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08" windowWidth="15120" windowHeight="8016" activeTab="3"/>
  </bookViews>
  <sheets>
    <sheet name="KA" sheetId="1" r:id="rId1"/>
    <sheet name="Lines, plan" sheetId="2" r:id="rId2"/>
    <sheet name="Larvae and leaves" sheetId="3" r:id="rId3"/>
    <sheet name="Pivots" sheetId="4" r:id="rId4"/>
    <sheet name="Larvae stats input" sheetId="8" r:id="rId5"/>
    <sheet name="Fishers_instar" sheetId="7" r:id="rId6"/>
  </sheets>
  <calcPr calcId="152511"/>
  <pivotCaches>
    <pivotCache cacheId="2" r:id="rId7"/>
    <pivotCache cacheId="3" r:id="rId8"/>
  </pivotCaches>
</workbook>
</file>

<file path=xl/calcChain.xml><?xml version="1.0" encoding="utf-8"?>
<calcChain xmlns="http://schemas.openxmlformats.org/spreadsheetml/2006/main">
  <c r="B67" i="4" l="1"/>
  <c r="M28" i="7" l="1"/>
  <c r="K28" i="7"/>
  <c r="L28" i="7" s="1"/>
  <c r="M27" i="7"/>
  <c r="K27" i="7"/>
  <c r="L27" i="7" s="1"/>
  <c r="M26" i="7"/>
  <c r="K26" i="7"/>
  <c r="L26" i="7" s="1"/>
  <c r="M22" i="7"/>
  <c r="K22" i="7"/>
  <c r="L22" i="7" s="1"/>
  <c r="M21" i="7"/>
  <c r="K21" i="7"/>
  <c r="L21" i="7" s="1"/>
  <c r="M20" i="7"/>
  <c r="K20" i="7"/>
  <c r="L20" i="7" s="1"/>
  <c r="M16" i="7"/>
  <c r="K16" i="7"/>
  <c r="L16" i="7" s="1"/>
  <c r="M15" i="7"/>
  <c r="K15" i="7"/>
  <c r="L15" i="7" s="1"/>
  <c r="M14" i="7"/>
  <c r="K14" i="7"/>
  <c r="L14" i="7" s="1"/>
  <c r="E44" i="7"/>
  <c r="D44" i="7"/>
  <c r="E43" i="7"/>
  <c r="D43" i="7"/>
  <c r="E28" i="7" l="1"/>
  <c r="D28" i="7"/>
  <c r="E27" i="7"/>
  <c r="D27" i="7"/>
  <c r="E52" i="7"/>
  <c r="D52" i="7"/>
  <c r="E51" i="7"/>
  <c r="D51" i="7"/>
  <c r="M10" i="7"/>
  <c r="K10" i="7"/>
  <c r="L10" i="7" s="1"/>
  <c r="M9" i="7"/>
  <c r="K9" i="7"/>
  <c r="L9" i="7" s="1"/>
  <c r="M8" i="7"/>
  <c r="K8" i="7"/>
  <c r="L8" i="7" s="1"/>
  <c r="E36" i="7"/>
  <c r="D36" i="7"/>
  <c r="E35" i="7"/>
  <c r="D35" i="7"/>
  <c r="E20" i="7"/>
  <c r="D20" i="7"/>
  <c r="E19" i="7"/>
  <c r="D19" i="7"/>
  <c r="E12" i="7"/>
  <c r="E11" i="7"/>
  <c r="D11" i="7"/>
  <c r="D12" i="7"/>
  <c r="W86" i="8"/>
  <c r="U86" i="8"/>
  <c r="V86" i="8" s="1"/>
  <c r="W84" i="8"/>
  <c r="U84" i="8"/>
  <c r="V84" i="8" s="1"/>
  <c r="W83" i="8"/>
  <c r="U83" i="8"/>
  <c r="V83" i="8" s="1"/>
  <c r="W80" i="8"/>
  <c r="U80" i="8"/>
  <c r="V80" i="8" s="1"/>
  <c r="W82" i="8"/>
  <c r="U82" i="8"/>
  <c r="V82" i="8" s="1"/>
  <c r="W81" i="8"/>
  <c r="U81" i="8"/>
  <c r="V81" i="8" s="1"/>
  <c r="W85" i="8"/>
  <c r="U85" i="8"/>
  <c r="V85" i="8" s="1"/>
  <c r="O85" i="8"/>
  <c r="M85" i="8"/>
  <c r="N85" i="8" s="1"/>
  <c r="O83" i="8"/>
  <c r="M83" i="8"/>
  <c r="N83" i="8" s="1"/>
  <c r="O81" i="8"/>
  <c r="M81" i="8"/>
  <c r="N81" i="8" s="1"/>
  <c r="O80" i="8"/>
  <c r="M80" i="8"/>
  <c r="N80" i="8" s="1"/>
  <c r="O84" i="8"/>
  <c r="M84" i="8"/>
  <c r="N84" i="8" s="1"/>
  <c r="O82" i="8"/>
  <c r="M82" i="8"/>
  <c r="N82" i="8" s="1"/>
  <c r="O86" i="8"/>
  <c r="M86" i="8"/>
  <c r="N86" i="8" s="1"/>
  <c r="BQ41" i="8" l="1"/>
  <c r="BN41" i="8"/>
  <c r="BQ40" i="8"/>
  <c r="BN40" i="8"/>
  <c r="BN39" i="8"/>
  <c r="BN38" i="8"/>
  <c r="BQ37" i="8"/>
  <c r="BN37" i="8"/>
  <c r="BN36" i="8"/>
  <c r="BQ35" i="8"/>
  <c r="BN35" i="8"/>
  <c r="BQ34" i="8"/>
  <c r="BN34" i="8"/>
  <c r="BN33" i="8"/>
  <c r="BN32" i="8"/>
  <c r="BQ31" i="8"/>
  <c r="BN31" i="8"/>
  <c r="BQ30" i="8"/>
  <c r="BN30" i="8"/>
  <c r="BQ29" i="8"/>
  <c r="BN29" i="8"/>
  <c r="BQ28" i="8"/>
  <c r="BN28" i="8"/>
  <c r="BQ27" i="8"/>
  <c r="BN27" i="8"/>
  <c r="BQ26" i="8"/>
  <c r="BN26" i="8"/>
  <c r="BQ25" i="8"/>
  <c r="BN25" i="8"/>
  <c r="BN24" i="8"/>
  <c r="BQ23" i="8"/>
  <c r="BN23" i="8"/>
  <c r="BQ22" i="8"/>
  <c r="BN22" i="8"/>
  <c r="BN21" i="8"/>
  <c r="BQ20" i="8"/>
  <c r="BN20" i="8"/>
  <c r="BN19" i="8"/>
  <c r="BQ16" i="8"/>
  <c r="BN16" i="8"/>
  <c r="BQ15" i="8"/>
  <c r="BN15" i="8"/>
  <c r="BQ14" i="8"/>
  <c r="BN14" i="8"/>
  <c r="BQ13" i="8"/>
  <c r="BN13" i="8"/>
  <c r="BQ11" i="8"/>
  <c r="BN11" i="8"/>
  <c r="BN10" i="8"/>
  <c r="BQ9" i="8"/>
  <c r="BN9" i="8"/>
  <c r="BQ8" i="8"/>
  <c r="BN8" i="8"/>
  <c r="BQ7" i="8"/>
  <c r="BN7" i="8"/>
  <c r="BQ6" i="8"/>
  <c r="BN6" i="8"/>
  <c r="BQ3" i="8"/>
  <c r="BN3" i="8"/>
  <c r="BN2" i="8"/>
  <c r="BD41" i="8"/>
  <c r="BG40" i="8"/>
  <c r="BD40" i="8"/>
  <c r="BD39" i="8"/>
  <c r="BG36" i="8"/>
  <c r="BD36" i="8"/>
  <c r="BG35" i="8"/>
  <c r="BD35" i="8"/>
  <c r="BG34" i="8"/>
  <c r="BD34" i="8"/>
  <c r="BG33" i="8"/>
  <c r="BD33" i="8"/>
  <c r="BG31" i="8"/>
  <c r="BD31" i="8"/>
  <c r="BD30" i="8"/>
  <c r="BG29" i="8"/>
  <c r="BD29" i="8"/>
  <c r="BG28" i="8"/>
  <c r="BD28" i="8"/>
  <c r="BG27" i="8"/>
  <c r="BD27" i="8"/>
  <c r="BG26" i="8"/>
  <c r="BD26" i="8"/>
  <c r="BG23" i="8"/>
  <c r="BD23" i="8"/>
  <c r="BD22" i="8"/>
  <c r="BG21" i="8"/>
  <c r="BD21" i="8"/>
  <c r="BD20" i="8"/>
  <c r="BG19" i="8"/>
  <c r="BD19" i="8"/>
  <c r="BG18" i="8"/>
  <c r="BD18" i="8"/>
  <c r="BG17" i="8"/>
  <c r="BD17" i="8"/>
  <c r="BG16" i="8"/>
  <c r="BD16" i="8"/>
  <c r="BG15" i="8"/>
  <c r="BD15" i="8"/>
  <c r="BG14" i="8"/>
  <c r="BD14" i="8"/>
  <c r="BG13" i="8"/>
  <c r="BD13" i="8"/>
  <c r="BG12" i="8"/>
  <c r="BD12" i="8"/>
  <c r="BG11" i="8"/>
  <c r="BD10" i="8"/>
  <c r="BG9" i="8"/>
  <c r="BD9" i="8"/>
  <c r="BG8" i="8"/>
  <c r="BD8" i="8"/>
  <c r="BG7" i="8"/>
  <c r="BD7" i="8"/>
  <c r="BD6" i="8"/>
  <c r="BG5" i="8"/>
  <c r="BD5" i="8"/>
  <c r="BD4" i="8"/>
  <c r="BG3" i="8"/>
  <c r="BD3" i="8"/>
  <c r="BG2" i="8"/>
  <c r="BD2" i="8"/>
  <c r="AW41" i="8"/>
  <c r="AT41" i="8"/>
  <c r="AW40" i="8"/>
  <c r="AT40" i="8"/>
  <c r="AT39" i="8"/>
  <c r="AT38" i="8"/>
  <c r="AW37" i="8"/>
  <c r="AT37" i="8"/>
  <c r="AT36" i="8"/>
  <c r="AW35" i="8"/>
  <c r="AT35" i="8"/>
  <c r="AW34" i="8"/>
  <c r="AT34" i="8"/>
  <c r="AT33" i="8"/>
  <c r="AT32" i="8"/>
  <c r="AW31" i="8"/>
  <c r="AT31" i="8"/>
  <c r="AW30" i="8"/>
  <c r="AT30" i="8"/>
  <c r="AW29" i="8"/>
  <c r="AT29" i="8"/>
  <c r="AW28" i="8"/>
  <c r="AT28" i="8"/>
  <c r="AW27" i="8"/>
  <c r="AT27" i="8"/>
  <c r="AW26" i="8"/>
  <c r="AT26" i="8"/>
  <c r="AW25" i="8"/>
  <c r="AT25" i="8"/>
  <c r="AT24" i="8"/>
  <c r="AW23" i="8"/>
  <c r="AT23" i="8"/>
  <c r="AW22" i="8"/>
  <c r="AT22" i="8"/>
  <c r="AW21" i="8"/>
  <c r="AT21" i="8"/>
  <c r="AT20" i="8"/>
  <c r="AW19" i="8"/>
  <c r="AT19" i="8"/>
  <c r="AW18" i="8"/>
  <c r="AT18" i="8"/>
  <c r="AW17" i="8"/>
  <c r="AT17" i="8"/>
  <c r="AW16" i="8"/>
  <c r="AT16" i="8"/>
  <c r="AW15" i="8"/>
  <c r="AT15" i="8"/>
  <c r="AW14" i="8"/>
  <c r="AT14" i="8"/>
  <c r="AW13" i="8"/>
  <c r="AT13" i="8"/>
  <c r="AW12" i="8"/>
  <c r="AT12" i="8"/>
  <c r="AW11" i="8"/>
  <c r="AT10" i="8"/>
  <c r="AW9" i="8"/>
  <c r="AT9" i="8"/>
  <c r="AW8" i="8"/>
  <c r="AT8" i="8"/>
  <c r="AW7" i="8"/>
  <c r="AT7" i="8"/>
  <c r="AT6" i="8"/>
  <c r="AW5" i="8"/>
  <c r="AT5" i="8"/>
  <c r="AT4" i="8"/>
  <c r="AW3" i="8"/>
  <c r="AT3" i="8"/>
  <c r="AW2" i="8"/>
  <c r="AT2" i="8"/>
  <c r="AJ41" i="8"/>
  <c r="AM40" i="8"/>
  <c r="AJ40" i="8"/>
  <c r="AJ39" i="8"/>
  <c r="AM36" i="8"/>
  <c r="AJ36" i="8"/>
  <c r="AM35" i="8"/>
  <c r="AJ35" i="8"/>
  <c r="AM34" i="8"/>
  <c r="AJ34" i="8"/>
  <c r="AM33" i="8"/>
  <c r="AJ33" i="8"/>
  <c r="AM31" i="8"/>
  <c r="AJ31" i="8"/>
  <c r="AJ30" i="8"/>
  <c r="AM29" i="8"/>
  <c r="AJ29" i="8"/>
  <c r="AM28" i="8"/>
  <c r="AJ28" i="8"/>
  <c r="AM27" i="8"/>
  <c r="AJ27" i="8"/>
  <c r="AM26" i="8"/>
  <c r="AJ26" i="8"/>
  <c r="AM23" i="8"/>
  <c r="AJ23" i="8"/>
  <c r="AJ22" i="8"/>
  <c r="AM21" i="8"/>
  <c r="AJ21" i="8"/>
  <c r="AM20" i="8"/>
  <c r="AJ20" i="8"/>
  <c r="AM19" i="8"/>
  <c r="AJ19" i="8"/>
  <c r="AJ18" i="8"/>
  <c r="AM17" i="8"/>
  <c r="AJ17" i="8"/>
  <c r="AM16" i="8"/>
  <c r="AJ16" i="8"/>
  <c r="AM15" i="8"/>
  <c r="AJ15" i="8"/>
  <c r="AM13" i="8"/>
  <c r="AJ13" i="8"/>
  <c r="AM12" i="8"/>
  <c r="AJ12" i="8"/>
  <c r="AM11" i="8"/>
  <c r="AJ11" i="8"/>
  <c r="AM8" i="8"/>
  <c r="AJ8" i="8"/>
  <c r="AM7" i="8"/>
  <c r="AJ7" i="8"/>
  <c r="AJ6" i="8"/>
  <c r="AM5" i="8"/>
  <c r="AJ5" i="8"/>
  <c r="AM4" i="8"/>
  <c r="AJ4" i="8"/>
  <c r="AM3" i="8"/>
  <c r="AJ3" i="8"/>
  <c r="AM2" i="8"/>
  <c r="AJ2" i="8"/>
  <c r="AC41" i="8"/>
  <c r="Z41" i="8"/>
  <c r="AC40" i="8"/>
  <c r="Z40" i="8"/>
  <c r="Z39" i="8"/>
  <c r="Z38" i="8"/>
  <c r="AC37" i="8"/>
  <c r="Z37" i="8"/>
  <c r="Z36" i="8"/>
  <c r="AC35" i="8"/>
  <c r="Z35" i="8"/>
  <c r="AC34" i="8"/>
  <c r="Z34" i="8"/>
  <c r="Z33" i="8"/>
  <c r="Z32" i="8"/>
  <c r="AC31" i="8"/>
  <c r="Z31" i="8"/>
  <c r="AC30" i="8"/>
  <c r="Z30" i="8"/>
  <c r="AC29" i="8"/>
  <c r="Z29" i="8"/>
  <c r="AC28" i="8"/>
  <c r="Z28" i="8"/>
  <c r="AC27" i="8"/>
  <c r="Z27" i="8"/>
  <c r="AC26" i="8"/>
  <c r="Z26" i="8"/>
  <c r="AC25" i="8"/>
  <c r="Z25" i="8"/>
  <c r="Z24" i="8"/>
  <c r="AC23" i="8"/>
  <c r="Z23" i="8"/>
  <c r="AC22" i="8"/>
  <c r="Z22" i="8"/>
  <c r="AC21" i="8"/>
  <c r="Z21" i="8"/>
  <c r="AC20" i="8"/>
  <c r="Z20" i="8"/>
  <c r="AC19" i="8"/>
  <c r="Z19" i="8"/>
  <c r="Z18" i="8"/>
  <c r="AC17" i="8"/>
  <c r="Z17" i="8"/>
  <c r="AC16" i="8"/>
  <c r="Z16" i="8"/>
  <c r="AC15" i="8"/>
  <c r="Z15" i="8"/>
  <c r="AC13" i="8"/>
  <c r="Z13" i="8"/>
  <c r="AC12" i="8"/>
  <c r="Z12" i="8"/>
  <c r="AC11" i="8"/>
  <c r="Z11" i="8"/>
  <c r="AC8" i="8"/>
  <c r="Z8" i="8"/>
  <c r="AC7" i="8"/>
  <c r="Z7" i="8"/>
  <c r="Z6" i="8"/>
  <c r="AC5" i="8"/>
  <c r="Z5" i="8"/>
  <c r="AC4" i="8"/>
  <c r="Z4" i="8"/>
  <c r="AC3" i="8"/>
  <c r="Z3" i="8"/>
  <c r="AC2" i="8"/>
  <c r="Z2" i="8"/>
  <c r="S41" i="8"/>
  <c r="P41" i="8"/>
  <c r="S40" i="8"/>
  <c r="P40" i="8"/>
  <c r="S39" i="8"/>
  <c r="P39" i="8"/>
  <c r="P38" i="8"/>
  <c r="S37" i="8"/>
  <c r="P37" i="8"/>
  <c r="S36" i="8"/>
  <c r="P36" i="8"/>
  <c r="S35" i="8"/>
  <c r="P35" i="8"/>
  <c r="S33" i="8"/>
  <c r="P33" i="8"/>
  <c r="S32" i="8"/>
  <c r="P32" i="8"/>
  <c r="S31" i="8"/>
  <c r="P31" i="8"/>
  <c r="S28" i="8"/>
  <c r="P28" i="8"/>
  <c r="S27" i="8"/>
  <c r="P27" i="8"/>
  <c r="P26" i="8"/>
  <c r="S25" i="8"/>
  <c r="P25" i="8"/>
  <c r="S24" i="8"/>
  <c r="P24" i="8"/>
  <c r="S23" i="8"/>
  <c r="P23" i="8"/>
  <c r="S22" i="8"/>
  <c r="P22" i="8"/>
  <c r="S21" i="8"/>
  <c r="P21" i="8"/>
  <c r="P20" i="8"/>
  <c r="S19" i="8"/>
  <c r="P19" i="8"/>
  <c r="S18" i="8"/>
  <c r="P18" i="8"/>
  <c r="S17" i="8"/>
  <c r="P17" i="8"/>
  <c r="S16" i="8"/>
  <c r="P16" i="8"/>
  <c r="S15" i="8"/>
  <c r="P15" i="8"/>
  <c r="S14" i="8"/>
  <c r="P14" i="8"/>
  <c r="S13" i="8"/>
  <c r="P13" i="8"/>
  <c r="S12" i="8"/>
  <c r="P12" i="8"/>
  <c r="S11" i="8"/>
  <c r="P10" i="8"/>
  <c r="S9" i="8"/>
  <c r="P9" i="8"/>
  <c r="S8" i="8"/>
  <c r="P8" i="8"/>
  <c r="S7" i="8"/>
  <c r="P7" i="8"/>
  <c r="P6" i="8"/>
  <c r="S5" i="8"/>
  <c r="P5" i="8"/>
  <c r="P4" i="8"/>
  <c r="S3" i="8"/>
  <c r="P3" i="8"/>
  <c r="S2" i="8"/>
  <c r="P2" i="8"/>
  <c r="I53" i="8"/>
  <c r="I73" i="8"/>
  <c r="I13" i="8"/>
  <c r="I81" i="8"/>
  <c r="I41" i="8"/>
  <c r="I21" i="8"/>
  <c r="I60" i="8"/>
  <c r="I40" i="8"/>
  <c r="I80" i="8"/>
  <c r="I79" i="8"/>
  <c r="I19" i="8"/>
  <c r="I18" i="8"/>
  <c r="I37" i="8"/>
  <c r="I77" i="8"/>
  <c r="I17" i="8"/>
  <c r="I56" i="8"/>
  <c r="I16" i="8"/>
  <c r="I76" i="8"/>
  <c r="I35" i="8"/>
  <c r="I15" i="8"/>
  <c r="I75" i="8"/>
  <c r="I55" i="8"/>
  <c r="I34" i="8"/>
  <c r="I54" i="8"/>
  <c r="I14" i="8"/>
  <c r="I72" i="8"/>
  <c r="I12" i="8"/>
  <c r="I31" i="8"/>
  <c r="I11" i="8"/>
  <c r="I71" i="8"/>
  <c r="I51" i="8"/>
  <c r="I30" i="8"/>
  <c r="I49" i="8"/>
  <c r="I9" i="8"/>
  <c r="I29" i="8"/>
  <c r="I68" i="8"/>
  <c r="I48" i="8"/>
  <c r="I8" i="8"/>
  <c r="I7" i="8"/>
  <c r="I28" i="8"/>
  <c r="I27" i="8"/>
  <c r="I67" i="8"/>
  <c r="I47" i="8"/>
  <c r="I46" i="8"/>
  <c r="I26" i="8"/>
  <c r="I25" i="8"/>
  <c r="I5" i="8"/>
  <c r="I65" i="8"/>
  <c r="I64" i="8"/>
  <c r="I3" i="8"/>
  <c r="I43" i="8"/>
  <c r="I63" i="8"/>
  <c r="I2" i="8"/>
  <c r="I23" i="8"/>
  <c r="I62" i="8"/>
  <c r="I22" i="8"/>
  <c r="F81" i="8"/>
  <c r="F41" i="8"/>
  <c r="F61" i="8"/>
  <c r="F21" i="8"/>
  <c r="F60" i="8"/>
  <c r="F40" i="8"/>
  <c r="F80" i="8"/>
  <c r="F20" i="8"/>
  <c r="F39" i="8"/>
  <c r="F79" i="8"/>
  <c r="F59" i="8"/>
  <c r="F19" i="8"/>
  <c r="F38" i="8"/>
  <c r="F78" i="8"/>
  <c r="F18" i="8"/>
  <c r="F37" i="8"/>
  <c r="F77" i="8"/>
  <c r="F17" i="8"/>
  <c r="F56" i="8"/>
  <c r="F16" i="8"/>
  <c r="F76" i="8"/>
  <c r="F36" i="8"/>
  <c r="F35" i="8"/>
  <c r="F15" i="8"/>
  <c r="F75" i="8"/>
  <c r="F55" i="8"/>
  <c r="F34" i="8"/>
  <c r="F54" i="8"/>
  <c r="F14" i="8"/>
  <c r="F33" i="8"/>
  <c r="F53" i="8"/>
  <c r="F73" i="8"/>
  <c r="F13" i="8"/>
  <c r="F32" i="8"/>
  <c r="F72" i="8"/>
  <c r="F12" i="8"/>
  <c r="F31" i="8"/>
  <c r="F71" i="8"/>
  <c r="F51" i="8"/>
  <c r="F10" i="8"/>
  <c r="F50" i="8"/>
  <c r="F30" i="8"/>
  <c r="F49" i="8"/>
  <c r="F9" i="8"/>
  <c r="F29" i="8"/>
  <c r="F68" i="8"/>
  <c r="F48" i="8"/>
  <c r="F8" i="8"/>
  <c r="F7" i="8"/>
  <c r="F28" i="8"/>
  <c r="F27" i="8"/>
  <c r="F6" i="8"/>
  <c r="F67" i="8"/>
  <c r="F47" i="8"/>
  <c r="F46" i="8"/>
  <c r="F66" i="8"/>
  <c r="F26" i="8"/>
  <c r="F25" i="8"/>
  <c r="F5" i="8"/>
  <c r="F24" i="8"/>
  <c r="F65" i="8"/>
  <c r="F4" i="8"/>
  <c r="F64" i="8"/>
  <c r="F3" i="8"/>
  <c r="F43" i="8"/>
  <c r="F63" i="8"/>
  <c r="F2" i="8"/>
  <c r="F42" i="8"/>
  <c r="F23" i="8"/>
  <c r="F62" i="8"/>
  <c r="F22" i="8"/>
  <c r="E64" i="4"/>
  <c r="D64" i="4"/>
  <c r="C64" i="4"/>
  <c r="E63" i="4"/>
  <c r="D63" i="4"/>
  <c r="C63" i="4"/>
  <c r="E62" i="4"/>
  <c r="D62" i="4"/>
  <c r="C62" i="4"/>
  <c r="E61" i="4"/>
  <c r="D61" i="4"/>
  <c r="C61" i="4"/>
  <c r="B64" i="4"/>
  <c r="B63" i="4"/>
  <c r="B62" i="4"/>
  <c r="B61" i="4"/>
  <c r="C11" i="4"/>
  <c r="D11" i="4"/>
  <c r="E11" i="4"/>
  <c r="C12" i="4"/>
  <c r="D12" i="4"/>
  <c r="E12" i="4"/>
  <c r="B12" i="4"/>
  <c r="B11" i="4"/>
</calcChain>
</file>

<file path=xl/sharedStrings.xml><?xml version="1.0" encoding="utf-8"?>
<sst xmlns="http://schemas.openxmlformats.org/spreadsheetml/2006/main" count="1596" uniqueCount="250">
  <si>
    <t>Dear Meredith Schuman,</t>
  </si>
  <si>
    <t>we confirm your Greenhouse Registration Request</t>
  </si>
  <si>
    <t>Reg.-Number:</t>
  </si>
  <si>
    <t>1107/042</t>
  </si>
  <si>
    <t>Plants:</t>
  </si>
  <si>
    <t>120 x Nicotiana attenuata</t>
  </si>
  <si>
    <t>Date Gemination:</t>
  </si>
  <si>
    <t>expected Date of Transfer:</t>
  </si>
  <si>
    <t>2011-08-12 (TEKU/communal box)</t>
  </si>
  <si>
    <t>expected Date of Potting:</t>
  </si>
  <si>
    <t>Remarks:</t>
  </si>
  <si>
    <t>Kind regards, your greenhouse team (Andreas Schünzel)</t>
  </si>
  <si>
    <t>A-07-707-2</t>
  </si>
  <si>
    <t>IRlox2/3</t>
  </si>
  <si>
    <t>Line</t>
  </si>
  <si>
    <t>Genotype</t>
  </si>
  <si>
    <t>A-07-707-2 (mother) x A-09-389-6 (father)</t>
  </si>
  <si>
    <t>IRlox2/3 x 35S::TPS10</t>
  </si>
  <si>
    <t>A-09-389-6</t>
  </si>
  <si>
    <t>35S::TPS10</t>
  </si>
  <si>
    <t>UT.31</t>
  </si>
  <si>
    <t>WT</t>
  </si>
  <si>
    <t>Germinated</t>
  </si>
  <si>
    <t>cabin 7 table 3.2</t>
  </si>
  <si>
    <t>Blocked in groups of 4 of each genotype and randomized within blocks</t>
  </si>
  <si>
    <t>Betreff:  Unterbrechung der Fernwärmeversorgung</t>
  </si>
  <si>
    <t>Einer Mitteilung der BMBG mbH zufolge, erfolgt vom Freitag den 09.09.2011, 16:00 bis zum Sonntag 11.09.2011 24.00 Uhr eine Unterbrechung unserer Fernwärmeversorgung.</t>
  </si>
  <si>
    <t>In unserem Institut wird es dadurch zum Ausfall der Warmwasserbereitung und der Heizung kommen. Die Temperaturen im Gewächshaus können unter die programmierten Sollwerte fallen. In den Laboren und den meisten Sanitäranlagen ist somit nur Kaltwasser verfügbar.</t>
  </si>
  <si>
    <t>Regarding the interruption of the central heat supply</t>
  </si>
  <si>
    <t>We got an information from the central supplier BMBGmbH about an Interruption of the central heating supply. It takes place on Friday 09.09.2011, 16:00 until Sunday 11.09.2011 24.00. Therefore we have no hot-water and  heating during this time. Greenhouse temperatures could be below the set-point. In the laboratories and  rooms with sanitary equipment only cold water will be available.</t>
  </si>
  <si>
    <t>Yours sincerely</t>
  </si>
  <si>
    <t>Ingo Schneider</t>
  </si>
  <si>
    <t>What</t>
  </si>
  <si>
    <t>Date</t>
  </si>
  <si>
    <t>Notes</t>
  </si>
  <si>
    <t>Placed Manduca sexta neonates</t>
  </si>
  <si>
    <t>Placed 9:15, replaced 19:30 those which were not feeding (4 WT, 4 TPS10, 1 lox2/3, 4 cross).</t>
  </si>
  <si>
    <t>Placed on youngest rosette leaf.</t>
  </si>
  <si>
    <t>Plants were elongated, corollas just starting to emerge on some; chopped off fluorescence just before adding larvae in order to rejuvinate JA/ET response (see Diezel, Allmann, Baldwin 2011).</t>
  </si>
  <si>
    <t>Weighed Manduca sexta larvae</t>
  </si>
  <si>
    <t>Harvested systemic older stem leaf</t>
  </si>
  <si>
    <t>16:10-16:30</t>
  </si>
  <si>
    <t>16:40-18:40</t>
  </si>
  <si>
    <t>Plant #</t>
  </si>
  <si>
    <t>Sampled?</t>
  </si>
  <si>
    <t>Replaced larvae after 24 h?</t>
  </si>
  <si>
    <t>Replaced larvae which were dead or did not start to feed</t>
  </si>
  <si>
    <t>Mass [mg] 16.09.2011</t>
  </si>
  <si>
    <t>Instar 16.09.2011</t>
  </si>
  <si>
    <t>Position 16.09.2011</t>
  </si>
  <si>
    <t>Key</t>
  </si>
  <si>
    <t>NF = not found</t>
  </si>
  <si>
    <t>(S) = was previously on stem leaves</t>
  </si>
  <si>
    <t>R = rosette leaf</t>
  </si>
  <si>
    <t>MS = mid-stem</t>
  </si>
  <si>
    <t>US = upper stem</t>
  </si>
  <si>
    <t>LS = lower stem</t>
  </si>
  <si>
    <t>l x T</t>
  </si>
  <si>
    <t>lox2/3 = IRlox2/3 A-07-707-2</t>
  </si>
  <si>
    <t>TPS10 = STPS10 A-09-389-6</t>
  </si>
  <si>
    <t>l x T = A-07-707-2 mother x A-09-389-6 father</t>
  </si>
  <si>
    <t>WT = UT.31</t>
  </si>
  <si>
    <t>TPS10</t>
  </si>
  <si>
    <t>lox2/3</t>
  </si>
  <si>
    <t>2 = think I sampled . . . One of these leaves was discarded due to adhesive contamination and another plant was sampled in its place.</t>
  </si>
  <si>
    <t>Notes 16.09.2011</t>
  </si>
  <si>
    <t>cut off leaf but did not analyze</t>
  </si>
  <si>
    <t>1 = yes</t>
  </si>
  <si>
    <t>0 = no</t>
  </si>
  <si>
    <t>MS</t>
  </si>
  <si>
    <t>R</t>
  </si>
  <si>
    <t>R(S)</t>
  </si>
  <si>
    <t>US</t>
  </si>
  <si>
    <t>NF, R</t>
  </si>
  <si>
    <t>LS</t>
  </si>
  <si>
    <t>NF, S</t>
  </si>
  <si>
    <t>R (S)</t>
  </si>
  <si>
    <t>Beginning/Middle/End of instar</t>
  </si>
  <si>
    <t>m</t>
  </si>
  <si>
    <t>e</t>
  </si>
  <si>
    <t>molting?</t>
  </si>
  <si>
    <t>b</t>
  </si>
  <si>
    <t>Column Labels</t>
  </si>
  <si>
    <t>Count of Instar 16.09.2011</t>
  </si>
  <si>
    <t>Count of Instar 16.09.2011_3</t>
  </si>
  <si>
    <t>Values</t>
  </si>
  <si>
    <t>Count of Mass [mg] 16.09.2011_3</t>
  </si>
  <si>
    <t>Average of Instar 16.09.2011</t>
  </si>
  <si>
    <t>StdDev of Instar 16.09.2011_2</t>
  </si>
  <si>
    <t>Average of Mass [mg] 16.09.2011</t>
  </si>
  <si>
    <t>StdDev of Mass [mg] 16.09.2011_2</t>
  </si>
  <si>
    <t>SEM instar</t>
  </si>
  <si>
    <t>SEM mass</t>
  </si>
  <si>
    <t>WT Total</t>
  </si>
  <si>
    <t>TPS10 Total</t>
  </si>
  <si>
    <t>lox2/3 Total</t>
  </si>
  <si>
    <t>l x T Total</t>
  </si>
  <si>
    <t>Instar</t>
  </si>
  <si>
    <t>P-value:</t>
  </si>
  <si>
    <t>Position 20.09.2011</t>
  </si>
  <si>
    <t>Instar 20.09.2011</t>
  </si>
  <si>
    <t>Mass [mg] 20.09.2011</t>
  </si>
  <si>
    <t>Notes 20.09.2011</t>
  </si>
  <si>
    <t>FELL</t>
  </si>
  <si>
    <t>FELL TO R</t>
  </si>
  <si>
    <t>plant eaten</t>
  </si>
  <si>
    <t>plant half eaten</t>
  </si>
  <si>
    <t>one missing 4th instar larva on plant, but not enough tissue eaten from plant for this to be the correct larva</t>
  </si>
  <si>
    <t>Spaltenbeschriftungen</t>
  </si>
  <si>
    <t>SEM instar 8 d</t>
  </si>
  <si>
    <t>18:15-19:15</t>
  </si>
  <si>
    <t>Weighed and discarded Manduca sexta larvae</t>
  </si>
  <si>
    <t>SEM instar 12 d</t>
  </si>
  <si>
    <t>SEM mass 8 d</t>
  </si>
  <si>
    <t>SEM mass 12 d</t>
  </si>
  <si>
    <t>Replaced_larva?</t>
  </si>
  <si>
    <t>loxTPS</t>
  </si>
  <si>
    <t>lox</t>
  </si>
  <si>
    <t>TPS</t>
  </si>
  <si>
    <t>InstarDay8</t>
  </si>
  <si>
    <t>MassDay8mg</t>
  </si>
  <si>
    <t>InstarDay12</t>
  </si>
  <si>
    <t>MassDay12mg</t>
  </si>
  <si>
    <t>PlantNo</t>
  </si>
  <si>
    <t>NA</t>
  </si>
  <si>
    <t>LNMassDay8mg</t>
  </si>
  <si>
    <t>LNMassDay12mg</t>
  </si>
  <si>
    <t>&gt; Table1&lt;-read.table("20110803_Manduca.txt",header=T)</t>
  </si>
  <si>
    <t>&gt; attach(Table1)</t>
  </si>
  <si>
    <t>&gt; str(Table1)</t>
  </si>
  <si>
    <t>'data.frame':   80 obs. of  9 variables:</t>
  </si>
  <si>
    <t xml:space="preserve"> $ PlantNo        : int  1 2 3 4 5 6 7 8 9 10 ...</t>
  </si>
  <si>
    <t xml:space="preserve"> $ Line           : Factor w/ 4 levels "lox","loxTPS",..: 2 4 2 3 1 4 3 1 4 1 ...</t>
  </si>
  <si>
    <t xml:space="preserve"> $ Replaced_larva.: int  1 1 1 1 0 0 0 0 0 0 ...</t>
  </si>
  <si>
    <t xml:space="preserve"> $ InstarDay8     : int  3 2 3 2 3 2 3 3 3 3 ...</t>
  </si>
  <si>
    <t xml:space="preserve"> $ MassDay8mg     : num  87.1 25.9 113.6 27.4 70.5 ...</t>
  </si>
  <si>
    <t xml:space="preserve"> $ LNMassDay8mg   : num  4.47 3.25 4.73 3.31 4.26 ...</t>
  </si>
  <si>
    <t xml:space="preserve"> $ InstarDay12    : int  4 3 4 NA 4 3 3 3 3 NA ...</t>
  </si>
  <si>
    <t xml:space="preserve"> $ MassDay12mg    : num  208.5 36.9 224.2 NA 487.9 ...</t>
  </si>
  <si>
    <t xml:space="preserve"> $ LNMassDay12mg  : num  5.34 3.61 5.41 NA 6.19 ...</t>
  </si>
  <si>
    <t>&gt; bartlett.test(MassDay8mg~Line)</t>
  </si>
  <si>
    <t xml:space="preserve">        Bartlett test of homogeneity of variances</t>
  </si>
  <si>
    <t xml:space="preserve">data:  MassDay8mg by Line </t>
  </si>
  <si>
    <t>Bartlett's K-squared = 74.2689, df = 3, p-value = 5.197e-16</t>
  </si>
  <si>
    <t>&gt; bartlett.test(LNMassDay8mg~Line)</t>
  </si>
  <si>
    <t xml:space="preserve">data:  LNMassDay8mg by Line </t>
  </si>
  <si>
    <t>Bartlett's K-squared = 10.8521, df = 3, p-value = 0.01255</t>
  </si>
  <si>
    <t>&gt; kruskal.test(MassDay8mg~Line)</t>
  </si>
  <si>
    <t xml:space="preserve">        Kruskal-Wallis rank sum test</t>
  </si>
  <si>
    <t>Kruskal-Wallis chi-squared = 45.6987, df = 3, p-value = 6.573e-10</t>
  </si>
  <si>
    <t>&gt; kruskal.test(MassDay12mg~Line)</t>
  </si>
  <si>
    <t xml:space="preserve">data:  MassDay12mg by Line </t>
  </si>
  <si>
    <t>Kruskal-Wallis chi-squared = 29.7781, df = 3, p-value = 1.537e-06</t>
  </si>
  <si>
    <t>&gt; detach(Table1)</t>
  </si>
  <si>
    <t>&gt; Table1&lt;-read.table("20110803_Manduca_lox_WT.txt",header=T)</t>
  </si>
  <si>
    <t>'data.frame':   40 obs. of  9 variables:</t>
  </si>
  <si>
    <t xml:space="preserve"> $ PlantNo        : int  5 8 10 14 22 25 26 30 36 39 ...</t>
  </si>
  <si>
    <t xml:space="preserve"> $ Line           : Factor w/ 2 levels "lox","WT": 1 1 1 1 1 1 1 1 1 1 ...</t>
  </si>
  <si>
    <t xml:space="preserve"> $ Replaced_larva.: int  0 0 0 0 0 0 0 0 0 0 ...</t>
  </si>
  <si>
    <t xml:space="preserve"> $ InstarDay8     : int  3 3 3 3 3 3 3 3 3 NA ...</t>
  </si>
  <si>
    <t xml:space="preserve"> $ MassDay8mg     : num  70.5 103.7 228.5 131.6 281.3 ...</t>
  </si>
  <si>
    <t xml:space="preserve"> $ LNMassDay8mg   : num  4.26 4.64 5.43 4.88 5.64 ...</t>
  </si>
  <si>
    <t xml:space="preserve"> $ InstarDay12    : int  4 3 NA 4 NA 4 3 4 NA 3 ...</t>
  </si>
  <si>
    <t xml:space="preserve"> $ MassDay12mg    : num  488 182 NA 708 NA ...</t>
  </si>
  <si>
    <t xml:space="preserve"> $ LNMassDay12mg  : num  6.19 5.2 NA 6.56 NA ...</t>
  </si>
  <si>
    <t>&gt; wilcox.test(MassDay8mg~Line)</t>
  </si>
  <si>
    <t xml:space="preserve">        Wilcoxon rank sum test with continuity correction</t>
  </si>
  <si>
    <t>W = 310, p-value = 2.731e-06</t>
  </si>
  <si>
    <t xml:space="preserve">alternative hypothesis: true location shift is not equal to 0 </t>
  </si>
  <si>
    <t>Warning message:</t>
  </si>
  <si>
    <t>In wilcox.test.default(x = c(70.5, 103.7, 228.5, 131.6, 281.3, 169.4,  :</t>
  </si>
  <si>
    <t xml:space="preserve">  cannot compute exact p-value with ties</t>
  </si>
  <si>
    <t>&gt; wilcox.test(MassDay12mg~Line)</t>
  </si>
  <si>
    <t xml:space="preserve">        Wilcoxon rank sum test</t>
  </si>
  <si>
    <t>W = 217, p-value = 3.705e-05</t>
  </si>
  <si>
    <t>&gt; Table1&lt;-read.table("20110803_Manduca_loxTPS_WT.txt",header=T)</t>
  </si>
  <si>
    <t xml:space="preserve"> $ PlantNo        : int  2 6 9 11 18 21 28 33 34 38 ...</t>
  </si>
  <si>
    <t xml:space="preserve"> $ Line           : Factor w/ 2 levels "loxTPS","WT": 2 2 2 2 2 2 2 2 2 2 ...</t>
  </si>
  <si>
    <t xml:space="preserve"> $ Replaced_larva.: int  1 0 0 0 0 0 0 1 0 0 ...</t>
  </si>
  <si>
    <t xml:space="preserve"> $ InstarDay8     : int  2 2 3 2 3 2 3 NA NA 3 ...</t>
  </si>
  <si>
    <t xml:space="preserve"> $ MassDay8mg     : num  25.9 34 40 36.2 43.9 21 33.3 NA NA 33.7 ...</t>
  </si>
  <si>
    <t xml:space="preserve"> $ LNMassDay8mg   : num  3.25 3.53 3.69 3.59 3.78 ...</t>
  </si>
  <si>
    <t xml:space="preserve"> $ InstarDay12    : int  3 3 3 3 NA 3 3 NA NA 3 ...</t>
  </si>
  <si>
    <t xml:space="preserve"> $ MassDay12mg    : num  36.9 147.5 208.1 96.3 NA ...</t>
  </si>
  <si>
    <t xml:space="preserve"> $ LNMassDay12mg  : num  3.61 4.99 5.34 4.57 NA ...</t>
  </si>
  <si>
    <t>W = 325, p-value = 2.491e-06</t>
  </si>
  <si>
    <t>In wilcox.test.default(x = c(87.1, 113.6, 218, 245.5, 44, 79.3,  :</t>
  </si>
  <si>
    <t>W = 187, p-value = 0.0001407</t>
  </si>
  <si>
    <t>&gt; Table1&lt;-read.table("20110803_Manduca_TPS_WT.txt",header=T)</t>
  </si>
  <si>
    <t xml:space="preserve"> $ Line           : Factor w/ 2 levels "TPS","WT": 2 2 2 2 2 2 2 2 2 2 ...</t>
  </si>
  <si>
    <t>W = 95, p-value = 0.2268</t>
  </si>
  <si>
    <t>In wilcox.test.default(x = c(27.4, 39.5, 43.6, 33.1, 40.3, 16.7,  :</t>
  </si>
  <si>
    <t>W = 56, p-value = 0.1804</t>
  </si>
  <si>
    <t>&gt; Table1&lt;-read.table("20110803_Manduca_loxTPS_lox.txt",header=T)</t>
  </si>
  <si>
    <t xml:space="preserve"> $ Line           : Factor w/ 2 levels "lox","loxTPS": 1 1 1 1 1 1 1 1 1 1 ...</t>
  </si>
  <si>
    <t>W = 249, p-value = 0.1006</t>
  </si>
  <si>
    <t>W = 134, p-value = 0.3769</t>
  </si>
  <si>
    <t>&gt; Table1&lt;-read.table("20110803_Manduca_TPS_lox.txt",header=T)</t>
  </si>
  <si>
    <t xml:space="preserve"> $ Line           : Factor w/ 2 levels "lox","TPS": 1 1 1 1 1 1 1 1 1 1 ...</t>
  </si>
  <si>
    <t>W = 276, p-value = 1.045e-07</t>
  </si>
  <si>
    <t>W = 169, p-value = 6.903e-06</t>
  </si>
  <si>
    <t>&gt; Table1&lt;-read.table("20110803_Manduca_TPS_loxTPS.txt",header=T)</t>
  </si>
  <si>
    <t xml:space="preserve"> $ PlantNo        : int  4 7 12 15 19 20 27 31 35 37 ...</t>
  </si>
  <si>
    <t xml:space="preserve"> $ Line           : Factor w/ 2 levels "loxTPS","TPS": 2 2 2 2 2 2 2 2 2 2 ...</t>
  </si>
  <si>
    <t xml:space="preserve"> $ Replaced_larva.: int  1 0 0 0 0 0 0 0 0 0 ...</t>
  </si>
  <si>
    <t xml:space="preserve"> $ InstarDay8     : int  2 3 NA NA 2 2 3 2 2 3 ...</t>
  </si>
  <si>
    <t xml:space="preserve"> $ MassDay8mg     : num  27.4 39.5 NA NA 43.6 33.1 40.3 16.7 7.5 33.6 ...</t>
  </si>
  <si>
    <t xml:space="preserve"> $ LNMassDay8mg   : num  3.31 3.68 NA NA 3.78 ...</t>
  </si>
  <si>
    <t xml:space="preserve"> $ InstarDay12    : int  NA 3 NA NA 3 3 3 2 NA 3 ...</t>
  </si>
  <si>
    <t xml:space="preserve"> $ MassDay12mg    : num  NA 261.6 NA NA 96.1 ...</t>
  </si>
  <si>
    <t xml:space="preserve"> $ LNMassDay12mg  : num  NA 5.57 NA NA 4.57 ...</t>
  </si>
  <si>
    <t>W = 290, p-value = 8.559e-08</t>
  </si>
  <si>
    <t>W = 143, p-value = 8.749e-05</t>
  </si>
  <si>
    <t>Raw P</t>
  </si>
  <si>
    <t>No. tests</t>
  </si>
  <si>
    <t>Cutoff</t>
  </si>
  <si>
    <t>Pass?</t>
  </si>
  <si>
    <t>Adjusted P</t>
  </si>
  <si>
    <t>Test</t>
  </si>
  <si>
    <t>***</t>
  </si>
  <si>
    <t>WT v lox</t>
  </si>
  <si>
    <t>Kruskal-Wallis Line</t>
  </si>
  <si>
    <t>WT v loxTPS</t>
  </si>
  <si>
    <t>WT v TPs</t>
  </si>
  <si>
    <t>TPS v loxTPS</t>
  </si>
  <si>
    <t>TPS v lox</t>
  </si>
  <si>
    <t>lox v loxTPS</t>
  </si>
  <si>
    <t>Day 8</t>
  </si>
  <si>
    <t>proportion 2</t>
  </si>
  <si>
    <t>proportion 3</t>
  </si>
  <si>
    <t>Holm-Bonferroni WT</t>
  </si>
  <si>
    <t>For more information, see http://udel.edu/~mcdonald/statfishers.html.</t>
  </si>
  <si>
    <t>The smaller column total must be less than 500.</t>
  </si>
  <si>
    <r>
      <rPr>
        <b/>
        <sz val="12"/>
        <rFont val="Arial"/>
        <family val="2"/>
      </rPr>
      <t>Fisher's exact test</t>
    </r>
    <r>
      <rPr>
        <sz val="12"/>
        <rFont val="Arial"/>
        <family val="2"/>
      </rPr>
      <t xml:space="preserve"> for a 2x2 table.</t>
    </r>
  </si>
  <si>
    <t>NOTE: would have used G-test, but replicate numbers are too small for some groups.</t>
  </si>
  <si>
    <t>WT v TPS</t>
  </si>
  <si>
    <t>Holm-Bonferroni TPS</t>
  </si>
  <si>
    <t>Holm-Bonferroni lox</t>
  </si>
  <si>
    <t>Holm-Bonferroni loxTPS</t>
  </si>
  <si>
    <t>Holm-Bonferroni day 8</t>
  </si>
  <si>
    <t>Holm-Bonferroni day 12</t>
  </si>
  <si>
    <t>Column</t>
  </si>
  <si>
    <t>Average of Instar 20.09.2011</t>
  </si>
  <si>
    <t>Average of Mass [mg] 20.09.2011</t>
  </si>
  <si>
    <t>StdDev of Instar 20.09.2011_2</t>
  </si>
  <si>
    <t>StdDev of Mass [mg] 20.09.2011_2</t>
  </si>
  <si>
    <t>Count of Instar 20.09.2011_3</t>
  </si>
  <si>
    <t>Count of Mass [mg] 20.09.2011_3</t>
  </si>
  <si>
    <t>(blank)</t>
  </si>
  <si>
    <t>Count of Instar 20.09.2011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</si>
</sst>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
    <numFmt numFmtId="165" formatCode="[&gt;0.01]0.###;[&gt;0.00001]0.#####;0.00E-####"/>
  </numFmts>
  <fonts count="16">
    <font>
      <sz val="11"/>
      <color theme="1"/>
      <name val="Calibri"/>
      <family val="2"/>
      <scheme val="minor"/>
    </font>
    <font>
      <b/>
      <sz val="11"/>
      <color theme="1"/>
      <name val="Calibri"/>
      <family val="2"/>
      <scheme val="minor"/>
    </font>
    <font>
      <sz val="10"/>
      <name val="Arial"/>
      <family val="2"/>
    </font>
    <font>
      <b/>
      <sz val="14"/>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0"/>
      <color rgb="FF000000"/>
      <name val="Lucida Console"/>
      <family val="3"/>
    </font>
    <font>
      <sz val="10"/>
      <color rgb="FF0000FF"/>
      <name val="Lucida Console"/>
      <family val="3"/>
    </font>
    <font>
      <b/>
      <sz val="10"/>
      <name val="Verdana"/>
      <family val="2"/>
    </font>
    <font>
      <sz val="10"/>
      <name val="Verdana"/>
      <family val="2"/>
    </font>
    <font>
      <sz val="11"/>
      <name val="Calibri"/>
      <family val="2"/>
      <scheme val="minor"/>
    </font>
    <font>
      <sz val="12"/>
      <name val="Arial"/>
      <family val="2"/>
    </font>
    <font>
      <b/>
      <sz val="12"/>
      <name val="Arial"/>
      <family val="2"/>
    </font>
    <font>
      <sz val="12"/>
      <name val="Geneva"/>
    </font>
    <font>
      <b/>
      <sz val="12"/>
      <name val="Verdana"/>
      <family val="2"/>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indexed="43"/>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2" fillId="0" borderId="0"/>
    <xf numFmtId="9" fontId="4" fillId="0" borderId="0" applyFont="0" applyFill="0" applyBorder="0" applyAlignment="0" applyProtection="0"/>
    <xf numFmtId="0" fontId="5" fillId="2" borderId="0" applyNumberFormat="0" applyBorder="0" applyAlignment="0" applyProtection="0"/>
    <xf numFmtId="0" fontId="6" fillId="3" borderId="0" applyNumberFormat="0" applyBorder="0" applyAlignment="0" applyProtection="0"/>
  </cellStyleXfs>
  <cellXfs count="42">
    <xf numFmtId="0" fontId="0" fillId="0" borderId="0" xfId="0"/>
    <xf numFmtId="14" fontId="0" fillId="0" borderId="0" xfId="0" applyNumberFormat="1"/>
    <xf numFmtId="0" fontId="1" fillId="0" borderId="0" xfId="0" applyFont="1"/>
    <xf numFmtId="20" fontId="0" fillId="0" borderId="0" xfId="0" applyNumberFormat="1"/>
    <xf numFmtId="164" fontId="0" fillId="0" borderId="0" xfId="0" applyNumberFormat="1"/>
    <xf numFmtId="0" fontId="0" fillId="0" borderId="0" xfId="0" pivotButton="1"/>
    <xf numFmtId="0" fontId="0" fillId="0" borderId="0" xfId="0" applyNumberFormat="1"/>
    <xf numFmtId="0" fontId="0" fillId="0" borderId="0" xfId="0" applyAlignment="1">
      <alignment horizontal="left"/>
    </xf>
    <xf numFmtId="0" fontId="2" fillId="0" borderId="0" xfId="1"/>
    <xf numFmtId="0" fontId="3" fillId="0" borderId="0" xfId="1"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vertical="center"/>
    </xf>
    <xf numFmtId="0" fontId="8" fillId="0" borderId="0" xfId="0" applyFont="1" applyAlignment="1">
      <alignment vertical="center"/>
    </xf>
    <xf numFmtId="0" fontId="7" fillId="0" borderId="0" xfId="0" applyFont="1" applyAlignment="1">
      <alignment vertical="center"/>
    </xf>
    <xf numFmtId="0" fontId="5" fillId="2" borderId="0" xfId="3" applyAlignment="1">
      <alignment vertical="center"/>
    </xf>
    <xf numFmtId="0" fontId="6" fillId="3" borderId="0" xfId="4" applyAlignment="1">
      <alignment vertical="center"/>
    </xf>
    <xf numFmtId="0" fontId="10" fillId="0" borderId="0" xfId="0" applyFont="1" applyBorder="1"/>
    <xf numFmtId="165" fontId="5" fillId="2" borderId="0" xfId="3" applyNumberFormat="1" applyBorder="1"/>
    <xf numFmtId="0" fontId="5" fillId="2" borderId="0" xfId="3" applyBorder="1"/>
    <xf numFmtId="0" fontId="6" fillId="3" borderId="0" xfId="4" applyBorder="1"/>
    <xf numFmtId="0" fontId="0" fillId="0" borderId="0" xfId="0" applyFill="1" applyBorder="1"/>
    <xf numFmtId="11" fontId="5" fillId="2" borderId="0" xfId="3" applyNumberFormat="1" applyBorder="1"/>
    <xf numFmtId="11" fontId="11" fillId="0" borderId="0" xfId="3" applyNumberFormat="1" applyFont="1" applyFill="1" applyBorder="1"/>
    <xf numFmtId="0" fontId="10" fillId="0" borderId="0" xfId="0" applyFont="1" applyFill="1" applyBorder="1"/>
    <xf numFmtId="11" fontId="0" fillId="0" borderId="0" xfId="0" applyNumberFormat="1"/>
    <xf numFmtId="9" fontId="0" fillId="0" borderId="0" xfId="2" applyFont="1"/>
    <xf numFmtId="0" fontId="6" fillId="3" borderId="5" xfId="4" applyBorder="1"/>
    <xf numFmtId="0" fontId="5" fillId="2" borderId="5" xfId="3" applyBorder="1"/>
    <xf numFmtId="0" fontId="12" fillId="4" borderId="0" xfId="0" applyFont="1" applyFill="1"/>
    <xf numFmtId="0" fontId="14" fillId="4" borderId="0" xfId="0" applyFont="1" applyFill="1"/>
    <xf numFmtId="0" fontId="13" fillId="4" borderId="0" xfId="0" applyFont="1" applyFill="1"/>
    <xf numFmtId="0" fontId="15" fillId="0" borderId="0" xfId="0" applyFont="1" applyAlignment="1"/>
    <xf numFmtId="0" fontId="10" fillId="0" borderId="0" xfId="0" applyFont="1"/>
    <xf numFmtId="0" fontId="9" fillId="0" borderId="0" xfId="0" applyFont="1" applyBorder="1" applyAlignment="1">
      <alignment horizontal="center"/>
    </xf>
  </cellXfs>
  <cellStyles count="5">
    <cellStyle name="Bad" xfId="4" builtinId="27"/>
    <cellStyle name="Good" xfId="3" builtinId="26"/>
    <cellStyle name="Normal" xfId="0" builtinId="0"/>
    <cellStyle name="Normal 2" xfId="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8 d</c:v>
          </c:tx>
          <c:spPr>
            <a:solidFill>
              <a:schemeClr val="tx1"/>
            </a:solidFill>
            <a:ln>
              <a:solidFill>
                <a:schemeClr val="tx1"/>
              </a:solidFill>
            </a:ln>
          </c:spPr>
          <c:invertIfNegative val="0"/>
          <c:errBars>
            <c:errBarType val="plus"/>
            <c:errValType val="cust"/>
            <c:noEndCap val="0"/>
            <c:plus>
              <c:numRef>
                <c:f>Pivots!$B$12:$E$12</c:f>
                <c:numCache>
                  <c:formatCode>General</c:formatCode>
                  <c:ptCount val="4"/>
                  <c:pt idx="0">
                    <c:v>1.9759398359500009</c:v>
                  </c:pt>
                  <c:pt idx="1">
                    <c:v>2.8538562048735479</c:v>
                  </c:pt>
                  <c:pt idx="2">
                    <c:v>14.934057783179542</c:v>
                  </c:pt>
                  <c:pt idx="3">
                    <c:v>13.844864333790106</c:v>
                  </c:pt>
                </c:numCache>
              </c:numRef>
            </c:plus>
            <c:minus>
              <c:numLit>
                <c:formatCode>General</c:formatCode>
                <c:ptCount val="1"/>
                <c:pt idx="0">
                  <c:v>1</c:v>
                </c:pt>
              </c:numLit>
            </c:minus>
          </c:errBars>
          <c:cat>
            <c:strRef>
              <c:f>Pivots!$B$4:$E$4</c:f>
              <c:strCache>
                <c:ptCount val="4"/>
                <c:pt idx="0">
                  <c:v>WT</c:v>
                </c:pt>
                <c:pt idx="1">
                  <c:v>TPS10</c:v>
                </c:pt>
                <c:pt idx="2">
                  <c:v>lox2/3</c:v>
                </c:pt>
                <c:pt idx="3">
                  <c:v>l x T</c:v>
                </c:pt>
              </c:strCache>
            </c:strRef>
          </c:cat>
          <c:val>
            <c:numRef>
              <c:f>Pivots!$B$8:$E$8</c:f>
              <c:numCache>
                <c:formatCode>General</c:formatCode>
                <c:ptCount val="4"/>
                <c:pt idx="0">
                  <c:v>35.900000000000006</c:v>
                </c:pt>
                <c:pt idx="1">
                  <c:v>31.319999999999997</c:v>
                </c:pt>
                <c:pt idx="2">
                  <c:v>172.1</c:v>
                </c:pt>
                <c:pt idx="3">
                  <c:v>137.52999999999994</c:v>
                </c:pt>
              </c:numCache>
            </c:numRef>
          </c:val>
        </c:ser>
        <c:dLbls>
          <c:showLegendKey val="0"/>
          <c:showVal val="0"/>
          <c:showCatName val="0"/>
          <c:showSerName val="0"/>
          <c:showPercent val="0"/>
          <c:showBubbleSize val="0"/>
        </c:dLbls>
        <c:gapWidth val="150"/>
        <c:axId val="276274688"/>
        <c:axId val="276275864"/>
      </c:barChart>
      <c:catAx>
        <c:axId val="276274688"/>
        <c:scaling>
          <c:orientation val="minMax"/>
        </c:scaling>
        <c:delete val="0"/>
        <c:axPos val="b"/>
        <c:numFmt formatCode="General" sourceLinked="0"/>
        <c:majorTickMark val="out"/>
        <c:minorTickMark val="none"/>
        <c:tickLblPos val="nextTo"/>
        <c:spPr>
          <a:ln>
            <a:solidFill>
              <a:prstClr val="black"/>
            </a:solidFill>
          </a:ln>
        </c:spPr>
        <c:crossAx val="276275864"/>
        <c:crosses val="autoZero"/>
        <c:auto val="1"/>
        <c:lblAlgn val="ctr"/>
        <c:lblOffset val="100"/>
        <c:noMultiLvlLbl val="0"/>
      </c:catAx>
      <c:valAx>
        <c:axId val="276275864"/>
        <c:scaling>
          <c:orientation val="minMax"/>
        </c:scaling>
        <c:delete val="0"/>
        <c:axPos val="l"/>
        <c:title>
          <c:tx>
            <c:rich>
              <a:bodyPr rot="-5400000" vert="horz"/>
              <a:lstStyle/>
              <a:p>
                <a:pPr>
                  <a:defRPr/>
                </a:pPr>
                <a:r>
                  <a:rPr lang="de-DE" i="1"/>
                  <a:t>Manduca sexta </a:t>
                </a:r>
                <a:r>
                  <a:rPr lang="de-DE"/>
                  <a:t>larval mass [mg]</a:t>
                </a:r>
              </a:p>
            </c:rich>
          </c:tx>
          <c:layout/>
          <c:overlay val="0"/>
        </c:title>
        <c:numFmt formatCode="General" sourceLinked="1"/>
        <c:majorTickMark val="out"/>
        <c:minorTickMark val="none"/>
        <c:tickLblPos val="nextTo"/>
        <c:spPr>
          <a:ln>
            <a:solidFill>
              <a:prstClr val="black"/>
            </a:solidFill>
          </a:ln>
        </c:spPr>
        <c:crossAx val="276274688"/>
        <c:crosses val="autoZero"/>
        <c:crossBetween val="between"/>
        <c:majorUnit val="30"/>
      </c:valAx>
      <c:spPr>
        <a:noFill/>
        <a:ln>
          <a:noFill/>
        </a:ln>
      </c:spPr>
    </c:plotArea>
    <c:legend>
      <c:legendPos val="t"/>
      <c:layout/>
      <c:overlay val="0"/>
    </c:legend>
    <c:plotVisOnly val="1"/>
    <c:dispBlanksAs val="gap"/>
    <c:showDLblsOverMax val="0"/>
  </c:chart>
  <c:spPr>
    <a:noFill/>
    <a:ln>
      <a:noFill/>
    </a:ln>
    <a:effectLst/>
  </c:spPr>
  <c:txPr>
    <a:bodyPr/>
    <a:lstStyle/>
    <a:p>
      <a:pPr>
        <a:defRPr sz="1200">
          <a:latin typeface="Arial" pitchFamily="34" charset="0"/>
          <a:cs typeface="Arial" pitchFamily="34" charset="0"/>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8 d</c:v>
          </c:tx>
          <c:spPr>
            <a:solidFill>
              <a:schemeClr val="tx1"/>
            </a:solidFill>
            <a:ln>
              <a:solidFill>
                <a:schemeClr val="tx1"/>
              </a:solidFill>
            </a:ln>
          </c:spPr>
          <c:invertIfNegative val="0"/>
          <c:errBars>
            <c:errBarType val="plus"/>
            <c:errValType val="cust"/>
            <c:noEndCap val="0"/>
            <c:plus>
              <c:numRef>
                <c:f>Pivots!$B$11:$E$11</c:f>
                <c:numCache>
                  <c:formatCode>General</c:formatCode>
                  <c:ptCount val="4"/>
                  <c:pt idx="0">
                    <c:v>0.11947115300935225</c:v>
                  </c:pt>
                  <c:pt idx="1">
                    <c:v>0.10690449676496988</c:v>
                  </c:pt>
                  <c:pt idx="2">
                    <c:v>0</c:v>
                  </c:pt>
                  <c:pt idx="3">
                    <c:v>0</c:v>
                  </c:pt>
                </c:numCache>
              </c:numRef>
            </c:plus>
            <c:minus>
              <c:numRef>
                <c:f>Pivots!$F$34</c:f>
                <c:numCache>
                  <c:formatCode>General</c:formatCode>
                  <c:ptCount val="1"/>
                </c:numCache>
              </c:numRef>
            </c:minus>
          </c:errBars>
          <c:cat>
            <c:strRef>
              <c:f>Pivots!$B$4:$E$4</c:f>
              <c:strCache>
                <c:ptCount val="4"/>
                <c:pt idx="0">
                  <c:v>WT</c:v>
                </c:pt>
                <c:pt idx="1">
                  <c:v>TPS10</c:v>
                </c:pt>
                <c:pt idx="2">
                  <c:v>lox2/3</c:v>
                </c:pt>
                <c:pt idx="3">
                  <c:v>l x T</c:v>
                </c:pt>
              </c:strCache>
            </c:strRef>
          </c:cat>
          <c:val>
            <c:numRef>
              <c:f>Pivots!$B$5:$E$5</c:f>
              <c:numCache>
                <c:formatCode>General</c:formatCode>
                <c:ptCount val="4"/>
                <c:pt idx="0">
                  <c:v>2.3529411764705883</c:v>
                </c:pt>
                <c:pt idx="1">
                  <c:v>2.2000000000000002</c:v>
                </c:pt>
                <c:pt idx="2">
                  <c:v>3</c:v>
                </c:pt>
                <c:pt idx="3">
                  <c:v>3</c:v>
                </c:pt>
              </c:numCache>
            </c:numRef>
          </c:val>
        </c:ser>
        <c:dLbls>
          <c:showLegendKey val="0"/>
          <c:showVal val="0"/>
          <c:showCatName val="0"/>
          <c:showSerName val="0"/>
          <c:showPercent val="0"/>
          <c:showBubbleSize val="0"/>
        </c:dLbls>
        <c:gapWidth val="150"/>
        <c:axId val="276272728"/>
        <c:axId val="276273120"/>
      </c:barChart>
      <c:catAx>
        <c:axId val="276272728"/>
        <c:scaling>
          <c:orientation val="minMax"/>
        </c:scaling>
        <c:delete val="0"/>
        <c:axPos val="b"/>
        <c:numFmt formatCode="General" sourceLinked="0"/>
        <c:majorTickMark val="out"/>
        <c:minorTickMark val="none"/>
        <c:tickLblPos val="nextTo"/>
        <c:spPr>
          <a:ln>
            <a:solidFill>
              <a:prstClr val="black"/>
            </a:solidFill>
          </a:ln>
        </c:spPr>
        <c:crossAx val="276273120"/>
        <c:crosses val="autoZero"/>
        <c:auto val="1"/>
        <c:lblAlgn val="ctr"/>
        <c:lblOffset val="100"/>
        <c:noMultiLvlLbl val="0"/>
      </c:catAx>
      <c:valAx>
        <c:axId val="276273120"/>
        <c:scaling>
          <c:orientation val="minMax"/>
        </c:scaling>
        <c:delete val="0"/>
        <c:axPos val="l"/>
        <c:title>
          <c:tx>
            <c:rich>
              <a:bodyPr rot="-5400000" vert="horz"/>
              <a:lstStyle/>
              <a:p>
                <a:pPr>
                  <a:defRPr/>
                </a:pPr>
                <a:r>
                  <a:rPr lang="de-DE" i="1"/>
                  <a:t>Manduca sexta </a:t>
                </a:r>
                <a:r>
                  <a:rPr lang="de-DE"/>
                  <a:t>larval instar</a:t>
                </a:r>
              </a:p>
            </c:rich>
          </c:tx>
          <c:layout/>
          <c:overlay val="0"/>
        </c:title>
        <c:numFmt formatCode="General" sourceLinked="1"/>
        <c:majorTickMark val="out"/>
        <c:minorTickMark val="none"/>
        <c:tickLblPos val="nextTo"/>
        <c:spPr>
          <a:ln>
            <a:solidFill>
              <a:prstClr val="black"/>
            </a:solidFill>
          </a:ln>
        </c:spPr>
        <c:crossAx val="276272728"/>
        <c:crosses val="autoZero"/>
        <c:crossBetween val="between"/>
        <c:majorUnit val="1"/>
      </c:valAx>
      <c:spPr>
        <a:noFill/>
        <a:ln>
          <a:noFill/>
        </a:ln>
      </c:spPr>
    </c:plotArea>
    <c:legend>
      <c:legendPos val="t"/>
      <c:layout/>
      <c:overlay val="0"/>
    </c:legend>
    <c:plotVisOnly val="1"/>
    <c:dispBlanksAs val="gap"/>
    <c:showDLblsOverMax val="0"/>
  </c:chart>
  <c:spPr>
    <a:noFill/>
    <a:ln>
      <a:noFill/>
    </a:ln>
    <a:effectLst/>
  </c:spPr>
  <c:txPr>
    <a:bodyPr/>
    <a:lstStyle/>
    <a:p>
      <a:pPr>
        <a:defRPr sz="1200">
          <a:latin typeface="Arial" pitchFamily="34" charset="0"/>
          <a:cs typeface="Arial" pitchFamily="34" charset="0"/>
        </a:defRPr>
      </a:pPr>
      <a:endParaRPr lang="en-US"/>
    </a:p>
  </c:tx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Pivots!$B$46</c:f>
              <c:strCache>
                <c:ptCount val="1"/>
              </c:strCache>
            </c:strRef>
          </c:tx>
          <c:spPr>
            <a:solidFill>
              <a:schemeClr val="tx1"/>
            </a:solidFill>
            <a:ln>
              <a:solidFill>
                <a:schemeClr val="tx1"/>
              </a:solidFill>
            </a:ln>
          </c:spPr>
          <c:invertIfNegative val="0"/>
          <c:errBars>
            <c:errBarType val="both"/>
            <c:errValType val="cust"/>
            <c:noEndCap val="0"/>
            <c:plus>
              <c:numRef>
                <c:f>Pivots!$B$63:$B$64</c:f>
                <c:numCache>
                  <c:formatCode>General</c:formatCode>
                  <c:ptCount val="2"/>
                  <c:pt idx="0">
                    <c:v>1.9759398359500009</c:v>
                  </c:pt>
                  <c:pt idx="1">
                    <c:v>83.06428919627578</c:v>
                  </c:pt>
                </c:numCache>
              </c:numRef>
            </c:plus>
            <c:minus>
              <c:numRef>
                <c:f>Pivots!$B$63:$B$64</c:f>
                <c:numCache>
                  <c:formatCode>General</c:formatCode>
                  <c:ptCount val="2"/>
                  <c:pt idx="0">
                    <c:v>1.9759398359500009</c:v>
                  </c:pt>
                  <c:pt idx="1">
                    <c:v>83.06428919627578</c:v>
                  </c:pt>
                </c:numCache>
              </c:numRef>
            </c:minus>
          </c:errBars>
          <c:cat>
            <c:numRef>
              <c:f>(Pivots!$F$55,Pivots!$F$58)</c:f>
              <c:numCache>
                <c:formatCode>General</c:formatCode>
                <c:ptCount val="2"/>
                <c:pt idx="0">
                  <c:v>8</c:v>
                </c:pt>
                <c:pt idx="1">
                  <c:v>12</c:v>
                </c:pt>
              </c:numCache>
            </c:numRef>
          </c:cat>
          <c:val>
            <c:numRef>
              <c:f>(Pivots!$B$55,Pivots!$B$58)</c:f>
              <c:numCache>
                <c:formatCode>General</c:formatCode>
                <c:ptCount val="2"/>
                <c:pt idx="0">
                  <c:v>35.900000000000006</c:v>
                </c:pt>
                <c:pt idx="1">
                  <c:v>213.97333333333333</c:v>
                </c:pt>
              </c:numCache>
            </c:numRef>
          </c:val>
        </c:ser>
        <c:ser>
          <c:idx val="1"/>
          <c:order val="1"/>
          <c:tx>
            <c:strRef>
              <c:f>Pivots!$C$46</c:f>
              <c:strCache>
                <c:ptCount val="1"/>
              </c:strCache>
            </c:strRef>
          </c:tx>
          <c:spPr>
            <a:solidFill>
              <a:schemeClr val="bg1"/>
            </a:solidFill>
            <a:ln>
              <a:solidFill>
                <a:schemeClr val="tx1"/>
              </a:solidFill>
            </a:ln>
          </c:spPr>
          <c:invertIfNegative val="0"/>
          <c:errBars>
            <c:errBarType val="both"/>
            <c:errValType val="cust"/>
            <c:noEndCap val="0"/>
            <c:plus>
              <c:numRef>
                <c:f>Pivots!$C$63:$C$64</c:f>
                <c:numCache>
                  <c:formatCode>General</c:formatCode>
                  <c:ptCount val="2"/>
                  <c:pt idx="0">
                    <c:v>2.8538562048735479</c:v>
                  </c:pt>
                  <c:pt idx="1">
                    <c:v>23.370856330477821</c:v>
                  </c:pt>
                </c:numCache>
              </c:numRef>
            </c:plus>
            <c:minus>
              <c:numRef>
                <c:f>Pivots!$C$63:$C$64</c:f>
                <c:numCache>
                  <c:formatCode>General</c:formatCode>
                  <c:ptCount val="2"/>
                  <c:pt idx="0">
                    <c:v>2.8538562048735479</c:v>
                  </c:pt>
                  <c:pt idx="1">
                    <c:v>23.370856330477821</c:v>
                  </c:pt>
                </c:numCache>
              </c:numRef>
            </c:minus>
          </c:errBars>
          <c:cat>
            <c:numRef>
              <c:f>(Pivots!$F$55,Pivots!$F$58)</c:f>
              <c:numCache>
                <c:formatCode>General</c:formatCode>
                <c:ptCount val="2"/>
                <c:pt idx="0">
                  <c:v>8</c:v>
                </c:pt>
                <c:pt idx="1">
                  <c:v>12</c:v>
                </c:pt>
              </c:numCache>
            </c:numRef>
          </c:cat>
          <c:val>
            <c:numRef>
              <c:f>(Pivots!$C$55,Pivots!$C$58)</c:f>
              <c:numCache>
                <c:formatCode>General</c:formatCode>
                <c:ptCount val="2"/>
                <c:pt idx="0">
                  <c:v>31.319999999999997</c:v>
                </c:pt>
                <c:pt idx="1">
                  <c:v>112.27272727272727</c:v>
                </c:pt>
              </c:numCache>
            </c:numRef>
          </c:val>
        </c:ser>
        <c:ser>
          <c:idx val="2"/>
          <c:order val="2"/>
          <c:tx>
            <c:strRef>
              <c:f>Pivots!$D$46</c:f>
              <c:strCache>
                <c:ptCount val="1"/>
              </c:strCache>
            </c:strRef>
          </c:tx>
          <c:spPr>
            <a:ln>
              <a:solidFill>
                <a:sysClr val="windowText" lastClr="000000"/>
              </a:solidFill>
            </a:ln>
          </c:spPr>
          <c:invertIfNegative val="0"/>
          <c:errBars>
            <c:errBarType val="both"/>
            <c:errValType val="cust"/>
            <c:noEndCap val="0"/>
            <c:plus>
              <c:numRef>
                <c:f>Pivots!$D$63:$D$64</c:f>
                <c:numCache>
                  <c:formatCode>General</c:formatCode>
                  <c:ptCount val="2"/>
                  <c:pt idx="0">
                    <c:v>14.934057783179542</c:v>
                  </c:pt>
                  <c:pt idx="1">
                    <c:v>125.85368297443333</c:v>
                  </c:pt>
                </c:numCache>
              </c:numRef>
            </c:plus>
            <c:minus>
              <c:numRef>
                <c:f>Pivots!$D$63:$D$64</c:f>
                <c:numCache>
                  <c:formatCode>General</c:formatCode>
                  <c:ptCount val="2"/>
                  <c:pt idx="0">
                    <c:v>14.934057783179542</c:v>
                  </c:pt>
                  <c:pt idx="1">
                    <c:v>125.85368297443333</c:v>
                  </c:pt>
                </c:numCache>
              </c:numRef>
            </c:minus>
          </c:errBars>
          <c:cat>
            <c:numRef>
              <c:f>(Pivots!$F$55,Pivots!$F$58)</c:f>
              <c:numCache>
                <c:formatCode>General</c:formatCode>
                <c:ptCount val="2"/>
                <c:pt idx="0">
                  <c:v>8</c:v>
                </c:pt>
                <c:pt idx="1">
                  <c:v>12</c:v>
                </c:pt>
              </c:numCache>
            </c:numRef>
          </c:cat>
          <c:val>
            <c:numRef>
              <c:f>(Pivots!$D$55,Pivots!$D$58)</c:f>
              <c:numCache>
                <c:formatCode>General</c:formatCode>
                <c:ptCount val="2"/>
                <c:pt idx="0">
                  <c:v>172.1</c:v>
                </c:pt>
                <c:pt idx="1">
                  <c:v>888.41874999999993</c:v>
                </c:pt>
              </c:numCache>
            </c:numRef>
          </c:val>
        </c:ser>
        <c:ser>
          <c:idx val="3"/>
          <c:order val="3"/>
          <c:tx>
            <c:strRef>
              <c:f>Pivots!$E$46</c:f>
              <c:strCache>
                <c:ptCount val="1"/>
              </c:strCache>
            </c:strRef>
          </c:tx>
          <c:spPr>
            <a:ln>
              <a:solidFill>
                <a:sysClr val="windowText" lastClr="000000"/>
              </a:solidFill>
            </a:ln>
          </c:spPr>
          <c:invertIfNegative val="0"/>
          <c:errBars>
            <c:errBarType val="both"/>
            <c:errValType val="cust"/>
            <c:noEndCap val="0"/>
            <c:plus>
              <c:numRef>
                <c:f>Pivots!$E$63:$E$64</c:f>
                <c:numCache>
                  <c:formatCode>General</c:formatCode>
                  <c:ptCount val="2"/>
                  <c:pt idx="0">
                    <c:v>13.844864333790106</c:v>
                  </c:pt>
                  <c:pt idx="1">
                    <c:v>157.95626539604248</c:v>
                  </c:pt>
                </c:numCache>
              </c:numRef>
            </c:plus>
            <c:minus>
              <c:numRef>
                <c:f>Pivots!$E$63:$E$64</c:f>
                <c:numCache>
                  <c:formatCode>General</c:formatCode>
                  <c:ptCount val="2"/>
                  <c:pt idx="0">
                    <c:v>13.844864333790106</c:v>
                  </c:pt>
                  <c:pt idx="1">
                    <c:v>157.95626539604248</c:v>
                  </c:pt>
                </c:numCache>
              </c:numRef>
            </c:minus>
          </c:errBars>
          <c:cat>
            <c:numRef>
              <c:f>(Pivots!$F$55,Pivots!$F$58)</c:f>
              <c:numCache>
                <c:formatCode>General</c:formatCode>
                <c:ptCount val="2"/>
                <c:pt idx="0">
                  <c:v>8</c:v>
                </c:pt>
                <c:pt idx="1">
                  <c:v>12</c:v>
                </c:pt>
              </c:numCache>
            </c:numRef>
          </c:cat>
          <c:val>
            <c:numRef>
              <c:f>(Pivots!$E$55,Pivots!$E$58)</c:f>
              <c:numCache>
                <c:formatCode>General</c:formatCode>
                <c:ptCount val="2"/>
                <c:pt idx="0">
                  <c:v>137.52999999999994</c:v>
                </c:pt>
                <c:pt idx="1">
                  <c:v>726.62142857142851</c:v>
                </c:pt>
              </c:numCache>
            </c:numRef>
          </c:val>
        </c:ser>
        <c:dLbls>
          <c:showLegendKey val="0"/>
          <c:showVal val="0"/>
          <c:showCatName val="0"/>
          <c:showSerName val="0"/>
          <c:showPercent val="0"/>
          <c:showBubbleSize val="0"/>
        </c:dLbls>
        <c:gapWidth val="150"/>
        <c:axId val="276274296"/>
        <c:axId val="206002928"/>
      </c:barChart>
      <c:catAx>
        <c:axId val="276274296"/>
        <c:scaling>
          <c:orientation val="minMax"/>
        </c:scaling>
        <c:delete val="0"/>
        <c:axPos val="b"/>
        <c:numFmt formatCode="General" sourceLinked="1"/>
        <c:majorTickMark val="none"/>
        <c:minorTickMark val="none"/>
        <c:tickLblPos val="nextTo"/>
        <c:spPr>
          <a:ln>
            <a:solidFill>
              <a:prstClr val="black"/>
            </a:solidFill>
          </a:ln>
        </c:spPr>
        <c:crossAx val="206002928"/>
        <c:crosses val="autoZero"/>
        <c:auto val="1"/>
        <c:lblAlgn val="ctr"/>
        <c:lblOffset val="100"/>
        <c:noMultiLvlLbl val="0"/>
      </c:catAx>
      <c:valAx>
        <c:axId val="206002928"/>
        <c:scaling>
          <c:orientation val="minMax"/>
        </c:scaling>
        <c:delete val="0"/>
        <c:axPos val="l"/>
        <c:title>
          <c:tx>
            <c:rich>
              <a:bodyPr rot="-5400000" vert="horz"/>
              <a:lstStyle/>
              <a:p>
                <a:pPr>
                  <a:defRPr/>
                </a:pPr>
                <a:r>
                  <a:rPr lang="de-DE" i="1"/>
                  <a:t>Manduca sexta </a:t>
                </a:r>
                <a:r>
                  <a:rPr lang="de-DE"/>
                  <a:t>larval mass [mg]</a:t>
                </a:r>
              </a:p>
            </c:rich>
          </c:tx>
          <c:layout/>
          <c:overlay val="0"/>
        </c:title>
        <c:numFmt formatCode="General" sourceLinked="1"/>
        <c:majorTickMark val="out"/>
        <c:minorTickMark val="none"/>
        <c:tickLblPos val="nextTo"/>
        <c:spPr>
          <a:ln>
            <a:solidFill>
              <a:prstClr val="black"/>
            </a:solidFill>
          </a:ln>
        </c:spPr>
        <c:crossAx val="276274296"/>
        <c:crosses val="autoZero"/>
        <c:crossBetween val="between"/>
      </c:valAx>
      <c:spPr>
        <a:noFill/>
        <a:ln>
          <a:noFill/>
        </a:ln>
      </c:spPr>
    </c:plotArea>
    <c:plotVisOnly val="1"/>
    <c:dispBlanksAs val="gap"/>
    <c:showDLblsOverMax val="0"/>
  </c:chart>
  <c:spPr>
    <a:noFill/>
    <a:ln>
      <a:noFill/>
    </a:ln>
    <a:effectLst/>
  </c:spPr>
  <c:txPr>
    <a:bodyPr/>
    <a:lstStyle/>
    <a:p>
      <a:pPr>
        <a:defRPr sz="1200">
          <a:latin typeface="Arial" pitchFamily="34" charset="0"/>
          <a:cs typeface="Arial" pitchFamily="34" charset="0"/>
        </a:defRPr>
      </a:pPr>
      <a:endParaRPr lang="en-US"/>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257175</xdr:colOff>
      <xdr:row>13</xdr:row>
      <xdr:rowOff>28575</xdr:rowOff>
    </xdr:from>
    <xdr:to>
      <xdr:col>4</xdr:col>
      <xdr:colOff>66675</xdr:colOff>
      <xdr:row>27</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0</xdr:rowOff>
    </xdr:from>
    <xdr:to>
      <xdr:col>3</xdr:col>
      <xdr:colOff>609600</xdr:colOff>
      <xdr:row>42</xdr:row>
      <xdr:rowOff>76200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67</xdr:row>
      <xdr:rowOff>0</xdr:rowOff>
    </xdr:from>
    <xdr:to>
      <xdr:col>0</xdr:col>
      <xdr:colOff>3686175</xdr:colOff>
      <xdr:row>81</xdr:row>
      <xdr:rowOff>76200</xdr:rowOff>
    </xdr:to>
    <xdr:graphicFrame macro="">
      <xdr:nvGraphicFramePr>
        <xdr:cNvPr id="4"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Fig4_Manduca_sexta_glasshouse_assay.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Fig4_Manduca_sexta_glasshouse_assay.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Author" refreshedDate="40802.812196990744" createdVersion="3" refreshedVersion="3" minRefreshableVersion="3" recordCount="80">
  <cacheSource type="worksheet">
    <worksheetSource ref="A1:I81" sheet="Larvae and leaves" r:id="rId2"/>
  </cacheSource>
  <cacheFields count="9">
    <cacheField name="Plant #" numFmtId="0">
      <sharedItems containsSemiMixedTypes="0" containsString="0" containsNumber="1" containsInteger="1" minValue="1" maxValue="80"/>
    </cacheField>
    <cacheField name="Line" numFmtId="0">
      <sharedItems count="4">
        <s v="l x T"/>
        <s v="WT"/>
        <s v="TPS10"/>
        <s v="lox2/3"/>
      </sharedItems>
    </cacheField>
    <cacheField name="Sampled?" numFmtId="0">
      <sharedItems containsSemiMixedTypes="0" containsString="0" containsNumber="1" containsInteger="1" minValue="0" maxValue="2"/>
    </cacheField>
    <cacheField name="Replaced larvae after 24 h?" numFmtId="0">
      <sharedItems containsSemiMixedTypes="0" containsString="0" containsNumber="1" containsInteger="1" minValue="0" maxValue="1"/>
    </cacheField>
    <cacheField name="Position 16.09.2011" numFmtId="0">
      <sharedItems/>
    </cacheField>
    <cacheField name="Instar 16.09.2011" numFmtId="0">
      <sharedItems containsString="0" containsBlank="1" containsNumber="1" containsInteger="1" minValue="2" maxValue="3" count="3">
        <n v="3"/>
        <n v="2"/>
        <m/>
      </sharedItems>
    </cacheField>
    <cacheField name="Beginning/Middle/End of instar" numFmtId="0">
      <sharedItems containsBlank="1"/>
    </cacheField>
    <cacheField name="Mass [mg] 16.09.2011" numFmtId="0">
      <sharedItems containsString="0" containsBlank="1" containsNumber="1" minValue="7.5" maxValue="281.3"/>
    </cacheField>
    <cacheField name="Notes 16.09.2011"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hor" refreshedDate="40811.238304629631" createdVersion="3" refreshedVersion="3" minRefreshableVersion="3" recordCount="80">
  <cacheSource type="worksheet">
    <worksheetSource ref="A1:N81" sheet="Larvae and leaves" r:id="rId2"/>
  </cacheSource>
  <cacheFields count="14">
    <cacheField name="Plant #" numFmtId="0">
      <sharedItems containsSemiMixedTypes="0" containsString="0" containsNumber="1" containsInteger="1" minValue="1" maxValue="80"/>
    </cacheField>
    <cacheField name="Line" numFmtId="0">
      <sharedItems count="4">
        <s v="l x T"/>
        <s v="WT"/>
        <s v="TPS10"/>
        <s v="lox2/3"/>
      </sharedItems>
    </cacheField>
    <cacheField name="Sampled?" numFmtId="0">
      <sharedItems containsSemiMixedTypes="0" containsString="0" containsNumber="1" containsInteger="1" minValue="0" maxValue="2"/>
    </cacheField>
    <cacheField name="Replaced larvae after 24 h?" numFmtId="0">
      <sharedItems containsSemiMixedTypes="0" containsString="0" containsNumber="1" containsInteger="1" minValue="0" maxValue="1"/>
    </cacheField>
    <cacheField name="Position 16.09.2011" numFmtId="0">
      <sharedItems/>
    </cacheField>
    <cacheField name="Instar 16.09.2011" numFmtId="0">
      <sharedItems containsString="0" containsBlank="1" containsNumber="1" containsInteger="1" minValue="2" maxValue="3" count="3">
        <n v="3"/>
        <n v="2"/>
        <m/>
      </sharedItems>
    </cacheField>
    <cacheField name="Beginning/Middle/End of instar" numFmtId="0">
      <sharedItems containsBlank="1"/>
    </cacheField>
    <cacheField name="Mass [mg] 16.09.2011" numFmtId="0">
      <sharedItems containsString="0" containsBlank="1" containsNumber="1" minValue="7.5" maxValue="281.3"/>
    </cacheField>
    <cacheField name="Notes 16.09.2011" numFmtId="0">
      <sharedItems containsBlank="1"/>
    </cacheField>
    <cacheField name="Position 20.09.2011" numFmtId="0">
      <sharedItems containsBlank="1"/>
    </cacheField>
    <cacheField name="Instar 20.09.2011" numFmtId="0">
      <sharedItems containsString="0" containsBlank="1" containsNumber="1" containsInteger="1" minValue="2" maxValue="4" count="4">
        <n v="4"/>
        <n v="3"/>
        <m/>
        <n v="2"/>
      </sharedItems>
    </cacheField>
    <cacheField name="Beginning/Middle/End of instar2" numFmtId="0">
      <sharedItems containsBlank="1"/>
    </cacheField>
    <cacheField name="Mass [mg] 20.09.2011" numFmtId="0">
      <sharedItems containsString="0" containsBlank="1" containsNumber="1" minValue="36" maxValue="1962.2"/>
    </cacheField>
    <cacheField name="Notes 20.09.2011"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0">
  <r>
    <n v="1"/>
    <x v="0"/>
    <n v="1"/>
    <n v="1"/>
    <s v="MS"/>
    <x v="0"/>
    <s v="m"/>
    <n v="87.1"/>
    <m/>
  </r>
  <r>
    <n v="2"/>
    <x v="1"/>
    <n v="0"/>
    <n v="1"/>
    <s v="R"/>
    <x v="1"/>
    <s v="m"/>
    <n v="25.9"/>
    <m/>
  </r>
  <r>
    <n v="3"/>
    <x v="0"/>
    <n v="0"/>
    <n v="1"/>
    <s v="R(S)"/>
    <x v="0"/>
    <s v="m"/>
    <n v="113.6"/>
    <m/>
  </r>
  <r>
    <n v="4"/>
    <x v="2"/>
    <n v="0"/>
    <n v="1"/>
    <s v="MS"/>
    <x v="1"/>
    <s v="e"/>
    <n v="27.4"/>
    <m/>
  </r>
  <r>
    <n v="5"/>
    <x v="3"/>
    <n v="1"/>
    <n v="0"/>
    <s v="US"/>
    <x v="0"/>
    <s v="m"/>
    <n v="70.5"/>
    <m/>
  </r>
  <r>
    <n v="6"/>
    <x v="1"/>
    <n v="2"/>
    <n v="0"/>
    <s v="R"/>
    <x v="1"/>
    <s v="e"/>
    <n v="34"/>
    <m/>
  </r>
  <r>
    <n v="7"/>
    <x v="2"/>
    <n v="1"/>
    <n v="0"/>
    <s v="R"/>
    <x v="0"/>
    <s v="e"/>
    <n v="39.5"/>
    <m/>
  </r>
  <r>
    <n v="8"/>
    <x v="3"/>
    <n v="2"/>
    <n v="0"/>
    <s v="MS"/>
    <x v="0"/>
    <s v="m"/>
    <n v="103.7"/>
    <m/>
  </r>
  <r>
    <n v="9"/>
    <x v="1"/>
    <n v="1"/>
    <n v="0"/>
    <s v="R"/>
    <x v="0"/>
    <s v="e"/>
    <n v="40"/>
    <m/>
  </r>
  <r>
    <n v="10"/>
    <x v="3"/>
    <n v="1"/>
    <n v="0"/>
    <s v="US"/>
    <x v="0"/>
    <s v="m"/>
    <n v="228.5"/>
    <m/>
  </r>
  <r>
    <n v="11"/>
    <x v="1"/>
    <n v="0"/>
    <n v="0"/>
    <s v="R"/>
    <x v="1"/>
    <s v="e"/>
    <n v="36.200000000000003"/>
    <m/>
  </r>
  <r>
    <n v="12"/>
    <x v="2"/>
    <n v="0"/>
    <n v="0"/>
    <s v="NF, R"/>
    <x v="2"/>
    <m/>
    <m/>
    <m/>
  </r>
  <r>
    <n v="13"/>
    <x v="0"/>
    <n v="0"/>
    <n v="0"/>
    <s v="MS"/>
    <x v="0"/>
    <s v="e"/>
    <n v="218"/>
    <s v="molting?"/>
  </r>
  <r>
    <n v="14"/>
    <x v="3"/>
    <n v="0"/>
    <n v="0"/>
    <s v="US"/>
    <x v="0"/>
    <s v="m"/>
    <n v="131.6"/>
    <m/>
  </r>
  <r>
    <n v="15"/>
    <x v="2"/>
    <n v="0"/>
    <n v="0"/>
    <s v="NF, R"/>
    <x v="2"/>
    <m/>
    <m/>
    <m/>
  </r>
  <r>
    <n v="16"/>
    <x v="0"/>
    <n v="0"/>
    <n v="0"/>
    <s v="MS"/>
    <x v="0"/>
    <s v="e"/>
    <n v="245.5"/>
    <m/>
  </r>
  <r>
    <n v="17"/>
    <x v="0"/>
    <n v="1"/>
    <n v="0"/>
    <s v="MS"/>
    <x v="0"/>
    <s v="e"/>
    <n v="44"/>
    <m/>
  </r>
  <r>
    <n v="18"/>
    <x v="1"/>
    <n v="0"/>
    <n v="0"/>
    <s v="R"/>
    <x v="0"/>
    <s v="e"/>
    <n v="43.9"/>
    <m/>
  </r>
  <r>
    <n v="19"/>
    <x v="2"/>
    <n v="1"/>
    <n v="0"/>
    <s v="MS"/>
    <x v="1"/>
    <s v="m"/>
    <n v="43.6"/>
    <m/>
  </r>
  <r>
    <n v="20"/>
    <x v="2"/>
    <n v="0"/>
    <n v="0"/>
    <s v="MS"/>
    <x v="1"/>
    <s v="m"/>
    <n v="33.1"/>
    <m/>
  </r>
  <r>
    <n v="21"/>
    <x v="1"/>
    <n v="0"/>
    <n v="0"/>
    <s v="MS"/>
    <x v="1"/>
    <s v="e"/>
    <n v="21"/>
    <m/>
  </r>
  <r>
    <n v="22"/>
    <x v="3"/>
    <n v="0"/>
    <n v="0"/>
    <s v="US"/>
    <x v="0"/>
    <s v="e"/>
    <n v="281.3"/>
    <m/>
  </r>
  <r>
    <n v="23"/>
    <x v="0"/>
    <n v="1"/>
    <n v="0"/>
    <s v="MS"/>
    <x v="0"/>
    <s v="m"/>
    <n v="79.3"/>
    <m/>
  </r>
  <r>
    <n v="24"/>
    <x v="0"/>
    <n v="0"/>
    <n v="1"/>
    <s v="MS"/>
    <x v="0"/>
    <s v="m"/>
    <n v="155.4"/>
    <m/>
  </r>
  <r>
    <n v="25"/>
    <x v="3"/>
    <n v="1"/>
    <n v="0"/>
    <s v="US"/>
    <x v="0"/>
    <s v="m"/>
    <n v="169.4"/>
    <m/>
  </r>
  <r>
    <n v="26"/>
    <x v="3"/>
    <n v="0"/>
    <n v="0"/>
    <s v="MS"/>
    <x v="0"/>
    <s v="e"/>
    <n v="29.2"/>
    <m/>
  </r>
  <r>
    <n v="27"/>
    <x v="2"/>
    <n v="1"/>
    <n v="0"/>
    <s v="R"/>
    <x v="0"/>
    <s v="e"/>
    <n v="40.299999999999997"/>
    <m/>
  </r>
  <r>
    <n v="28"/>
    <x v="1"/>
    <n v="1"/>
    <n v="0"/>
    <s v="LS"/>
    <x v="0"/>
    <s v="e"/>
    <n v="33.299999999999997"/>
    <m/>
  </r>
  <r>
    <n v="29"/>
    <x v="0"/>
    <n v="1"/>
    <n v="0"/>
    <s v="R"/>
    <x v="0"/>
    <s v="m"/>
    <n v="194.2"/>
    <m/>
  </r>
  <r>
    <n v="30"/>
    <x v="3"/>
    <n v="1"/>
    <n v="0"/>
    <s v="MS"/>
    <x v="0"/>
    <s v="m"/>
    <n v="194.4"/>
    <m/>
  </r>
  <r>
    <n v="31"/>
    <x v="2"/>
    <n v="0"/>
    <n v="0"/>
    <s v="R"/>
    <x v="1"/>
    <s v="e"/>
    <n v="16.7"/>
    <m/>
  </r>
  <r>
    <n v="32"/>
    <x v="0"/>
    <n v="1"/>
    <n v="0"/>
    <s v="US"/>
    <x v="0"/>
    <s v="m"/>
    <n v="186.1"/>
    <m/>
  </r>
  <r>
    <n v="33"/>
    <x v="1"/>
    <n v="0"/>
    <n v="1"/>
    <s v="NF, R"/>
    <x v="2"/>
    <m/>
    <m/>
    <m/>
  </r>
  <r>
    <n v="34"/>
    <x v="1"/>
    <n v="0"/>
    <n v="0"/>
    <s v="NF, R"/>
    <x v="2"/>
    <m/>
    <m/>
    <m/>
  </r>
  <r>
    <n v="35"/>
    <x v="2"/>
    <n v="0"/>
    <n v="0"/>
    <s v="R"/>
    <x v="1"/>
    <s v="b"/>
    <n v="7.5"/>
    <m/>
  </r>
  <r>
    <n v="36"/>
    <x v="3"/>
    <n v="0"/>
    <n v="0"/>
    <s v="MS"/>
    <x v="0"/>
    <s v="e"/>
    <n v="257.8"/>
    <m/>
  </r>
  <r>
    <n v="37"/>
    <x v="2"/>
    <n v="1"/>
    <n v="0"/>
    <s v="MS"/>
    <x v="0"/>
    <s v="b"/>
    <n v="33.6"/>
    <m/>
  </r>
  <r>
    <n v="38"/>
    <x v="1"/>
    <n v="1"/>
    <n v="0"/>
    <s v="LS"/>
    <x v="0"/>
    <s v="b"/>
    <n v="33.700000000000003"/>
    <m/>
  </r>
  <r>
    <n v="39"/>
    <x v="3"/>
    <n v="0"/>
    <n v="0"/>
    <s v="NF, S"/>
    <x v="2"/>
    <m/>
    <m/>
    <m/>
  </r>
  <r>
    <n v="40"/>
    <x v="0"/>
    <n v="0"/>
    <n v="0"/>
    <s v="MS"/>
    <x v="0"/>
    <s v="m"/>
    <n v="134"/>
    <m/>
  </r>
  <r>
    <n v="41"/>
    <x v="3"/>
    <n v="1"/>
    <n v="1"/>
    <s v="MS"/>
    <x v="0"/>
    <s v="m"/>
    <n v="123.5"/>
    <m/>
  </r>
  <r>
    <n v="42"/>
    <x v="1"/>
    <n v="0"/>
    <n v="1"/>
    <s v="MS"/>
    <x v="1"/>
    <s v="m"/>
    <n v="42.7"/>
    <m/>
  </r>
  <r>
    <n v="43"/>
    <x v="2"/>
    <n v="0"/>
    <n v="0"/>
    <s v="NF, R"/>
    <x v="2"/>
    <m/>
    <m/>
    <m/>
  </r>
  <r>
    <n v="44"/>
    <x v="0"/>
    <n v="0"/>
    <n v="0"/>
    <s v="MS"/>
    <x v="0"/>
    <s v="m"/>
    <n v="76.8"/>
    <m/>
  </r>
  <r>
    <n v="45"/>
    <x v="3"/>
    <n v="1"/>
    <n v="0"/>
    <s v="US"/>
    <x v="0"/>
    <s v="m"/>
    <n v="157"/>
    <m/>
  </r>
  <r>
    <n v="46"/>
    <x v="1"/>
    <n v="0"/>
    <n v="0"/>
    <s v="R"/>
    <x v="0"/>
    <s v="b"/>
    <n v="48.7"/>
    <m/>
  </r>
  <r>
    <n v="47"/>
    <x v="2"/>
    <n v="0"/>
    <n v="0"/>
    <s v="MS"/>
    <x v="1"/>
    <s v="m"/>
    <n v="37"/>
    <s v="cut off leaf but did not analyze"/>
  </r>
  <r>
    <n v="48"/>
    <x v="0"/>
    <n v="1"/>
    <n v="0"/>
    <s v="US"/>
    <x v="0"/>
    <s v="e"/>
    <n v="187.1"/>
    <m/>
  </r>
  <r>
    <n v="49"/>
    <x v="3"/>
    <n v="0"/>
    <n v="0"/>
    <s v="US"/>
    <x v="0"/>
    <s v="e"/>
    <n v="210.6"/>
    <m/>
  </r>
  <r>
    <n v="50"/>
    <x v="1"/>
    <n v="0"/>
    <n v="0"/>
    <s v="NF, R"/>
    <x v="2"/>
    <m/>
    <m/>
    <m/>
  </r>
  <r>
    <n v="51"/>
    <x v="2"/>
    <n v="1"/>
    <n v="0"/>
    <s v="MS"/>
    <x v="1"/>
    <s v="m"/>
    <n v="48"/>
    <m/>
  </r>
  <r>
    <n v="52"/>
    <x v="0"/>
    <n v="0"/>
    <n v="1"/>
    <s v="MS"/>
    <x v="0"/>
    <s v="m"/>
    <n v="118.5"/>
    <s v="cut off leaf but did not analyze"/>
  </r>
  <r>
    <n v="53"/>
    <x v="2"/>
    <n v="0"/>
    <n v="0"/>
    <s v="R"/>
    <x v="1"/>
    <s v="m"/>
    <n v="31.1"/>
    <m/>
  </r>
  <r>
    <n v="54"/>
    <x v="1"/>
    <n v="1"/>
    <n v="0"/>
    <s v="MS"/>
    <x v="1"/>
    <s v="m"/>
    <n v="25"/>
    <m/>
  </r>
  <r>
    <n v="55"/>
    <x v="3"/>
    <n v="1"/>
    <n v="0"/>
    <s v="MS"/>
    <x v="0"/>
    <s v="e"/>
    <n v="234.1"/>
    <m/>
  </r>
  <r>
    <n v="56"/>
    <x v="0"/>
    <n v="1"/>
    <n v="0"/>
    <s v="MS"/>
    <x v="0"/>
    <s v="e"/>
    <n v="28.8"/>
    <m/>
  </r>
  <r>
    <n v="57"/>
    <x v="0"/>
    <n v="0"/>
    <n v="0"/>
    <s v="US"/>
    <x v="0"/>
    <s v="m"/>
    <n v="223.7"/>
    <m/>
  </r>
  <r>
    <n v="58"/>
    <x v="1"/>
    <n v="0"/>
    <n v="0"/>
    <s v="R"/>
    <x v="1"/>
    <s v="e"/>
    <n v="25"/>
    <m/>
  </r>
  <r>
    <n v="59"/>
    <x v="3"/>
    <n v="0"/>
    <n v="0"/>
    <s v="US"/>
    <x v="0"/>
    <s v="m"/>
    <n v="170.4"/>
    <m/>
  </r>
  <r>
    <n v="60"/>
    <x v="2"/>
    <n v="1"/>
    <n v="0"/>
    <s v="R"/>
    <x v="1"/>
    <s v="m"/>
    <n v="24.4"/>
    <m/>
  </r>
  <r>
    <n v="61"/>
    <x v="3"/>
    <n v="0"/>
    <n v="0"/>
    <s v="US"/>
    <x v="0"/>
    <s v="m"/>
    <n v="211.2"/>
    <m/>
  </r>
  <r>
    <n v="62"/>
    <x v="1"/>
    <n v="1"/>
    <n v="0"/>
    <s v="MS"/>
    <x v="1"/>
    <s v="m"/>
    <n v="47.6"/>
    <m/>
  </r>
  <r>
    <n v="63"/>
    <x v="2"/>
    <n v="0"/>
    <n v="0"/>
    <s v="NF, R"/>
    <x v="2"/>
    <m/>
    <m/>
    <m/>
  </r>
  <r>
    <n v="64"/>
    <x v="0"/>
    <n v="1"/>
    <n v="0"/>
    <s v="R (S)"/>
    <x v="0"/>
    <s v="m"/>
    <n v="87.8"/>
    <m/>
  </r>
  <r>
    <n v="65"/>
    <x v="2"/>
    <n v="1"/>
    <n v="0"/>
    <s v="NF, R"/>
    <x v="2"/>
    <m/>
    <m/>
    <m/>
  </r>
  <r>
    <n v="66"/>
    <x v="3"/>
    <n v="1"/>
    <n v="0"/>
    <s v="MS"/>
    <x v="0"/>
    <s v="m"/>
    <n v="160.69999999999999"/>
    <m/>
  </r>
  <r>
    <n v="67"/>
    <x v="1"/>
    <n v="1"/>
    <n v="0"/>
    <s v="MS"/>
    <x v="0"/>
    <s v="b"/>
    <n v="33.4"/>
    <m/>
  </r>
  <r>
    <n v="68"/>
    <x v="0"/>
    <n v="1"/>
    <n v="0"/>
    <s v="MS"/>
    <x v="0"/>
    <s v="m"/>
    <n v="124.7"/>
    <m/>
  </r>
  <r>
    <n v="69"/>
    <x v="3"/>
    <n v="1"/>
    <n v="0"/>
    <s v="US"/>
    <x v="0"/>
    <s v="m"/>
    <n v="149.6"/>
    <m/>
  </r>
  <r>
    <n v="70"/>
    <x v="2"/>
    <n v="1"/>
    <n v="0"/>
    <s v="MS"/>
    <x v="1"/>
    <s v="m"/>
    <n v="22.3"/>
    <m/>
  </r>
  <r>
    <n v="71"/>
    <x v="1"/>
    <n v="1"/>
    <n v="0"/>
    <s v="R"/>
    <x v="1"/>
    <s v="e"/>
    <n v="40.1"/>
    <m/>
  </r>
  <r>
    <n v="72"/>
    <x v="0"/>
    <n v="1"/>
    <n v="0"/>
    <s v="MS"/>
    <x v="0"/>
    <s v="m"/>
    <n v="93.2"/>
    <m/>
  </r>
  <r>
    <n v="73"/>
    <x v="3"/>
    <n v="1"/>
    <n v="0"/>
    <s v="US"/>
    <x v="0"/>
    <s v="m"/>
    <n v="244.6"/>
    <m/>
  </r>
  <r>
    <n v="74"/>
    <x v="1"/>
    <n v="1"/>
    <n v="0"/>
    <s v="R"/>
    <x v="1"/>
    <s v="e"/>
    <n v="41.2"/>
    <m/>
  </r>
  <r>
    <n v="75"/>
    <x v="0"/>
    <n v="0"/>
    <n v="0"/>
    <s v="LS"/>
    <x v="0"/>
    <s v="m"/>
    <n v="185.6"/>
    <m/>
  </r>
  <r>
    <n v="76"/>
    <x v="2"/>
    <n v="0"/>
    <n v="1"/>
    <s v="LS"/>
    <x v="1"/>
    <s v="b"/>
    <n v="23.6"/>
    <m/>
  </r>
  <r>
    <n v="77"/>
    <x v="3"/>
    <n v="0"/>
    <n v="0"/>
    <s v="MS"/>
    <x v="0"/>
    <s v="m"/>
    <n v="141.80000000000001"/>
    <s v="cut off leaf but did not analyze"/>
  </r>
  <r>
    <n v="78"/>
    <x v="2"/>
    <n v="1"/>
    <n v="1"/>
    <s v="LS"/>
    <x v="1"/>
    <s v="m"/>
    <n v="41.7"/>
    <m/>
  </r>
  <r>
    <n v="79"/>
    <x v="0"/>
    <n v="0"/>
    <n v="0"/>
    <s v="MS"/>
    <x v="0"/>
    <s v="m"/>
    <n v="167.2"/>
    <m/>
  </r>
  <r>
    <n v="80"/>
    <x v="1"/>
    <n v="1"/>
    <n v="1"/>
    <s v="MS"/>
    <x v="1"/>
    <s v="m"/>
    <n v="38.6"/>
    <m/>
  </r>
</pivotCacheRecords>
</file>

<file path=xl/pivotCache/pivotCacheRecords2.xml><?xml version="1.0" encoding="utf-8"?>
<pivotCacheRecords xmlns="http://schemas.openxmlformats.org/spreadsheetml/2006/main" xmlns:r="http://schemas.openxmlformats.org/officeDocument/2006/relationships" count="80">
  <r>
    <n v="1"/>
    <x v="0"/>
    <n v="1"/>
    <n v="1"/>
    <s v="MS"/>
    <x v="0"/>
    <s v="m"/>
    <n v="87.1"/>
    <m/>
    <s v="MS"/>
    <x v="0"/>
    <s v="b"/>
    <n v="208.5"/>
    <m/>
  </r>
  <r>
    <n v="2"/>
    <x v="1"/>
    <n v="0"/>
    <n v="1"/>
    <s v="R"/>
    <x v="1"/>
    <s v="m"/>
    <n v="25.9"/>
    <m/>
    <s v="R"/>
    <x v="1"/>
    <s v="b"/>
    <n v="36.9"/>
    <m/>
  </r>
  <r>
    <n v="3"/>
    <x v="0"/>
    <n v="0"/>
    <n v="1"/>
    <s v="R(S)"/>
    <x v="0"/>
    <s v="m"/>
    <n v="113.6"/>
    <m/>
    <s v="MS"/>
    <x v="0"/>
    <s v="b"/>
    <n v="224.2"/>
    <m/>
  </r>
  <r>
    <n v="4"/>
    <x v="2"/>
    <n v="0"/>
    <n v="1"/>
    <s v="MS"/>
    <x v="1"/>
    <s v="e"/>
    <n v="27.4"/>
    <m/>
    <m/>
    <x v="2"/>
    <m/>
    <m/>
    <m/>
  </r>
  <r>
    <n v="5"/>
    <x v="3"/>
    <n v="1"/>
    <n v="0"/>
    <s v="US"/>
    <x v="0"/>
    <s v="m"/>
    <n v="70.5"/>
    <m/>
    <s v="US"/>
    <x v="0"/>
    <s v="m"/>
    <n v="487.9"/>
    <m/>
  </r>
  <r>
    <n v="6"/>
    <x v="1"/>
    <n v="2"/>
    <n v="0"/>
    <s v="R"/>
    <x v="1"/>
    <s v="e"/>
    <n v="34"/>
    <m/>
    <s v="R"/>
    <x v="1"/>
    <s v="e"/>
    <n v="147.5"/>
    <m/>
  </r>
  <r>
    <n v="7"/>
    <x v="2"/>
    <n v="1"/>
    <n v="0"/>
    <s v="R"/>
    <x v="0"/>
    <s v="e"/>
    <n v="39.5"/>
    <m/>
    <s v="US"/>
    <x v="1"/>
    <s v="e"/>
    <n v="261.60000000000002"/>
    <m/>
  </r>
  <r>
    <n v="8"/>
    <x v="3"/>
    <n v="2"/>
    <n v="0"/>
    <s v="MS"/>
    <x v="0"/>
    <s v="m"/>
    <n v="103.7"/>
    <m/>
    <s v="MS"/>
    <x v="1"/>
    <s v="m"/>
    <n v="181.8"/>
    <m/>
  </r>
  <r>
    <n v="9"/>
    <x v="1"/>
    <n v="1"/>
    <n v="0"/>
    <s v="R"/>
    <x v="0"/>
    <s v="e"/>
    <n v="40"/>
    <m/>
    <s v="MS"/>
    <x v="1"/>
    <s v="e"/>
    <n v="208.1"/>
    <m/>
  </r>
  <r>
    <n v="10"/>
    <x v="3"/>
    <n v="1"/>
    <n v="0"/>
    <s v="US"/>
    <x v="0"/>
    <s v="m"/>
    <n v="228.5"/>
    <m/>
    <m/>
    <x v="2"/>
    <m/>
    <m/>
    <s v="plant eaten"/>
  </r>
  <r>
    <n v="11"/>
    <x v="1"/>
    <n v="0"/>
    <n v="0"/>
    <s v="R"/>
    <x v="1"/>
    <s v="e"/>
    <n v="36.200000000000003"/>
    <m/>
    <s v="MS"/>
    <x v="1"/>
    <s v="m"/>
    <n v="96.3"/>
    <m/>
  </r>
  <r>
    <n v="12"/>
    <x v="2"/>
    <n v="0"/>
    <n v="0"/>
    <s v="NF, R"/>
    <x v="2"/>
    <m/>
    <m/>
    <m/>
    <m/>
    <x v="2"/>
    <m/>
    <m/>
    <m/>
  </r>
  <r>
    <n v="13"/>
    <x v="0"/>
    <n v="0"/>
    <n v="0"/>
    <s v="MS"/>
    <x v="0"/>
    <s v="e"/>
    <n v="218"/>
    <s v="molting?"/>
    <m/>
    <x v="2"/>
    <m/>
    <m/>
    <s v="plant eaten"/>
  </r>
  <r>
    <n v="14"/>
    <x v="3"/>
    <n v="0"/>
    <n v="0"/>
    <s v="US"/>
    <x v="0"/>
    <s v="m"/>
    <n v="131.6"/>
    <m/>
    <s v="US"/>
    <x v="0"/>
    <s v="m"/>
    <n v="708.1"/>
    <m/>
  </r>
  <r>
    <n v="15"/>
    <x v="2"/>
    <n v="0"/>
    <n v="0"/>
    <s v="NF, R"/>
    <x v="2"/>
    <m/>
    <m/>
    <m/>
    <m/>
    <x v="2"/>
    <m/>
    <m/>
    <m/>
  </r>
  <r>
    <n v="16"/>
    <x v="0"/>
    <n v="0"/>
    <n v="0"/>
    <s v="MS"/>
    <x v="0"/>
    <s v="e"/>
    <n v="245.5"/>
    <m/>
    <s v="US"/>
    <x v="0"/>
    <s v="e"/>
    <n v="1962.2"/>
    <m/>
  </r>
  <r>
    <n v="17"/>
    <x v="0"/>
    <n v="1"/>
    <n v="0"/>
    <s v="MS"/>
    <x v="0"/>
    <s v="e"/>
    <n v="44"/>
    <m/>
    <s v="MS"/>
    <x v="1"/>
    <s v="e"/>
    <n v="263.2"/>
    <m/>
  </r>
  <r>
    <n v="18"/>
    <x v="1"/>
    <n v="0"/>
    <n v="0"/>
    <s v="R"/>
    <x v="0"/>
    <s v="e"/>
    <n v="43.9"/>
    <m/>
    <m/>
    <x v="2"/>
    <m/>
    <m/>
    <m/>
  </r>
  <r>
    <n v="19"/>
    <x v="2"/>
    <n v="1"/>
    <n v="0"/>
    <s v="MS"/>
    <x v="1"/>
    <s v="m"/>
    <n v="43.6"/>
    <m/>
    <s v="MS"/>
    <x v="1"/>
    <s v="m"/>
    <n v="96.1"/>
    <m/>
  </r>
  <r>
    <n v="20"/>
    <x v="2"/>
    <n v="0"/>
    <n v="0"/>
    <s v="MS"/>
    <x v="1"/>
    <s v="m"/>
    <n v="33.1"/>
    <m/>
    <s v="MS"/>
    <x v="1"/>
    <s v="m"/>
    <n v="82.8"/>
    <m/>
  </r>
  <r>
    <n v="21"/>
    <x v="1"/>
    <n v="0"/>
    <n v="0"/>
    <s v="MS"/>
    <x v="1"/>
    <s v="e"/>
    <n v="21"/>
    <m/>
    <s v="MS"/>
    <x v="1"/>
    <s v="m"/>
    <n v="62.3"/>
    <m/>
  </r>
  <r>
    <n v="22"/>
    <x v="3"/>
    <n v="0"/>
    <n v="0"/>
    <s v="US"/>
    <x v="0"/>
    <s v="e"/>
    <n v="281.3"/>
    <m/>
    <m/>
    <x v="2"/>
    <m/>
    <m/>
    <s v="plant eaten"/>
  </r>
  <r>
    <n v="23"/>
    <x v="0"/>
    <n v="1"/>
    <n v="0"/>
    <s v="MS"/>
    <x v="0"/>
    <s v="m"/>
    <n v="79.3"/>
    <m/>
    <s v="MS"/>
    <x v="1"/>
    <s v="m"/>
    <n v="197.1"/>
    <m/>
  </r>
  <r>
    <n v="24"/>
    <x v="0"/>
    <n v="0"/>
    <n v="1"/>
    <s v="MS"/>
    <x v="0"/>
    <s v="m"/>
    <n v="155.4"/>
    <m/>
    <s v="MS"/>
    <x v="0"/>
    <s v="m"/>
    <n v="598.20000000000005"/>
    <m/>
  </r>
  <r>
    <n v="25"/>
    <x v="3"/>
    <n v="1"/>
    <n v="0"/>
    <s v="US"/>
    <x v="0"/>
    <s v="m"/>
    <n v="169.4"/>
    <m/>
    <s v="MS"/>
    <x v="0"/>
    <s v="m"/>
    <n v="1533.2"/>
    <m/>
  </r>
  <r>
    <n v="26"/>
    <x v="3"/>
    <n v="0"/>
    <n v="0"/>
    <s v="MS"/>
    <x v="0"/>
    <s v="e"/>
    <n v="29.2"/>
    <m/>
    <s v="US"/>
    <x v="1"/>
    <s v="e"/>
    <n v="115.1"/>
    <m/>
  </r>
  <r>
    <n v="27"/>
    <x v="2"/>
    <n v="1"/>
    <n v="0"/>
    <s v="R"/>
    <x v="0"/>
    <s v="e"/>
    <n v="40.299999999999997"/>
    <m/>
    <s v="MS"/>
    <x v="1"/>
    <s v="e"/>
    <n v="244.3"/>
    <m/>
  </r>
  <r>
    <n v="28"/>
    <x v="1"/>
    <n v="1"/>
    <n v="0"/>
    <s v="LS"/>
    <x v="0"/>
    <s v="e"/>
    <n v="33.299999999999997"/>
    <m/>
    <s v="US"/>
    <x v="1"/>
    <s v="m"/>
    <n v="192.6"/>
    <m/>
  </r>
  <r>
    <n v="29"/>
    <x v="0"/>
    <n v="1"/>
    <n v="0"/>
    <s v="R"/>
    <x v="0"/>
    <s v="m"/>
    <n v="194.2"/>
    <m/>
    <s v="US"/>
    <x v="0"/>
    <s v="m"/>
    <n v="1146.4000000000001"/>
    <m/>
  </r>
  <r>
    <n v="30"/>
    <x v="3"/>
    <n v="1"/>
    <n v="0"/>
    <s v="MS"/>
    <x v="0"/>
    <s v="m"/>
    <n v="194.4"/>
    <m/>
    <s v="US"/>
    <x v="0"/>
    <s v="m"/>
    <n v="995.5"/>
    <m/>
  </r>
  <r>
    <n v="31"/>
    <x v="2"/>
    <n v="0"/>
    <n v="0"/>
    <s v="R"/>
    <x v="1"/>
    <s v="e"/>
    <n v="16.7"/>
    <m/>
    <s v="LS"/>
    <x v="3"/>
    <s v="m"/>
    <n v="36"/>
    <m/>
  </r>
  <r>
    <n v="32"/>
    <x v="0"/>
    <n v="1"/>
    <n v="0"/>
    <s v="US"/>
    <x v="0"/>
    <s v="m"/>
    <n v="186.1"/>
    <m/>
    <s v="US"/>
    <x v="0"/>
    <s v="m"/>
    <n v="1374.6"/>
    <m/>
  </r>
  <r>
    <n v="33"/>
    <x v="1"/>
    <n v="0"/>
    <n v="1"/>
    <s v="NF, R"/>
    <x v="2"/>
    <m/>
    <m/>
    <m/>
    <m/>
    <x v="2"/>
    <m/>
    <m/>
    <m/>
  </r>
  <r>
    <n v="34"/>
    <x v="1"/>
    <n v="0"/>
    <n v="0"/>
    <s v="NF, R"/>
    <x v="2"/>
    <m/>
    <m/>
    <m/>
    <m/>
    <x v="2"/>
    <m/>
    <m/>
    <m/>
  </r>
  <r>
    <n v="35"/>
    <x v="2"/>
    <n v="0"/>
    <n v="0"/>
    <s v="R"/>
    <x v="1"/>
    <s v="b"/>
    <n v="7.5"/>
    <m/>
    <m/>
    <x v="2"/>
    <m/>
    <m/>
    <m/>
  </r>
  <r>
    <n v="36"/>
    <x v="3"/>
    <n v="0"/>
    <n v="0"/>
    <s v="MS"/>
    <x v="0"/>
    <s v="e"/>
    <n v="257.8"/>
    <m/>
    <m/>
    <x v="2"/>
    <m/>
    <m/>
    <s v="plant eaten"/>
  </r>
  <r>
    <n v="37"/>
    <x v="2"/>
    <n v="1"/>
    <n v="0"/>
    <s v="MS"/>
    <x v="0"/>
    <s v="b"/>
    <n v="33.6"/>
    <m/>
    <s v="MS"/>
    <x v="1"/>
    <s v="m"/>
    <n v="105.5"/>
    <m/>
  </r>
  <r>
    <n v="38"/>
    <x v="1"/>
    <n v="1"/>
    <n v="0"/>
    <s v="LS"/>
    <x v="0"/>
    <s v="b"/>
    <n v="33.700000000000003"/>
    <m/>
    <s v="MS"/>
    <x v="1"/>
    <s v="m"/>
    <n v="84.2"/>
    <m/>
  </r>
  <r>
    <n v="39"/>
    <x v="3"/>
    <n v="0"/>
    <n v="0"/>
    <s v="NF, S"/>
    <x v="2"/>
    <m/>
    <m/>
    <m/>
    <s v="MS"/>
    <x v="1"/>
    <s v="e"/>
    <n v="242.6"/>
    <m/>
  </r>
  <r>
    <n v="40"/>
    <x v="0"/>
    <n v="0"/>
    <n v="0"/>
    <s v="MS"/>
    <x v="0"/>
    <s v="m"/>
    <n v="134"/>
    <m/>
    <s v="FELL"/>
    <x v="0"/>
    <s v="m"/>
    <n v="1572.8"/>
    <m/>
  </r>
  <r>
    <n v="41"/>
    <x v="3"/>
    <n v="1"/>
    <n v="1"/>
    <s v="MS"/>
    <x v="0"/>
    <s v="m"/>
    <n v="123.5"/>
    <m/>
    <s v="MS"/>
    <x v="0"/>
    <s v="m"/>
    <n v="579.1"/>
    <m/>
  </r>
  <r>
    <n v="42"/>
    <x v="1"/>
    <n v="0"/>
    <n v="1"/>
    <s v="MS"/>
    <x v="1"/>
    <s v="m"/>
    <n v="42.7"/>
    <m/>
    <s v="MS"/>
    <x v="1"/>
    <s v="m"/>
    <n v="132.80000000000001"/>
    <m/>
  </r>
  <r>
    <n v="43"/>
    <x v="2"/>
    <n v="0"/>
    <n v="0"/>
    <s v="NF, R"/>
    <x v="2"/>
    <m/>
    <m/>
    <m/>
    <m/>
    <x v="2"/>
    <m/>
    <m/>
    <m/>
  </r>
  <r>
    <n v="44"/>
    <x v="0"/>
    <n v="0"/>
    <n v="0"/>
    <s v="MS"/>
    <x v="0"/>
    <s v="m"/>
    <n v="76.8"/>
    <m/>
    <m/>
    <x v="2"/>
    <m/>
    <m/>
    <s v="plant half eaten"/>
  </r>
  <r>
    <n v="45"/>
    <x v="3"/>
    <n v="1"/>
    <n v="0"/>
    <s v="US"/>
    <x v="0"/>
    <s v="m"/>
    <n v="157"/>
    <m/>
    <s v="US"/>
    <x v="0"/>
    <s v="m"/>
    <n v="1096"/>
    <m/>
  </r>
  <r>
    <n v="46"/>
    <x v="1"/>
    <n v="0"/>
    <n v="0"/>
    <s v="R"/>
    <x v="0"/>
    <s v="b"/>
    <n v="48.7"/>
    <m/>
    <s v="MS"/>
    <x v="1"/>
    <s v="e"/>
    <n v="186.4"/>
    <m/>
  </r>
  <r>
    <n v="47"/>
    <x v="2"/>
    <n v="0"/>
    <n v="0"/>
    <s v="MS"/>
    <x v="1"/>
    <s v="m"/>
    <n v="37"/>
    <s v="cut off leaf but did not analyze"/>
    <s v="MS"/>
    <x v="1"/>
    <s v="m"/>
    <n v="68.8"/>
    <m/>
  </r>
  <r>
    <n v="48"/>
    <x v="0"/>
    <n v="1"/>
    <n v="0"/>
    <s v="US"/>
    <x v="0"/>
    <s v="e"/>
    <n v="187.1"/>
    <m/>
    <m/>
    <x v="2"/>
    <m/>
    <m/>
    <m/>
  </r>
  <r>
    <n v="49"/>
    <x v="3"/>
    <n v="0"/>
    <n v="0"/>
    <s v="US"/>
    <x v="0"/>
    <s v="e"/>
    <n v="210.6"/>
    <m/>
    <s v="MS"/>
    <x v="0"/>
    <s v="m"/>
    <n v="1566.1"/>
    <m/>
  </r>
  <r>
    <n v="50"/>
    <x v="1"/>
    <n v="0"/>
    <n v="0"/>
    <s v="NF, R"/>
    <x v="2"/>
    <m/>
    <m/>
    <m/>
    <m/>
    <x v="2"/>
    <m/>
    <m/>
    <m/>
  </r>
  <r>
    <n v="51"/>
    <x v="2"/>
    <n v="1"/>
    <n v="0"/>
    <s v="MS"/>
    <x v="1"/>
    <s v="m"/>
    <n v="48"/>
    <m/>
    <s v="MS"/>
    <x v="1"/>
    <s v="m"/>
    <n v="163.69999999999999"/>
    <m/>
  </r>
  <r>
    <n v="52"/>
    <x v="0"/>
    <n v="0"/>
    <n v="1"/>
    <s v="MS"/>
    <x v="0"/>
    <s v="m"/>
    <n v="118.5"/>
    <s v="cut off leaf but did not analyze"/>
    <s v="MS"/>
    <x v="0"/>
    <s v="m"/>
    <n v="441.5"/>
    <m/>
  </r>
  <r>
    <n v="53"/>
    <x v="2"/>
    <n v="0"/>
    <n v="0"/>
    <s v="R"/>
    <x v="1"/>
    <s v="m"/>
    <n v="31.1"/>
    <m/>
    <s v="MS"/>
    <x v="1"/>
    <s v="e"/>
    <n v="62.4"/>
    <m/>
  </r>
  <r>
    <n v="54"/>
    <x v="1"/>
    <n v="1"/>
    <n v="0"/>
    <s v="MS"/>
    <x v="1"/>
    <s v="m"/>
    <n v="25"/>
    <m/>
    <s v="US"/>
    <x v="0"/>
    <s v="m"/>
    <n v="1361.8"/>
    <m/>
  </r>
  <r>
    <n v="55"/>
    <x v="3"/>
    <n v="1"/>
    <n v="0"/>
    <s v="MS"/>
    <x v="0"/>
    <s v="e"/>
    <n v="234.1"/>
    <m/>
    <s v="US"/>
    <x v="0"/>
    <s v="e"/>
    <n v="1494.7"/>
    <m/>
  </r>
  <r>
    <n v="56"/>
    <x v="0"/>
    <n v="1"/>
    <n v="0"/>
    <s v="MS"/>
    <x v="0"/>
    <s v="e"/>
    <n v="28.8"/>
    <m/>
    <s v="MS"/>
    <x v="1"/>
    <s v="m"/>
    <n v="83.5"/>
    <m/>
  </r>
  <r>
    <n v="57"/>
    <x v="0"/>
    <n v="0"/>
    <n v="0"/>
    <s v="US"/>
    <x v="0"/>
    <s v="m"/>
    <n v="223.7"/>
    <m/>
    <m/>
    <x v="2"/>
    <m/>
    <m/>
    <s v="plant eaten"/>
  </r>
  <r>
    <n v="58"/>
    <x v="1"/>
    <n v="0"/>
    <n v="0"/>
    <s v="R"/>
    <x v="1"/>
    <s v="e"/>
    <n v="25"/>
    <m/>
    <s v="MS"/>
    <x v="3"/>
    <s v="e"/>
    <n v="75.7"/>
    <m/>
  </r>
  <r>
    <n v="59"/>
    <x v="3"/>
    <n v="0"/>
    <n v="0"/>
    <s v="US"/>
    <x v="0"/>
    <s v="m"/>
    <n v="170.4"/>
    <m/>
    <s v="FELL TO R"/>
    <x v="0"/>
    <s v="m"/>
    <n v="1432.4"/>
    <m/>
  </r>
  <r>
    <n v="60"/>
    <x v="2"/>
    <n v="1"/>
    <n v="0"/>
    <s v="R"/>
    <x v="1"/>
    <s v="m"/>
    <n v="24.4"/>
    <m/>
    <s v="R"/>
    <x v="1"/>
    <s v="m"/>
    <n v="67"/>
    <m/>
  </r>
  <r>
    <n v="61"/>
    <x v="3"/>
    <n v="0"/>
    <n v="0"/>
    <s v="US"/>
    <x v="0"/>
    <s v="m"/>
    <n v="211.2"/>
    <m/>
    <s v="US"/>
    <x v="0"/>
    <s v="m"/>
    <n v="1391"/>
    <m/>
  </r>
  <r>
    <n v="62"/>
    <x v="1"/>
    <n v="1"/>
    <n v="0"/>
    <s v="MS"/>
    <x v="1"/>
    <s v="m"/>
    <n v="47.6"/>
    <m/>
    <s v="US"/>
    <x v="1"/>
    <s v="m"/>
    <n v="150.6"/>
    <m/>
  </r>
  <r>
    <n v="63"/>
    <x v="2"/>
    <n v="0"/>
    <n v="0"/>
    <s v="NF, R"/>
    <x v="2"/>
    <m/>
    <m/>
    <m/>
    <m/>
    <x v="2"/>
    <m/>
    <m/>
    <m/>
  </r>
  <r>
    <n v="64"/>
    <x v="0"/>
    <n v="1"/>
    <n v="0"/>
    <s v="R (S)"/>
    <x v="0"/>
    <s v="m"/>
    <n v="87.8"/>
    <m/>
    <s v="US"/>
    <x v="0"/>
    <s v="m"/>
    <n v="362.6"/>
    <m/>
  </r>
  <r>
    <n v="65"/>
    <x v="2"/>
    <n v="1"/>
    <n v="0"/>
    <s v="NF, R"/>
    <x v="2"/>
    <m/>
    <m/>
    <m/>
    <m/>
    <x v="2"/>
    <m/>
    <m/>
    <m/>
  </r>
  <r>
    <n v="66"/>
    <x v="3"/>
    <n v="1"/>
    <n v="0"/>
    <s v="MS"/>
    <x v="0"/>
    <s v="m"/>
    <n v="160.69999999999999"/>
    <m/>
    <s v="US"/>
    <x v="0"/>
    <s v="m"/>
    <n v="700"/>
    <m/>
  </r>
  <r>
    <n v="67"/>
    <x v="1"/>
    <n v="1"/>
    <n v="0"/>
    <s v="MS"/>
    <x v="0"/>
    <s v="b"/>
    <n v="33.4"/>
    <m/>
    <m/>
    <x v="2"/>
    <m/>
    <m/>
    <m/>
  </r>
  <r>
    <n v="68"/>
    <x v="0"/>
    <n v="1"/>
    <n v="0"/>
    <s v="MS"/>
    <x v="0"/>
    <s v="m"/>
    <n v="124.7"/>
    <m/>
    <m/>
    <x v="2"/>
    <m/>
    <m/>
    <s v="plant eaten"/>
  </r>
  <r>
    <n v="69"/>
    <x v="3"/>
    <n v="1"/>
    <n v="0"/>
    <s v="US"/>
    <x v="0"/>
    <s v="m"/>
    <n v="149.6"/>
    <m/>
    <s v="US"/>
    <x v="0"/>
    <s v="m"/>
    <n v="1083.9000000000001"/>
    <m/>
  </r>
  <r>
    <n v="70"/>
    <x v="2"/>
    <n v="1"/>
    <n v="0"/>
    <s v="MS"/>
    <x v="1"/>
    <s v="m"/>
    <n v="22.3"/>
    <m/>
    <m/>
    <x v="2"/>
    <m/>
    <m/>
    <s v="one missing 4th instar larva on plant, but not enough tissue eaten from plant for this to be the correct larva"/>
  </r>
  <r>
    <n v="71"/>
    <x v="1"/>
    <n v="1"/>
    <n v="0"/>
    <s v="R"/>
    <x v="1"/>
    <s v="e"/>
    <n v="40.1"/>
    <m/>
    <s v="MS"/>
    <x v="1"/>
    <s v="m"/>
    <n v="178.4"/>
    <m/>
  </r>
  <r>
    <n v="72"/>
    <x v="0"/>
    <n v="1"/>
    <n v="0"/>
    <s v="MS"/>
    <x v="0"/>
    <s v="m"/>
    <n v="93.2"/>
    <m/>
    <m/>
    <x v="2"/>
    <m/>
    <m/>
    <s v="plant half eaten"/>
  </r>
  <r>
    <n v="73"/>
    <x v="3"/>
    <n v="1"/>
    <n v="0"/>
    <s v="US"/>
    <x v="0"/>
    <s v="m"/>
    <n v="244.6"/>
    <m/>
    <m/>
    <x v="2"/>
    <m/>
    <m/>
    <s v="plant eaten"/>
  </r>
  <r>
    <n v="74"/>
    <x v="1"/>
    <n v="1"/>
    <n v="0"/>
    <s v="R"/>
    <x v="1"/>
    <s v="e"/>
    <n v="41.2"/>
    <m/>
    <s v="MS"/>
    <x v="1"/>
    <s v="m"/>
    <n v="170.5"/>
    <m/>
  </r>
  <r>
    <n v="75"/>
    <x v="0"/>
    <n v="0"/>
    <n v="0"/>
    <s v="LS"/>
    <x v="0"/>
    <s v="m"/>
    <n v="185.6"/>
    <m/>
    <s v="MS"/>
    <x v="0"/>
    <s v="m"/>
    <n v="839.6"/>
    <m/>
  </r>
  <r>
    <n v="76"/>
    <x v="2"/>
    <n v="0"/>
    <n v="1"/>
    <s v="LS"/>
    <x v="1"/>
    <s v="b"/>
    <n v="23.6"/>
    <m/>
    <s v="US"/>
    <x v="1"/>
    <s v="b"/>
    <n v="46.8"/>
    <m/>
  </r>
  <r>
    <n v="77"/>
    <x v="3"/>
    <n v="0"/>
    <n v="0"/>
    <s v="MS"/>
    <x v="0"/>
    <s v="m"/>
    <n v="141.80000000000001"/>
    <s v="cut off leaf but did not analyze"/>
    <s v="MS"/>
    <x v="0"/>
    <s v="m"/>
    <n v="607.29999999999995"/>
    <m/>
  </r>
  <r>
    <n v="78"/>
    <x v="2"/>
    <n v="1"/>
    <n v="1"/>
    <s v="LS"/>
    <x v="1"/>
    <s v="m"/>
    <n v="41.7"/>
    <m/>
    <m/>
    <x v="2"/>
    <m/>
    <m/>
    <m/>
  </r>
  <r>
    <n v="79"/>
    <x v="0"/>
    <n v="0"/>
    <n v="0"/>
    <s v="MS"/>
    <x v="0"/>
    <s v="m"/>
    <n v="167.2"/>
    <m/>
    <s v="US"/>
    <x v="0"/>
    <s v="m"/>
    <n v="898.3"/>
    <m/>
  </r>
  <r>
    <n v="80"/>
    <x v="1"/>
    <n v="1"/>
    <n v="1"/>
    <s v="MS"/>
    <x v="1"/>
    <s v="m"/>
    <n v="38.6"/>
    <m/>
    <s v="US"/>
    <x v="1"/>
    <s v="m"/>
    <n v="125.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5" cacheId="3" dataOnRows="1" applyNumberFormats="0" applyBorderFormats="0" applyFontFormats="0" applyPatternFormats="0" applyAlignmentFormats="0" applyWidthHeightFormats="1" dataCaption="Values" updatedVersion="5" minRefreshableVersion="3" showCalcMbrs="0" useAutoFormatting="1" colGrandTotals="0" itemPrintTitles="1" createdVersion="3" indent="0" outline="1" outlineData="1" multipleFieldFilters="0">
  <location ref="G54:T57" firstHeaderRow="1" firstDataRow="3" firstDataCol="1"/>
  <pivotFields count="14">
    <pivotField showAll="0"/>
    <pivotField axis="axisCol" showAll="0" defaultSubtotal="0">
      <items count="4">
        <item x="1"/>
        <item x="2"/>
        <item x="3"/>
        <item x="0"/>
      </items>
    </pivotField>
    <pivotField showAll="0"/>
    <pivotField showAll="0"/>
    <pivotField showAll="0"/>
    <pivotField showAll="0">
      <items count="4">
        <item x="1"/>
        <item x="0"/>
        <item h="1" x="2"/>
        <item t="default"/>
      </items>
    </pivotField>
    <pivotField showAll="0"/>
    <pivotField showAll="0"/>
    <pivotField showAll="0"/>
    <pivotField showAll="0" defaultSubtotal="0"/>
    <pivotField axis="axisCol" dataField="1" showAll="0" defaultSubtotal="0">
      <items count="4">
        <item x="3"/>
        <item x="1"/>
        <item x="0"/>
        <item x="2"/>
      </items>
    </pivotField>
    <pivotField showAll="0" defaultSubtotal="0"/>
    <pivotField showAll="0" defaultSubtotal="0"/>
    <pivotField showAll="0" defaultSubtotal="0"/>
  </pivotFields>
  <rowItems count="1">
    <i/>
  </rowItems>
  <colFields count="2">
    <field x="1"/>
    <field x="10"/>
  </colFields>
  <colItems count="13">
    <i>
      <x/>
      <x/>
    </i>
    <i r="1">
      <x v="1"/>
    </i>
    <i r="1">
      <x v="2"/>
    </i>
    <i r="1">
      <x v="3"/>
    </i>
    <i>
      <x v="1"/>
      <x/>
    </i>
    <i r="1">
      <x v="1"/>
    </i>
    <i r="1">
      <x v="3"/>
    </i>
    <i>
      <x v="2"/>
      <x v="1"/>
    </i>
    <i r="1">
      <x v="2"/>
    </i>
    <i r="1">
      <x v="3"/>
    </i>
    <i>
      <x v="3"/>
      <x v="1"/>
    </i>
    <i r="1">
      <x v="2"/>
    </i>
    <i r="1">
      <x v="3"/>
    </i>
  </colItems>
  <dataFields count="1">
    <dataField name="Count of Instar 20.09.2011" fld="10" subtotal="count" baseField="0" baseItem="0"/>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4" cacheId="3" dataOnRows="1" applyNumberFormats="0" applyBorderFormats="0" applyFontFormats="0" applyPatternFormats="0" applyAlignmentFormats="0" applyWidthHeightFormats="1" dataCaption="Values" updatedVersion="3" minRefreshableVersion="3" showCalcMbrs="0" useAutoFormatting="1" colGrandTotals="0" itemPrintTitles="1" createdVersion="3" indent="0" outline="1" outlineData="1" multipleFieldFilters="0">
  <location ref="A47:E60" firstHeaderRow="1" firstDataRow="2" firstDataCol="1"/>
  <pivotFields count="14">
    <pivotField showAll="0"/>
    <pivotField axis="axisCol" showAll="0">
      <items count="5">
        <item x="1"/>
        <item x="2"/>
        <item x="3"/>
        <item x="0"/>
        <item t="default"/>
      </items>
    </pivotField>
    <pivotField showAll="0"/>
    <pivotField showAll="0"/>
    <pivotField showAll="0"/>
    <pivotField dataField="1" showAll="0"/>
    <pivotField showAll="0"/>
    <pivotField dataField="1" showAll="0"/>
    <pivotField showAll="0"/>
    <pivotField showAll="0" defaultSubtotal="0"/>
    <pivotField dataField="1" showAll="0" defaultSubtotal="0"/>
    <pivotField showAll="0" defaultSubtotal="0"/>
    <pivotField dataField="1" showAll="0" defaultSubtotal="0"/>
    <pivotField showAll="0" defaultSubtotal="0"/>
  </pivotFields>
  <rowFields count="1">
    <field x="-2"/>
  </rowFields>
  <rowItems count="12">
    <i>
      <x/>
    </i>
    <i i="1">
      <x v="1"/>
    </i>
    <i i="2">
      <x v="2"/>
    </i>
    <i i="3">
      <x v="3"/>
    </i>
    <i i="4">
      <x v="4"/>
    </i>
    <i i="5">
      <x v="5"/>
    </i>
    <i i="6">
      <x v="6"/>
    </i>
    <i i="7">
      <x v="7"/>
    </i>
    <i i="8">
      <x v="8"/>
    </i>
    <i i="9">
      <x v="9"/>
    </i>
    <i i="10">
      <x v="10"/>
    </i>
    <i i="11">
      <x v="11"/>
    </i>
  </rowItems>
  <colFields count="1">
    <field x="1"/>
  </colFields>
  <colItems count="4">
    <i>
      <x/>
    </i>
    <i>
      <x v="1"/>
    </i>
    <i>
      <x v="2"/>
    </i>
    <i>
      <x v="3"/>
    </i>
  </colItems>
  <dataFields count="12">
    <dataField name="Average of Instar 16.09.2011" fld="5" subtotal="average" baseField="0" baseItem="0"/>
    <dataField name="StdDev of Instar 16.09.2011_2" fld="5" subtotal="stdDev" baseField="0" baseItem="0"/>
    <dataField name="Count of Instar 16.09.2011_3" fld="5" subtotal="count" baseField="0" baseItem="0"/>
    <dataField name="Average of Instar 20.09.2011" fld="10" subtotal="average" baseField="0" baseItem="0"/>
    <dataField name="StdDev of Instar 20.09.2011_2" fld="10" subtotal="stdDev" baseField="0" baseItem="0"/>
    <dataField name="Count of Instar 20.09.2011_3" fld="10" subtotal="count" baseField="0" baseItem="0"/>
    <dataField name="Average of Mass [mg] 16.09.2011" fld="7" subtotal="average" baseField="0" baseItem="0"/>
    <dataField name="StdDev of Mass [mg] 16.09.2011_2" fld="7" subtotal="stdDev" baseField="0" baseItem="0"/>
    <dataField name="Count of Mass [mg] 16.09.2011_3" fld="7" subtotal="count" baseField="0" baseItem="0"/>
    <dataField name="Average of Mass [mg] 20.09.2011" fld="12" subtotal="average" baseField="0" baseItem="0"/>
    <dataField name="StdDev of Mass [mg] 20.09.2011_2" fld="12" subtotal="stdDev" baseField="0" baseItem="0"/>
    <dataField name="Count of Mass [mg] 20.09.2011_3" fld="12" subtotal="count" baseField="0" baseItem="0"/>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PivotTable3" cacheId="3" dataOnRows="1" applyNumberFormats="0" applyBorderFormats="0" applyFontFormats="0" applyPatternFormats="0" applyAlignmentFormats="0" applyWidthHeightFormats="1" dataCaption="Values" updatedVersion="3" minRefreshableVersion="3" showCalcMbrs="0" useAutoFormatting="1" colGrandTotals="0" itemPrintTitles="1" createdVersion="3" indent="0" outline="1" outlineData="1" multipleFieldFilters="0">
  <location ref="G47:M50" firstHeaderRow="1" firstDataRow="3" firstDataCol="1"/>
  <pivotFields count="14">
    <pivotField showAll="0"/>
    <pivotField axis="axisCol" showAll="0" defaultSubtotal="0">
      <items count="4">
        <item x="1"/>
        <item x="2"/>
        <item x="3"/>
        <item x="0"/>
      </items>
    </pivotField>
    <pivotField showAll="0"/>
    <pivotField showAll="0"/>
    <pivotField showAll="0"/>
    <pivotField axis="axisCol" dataField="1" showAll="0">
      <items count="4">
        <item x="1"/>
        <item x="0"/>
        <item h="1" x="2"/>
        <item t="default"/>
      </items>
    </pivotField>
    <pivotField showAll="0"/>
    <pivotField showAll="0"/>
    <pivotField showAll="0"/>
    <pivotField showAll="0" defaultSubtotal="0"/>
    <pivotField showAll="0" defaultSubtotal="0"/>
    <pivotField showAll="0" defaultSubtotal="0"/>
    <pivotField showAll="0" defaultSubtotal="0"/>
    <pivotField showAll="0" defaultSubtotal="0"/>
  </pivotFields>
  <rowItems count="1">
    <i/>
  </rowItems>
  <colFields count="2">
    <field x="1"/>
    <field x="5"/>
  </colFields>
  <colItems count="6">
    <i>
      <x/>
      <x/>
    </i>
    <i r="1">
      <x v="1"/>
    </i>
    <i>
      <x v="1"/>
      <x/>
    </i>
    <i r="1">
      <x v="1"/>
    </i>
    <i>
      <x v="2"/>
      <x v="1"/>
    </i>
    <i>
      <x v="3"/>
      <x v="1"/>
    </i>
  </colItems>
  <dataFields count="1">
    <dataField name="Count of Instar 16.09.2011" fld="5" subtotal="count" baseField="0" baseItem="0"/>
  </dataField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PivotTable2" cacheId="2" dataOnRows="1" applyNumberFormats="0" applyBorderFormats="0" applyFontFormats="0" applyPatternFormats="0" applyAlignmentFormats="0" applyWidthHeightFormats="1" dataCaption="Values" updatedVersion="3" minRefreshableVersion="3" showCalcMbrs="0" useAutoFormatting="1" colGrandTotals="0" itemPrintTitles="1" createdVersion="3" indent="0" outline="1" outlineData="1" multipleFieldFilters="0">
  <location ref="G3:Q6" firstHeaderRow="1" firstDataRow="3" firstDataCol="1"/>
  <pivotFields count="9">
    <pivotField showAll="0"/>
    <pivotField axis="axisCol" showAll="0">
      <items count="5">
        <item x="1"/>
        <item x="2"/>
        <item x="3"/>
        <item x="0"/>
        <item t="default"/>
      </items>
    </pivotField>
    <pivotField showAll="0"/>
    <pivotField showAll="0"/>
    <pivotField showAll="0"/>
    <pivotField axis="axisCol" dataField="1" showAll="0">
      <items count="4">
        <item x="1"/>
        <item x="0"/>
        <item h="1" x="2"/>
        <item t="default"/>
      </items>
    </pivotField>
    <pivotField showAll="0"/>
    <pivotField showAll="0"/>
    <pivotField showAll="0"/>
  </pivotFields>
  <rowItems count="1">
    <i/>
  </rowItems>
  <colFields count="2">
    <field x="1"/>
    <field x="5"/>
  </colFields>
  <colItems count="10">
    <i>
      <x/>
      <x/>
    </i>
    <i r="1">
      <x v="1"/>
    </i>
    <i t="default">
      <x/>
    </i>
    <i>
      <x v="1"/>
      <x/>
    </i>
    <i r="1">
      <x v="1"/>
    </i>
    <i t="default">
      <x v="1"/>
    </i>
    <i>
      <x v="2"/>
      <x v="1"/>
    </i>
    <i t="default">
      <x v="2"/>
    </i>
    <i>
      <x v="3"/>
      <x v="1"/>
    </i>
    <i t="default">
      <x v="3"/>
    </i>
  </colItems>
  <dataFields count="1">
    <dataField name="Count of Instar 16.09.2011" fld="5" subtotal="count" baseField="0" baseItem="0"/>
  </dataField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PivotTable1" cacheId="2" dataOnRows="1" applyNumberFormats="0" applyBorderFormats="0" applyFontFormats="0" applyPatternFormats="0" applyAlignmentFormats="0" applyWidthHeightFormats="1" dataCaption="Values" updatedVersion="3" minRefreshableVersion="3" showCalcMbrs="0" useAutoFormatting="1" colGrandTotals="0" itemPrintTitles="1" createdVersion="3" indent="0" outline="1" outlineData="1" multipleFieldFilters="0">
  <location ref="A3:E10" firstHeaderRow="1" firstDataRow="2" firstDataCol="1"/>
  <pivotFields count="9">
    <pivotField showAll="0"/>
    <pivotField axis="axisCol" showAll="0">
      <items count="5">
        <item x="1"/>
        <item x="2"/>
        <item x="3"/>
        <item x="0"/>
        <item t="default"/>
      </items>
    </pivotField>
    <pivotField showAll="0"/>
    <pivotField showAll="0"/>
    <pivotField showAll="0"/>
    <pivotField dataField="1" showAll="0"/>
    <pivotField showAll="0"/>
    <pivotField dataField="1" showAll="0"/>
    <pivotField showAll="0"/>
  </pivotFields>
  <rowFields count="1">
    <field x="-2"/>
  </rowFields>
  <rowItems count="6">
    <i>
      <x/>
    </i>
    <i i="1">
      <x v="1"/>
    </i>
    <i i="2">
      <x v="2"/>
    </i>
    <i i="3">
      <x v="3"/>
    </i>
    <i i="4">
      <x v="4"/>
    </i>
    <i i="5">
      <x v="5"/>
    </i>
  </rowItems>
  <colFields count="1">
    <field x="1"/>
  </colFields>
  <colItems count="4">
    <i>
      <x/>
    </i>
    <i>
      <x v="1"/>
    </i>
    <i>
      <x v="2"/>
    </i>
    <i>
      <x v="3"/>
    </i>
  </colItems>
  <dataFields count="6">
    <dataField name="Average of Instar 16.09.2011" fld="5" subtotal="average" baseField="0" baseItem="0"/>
    <dataField name="StdDev of Instar 16.09.2011_2" fld="5" subtotal="stdDev" baseField="0" baseItem="0"/>
    <dataField name="Count of Instar 16.09.2011_3" fld="5" subtotal="count" baseField="0" baseItem="0"/>
    <dataField name="Average of Mass [mg] 16.09.2011" fld="7" subtotal="average" baseField="0" baseItem="0"/>
    <dataField name="StdDev of Mass [mg] 16.09.2011_2" fld="7" subtotal="stdDev" baseField="0" baseItem="0"/>
    <dataField name="Count of Mass [mg] 16.09.2011_3" fld="7" subtotal="count" baseField="0" baseItem="0"/>
  </dataFields>
  <pivotTableStyleInfo name="PivotStyleLight16" showRowHeaders="1" showColHeaders="1" showRowStripes="0" showColStripes="0" showLastColumn="1"/>
</pivotTableDefinition>
</file>

<file path=xl/pivotTables/pivotTable6.xml><?xml version="1.0" encoding="utf-8"?>
<pivotTableDefinition xmlns="http://schemas.openxmlformats.org/spreadsheetml/2006/main" name="PivotTable2" cacheId="3" dataOnRows="1" applyNumberFormats="0" applyBorderFormats="0" applyFontFormats="0" applyPatternFormats="0" applyAlignmentFormats="0" applyWidthHeightFormats="1" dataCaption="Values" updatedVersion="3" minRefreshableVersion="3" showCalcMbrs="0" useAutoFormatting="1" colGrandTotals="0" itemPrintTitles="1" createdVersion="3" indent="0" outline="1" outlineData="1" multipleFieldFilters="0" colHeaderCaption="Column">
  <location ref="R6:X9" firstHeaderRow="1" firstDataRow="3" firstDataCol="1"/>
  <pivotFields count="14">
    <pivotField showAll="0"/>
    <pivotField axis="axisCol" showAll="0" defaultSubtotal="0">
      <items count="4">
        <item x="1"/>
        <item x="2"/>
        <item x="3"/>
        <item x="0"/>
      </items>
    </pivotField>
    <pivotField showAll="0"/>
    <pivotField showAll="0"/>
    <pivotField showAll="0"/>
    <pivotField axis="axisCol" dataField="1" showAll="0">
      <items count="4">
        <item x="1"/>
        <item x="0"/>
        <item h="1" x="2"/>
        <item t="default"/>
      </items>
    </pivotField>
    <pivotField showAll="0"/>
    <pivotField showAll="0"/>
    <pivotField showAll="0"/>
    <pivotField showAll="0" defaultSubtotal="0"/>
    <pivotField showAll="0" defaultSubtotal="0"/>
    <pivotField showAll="0" defaultSubtotal="0"/>
    <pivotField showAll="0" defaultSubtotal="0"/>
    <pivotField showAll="0" defaultSubtotal="0"/>
  </pivotFields>
  <rowItems count="1">
    <i/>
  </rowItems>
  <colFields count="2">
    <field x="1"/>
    <field x="5"/>
  </colFields>
  <colItems count="6">
    <i>
      <x/>
      <x/>
    </i>
    <i r="1">
      <x v="1"/>
    </i>
    <i>
      <x v="1"/>
      <x/>
    </i>
    <i r="1">
      <x v="1"/>
    </i>
    <i>
      <x v="2"/>
      <x v="1"/>
    </i>
    <i>
      <x v="3"/>
      <x v="1"/>
    </i>
  </colItems>
  <dataFields count="1">
    <dataField name="Count of Instar 16.09.2011" fld="5" subtotal="count" baseField="0"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rinterSettings" Target="../printerSettings/printerSettings2.bin"/><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A21" sqref="A21"/>
    </sheetView>
  </sheetViews>
  <sheetFormatPr defaultColWidth="11.44140625" defaultRowHeight="14.4"/>
  <cols>
    <col min="1" max="1" width="51.88671875" bestFit="1" customWidth="1"/>
    <col min="2" max="2" width="31.33203125" bestFit="1" customWidth="1"/>
    <col min="3" max="3" width="15.33203125" bestFit="1" customWidth="1"/>
  </cols>
  <sheetData>
    <row r="1" spans="1:4">
      <c r="A1" t="s">
        <v>0</v>
      </c>
    </row>
    <row r="3" spans="1:4">
      <c r="A3" t="s">
        <v>1</v>
      </c>
    </row>
    <row r="5" spans="1:4">
      <c r="A5" t="s">
        <v>2</v>
      </c>
      <c r="B5" t="s">
        <v>3</v>
      </c>
    </row>
    <row r="6" spans="1:4">
      <c r="A6" t="s">
        <v>4</v>
      </c>
      <c r="B6" t="s">
        <v>5</v>
      </c>
    </row>
    <row r="7" spans="1:4">
      <c r="A7" t="s">
        <v>6</v>
      </c>
      <c r="B7" s="1">
        <v>40758</v>
      </c>
    </row>
    <row r="8" spans="1:4">
      <c r="A8" t="s">
        <v>7</v>
      </c>
      <c r="B8" t="s">
        <v>8</v>
      </c>
    </row>
    <row r="9" spans="1:4">
      <c r="A9" t="s">
        <v>9</v>
      </c>
      <c r="B9" s="1">
        <v>40778</v>
      </c>
      <c r="C9" t="s">
        <v>23</v>
      </c>
      <c r="D9" t="s">
        <v>24</v>
      </c>
    </row>
    <row r="10" spans="1:4">
      <c r="A10" t="s">
        <v>10</v>
      </c>
    </row>
    <row r="13" spans="1:4">
      <c r="A13" t="s">
        <v>11</v>
      </c>
    </row>
    <row r="15" spans="1:4">
      <c r="A15" t="s">
        <v>25</v>
      </c>
    </row>
    <row r="17" spans="1:1">
      <c r="A17" t="s">
        <v>26</v>
      </c>
    </row>
    <row r="18" spans="1:1">
      <c r="A18" t="s">
        <v>27</v>
      </c>
    </row>
    <row r="20" spans="1:1">
      <c r="A20" t="s">
        <v>28</v>
      </c>
    </row>
    <row r="22" spans="1:1">
      <c r="A22" t="s">
        <v>29</v>
      </c>
    </row>
    <row r="25" spans="1:1">
      <c r="A25" t="s">
        <v>30</v>
      </c>
    </row>
    <row r="26" spans="1:1">
      <c r="A26" t="s">
        <v>31</v>
      </c>
    </row>
  </sheetData>
  <pageMargins left="0.7" right="0.7" top="0.78740157499999996" bottom="0.78740157499999996"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C24" sqref="C24"/>
    </sheetView>
  </sheetViews>
  <sheetFormatPr defaultColWidth="11.44140625" defaultRowHeight="14.4"/>
  <cols>
    <col min="1" max="1" width="52.33203125" bestFit="1" customWidth="1"/>
    <col min="2" max="2" width="19.6640625" bestFit="1" customWidth="1"/>
  </cols>
  <sheetData>
    <row r="1" spans="1:3">
      <c r="A1" s="2" t="s">
        <v>14</v>
      </c>
      <c r="B1" s="2" t="s">
        <v>15</v>
      </c>
      <c r="C1" s="2" t="s">
        <v>22</v>
      </c>
    </row>
    <row r="2" spans="1:3">
      <c r="A2" t="s">
        <v>12</v>
      </c>
      <c r="B2" t="s">
        <v>13</v>
      </c>
      <c r="C2">
        <v>30</v>
      </c>
    </row>
    <row r="3" spans="1:3">
      <c r="A3" t="s">
        <v>16</v>
      </c>
      <c r="B3" t="s">
        <v>17</v>
      </c>
      <c r="C3">
        <v>25</v>
      </c>
    </row>
    <row r="4" spans="1:3">
      <c r="A4" t="s">
        <v>18</v>
      </c>
      <c r="B4" t="s">
        <v>19</v>
      </c>
      <c r="C4">
        <v>30</v>
      </c>
    </row>
    <row r="5" spans="1:3">
      <c r="A5" t="s">
        <v>20</v>
      </c>
      <c r="B5" t="s">
        <v>21</v>
      </c>
      <c r="C5">
        <v>30</v>
      </c>
    </row>
    <row r="7" spans="1:3">
      <c r="A7" s="2" t="s">
        <v>32</v>
      </c>
      <c r="B7" s="2" t="s">
        <v>33</v>
      </c>
      <c r="C7" s="2" t="s">
        <v>34</v>
      </c>
    </row>
    <row r="8" spans="1:3">
      <c r="A8" t="s">
        <v>6</v>
      </c>
      <c r="B8" s="4">
        <v>40758</v>
      </c>
    </row>
    <row r="9" spans="1:3">
      <c r="A9" t="s">
        <v>7</v>
      </c>
      <c r="B9" s="4">
        <v>40767</v>
      </c>
    </row>
    <row r="10" spans="1:3">
      <c r="A10" t="s">
        <v>9</v>
      </c>
      <c r="B10" s="4">
        <v>40778</v>
      </c>
      <c r="C10" t="s">
        <v>23</v>
      </c>
    </row>
    <row r="11" spans="1:3">
      <c r="A11" t="s">
        <v>35</v>
      </c>
      <c r="B11" s="4">
        <v>40794</v>
      </c>
      <c r="C11" t="s">
        <v>36</v>
      </c>
    </row>
    <row r="12" spans="1:3">
      <c r="B12" s="4"/>
      <c r="C12" t="s">
        <v>37</v>
      </c>
    </row>
    <row r="13" spans="1:3">
      <c r="B13" s="4"/>
      <c r="C13" t="s">
        <v>38</v>
      </c>
    </row>
    <row r="14" spans="1:3">
      <c r="A14" t="s">
        <v>46</v>
      </c>
      <c r="B14" s="4">
        <v>40795</v>
      </c>
      <c r="C14" s="3">
        <v>0.39583333333333331</v>
      </c>
    </row>
    <row r="15" spans="1:3">
      <c r="A15" t="s">
        <v>39</v>
      </c>
      <c r="B15" s="4">
        <v>40802</v>
      </c>
      <c r="C15" t="s">
        <v>42</v>
      </c>
    </row>
    <row r="16" spans="1:3">
      <c r="A16" t="s">
        <v>40</v>
      </c>
      <c r="B16" s="4">
        <v>40802</v>
      </c>
      <c r="C16" t="s">
        <v>41</v>
      </c>
    </row>
    <row r="17" spans="1:3">
      <c r="A17" t="s">
        <v>111</v>
      </c>
      <c r="B17" s="4">
        <v>40806</v>
      </c>
      <c r="C17" t="s">
        <v>110</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workbookViewId="0">
      <pane xSplit="1" ySplit="1" topLeftCell="G2" activePane="bottomRight" state="frozen"/>
      <selection pane="topRight" activeCell="B1" sqref="B1"/>
      <selection pane="bottomLeft" activeCell="A2" sqref="A2"/>
      <selection pane="bottomRight" activeCell="G24" sqref="G24"/>
    </sheetView>
  </sheetViews>
  <sheetFormatPr defaultColWidth="11.44140625" defaultRowHeight="14.4"/>
  <cols>
    <col min="1" max="1" width="7" bestFit="1" customWidth="1"/>
    <col min="2" max="2" width="6.5546875" bestFit="1" customWidth="1"/>
    <col min="3" max="3" width="9.6640625" bestFit="1" customWidth="1"/>
    <col min="4" max="4" width="25.109375" bestFit="1" customWidth="1"/>
    <col min="5" max="5" width="18.109375" bestFit="1" customWidth="1"/>
    <col min="6" max="6" width="15.6640625" bestFit="1" customWidth="1"/>
    <col min="7" max="7" width="29.6640625" bestFit="1" customWidth="1"/>
    <col min="8" max="8" width="20" bestFit="1" customWidth="1"/>
    <col min="9" max="9" width="15.6640625" customWidth="1"/>
    <col min="10" max="10" width="18.109375" bestFit="1" customWidth="1"/>
    <col min="11" max="11" width="15.6640625" bestFit="1" customWidth="1"/>
    <col min="12" max="12" width="29.6640625" bestFit="1" customWidth="1"/>
    <col min="13" max="13" width="20" bestFit="1" customWidth="1"/>
    <col min="14" max="14" width="15.6640625" customWidth="1"/>
    <col min="15" max="15" width="32.88671875" bestFit="1" customWidth="1"/>
  </cols>
  <sheetData>
    <row r="1" spans="1:15" s="2" customFormat="1">
      <c r="A1" s="2" t="s">
        <v>43</v>
      </c>
      <c r="B1" s="2" t="s">
        <v>14</v>
      </c>
      <c r="C1" s="2" t="s">
        <v>44</v>
      </c>
      <c r="D1" s="2" t="s">
        <v>45</v>
      </c>
      <c r="E1" s="2" t="s">
        <v>49</v>
      </c>
      <c r="F1" s="2" t="s">
        <v>48</v>
      </c>
      <c r="G1" s="2" t="s">
        <v>77</v>
      </c>
      <c r="H1" s="2" t="s">
        <v>47</v>
      </c>
      <c r="I1" s="2" t="s">
        <v>65</v>
      </c>
      <c r="J1" s="2" t="s">
        <v>99</v>
      </c>
      <c r="K1" s="2" t="s">
        <v>100</v>
      </c>
      <c r="L1" s="2" t="s">
        <v>77</v>
      </c>
      <c r="M1" s="2" t="s">
        <v>101</v>
      </c>
      <c r="N1" s="2" t="s">
        <v>102</v>
      </c>
      <c r="O1" s="2" t="s">
        <v>50</v>
      </c>
    </row>
    <row r="2" spans="1:15">
      <c r="A2">
        <v>1</v>
      </c>
      <c r="B2" t="s">
        <v>57</v>
      </c>
      <c r="C2">
        <v>1</v>
      </c>
      <c r="D2">
        <v>1</v>
      </c>
      <c r="E2" t="s">
        <v>69</v>
      </c>
      <c r="F2">
        <v>3</v>
      </c>
      <c r="G2" t="s">
        <v>78</v>
      </c>
      <c r="H2">
        <v>87.1</v>
      </c>
      <c r="J2" t="s">
        <v>69</v>
      </c>
      <c r="K2">
        <v>4</v>
      </c>
      <c r="L2" t="s">
        <v>81</v>
      </c>
      <c r="M2">
        <v>208.5</v>
      </c>
      <c r="O2" t="s">
        <v>58</v>
      </c>
    </row>
    <row r="3" spans="1:15">
      <c r="A3">
        <v>2</v>
      </c>
      <c r="B3" t="s">
        <v>21</v>
      </c>
      <c r="C3">
        <v>0</v>
      </c>
      <c r="D3">
        <v>1</v>
      </c>
      <c r="E3" t="s">
        <v>70</v>
      </c>
      <c r="F3">
        <v>2</v>
      </c>
      <c r="G3" t="s">
        <v>78</v>
      </c>
      <c r="H3">
        <v>25.9</v>
      </c>
      <c r="J3" t="s">
        <v>70</v>
      </c>
      <c r="K3">
        <v>3</v>
      </c>
      <c r="L3" t="s">
        <v>81</v>
      </c>
      <c r="M3">
        <v>36.9</v>
      </c>
      <c r="O3" t="s">
        <v>59</v>
      </c>
    </row>
    <row r="4" spans="1:15">
      <c r="A4">
        <v>3</v>
      </c>
      <c r="B4" t="s">
        <v>57</v>
      </c>
      <c r="C4">
        <v>0</v>
      </c>
      <c r="D4">
        <v>1</v>
      </c>
      <c r="E4" t="s">
        <v>71</v>
      </c>
      <c r="F4">
        <v>3</v>
      </c>
      <c r="G4" t="s">
        <v>78</v>
      </c>
      <c r="H4">
        <v>113.6</v>
      </c>
      <c r="J4" t="s">
        <v>69</v>
      </c>
      <c r="K4">
        <v>4</v>
      </c>
      <c r="L4" t="s">
        <v>81</v>
      </c>
      <c r="M4">
        <v>224.2</v>
      </c>
      <c r="O4" t="s">
        <v>60</v>
      </c>
    </row>
    <row r="5" spans="1:15">
      <c r="A5">
        <v>4</v>
      </c>
      <c r="B5" t="s">
        <v>62</v>
      </c>
      <c r="C5">
        <v>0</v>
      </c>
      <c r="D5">
        <v>1</v>
      </c>
      <c r="E5" t="s">
        <v>69</v>
      </c>
      <c r="F5">
        <v>2</v>
      </c>
      <c r="G5" t="s">
        <v>79</v>
      </c>
      <c r="H5">
        <v>27.4</v>
      </c>
      <c r="O5" t="s">
        <v>61</v>
      </c>
    </row>
    <row r="6" spans="1:15">
      <c r="A6">
        <v>5</v>
      </c>
      <c r="B6" t="s">
        <v>63</v>
      </c>
      <c r="C6">
        <v>1</v>
      </c>
      <c r="D6">
        <v>0</v>
      </c>
      <c r="E6" t="s">
        <v>72</v>
      </c>
      <c r="F6">
        <v>3</v>
      </c>
      <c r="G6" t="s">
        <v>78</v>
      </c>
      <c r="H6">
        <v>70.5</v>
      </c>
      <c r="J6" t="s">
        <v>72</v>
      </c>
      <c r="K6">
        <v>4</v>
      </c>
      <c r="L6" t="s">
        <v>78</v>
      </c>
      <c r="M6">
        <v>487.9</v>
      </c>
      <c r="O6" t="s">
        <v>68</v>
      </c>
    </row>
    <row r="7" spans="1:15">
      <c r="A7">
        <v>6</v>
      </c>
      <c r="B7" t="s">
        <v>21</v>
      </c>
      <c r="C7">
        <v>2</v>
      </c>
      <c r="D7">
        <v>0</v>
      </c>
      <c r="E7" t="s">
        <v>70</v>
      </c>
      <c r="F7">
        <v>2</v>
      </c>
      <c r="G7" t="s">
        <v>79</v>
      </c>
      <c r="H7">
        <v>34</v>
      </c>
      <c r="J7" t="s">
        <v>70</v>
      </c>
      <c r="K7">
        <v>3</v>
      </c>
      <c r="L7" t="s">
        <v>79</v>
      </c>
      <c r="M7">
        <v>147.5</v>
      </c>
      <c r="O7" t="s">
        <v>67</v>
      </c>
    </row>
    <row r="8" spans="1:15">
      <c r="A8">
        <v>7</v>
      </c>
      <c r="B8" t="s">
        <v>62</v>
      </c>
      <c r="C8">
        <v>1</v>
      </c>
      <c r="D8">
        <v>0</v>
      </c>
      <c r="E8" t="s">
        <v>70</v>
      </c>
      <c r="F8">
        <v>3</v>
      </c>
      <c r="G8" t="s">
        <v>79</v>
      </c>
      <c r="H8">
        <v>39.5</v>
      </c>
      <c r="J8" t="s">
        <v>72</v>
      </c>
      <c r="K8">
        <v>3</v>
      </c>
      <c r="L8" t="s">
        <v>79</v>
      </c>
      <c r="M8">
        <v>261.60000000000002</v>
      </c>
      <c r="O8" t="s">
        <v>64</v>
      </c>
    </row>
    <row r="9" spans="1:15">
      <c r="A9">
        <v>8</v>
      </c>
      <c r="B9" t="s">
        <v>63</v>
      </c>
      <c r="C9">
        <v>2</v>
      </c>
      <c r="D9">
        <v>0</v>
      </c>
      <c r="E9" t="s">
        <v>69</v>
      </c>
      <c r="F9">
        <v>3</v>
      </c>
      <c r="G9" t="s">
        <v>78</v>
      </c>
      <c r="H9">
        <v>103.7</v>
      </c>
      <c r="J9" t="s">
        <v>69</v>
      </c>
      <c r="K9">
        <v>3</v>
      </c>
      <c r="L9" t="s">
        <v>78</v>
      </c>
      <c r="M9">
        <v>181.8</v>
      </c>
      <c r="O9" t="s">
        <v>51</v>
      </c>
    </row>
    <row r="10" spans="1:15">
      <c r="A10">
        <v>9</v>
      </c>
      <c r="B10" t="s">
        <v>21</v>
      </c>
      <c r="C10">
        <v>1</v>
      </c>
      <c r="D10">
        <v>0</v>
      </c>
      <c r="E10" t="s">
        <v>70</v>
      </c>
      <c r="F10">
        <v>3</v>
      </c>
      <c r="G10" t="s">
        <v>79</v>
      </c>
      <c r="H10">
        <v>40</v>
      </c>
      <c r="J10" t="s">
        <v>69</v>
      </c>
      <c r="K10">
        <v>3</v>
      </c>
      <c r="L10" t="s">
        <v>79</v>
      </c>
      <c r="M10">
        <v>208.1</v>
      </c>
      <c r="O10" t="s">
        <v>52</v>
      </c>
    </row>
    <row r="11" spans="1:15">
      <c r="A11">
        <v>10</v>
      </c>
      <c r="B11" t="s">
        <v>63</v>
      </c>
      <c r="C11">
        <v>1</v>
      </c>
      <c r="D11">
        <v>0</v>
      </c>
      <c r="E11" t="s">
        <v>72</v>
      </c>
      <c r="F11">
        <v>3</v>
      </c>
      <c r="G11" t="s">
        <v>78</v>
      </c>
      <c r="H11">
        <v>228.5</v>
      </c>
      <c r="N11" t="s">
        <v>105</v>
      </c>
      <c r="O11" t="s">
        <v>53</v>
      </c>
    </row>
    <row r="12" spans="1:15">
      <c r="A12">
        <v>11</v>
      </c>
      <c r="B12" t="s">
        <v>21</v>
      </c>
      <c r="C12">
        <v>0</v>
      </c>
      <c r="D12">
        <v>0</v>
      </c>
      <c r="E12" t="s">
        <v>70</v>
      </c>
      <c r="F12">
        <v>2</v>
      </c>
      <c r="G12" t="s">
        <v>79</v>
      </c>
      <c r="H12">
        <v>36.200000000000003</v>
      </c>
      <c r="J12" t="s">
        <v>69</v>
      </c>
      <c r="K12">
        <v>3</v>
      </c>
      <c r="L12" t="s">
        <v>78</v>
      </c>
      <c r="M12">
        <v>96.3</v>
      </c>
      <c r="O12" t="s">
        <v>56</v>
      </c>
    </row>
    <row r="13" spans="1:15">
      <c r="A13">
        <v>12</v>
      </c>
      <c r="B13" t="s">
        <v>62</v>
      </c>
      <c r="C13">
        <v>0</v>
      </c>
      <c r="D13">
        <v>0</v>
      </c>
      <c r="E13" t="s">
        <v>73</v>
      </c>
      <c r="O13" t="s">
        <v>54</v>
      </c>
    </row>
    <row r="14" spans="1:15">
      <c r="A14">
        <v>13</v>
      </c>
      <c r="B14" t="s">
        <v>57</v>
      </c>
      <c r="C14">
        <v>0</v>
      </c>
      <c r="D14">
        <v>0</v>
      </c>
      <c r="E14" t="s">
        <v>69</v>
      </c>
      <c r="F14">
        <v>3</v>
      </c>
      <c r="G14" t="s">
        <v>79</v>
      </c>
      <c r="H14">
        <v>218</v>
      </c>
      <c r="I14" t="s">
        <v>80</v>
      </c>
      <c r="N14" t="s">
        <v>105</v>
      </c>
      <c r="O14" t="s">
        <v>55</v>
      </c>
    </row>
    <row r="15" spans="1:15">
      <c r="A15">
        <v>14</v>
      </c>
      <c r="B15" t="s">
        <v>63</v>
      </c>
      <c r="C15">
        <v>0</v>
      </c>
      <c r="D15">
        <v>0</v>
      </c>
      <c r="E15" t="s">
        <v>72</v>
      </c>
      <c r="F15">
        <v>3</v>
      </c>
      <c r="G15" t="s">
        <v>78</v>
      </c>
      <c r="H15">
        <v>131.6</v>
      </c>
      <c r="J15" t="s">
        <v>72</v>
      </c>
      <c r="K15">
        <v>4</v>
      </c>
      <c r="L15" t="s">
        <v>78</v>
      </c>
      <c r="M15">
        <v>708.1</v>
      </c>
    </row>
    <row r="16" spans="1:15">
      <c r="A16">
        <v>15</v>
      </c>
      <c r="B16" t="s">
        <v>62</v>
      </c>
      <c r="C16">
        <v>0</v>
      </c>
      <c r="D16">
        <v>0</v>
      </c>
      <c r="E16" t="s">
        <v>73</v>
      </c>
    </row>
    <row r="17" spans="1:14">
      <c r="A17">
        <v>16</v>
      </c>
      <c r="B17" t="s">
        <v>57</v>
      </c>
      <c r="C17">
        <v>0</v>
      </c>
      <c r="D17">
        <v>0</v>
      </c>
      <c r="E17" t="s">
        <v>69</v>
      </c>
      <c r="F17">
        <v>3</v>
      </c>
      <c r="G17" t="s">
        <v>79</v>
      </c>
      <c r="H17">
        <v>245.5</v>
      </c>
      <c r="J17" t="s">
        <v>72</v>
      </c>
      <c r="K17">
        <v>4</v>
      </c>
      <c r="L17" t="s">
        <v>79</v>
      </c>
      <c r="M17">
        <v>1962.2</v>
      </c>
    </row>
    <row r="18" spans="1:14">
      <c r="A18">
        <v>17</v>
      </c>
      <c r="B18" t="s">
        <v>57</v>
      </c>
      <c r="C18">
        <v>1</v>
      </c>
      <c r="D18">
        <v>0</v>
      </c>
      <c r="E18" t="s">
        <v>69</v>
      </c>
      <c r="F18">
        <v>3</v>
      </c>
      <c r="G18" t="s">
        <v>79</v>
      </c>
      <c r="H18">
        <v>44</v>
      </c>
      <c r="J18" t="s">
        <v>69</v>
      </c>
      <c r="K18">
        <v>3</v>
      </c>
      <c r="L18" t="s">
        <v>79</v>
      </c>
      <c r="M18">
        <v>263.2</v>
      </c>
    </row>
    <row r="19" spans="1:14">
      <c r="A19">
        <v>18</v>
      </c>
      <c r="B19" t="s">
        <v>21</v>
      </c>
      <c r="C19">
        <v>0</v>
      </c>
      <c r="D19">
        <v>0</v>
      </c>
      <c r="E19" t="s">
        <v>70</v>
      </c>
      <c r="F19">
        <v>3</v>
      </c>
      <c r="G19" t="s">
        <v>79</v>
      </c>
      <c r="H19">
        <v>43.9</v>
      </c>
    </row>
    <row r="20" spans="1:14">
      <c r="A20">
        <v>19</v>
      </c>
      <c r="B20" t="s">
        <v>62</v>
      </c>
      <c r="C20">
        <v>1</v>
      </c>
      <c r="D20">
        <v>0</v>
      </c>
      <c r="E20" t="s">
        <v>69</v>
      </c>
      <c r="F20">
        <v>2</v>
      </c>
      <c r="G20" t="s">
        <v>78</v>
      </c>
      <c r="H20">
        <v>43.6</v>
      </c>
      <c r="J20" t="s">
        <v>69</v>
      </c>
      <c r="K20">
        <v>3</v>
      </c>
      <c r="L20" t="s">
        <v>78</v>
      </c>
      <c r="M20">
        <v>96.1</v>
      </c>
    </row>
    <row r="21" spans="1:14">
      <c r="A21">
        <v>20</v>
      </c>
      <c r="B21" t="s">
        <v>62</v>
      </c>
      <c r="C21">
        <v>0</v>
      </c>
      <c r="D21">
        <v>0</v>
      </c>
      <c r="E21" t="s">
        <v>69</v>
      </c>
      <c r="F21">
        <v>2</v>
      </c>
      <c r="G21" t="s">
        <v>78</v>
      </c>
      <c r="H21">
        <v>33.1</v>
      </c>
      <c r="J21" t="s">
        <v>69</v>
      </c>
      <c r="K21">
        <v>3</v>
      </c>
      <c r="L21" t="s">
        <v>78</v>
      </c>
      <c r="M21">
        <v>82.8</v>
      </c>
    </row>
    <row r="22" spans="1:14">
      <c r="A22">
        <v>21</v>
      </c>
      <c r="B22" t="s">
        <v>21</v>
      </c>
      <c r="C22">
        <v>0</v>
      </c>
      <c r="D22">
        <v>0</v>
      </c>
      <c r="E22" t="s">
        <v>69</v>
      </c>
      <c r="F22">
        <v>2</v>
      </c>
      <c r="G22" t="s">
        <v>79</v>
      </c>
      <c r="H22">
        <v>21</v>
      </c>
      <c r="J22" t="s">
        <v>69</v>
      </c>
      <c r="K22">
        <v>3</v>
      </c>
      <c r="L22" t="s">
        <v>78</v>
      </c>
      <c r="M22">
        <v>62.3</v>
      </c>
    </row>
    <row r="23" spans="1:14">
      <c r="A23">
        <v>22</v>
      </c>
      <c r="B23" t="s">
        <v>63</v>
      </c>
      <c r="C23">
        <v>0</v>
      </c>
      <c r="D23">
        <v>0</v>
      </c>
      <c r="E23" t="s">
        <v>72</v>
      </c>
      <c r="F23">
        <v>3</v>
      </c>
      <c r="G23" t="s">
        <v>79</v>
      </c>
      <c r="H23">
        <v>281.3</v>
      </c>
      <c r="N23" t="s">
        <v>105</v>
      </c>
    </row>
    <row r="24" spans="1:14">
      <c r="A24">
        <v>23</v>
      </c>
      <c r="B24" t="s">
        <v>57</v>
      </c>
      <c r="C24">
        <v>1</v>
      </c>
      <c r="D24">
        <v>0</v>
      </c>
      <c r="E24" t="s">
        <v>69</v>
      </c>
      <c r="F24">
        <v>3</v>
      </c>
      <c r="G24" t="s">
        <v>78</v>
      </c>
      <c r="H24">
        <v>79.3</v>
      </c>
      <c r="J24" t="s">
        <v>69</v>
      </c>
      <c r="K24">
        <v>3</v>
      </c>
      <c r="L24" t="s">
        <v>78</v>
      </c>
      <c r="M24">
        <v>197.1</v>
      </c>
    </row>
    <row r="25" spans="1:14">
      <c r="A25">
        <v>24</v>
      </c>
      <c r="B25" t="s">
        <v>57</v>
      </c>
      <c r="C25">
        <v>0</v>
      </c>
      <c r="D25">
        <v>1</v>
      </c>
      <c r="E25" t="s">
        <v>69</v>
      </c>
      <c r="F25">
        <v>3</v>
      </c>
      <c r="G25" t="s">
        <v>78</v>
      </c>
      <c r="H25">
        <v>155.4</v>
      </c>
      <c r="J25" t="s">
        <v>69</v>
      </c>
      <c r="K25">
        <v>4</v>
      </c>
      <c r="L25" t="s">
        <v>78</v>
      </c>
      <c r="M25">
        <v>598.20000000000005</v>
      </c>
    </row>
    <row r="26" spans="1:14">
      <c r="A26">
        <v>25</v>
      </c>
      <c r="B26" t="s">
        <v>63</v>
      </c>
      <c r="C26">
        <v>1</v>
      </c>
      <c r="D26">
        <v>0</v>
      </c>
      <c r="E26" t="s">
        <v>72</v>
      </c>
      <c r="F26">
        <v>3</v>
      </c>
      <c r="G26" t="s">
        <v>78</v>
      </c>
      <c r="H26">
        <v>169.4</v>
      </c>
      <c r="J26" t="s">
        <v>69</v>
      </c>
      <c r="K26">
        <v>4</v>
      </c>
      <c r="L26" t="s">
        <v>78</v>
      </c>
      <c r="M26">
        <v>1533.2</v>
      </c>
    </row>
    <row r="27" spans="1:14">
      <c r="A27">
        <v>26</v>
      </c>
      <c r="B27" t="s">
        <v>63</v>
      </c>
      <c r="C27">
        <v>0</v>
      </c>
      <c r="D27">
        <v>0</v>
      </c>
      <c r="E27" t="s">
        <v>69</v>
      </c>
      <c r="F27">
        <v>3</v>
      </c>
      <c r="G27" t="s">
        <v>79</v>
      </c>
      <c r="H27">
        <v>29.2</v>
      </c>
      <c r="J27" t="s">
        <v>72</v>
      </c>
      <c r="K27">
        <v>3</v>
      </c>
      <c r="L27" t="s">
        <v>79</v>
      </c>
      <c r="M27">
        <v>115.1</v>
      </c>
    </row>
    <row r="28" spans="1:14">
      <c r="A28">
        <v>27</v>
      </c>
      <c r="B28" t="s">
        <v>62</v>
      </c>
      <c r="C28">
        <v>1</v>
      </c>
      <c r="D28">
        <v>0</v>
      </c>
      <c r="E28" t="s">
        <v>70</v>
      </c>
      <c r="F28">
        <v>3</v>
      </c>
      <c r="G28" t="s">
        <v>79</v>
      </c>
      <c r="H28">
        <v>40.299999999999997</v>
      </c>
      <c r="J28" t="s">
        <v>69</v>
      </c>
      <c r="K28">
        <v>3</v>
      </c>
      <c r="L28" t="s">
        <v>79</v>
      </c>
      <c r="M28">
        <v>244.3</v>
      </c>
    </row>
    <row r="29" spans="1:14">
      <c r="A29">
        <v>28</v>
      </c>
      <c r="B29" t="s">
        <v>21</v>
      </c>
      <c r="C29">
        <v>1</v>
      </c>
      <c r="D29">
        <v>0</v>
      </c>
      <c r="E29" t="s">
        <v>74</v>
      </c>
      <c r="F29">
        <v>3</v>
      </c>
      <c r="G29" t="s">
        <v>79</v>
      </c>
      <c r="H29">
        <v>33.299999999999997</v>
      </c>
      <c r="J29" t="s">
        <v>72</v>
      </c>
      <c r="K29">
        <v>3</v>
      </c>
      <c r="L29" t="s">
        <v>78</v>
      </c>
      <c r="M29">
        <v>192.6</v>
      </c>
    </row>
    <row r="30" spans="1:14">
      <c r="A30">
        <v>29</v>
      </c>
      <c r="B30" t="s">
        <v>57</v>
      </c>
      <c r="C30">
        <v>1</v>
      </c>
      <c r="D30">
        <v>0</v>
      </c>
      <c r="E30" t="s">
        <v>70</v>
      </c>
      <c r="F30">
        <v>3</v>
      </c>
      <c r="G30" t="s">
        <v>78</v>
      </c>
      <c r="H30">
        <v>194.2</v>
      </c>
      <c r="J30" t="s">
        <v>72</v>
      </c>
      <c r="K30">
        <v>4</v>
      </c>
      <c r="L30" t="s">
        <v>78</v>
      </c>
      <c r="M30">
        <v>1146.4000000000001</v>
      </c>
    </row>
    <row r="31" spans="1:14">
      <c r="A31">
        <v>30</v>
      </c>
      <c r="B31" t="s">
        <v>63</v>
      </c>
      <c r="C31">
        <v>1</v>
      </c>
      <c r="D31">
        <v>0</v>
      </c>
      <c r="E31" t="s">
        <v>69</v>
      </c>
      <c r="F31">
        <v>3</v>
      </c>
      <c r="G31" t="s">
        <v>78</v>
      </c>
      <c r="H31">
        <v>194.4</v>
      </c>
      <c r="J31" t="s">
        <v>72</v>
      </c>
      <c r="K31">
        <v>4</v>
      </c>
      <c r="L31" t="s">
        <v>78</v>
      </c>
      <c r="M31">
        <v>995.5</v>
      </c>
    </row>
    <row r="32" spans="1:14">
      <c r="A32">
        <v>31</v>
      </c>
      <c r="B32" t="s">
        <v>62</v>
      </c>
      <c r="C32">
        <v>0</v>
      </c>
      <c r="D32">
        <v>0</v>
      </c>
      <c r="E32" t="s">
        <v>70</v>
      </c>
      <c r="F32">
        <v>2</v>
      </c>
      <c r="G32" t="s">
        <v>79</v>
      </c>
      <c r="H32">
        <v>16.7</v>
      </c>
      <c r="J32" t="s">
        <v>74</v>
      </c>
      <c r="K32">
        <v>2</v>
      </c>
      <c r="L32" t="s">
        <v>78</v>
      </c>
      <c r="M32">
        <v>36</v>
      </c>
    </row>
    <row r="33" spans="1:14">
      <c r="A33">
        <v>32</v>
      </c>
      <c r="B33" t="s">
        <v>57</v>
      </c>
      <c r="C33">
        <v>1</v>
      </c>
      <c r="D33">
        <v>0</v>
      </c>
      <c r="E33" t="s">
        <v>72</v>
      </c>
      <c r="F33">
        <v>3</v>
      </c>
      <c r="G33" t="s">
        <v>78</v>
      </c>
      <c r="H33">
        <v>186.1</v>
      </c>
      <c r="J33" t="s">
        <v>72</v>
      </c>
      <c r="K33">
        <v>4</v>
      </c>
      <c r="L33" t="s">
        <v>78</v>
      </c>
      <c r="M33">
        <v>1374.6</v>
      </c>
    </row>
    <row r="34" spans="1:14">
      <c r="A34">
        <v>33</v>
      </c>
      <c r="B34" t="s">
        <v>21</v>
      </c>
      <c r="C34">
        <v>0</v>
      </c>
      <c r="D34">
        <v>1</v>
      </c>
      <c r="E34" t="s">
        <v>73</v>
      </c>
    </row>
    <row r="35" spans="1:14">
      <c r="A35">
        <v>34</v>
      </c>
      <c r="B35" t="s">
        <v>21</v>
      </c>
      <c r="C35">
        <v>0</v>
      </c>
      <c r="D35">
        <v>0</v>
      </c>
      <c r="E35" t="s">
        <v>73</v>
      </c>
    </row>
    <row r="36" spans="1:14">
      <c r="A36">
        <v>35</v>
      </c>
      <c r="B36" t="s">
        <v>62</v>
      </c>
      <c r="C36">
        <v>0</v>
      </c>
      <c r="D36">
        <v>0</v>
      </c>
      <c r="E36" t="s">
        <v>70</v>
      </c>
      <c r="F36">
        <v>2</v>
      </c>
      <c r="G36" t="s">
        <v>81</v>
      </c>
      <c r="H36">
        <v>7.5</v>
      </c>
    </row>
    <row r="37" spans="1:14">
      <c r="A37">
        <v>36</v>
      </c>
      <c r="B37" t="s">
        <v>63</v>
      </c>
      <c r="C37">
        <v>0</v>
      </c>
      <c r="D37">
        <v>0</v>
      </c>
      <c r="E37" t="s">
        <v>69</v>
      </c>
      <c r="F37">
        <v>3</v>
      </c>
      <c r="G37" t="s">
        <v>79</v>
      </c>
      <c r="H37">
        <v>257.8</v>
      </c>
      <c r="N37" t="s">
        <v>105</v>
      </c>
    </row>
    <row r="38" spans="1:14">
      <c r="A38">
        <v>37</v>
      </c>
      <c r="B38" t="s">
        <v>62</v>
      </c>
      <c r="C38">
        <v>1</v>
      </c>
      <c r="D38">
        <v>0</v>
      </c>
      <c r="E38" t="s">
        <v>69</v>
      </c>
      <c r="F38">
        <v>3</v>
      </c>
      <c r="G38" t="s">
        <v>81</v>
      </c>
      <c r="H38">
        <v>33.6</v>
      </c>
      <c r="J38" t="s">
        <v>69</v>
      </c>
      <c r="K38">
        <v>3</v>
      </c>
      <c r="L38" t="s">
        <v>78</v>
      </c>
      <c r="M38">
        <v>105.5</v>
      </c>
    </row>
    <row r="39" spans="1:14">
      <c r="A39">
        <v>38</v>
      </c>
      <c r="B39" t="s">
        <v>21</v>
      </c>
      <c r="C39">
        <v>1</v>
      </c>
      <c r="D39">
        <v>0</v>
      </c>
      <c r="E39" t="s">
        <v>74</v>
      </c>
      <c r="F39">
        <v>3</v>
      </c>
      <c r="G39" t="s">
        <v>81</v>
      </c>
      <c r="H39">
        <v>33.700000000000003</v>
      </c>
      <c r="J39" t="s">
        <v>69</v>
      </c>
      <c r="K39">
        <v>3</v>
      </c>
      <c r="L39" t="s">
        <v>78</v>
      </c>
      <c r="M39">
        <v>84.2</v>
      </c>
    </row>
    <row r="40" spans="1:14">
      <c r="A40">
        <v>39</v>
      </c>
      <c r="B40" t="s">
        <v>63</v>
      </c>
      <c r="C40">
        <v>0</v>
      </c>
      <c r="D40">
        <v>0</v>
      </c>
      <c r="E40" t="s">
        <v>75</v>
      </c>
      <c r="J40" t="s">
        <v>69</v>
      </c>
      <c r="K40">
        <v>3</v>
      </c>
      <c r="L40" t="s">
        <v>79</v>
      </c>
      <c r="M40">
        <v>242.6</v>
      </c>
    </row>
    <row r="41" spans="1:14">
      <c r="A41">
        <v>40</v>
      </c>
      <c r="B41" t="s">
        <v>57</v>
      </c>
      <c r="C41">
        <v>0</v>
      </c>
      <c r="D41">
        <v>0</v>
      </c>
      <c r="E41" t="s">
        <v>69</v>
      </c>
      <c r="F41">
        <v>3</v>
      </c>
      <c r="G41" t="s">
        <v>78</v>
      </c>
      <c r="H41">
        <v>134</v>
      </c>
      <c r="J41" t="s">
        <v>103</v>
      </c>
      <c r="K41">
        <v>4</v>
      </c>
      <c r="L41" t="s">
        <v>78</v>
      </c>
      <c r="M41">
        <v>1572.8</v>
      </c>
    </row>
    <row r="42" spans="1:14">
      <c r="A42">
        <v>41</v>
      </c>
      <c r="B42" t="s">
        <v>63</v>
      </c>
      <c r="C42">
        <v>1</v>
      </c>
      <c r="D42">
        <v>1</v>
      </c>
      <c r="E42" t="s">
        <v>69</v>
      </c>
      <c r="F42">
        <v>3</v>
      </c>
      <c r="G42" t="s">
        <v>78</v>
      </c>
      <c r="H42">
        <v>123.5</v>
      </c>
      <c r="J42" t="s">
        <v>69</v>
      </c>
      <c r="K42">
        <v>4</v>
      </c>
      <c r="L42" t="s">
        <v>78</v>
      </c>
      <c r="M42">
        <v>579.1</v>
      </c>
    </row>
    <row r="43" spans="1:14">
      <c r="A43">
        <v>42</v>
      </c>
      <c r="B43" t="s">
        <v>21</v>
      </c>
      <c r="C43">
        <v>0</v>
      </c>
      <c r="D43">
        <v>1</v>
      </c>
      <c r="E43" t="s">
        <v>69</v>
      </c>
      <c r="F43">
        <v>2</v>
      </c>
      <c r="G43" t="s">
        <v>78</v>
      </c>
      <c r="H43">
        <v>42.7</v>
      </c>
      <c r="J43" t="s">
        <v>69</v>
      </c>
      <c r="K43">
        <v>3</v>
      </c>
      <c r="L43" t="s">
        <v>78</v>
      </c>
      <c r="M43">
        <v>132.80000000000001</v>
      </c>
    </row>
    <row r="44" spans="1:14">
      <c r="A44">
        <v>43</v>
      </c>
      <c r="B44" t="s">
        <v>62</v>
      </c>
      <c r="C44">
        <v>0</v>
      </c>
      <c r="D44">
        <v>0</v>
      </c>
      <c r="E44" t="s">
        <v>73</v>
      </c>
    </row>
    <row r="45" spans="1:14">
      <c r="A45">
        <v>44</v>
      </c>
      <c r="B45" t="s">
        <v>57</v>
      </c>
      <c r="C45">
        <v>0</v>
      </c>
      <c r="D45">
        <v>0</v>
      </c>
      <c r="E45" t="s">
        <v>69</v>
      </c>
      <c r="F45">
        <v>3</v>
      </c>
      <c r="G45" t="s">
        <v>78</v>
      </c>
      <c r="H45">
        <v>76.8</v>
      </c>
      <c r="N45" t="s">
        <v>106</v>
      </c>
    </row>
    <row r="46" spans="1:14">
      <c r="A46">
        <v>45</v>
      </c>
      <c r="B46" t="s">
        <v>63</v>
      </c>
      <c r="C46">
        <v>1</v>
      </c>
      <c r="D46">
        <v>0</v>
      </c>
      <c r="E46" t="s">
        <v>72</v>
      </c>
      <c r="F46">
        <v>3</v>
      </c>
      <c r="G46" t="s">
        <v>78</v>
      </c>
      <c r="H46">
        <v>157</v>
      </c>
      <c r="J46" t="s">
        <v>72</v>
      </c>
      <c r="K46">
        <v>4</v>
      </c>
      <c r="L46" t="s">
        <v>78</v>
      </c>
      <c r="M46">
        <v>1096</v>
      </c>
    </row>
    <row r="47" spans="1:14">
      <c r="A47">
        <v>46</v>
      </c>
      <c r="B47" t="s">
        <v>21</v>
      </c>
      <c r="C47">
        <v>0</v>
      </c>
      <c r="D47">
        <v>0</v>
      </c>
      <c r="E47" t="s">
        <v>70</v>
      </c>
      <c r="F47">
        <v>3</v>
      </c>
      <c r="G47" t="s">
        <v>81</v>
      </c>
      <c r="H47">
        <v>48.7</v>
      </c>
      <c r="J47" t="s">
        <v>69</v>
      </c>
      <c r="K47">
        <v>3</v>
      </c>
      <c r="L47" t="s">
        <v>79</v>
      </c>
      <c r="M47">
        <v>186.4</v>
      </c>
    </row>
    <row r="48" spans="1:14">
      <c r="A48">
        <v>47</v>
      </c>
      <c r="B48" t="s">
        <v>62</v>
      </c>
      <c r="C48">
        <v>0</v>
      </c>
      <c r="D48">
        <v>0</v>
      </c>
      <c r="E48" t="s">
        <v>69</v>
      </c>
      <c r="F48">
        <v>2</v>
      </c>
      <c r="G48" t="s">
        <v>78</v>
      </c>
      <c r="H48">
        <v>37</v>
      </c>
      <c r="I48" t="s">
        <v>66</v>
      </c>
      <c r="J48" t="s">
        <v>69</v>
      </c>
      <c r="K48">
        <v>3</v>
      </c>
      <c r="L48" t="s">
        <v>78</v>
      </c>
      <c r="M48">
        <v>68.8</v>
      </c>
    </row>
    <row r="49" spans="1:14">
      <c r="A49">
        <v>48</v>
      </c>
      <c r="B49" t="s">
        <v>57</v>
      </c>
      <c r="C49">
        <v>1</v>
      </c>
      <c r="D49">
        <v>0</v>
      </c>
      <c r="E49" t="s">
        <v>72</v>
      </c>
      <c r="F49">
        <v>3</v>
      </c>
      <c r="G49" t="s">
        <v>79</v>
      </c>
      <c r="H49">
        <v>187.1</v>
      </c>
    </row>
    <row r="50" spans="1:14">
      <c r="A50">
        <v>49</v>
      </c>
      <c r="B50" t="s">
        <v>63</v>
      </c>
      <c r="C50">
        <v>0</v>
      </c>
      <c r="D50">
        <v>0</v>
      </c>
      <c r="E50" t="s">
        <v>72</v>
      </c>
      <c r="F50">
        <v>3</v>
      </c>
      <c r="G50" t="s">
        <v>79</v>
      </c>
      <c r="H50">
        <v>210.6</v>
      </c>
      <c r="J50" t="s">
        <v>69</v>
      </c>
      <c r="K50">
        <v>4</v>
      </c>
      <c r="L50" t="s">
        <v>78</v>
      </c>
      <c r="M50">
        <v>1566.1</v>
      </c>
    </row>
    <row r="51" spans="1:14">
      <c r="A51">
        <v>50</v>
      </c>
      <c r="B51" t="s">
        <v>21</v>
      </c>
      <c r="C51">
        <v>0</v>
      </c>
      <c r="D51">
        <v>0</v>
      </c>
      <c r="E51" t="s">
        <v>73</v>
      </c>
    </row>
    <row r="52" spans="1:14">
      <c r="A52">
        <v>51</v>
      </c>
      <c r="B52" t="s">
        <v>62</v>
      </c>
      <c r="C52">
        <v>1</v>
      </c>
      <c r="D52">
        <v>0</v>
      </c>
      <c r="E52" t="s">
        <v>69</v>
      </c>
      <c r="F52">
        <v>2</v>
      </c>
      <c r="G52" t="s">
        <v>78</v>
      </c>
      <c r="H52">
        <v>48</v>
      </c>
      <c r="J52" t="s">
        <v>69</v>
      </c>
      <c r="K52">
        <v>3</v>
      </c>
      <c r="L52" t="s">
        <v>78</v>
      </c>
      <c r="M52">
        <v>163.69999999999999</v>
      </c>
    </row>
    <row r="53" spans="1:14">
      <c r="A53">
        <v>52</v>
      </c>
      <c r="B53" t="s">
        <v>57</v>
      </c>
      <c r="C53">
        <v>0</v>
      </c>
      <c r="D53">
        <v>1</v>
      </c>
      <c r="E53" t="s">
        <v>69</v>
      </c>
      <c r="F53">
        <v>3</v>
      </c>
      <c r="G53" t="s">
        <v>78</v>
      </c>
      <c r="H53">
        <v>118.5</v>
      </c>
      <c r="I53" t="s">
        <v>66</v>
      </c>
      <c r="J53" t="s">
        <v>69</v>
      </c>
      <c r="K53">
        <v>4</v>
      </c>
      <c r="L53" t="s">
        <v>78</v>
      </c>
      <c r="M53">
        <v>441.5</v>
      </c>
    </row>
    <row r="54" spans="1:14">
      <c r="A54">
        <v>53</v>
      </c>
      <c r="B54" t="s">
        <v>62</v>
      </c>
      <c r="C54">
        <v>0</v>
      </c>
      <c r="D54">
        <v>0</v>
      </c>
      <c r="E54" t="s">
        <v>70</v>
      </c>
      <c r="F54">
        <v>2</v>
      </c>
      <c r="G54" t="s">
        <v>78</v>
      </c>
      <c r="H54">
        <v>31.1</v>
      </c>
      <c r="J54" t="s">
        <v>69</v>
      </c>
      <c r="K54">
        <v>3</v>
      </c>
      <c r="L54" t="s">
        <v>79</v>
      </c>
      <c r="M54">
        <v>62.4</v>
      </c>
    </row>
    <row r="55" spans="1:14">
      <c r="A55">
        <v>54</v>
      </c>
      <c r="B55" t="s">
        <v>21</v>
      </c>
      <c r="C55">
        <v>1</v>
      </c>
      <c r="D55">
        <v>0</v>
      </c>
      <c r="E55" t="s">
        <v>69</v>
      </c>
      <c r="F55">
        <v>2</v>
      </c>
      <c r="G55" t="s">
        <v>78</v>
      </c>
      <c r="H55">
        <v>25</v>
      </c>
      <c r="J55" t="s">
        <v>72</v>
      </c>
      <c r="K55">
        <v>4</v>
      </c>
      <c r="L55" t="s">
        <v>78</v>
      </c>
      <c r="M55">
        <v>1361.8</v>
      </c>
    </row>
    <row r="56" spans="1:14">
      <c r="A56">
        <v>55</v>
      </c>
      <c r="B56" t="s">
        <v>63</v>
      </c>
      <c r="C56">
        <v>1</v>
      </c>
      <c r="D56">
        <v>0</v>
      </c>
      <c r="E56" t="s">
        <v>69</v>
      </c>
      <c r="F56">
        <v>3</v>
      </c>
      <c r="G56" t="s">
        <v>79</v>
      </c>
      <c r="H56">
        <v>234.1</v>
      </c>
      <c r="J56" t="s">
        <v>72</v>
      </c>
      <c r="K56">
        <v>4</v>
      </c>
      <c r="L56" t="s">
        <v>79</v>
      </c>
      <c r="M56">
        <v>1494.7</v>
      </c>
    </row>
    <row r="57" spans="1:14">
      <c r="A57">
        <v>56</v>
      </c>
      <c r="B57" t="s">
        <v>57</v>
      </c>
      <c r="C57">
        <v>1</v>
      </c>
      <c r="D57">
        <v>0</v>
      </c>
      <c r="E57" t="s">
        <v>69</v>
      </c>
      <c r="F57">
        <v>3</v>
      </c>
      <c r="G57" t="s">
        <v>79</v>
      </c>
      <c r="H57">
        <v>28.8</v>
      </c>
      <c r="J57" t="s">
        <v>69</v>
      </c>
      <c r="K57">
        <v>3</v>
      </c>
      <c r="L57" t="s">
        <v>78</v>
      </c>
      <c r="M57">
        <v>83.5</v>
      </c>
    </row>
    <row r="58" spans="1:14">
      <c r="A58">
        <v>57</v>
      </c>
      <c r="B58" t="s">
        <v>57</v>
      </c>
      <c r="C58">
        <v>0</v>
      </c>
      <c r="D58">
        <v>0</v>
      </c>
      <c r="E58" t="s">
        <v>72</v>
      </c>
      <c r="F58">
        <v>3</v>
      </c>
      <c r="G58" t="s">
        <v>78</v>
      </c>
      <c r="H58">
        <v>223.7</v>
      </c>
      <c r="N58" t="s">
        <v>105</v>
      </c>
    </row>
    <row r="59" spans="1:14">
      <c r="A59">
        <v>58</v>
      </c>
      <c r="B59" t="s">
        <v>21</v>
      </c>
      <c r="C59">
        <v>0</v>
      </c>
      <c r="D59">
        <v>0</v>
      </c>
      <c r="E59" t="s">
        <v>70</v>
      </c>
      <c r="F59">
        <v>2</v>
      </c>
      <c r="G59" t="s">
        <v>79</v>
      </c>
      <c r="H59">
        <v>25</v>
      </c>
      <c r="J59" t="s">
        <v>69</v>
      </c>
      <c r="K59">
        <v>2</v>
      </c>
      <c r="L59" t="s">
        <v>79</v>
      </c>
      <c r="M59">
        <v>75.7</v>
      </c>
    </row>
    <row r="60" spans="1:14">
      <c r="A60">
        <v>59</v>
      </c>
      <c r="B60" t="s">
        <v>63</v>
      </c>
      <c r="C60">
        <v>0</v>
      </c>
      <c r="D60">
        <v>0</v>
      </c>
      <c r="E60" t="s">
        <v>72</v>
      </c>
      <c r="F60">
        <v>3</v>
      </c>
      <c r="G60" t="s">
        <v>78</v>
      </c>
      <c r="H60">
        <v>170.4</v>
      </c>
      <c r="J60" t="s">
        <v>104</v>
      </c>
      <c r="K60">
        <v>4</v>
      </c>
      <c r="L60" t="s">
        <v>78</v>
      </c>
      <c r="M60">
        <v>1432.4</v>
      </c>
    </row>
    <row r="61" spans="1:14">
      <c r="A61">
        <v>60</v>
      </c>
      <c r="B61" t="s">
        <v>62</v>
      </c>
      <c r="C61">
        <v>1</v>
      </c>
      <c r="D61">
        <v>0</v>
      </c>
      <c r="E61" t="s">
        <v>70</v>
      </c>
      <c r="F61">
        <v>2</v>
      </c>
      <c r="G61" t="s">
        <v>78</v>
      </c>
      <c r="H61">
        <v>24.4</v>
      </c>
      <c r="J61" t="s">
        <v>70</v>
      </c>
      <c r="K61">
        <v>3</v>
      </c>
      <c r="L61" t="s">
        <v>78</v>
      </c>
      <c r="M61">
        <v>67</v>
      </c>
    </row>
    <row r="62" spans="1:14">
      <c r="A62">
        <v>61</v>
      </c>
      <c r="B62" t="s">
        <v>63</v>
      </c>
      <c r="C62">
        <v>0</v>
      </c>
      <c r="D62">
        <v>0</v>
      </c>
      <c r="E62" t="s">
        <v>72</v>
      </c>
      <c r="F62">
        <v>3</v>
      </c>
      <c r="G62" t="s">
        <v>78</v>
      </c>
      <c r="H62">
        <v>211.2</v>
      </c>
      <c r="J62" t="s">
        <v>72</v>
      </c>
      <c r="K62">
        <v>4</v>
      </c>
      <c r="L62" t="s">
        <v>78</v>
      </c>
      <c r="M62">
        <v>1391</v>
      </c>
    </row>
    <row r="63" spans="1:14">
      <c r="A63">
        <v>62</v>
      </c>
      <c r="B63" t="s">
        <v>21</v>
      </c>
      <c r="C63">
        <v>1</v>
      </c>
      <c r="D63">
        <v>0</v>
      </c>
      <c r="E63" t="s">
        <v>69</v>
      </c>
      <c r="F63">
        <v>2</v>
      </c>
      <c r="G63" t="s">
        <v>78</v>
      </c>
      <c r="H63">
        <v>47.6</v>
      </c>
      <c r="J63" t="s">
        <v>72</v>
      </c>
      <c r="K63">
        <v>3</v>
      </c>
      <c r="L63" t="s">
        <v>78</v>
      </c>
      <c r="M63">
        <v>150.6</v>
      </c>
    </row>
    <row r="64" spans="1:14">
      <c r="A64">
        <v>63</v>
      </c>
      <c r="B64" t="s">
        <v>62</v>
      </c>
      <c r="C64">
        <v>0</v>
      </c>
      <c r="D64">
        <v>0</v>
      </c>
      <c r="E64" t="s">
        <v>73</v>
      </c>
    </row>
    <row r="65" spans="1:14">
      <c r="A65">
        <v>64</v>
      </c>
      <c r="B65" t="s">
        <v>57</v>
      </c>
      <c r="C65">
        <v>1</v>
      </c>
      <c r="D65">
        <v>0</v>
      </c>
      <c r="E65" t="s">
        <v>76</v>
      </c>
      <c r="F65">
        <v>3</v>
      </c>
      <c r="G65" t="s">
        <v>78</v>
      </c>
      <c r="H65">
        <v>87.8</v>
      </c>
      <c r="J65" t="s">
        <v>72</v>
      </c>
      <c r="K65">
        <v>4</v>
      </c>
      <c r="L65" t="s">
        <v>78</v>
      </c>
      <c r="M65">
        <v>362.6</v>
      </c>
    </row>
    <row r="66" spans="1:14">
      <c r="A66">
        <v>65</v>
      </c>
      <c r="B66" t="s">
        <v>62</v>
      </c>
      <c r="C66">
        <v>1</v>
      </c>
      <c r="D66">
        <v>0</v>
      </c>
      <c r="E66" t="s">
        <v>73</v>
      </c>
    </row>
    <row r="67" spans="1:14">
      <c r="A67">
        <v>66</v>
      </c>
      <c r="B67" t="s">
        <v>63</v>
      </c>
      <c r="C67">
        <v>1</v>
      </c>
      <c r="D67">
        <v>0</v>
      </c>
      <c r="E67" t="s">
        <v>69</v>
      </c>
      <c r="F67">
        <v>3</v>
      </c>
      <c r="G67" t="s">
        <v>78</v>
      </c>
      <c r="H67">
        <v>160.69999999999999</v>
      </c>
      <c r="J67" t="s">
        <v>72</v>
      </c>
      <c r="K67">
        <v>4</v>
      </c>
      <c r="L67" t="s">
        <v>78</v>
      </c>
      <c r="M67">
        <v>700</v>
      </c>
    </row>
    <row r="68" spans="1:14">
      <c r="A68">
        <v>67</v>
      </c>
      <c r="B68" t="s">
        <v>21</v>
      </c>
      <c r="C68">
        <v>1</v>
      </c>
      <c r="D68">
        <v>0</v>
      </c>
      <c r="E68" t="s">
        <v>69</v>
      </c>
      <c r="F68">
        <v>3</v>
      </c>
      <c r="G68" t="s">
        <v>81</v>
      </c>
      <c r="H68">
        <v>33.4</v>
      </c>
    </row>
    <row r="69" spans="1:14">
      <c r="A69">
        <v>68</v>
      </c>
      <c r="B69" t="s">
        <v>57</v>
      </c>
      <c r="C69">
        <v>1</v>
      </c>
      <c r="D69">
        <v>0</v>
      </c>
      <c r="E69" t="s">
        <v>69</v>
      </c>
      <c r="F69">
        <v>3</v>
      </c>
      <c r="G69" t="s">
        <v>78</v>
      </c>
      <c r="H69">
        <v>124.7</v>
      </c>
      <c r="N69" t="s">
        <v>105</v>
      </c>
    </row>
    <row r="70" spans="1:14">
      <c r="A70">
        <v>69</v>
      </c>
      <c r="B70" t="s">
        <v>63</v>
      </c>
      <c r="C70">
        <v>1</v>
      </c>
      <c r="D70">
        <v>0</v>
      </c>
      <c r="E70" t="s">
        <v>72</v>
      </c>
      <c r="F70">
        <v>3</v>
      </c>
      <c r="G70" t="s">
        <v>78</v>
      </c>
      <c r="H70">
        <v>149.6</v>
      </c>
      <c r="J70" t="s">
        <v>72</v>
      </c>
      <c r="K70">
        <v>4</v>
      </c>
      <c r="L70" t="s">
        <v>78</v>
      </c>
      <c r="M70">
        <v>1083.9000000000001</v>
      </c>
    </row>
    <row r="71" spans="1:14">
      <c r="A71">
        <v>70</v>
      </c>
      <c r="B71" t="s">
        <v>62</v>
      </c>
      <c r="C71">
        <v>1</v>
      </c>
      <c r="D71">
        <v>0</v>
      </c>
      <c r="E71" t="s">
        <v>69</v>
      </c>
      <c r="F71">
        <v>2</v>
      </c>
      <c r="G71" t="s">
        <v>78</v>
      </c>
      <c r="H71">
        <v>22.3</v>
      </c>
      <c r="N71" t="s">
        <v>107</v>
      </c>
    </row>
    <row r="72" spans="1:14">
      <c r="A72">
        <v>71</v>
      </c>
      <c r="B72" t="s">
        <v>21</v>
      </c>
      <c r="C72">
        <v>1</v>
      </c>
      <c r="D72">
        <v>0</v>
      </c>
      <c r="E72" t="s">
        <v>70</v>
      </c>
      <c r="F72">
        <v>2</v>
      </c>
      <c r="G72" t="s">
        <v>79</v>
      </c>
      <c r="H72">
        <v>40.1</v>
      </c>
      <c r="J72" t="s">
        <v>69</v>
      </c>
      <c r="K72">
        <v>3</v>
      </c>
      <c r="L72" t="s">
        <v>78</v>
      </c>
      <c r="M72">
        <v>178.4</v>
      </c>
    </row>
    <row r="73" spans="1:14">
      <c r="A73">
        <v>72</v>
      </c>
      <c r="B73" t="s">
        <v>57</v>
      </c>
      <c r="C73">
        <v>1</v>
      </c>
      <c r="D73">
        <v>0</v>
      </c>
      <c r="E73" t="s">
        <v>69</v>
      </c>
      <c r="F73">
        <v>3</v>
      </c>
      <c r="G73" t="s">
        <v>78</v>
      </c>
      <c r="H73">
        <v>93.2</v>
      </c>
      <c r="N73" t="s">
        <v>106</v>
      </c>
    </row>
    <row r="74" spans="1:14">
      <c r="A74">
        <v>73</v>
      </c>
      <c r="B74" t="s">
        <v>63</v>
      </c>
      <c r="C74">
        <v>1</v>
      </c>
      <c r="D74">
        <v>0</v>
      </c>
      <c r="E74" t="s">
        <v>72</v>
      </c>
      <c r="F74">
        <v>3</v>
      </c>
      <c r="G74" t="s">
        <v>78</v>
      </c>
      <c r="H74">
        <v>244.6</v>
      </c>
      <c r="N74" t="s">
        <v>105</v>
      </c>
    </row>
    <row r="75" spans="1:14">
      <c r="A75">
        <v>74</v>
      </c>
      <c r="B75" t="s">
        <v>21</v>
      </c>
      <c r="C75">
        <v>1</v>
      </c>
      <c r="D75">
        <v>0</v>
      </c>
      <c r="E75" t="s">
        <v>70</v>
      </c>
      <c r="F75">
        <v>2</v>
      </c>
      <c r="G75" t="s">
        <v>79</v>
      </c>
      <c r="H75">
        <v>41.2</v>
      </c>
      <c r="J75" t="s">
        <v>69</v>
      </c>
      <c r="K75">
        <v>3</v>
      </c>
      <c r="L75" t="s">
        <v>78</v>
      </c>
      <c r="M75">
        <v>170.5</v>
      </c>
    </row>
    <row r="76" spans="1:14">
      <c r="A76">
        <v>75</v>
      </c>
      <c r="B76" t="s">
        <v>57</v>
      </c>
      <c r="C76">
        <v>0</v>
      </c>
      <c r="D76">
        <v>0</v>
      </c>
      <c r="E76" t="s">
        <v>74</v>
      </c>
      <c r="F76">
        <v>3</v>
      </c>
      <c r="G76" t="s">
        <v>78</v>
      </c>
      <c r="H76">
        <v>185.6</v>
      </c>
      <c r="J76" t="s">
        <v>69</v>
      </c>
      <c r="K76">
        <v>4</v>
      </c>
      <c r="L76" t="s">
        <v>78</v>
      </c>
      <c r="M76">
        <v>839.6</v>
      </c>
    </row>
    <row r="77" spans="1:14">
      <c r="A77">
        <v>76</v>
      </c>
      <c r="B77" t="s">
        <v>62</v>
      </c>
      <c r="C77">
        <v>0</v>
      </c>
      <c r="D77">
        <v>1</v>
      </c>
      <c r="E77" t="s">
        <v>74</v>
      </c>
      <c r="F77">
        <v>2</v>
      </c>
      <c r="G77" t="s">
        <v>81</v>
      </c>
      <c r="H77">
        <v>23.6</v>
      </c>
      <c r="J77" t="s">
        <v>72</v>
      </c>
      <c r="K77">
        <v>3</v>
      </c>
      <c r="L77" t="s">
        <v>81</v>
      </c>
      <c r="M77">
        <v>46.8</v>
      </c>
    </row>
    <row r="78" spans="1:14">
      <c r="A78">
        <v>77</v>
      </c>
      <c r="B78" t="s">
        <v>63</v>
      </c>
      <c r="C78">
        <v>0</v>
      </c>
      <c r="D78">
        <v>0</v>
      </c>
      <c r="E78" t="s">
        <v>69</v>
      </c>
      <c r="F78">
        <v>3</v>
      </c>
      <c r="G78" t="s">
        <v>78</v>
      </c>
      <c r="H78">
        <v>141.80000000000001</v>
      </c>
      <c r="I78" t="s">
        <v>66</v>
      </c>
      <c r="J78" t="s">
        <v>69</v>
      </c>
      <c r="K78">
        <v>4</v>
      </c>
      <c r="L78" t="s">
        <v>78</v>
      </c>
      <c r="M78">
        <v>607.29999999999995</v>
      </c>
    </row>
    <row r="79" spans="1:14">
      <c r="A79">
        <v>78</v>
      </c>
      <c r="B79" t="s">
        <v>62</v>
      </c>
      <c r="C79">
        <v>1</v>
      </c>
      <c r="D79">
        <v>1</v>
      </c>
      <c r="E79" t="s">
        <v>74</v>
      </c>
      <c r="F79">
        <v>2</v>
      </c>
      <c r="G79" t="s">
        <v>78</v>
      </c>
      <c r="H79">
        <v>41.7</v>
      </c>
    </row>
    <row r="80" spans="1:14">
      <c r="A80">
        <v>79</v>
      </c>
      <c r="B80" t="s">
        <v>57</v>
      </c>
      <c r="C80">
        <v>0</v>
      </c>
      <c r="D80">
        <v>0</v>
      </c>
      <c r="E80" t="s">
        <v>69</v>
      </c>
      <c r="F80">
        <v>3</v>
      </c>
      <c r="G80" t="s">
        <v>78</v>
      </c>
      <c r="H80">
        <v>167.2</v>
      </c>
      <c r="J80" t="s">
        <v>72</v>
      </c>
      <c r="K80">
        <v>4</v>
      </c>
      <c r="L80" t="s">
        <v>78</v>
      </c>
      <c r="M80">
        <v>898.3</v>
      </c>
    </row>
    <row r="81" spans="1:13">
      <c r="A81">
        <v>80</v>
      </c>
      <c r="B81" t="s">
        <v>21</v>
      </c>
      <c r="C81">
        <v>1</v>
      </c>
      <c r="D81">
        <v>1</v>
      </c>
      <c r="E81" t="s">
        <v>69</v>
      </c>
      <c r="F81">
        <v>2</v>
      </c>
      <c r="G81" t="s">
        <v>78</v>
      </c>
      <c r="H81">
        <v>38.6</v>
      </c>
      <c r="J81" t="s">
        <v>72</v>
      </c>
      <c r="K81">
        <v>3</v>
      </c>
      <c r="L81" t="s">
        <v>78</v>
      </c>
      <c r="M81">
        <v>125.5</v>
      </c>
    </row>
  </sheetData>
  <pageMargins left="0.7" right="0.7" top="0.78740157499999996" bottom="0.78740157499999996"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67"/>
  <sheetViews>
    <sheetView tabSelected="1" workbookViewId="0">
      <selection activeCell="E21" sqref="E21"/>
    </sheetView>
  </sheetViews>
  <sheetFormatPr defaultColWidth="9.109375" defaultRowHeight="14.4"/>
  <cols>
    <col min="1" max="1" width="56.88671875" customWidth="1"/>
    <col min="2" max="2" width="23.6640625" customWidth="1"/>
    <col min="3" max="6" width="12" customWidth="1"/>
    <col min="7" max="7" width="23.44140625" customWidth="1"/>
    <col min="8" max="8" width="15.5546875" customWidth="1"/>
    <col min="9" max="9" width="3" customWidth="1"/>
    <col min="10" max="10" width="2" customWidth="1"/>
    <col min="11" max="11" width="7" customWidth="1"/>
    <col min="12" max="12" width="8.109375" customWidth="1"/>
    <col min="13" max="13" width="3" customWidth="1"/>
    <col min="14" max="14" width="7" customWidth="1"/>
    <col min="15" max="15" width="8.33203125" customWidth="1"/>
    <col min="16" max="16" width="3" customWidth="1"/>
    <col min="17" max="17" width="7" customWidth="1"/>
    <col min="18" max="18" width="6.21875" customWidth="1"/>
    <col min="19" max="19" width="3" customWidth="1"/>
    <col min="20" max="20" width="7" customWidth="1"/>
    <col min="21" max="21" width="6.33203125" customWidth="1"/>
    <col min="22" max="22" width="3" customWidth="1"/>
    <col min="23" max="23" width="6.33203125" customWidth="1"/>
    <col min="24" max="24" width="12.44140625" bestFit="1" customWidth="1"/>
  </cols>
  <sheetData>
    <row r="3" spans="1:17">
      <c r="B3" s="5" t="s">
        <v>82</v>
      </c>
      <c r="H3" s="5" t="s">
        <v>82</v>
      </c>
    </row>
    <row r="4" spans="1:17">
      <c r="A4" s="5" t="s">
        <v>85</v>
      </c>
      <c r="B4" t="s">
        <v>21</v>
      </c>
      <c r="C4" t="s">
        <v>62</v>
      </c>
      <c r="D4" t="s">
        <v>63</v>
      </c>
      <c r="E4" t="s">
        <v>57</v>
      </c>
      <c r="H4" t="s">
        <v>21</v>
      </c>
      <c r="J4" t="s">
        <v>93</v>
      </c>
      <c r="K4" t="s">
        <v>62</v>
      </c>
      <c r="M4" t="s">
        <v>94</v>
      </c>
      <c r="N4" t="s">
        <v>63</v>
      </c>
      <c r="O4" t="s">
        <v>95</v>
      </c>
      <c r="P4" t="s">
        <v>57</v>
      </c>
      <c r="Q4" t="s">
        <v>96</v>
      </c>
    </row>
    <row r="5" spans="1:17">
      <c r="A5" s="7" t="s">
        <v>87</v>
      </c>
      <c r="B5" s="6">
        <v>2.3529411764705883</v>
      </c>
      <c r="C5" s="6">
        <v>2.2000000000000002</v>
      </c>
      <c r="D5" s="6">
        <v>3</v>
      </c>
      <c r="E5" s="6">
        <v>3</v>
      </c>
      <c r="H5">
        <v>2</v>
      </c>
      <c r="I5">
        <v>3</v>
      </c>
      <c r="K5">
        <v>2</v>
      </c>
      <c r="L5">
        <v>3</v>
      </c>
      <c r="N5">
        <v>3</v>
      </c>
      <c r="P5">
        <v>3</v>
      </c>
    </row>
    <row r="6" spans="1:17">
      <c r="A6" s="7" t="s">
        <v>88</v>
      </c>
      <c r="B6" s="6">
        <v>0.49259218307188857</v>
      </c>
      <c r="C6" s="6">
        <v>0.41403933560541306</v>
      </c>
      <c r="D6" s="6">
        <v>0</v>
      </c>
      <c r="E6" s="6">
        <v>0</v>
      </c>
      <c r="G6" t="s">
        <v>83</v>
      </c>
      <c r="H6" s="6">
        <v>11</v>
      </c>
      <c r="I6" s="6">
        <v>6</v>
      </c>
      <c r="J6" s="6">
        <v>17</v>
      </c>
      <c r="K6" s="6">
        <v>12</v>
      </c>
      <c r="L6" s="6">
        <v>3</v>
      </c>
      <c r="M6" s="6">
        <v>15</v>
      </c>
      <c r="N6" s="6">
        <v>19</v>
      </c>
      <c r="O6" s="6">
        <v>19</v>
      </c>
      <c r="P6" s="6">
        <v>20</v>
      </c>
      <c r="Q6" s="6">
        <v>20</v>
      </c>
    </row>
    <row r="7" spans="1:17">
      <c r="A7" s="7" t="s">
        <v>84</v>
      </c>
      <c r="B7" s="6">
        <v>17</v>
      </c>
      <c r="C7" s="6">
        <v>15</v>
      </c>
      <c r="D7" s="6">
        <v>19</v>
      </c>
      <c r="E7" s="6">
        <v>20</v>
      </c>
    </row>
    <row r="8" spans="1:17">
      <c r="A8" s="7" t="s">
        <v>89</v>
      </c>
      <c r="B8" s="6">
        <v>35.900000000000006</v>
      </c>
      <c r="C8" s="6">
        <v>31.319999999999997</v>
      </c>
      <c r="D8" s="6">
        <v>172.1</v>
      </c>
      <c r="E8" s="6">
        <v>137.52999999999994</v>
      </c>
      <c r="H8">
        <v>2</v>
      </c>
      <c r="I8">
        <v>3</v>
      </c>
    </row>
    <row r="9" spans="1:17">
      <c r="A9" s="7" t="s">
        <v>90</v>
      </c>
      <c r="B9" s="6">
        <v>8.1470086534874859</v>
      </c>
      <c r="C9" s="6">
        <v>11.052937553945954</v>
      </c>
      <c r="D9" s="6">
        <v>65.096048693876682</v>
      </c>
      <c r="E9" s="6">
        <v>61.916115579234031</v>
      </c>
      <c r="G9" t="s">
        <v>21</v>
      </c>
      <c r="H9">
        <v>11</v>
      </c>
      <c r="I9">
        <v>6</v>
      </c>
    </row>
    <row r="10" spans="1:17">
      <c r="A10" s="7" t="s">
        <v>86</v>
      </c>
      <c r="B10" s="6">
        <v>17</v>
      </c>
      <c r="C10" s="6">
        <v>15</v>
      </c>
      <c r="D10" s="6">
        <v>19</v>
      </c>
      <c r="E10" s="6">
        <v>20</v>
      </c>
      <c r="G10" t="s">
        <v>62</v>
      </c>
      <c r="H10">
        <v>12</v>
      </c>
      <c r="I10">
        <v>3</v>
      </c>
    </row>
    <row r="11" spans="1:17">
      <c r="A11" s="7" t="s">
        <v>91</v>
      </c>
      <c r="B11">
        <f>B6/SQRT(B7)</f>
        <v>0.11947115300935225</v>
      </c>
      <c r="C11">
        <f t="shared" ref="C11:E11" si="0">C6/SQRT(C7)</f>
        <v>0.10690449676496988</v>
      </c>
      <c r="D11">
        <f t="shared" si="0"/>
        <v>0</v>
      </c>
      <c r="E11">
        <f t="shared" si="0"/>
        <v>0</v>
      </c>
      <c r="G11" t="s">
        <v>63</v>
      </c>
      <c r="H11">
        <v>0</v>
      </c>
      <c r="I11">
        <v>19</v>
      </c>
    </row>
    <row r="12" spans="1:17">
      <c r="A12" s="7" t="s">
        <v>92</v>
      </c>
      <c r="B12">
        <f>B9/SQRT(B10)</f>
        <v>1.9759398359500009</v>
      </c>
      <c r="C12">
        <f t="shared" ref="C12:E12" si="1">C9/SQRT(C10)</f>
        <v>2.8538562048735479</v>
      </c>
      <c r="D12">
        <f t="shared" si="1"/>
        <v>14.934057783179542</v>
      </c>
      <c r="E12">
        <f t="shared" si="1"/>
        <v>13.844864333790106</v>
      </c>
      <c r="G12" t="s">
        <v>57</v>
      </c>
      <c r="H12">
        <v>0</v>
      </c>
      <c r="I12">
        <v>20</v>
      </c>
    </row>
    <row r="47" spans="1:13">
      <c r="B47" s="5" t="s">
        <v>82</v>
      </c>
      <c r="H47" s="5" t="s">
        <v>108</v>
      </c>
    </row>
    <row r="48" spans="1:13">
      <c r="A48" s="5" t="s">
        <v>85</v>
      </c>
      <c r="B48" t="s">
        <v>21</v>
      </c>
      <c r="C48" t="s">
        <v>62</v>
      </c>
      <c r="D48" t="s">
        <v>63</v>
      </c>
      <c r="E48" t="s">
        <v>57</v>
      </c>
      <c r="H48" t="s">
        <v>21</v>
      </c>
      <c r="J48" t="s">
        <v>62</v>
      </c>
      <c r="L48" t="s">
        <v>63</v>
      </c>
      <c r="M48" t="s">
        <v>57</v>
      </c>
    </row>
    <row r="49" spans="1:20">
      <c r="A49" s="7" t="s">
        <v>87</v>
      </c>
      <c r="B49" s="6">
        <v>2.3529411764705883</v>
      </c>
      <c r="C49" s="6">
        <v>2.2000000000000002</v>
      </c>
      <c r="D49" s="6">
        <v>3</v>
      </c>
      <c r="E49" s="6">
        <v>3</v>
      </c>
      <c r="H49">
        <v>2</v>
      </c>
      <c r="I49">
        <v>3</v>
      </c>
      <c r="J49">
        <v>2</v>
      </c>
      <c r="K49">
        <v>3</v>
      </c>
      <c r="L49">
        <v>3</v>
      </c>
      <c r="M49">
        <v>3</v>
      </c>
    </row>
    <row r="50" spans="1:20">
      <c r="A50" s="7" t="s">
        <v>88</v>
      </c>
      <c r="B50" s="6">
        <v>0.49259218307188857</v>
      </c>
      <c r="C50" s="6">
        <v>0.41403933560541306</v>
      </c>
      <c r="D50" s="6">
        <v>0</v>
      </c>
      <c r="E50" s="6">
        <v>0</v>
      </c>
      <c r="G50" t="s">
        <v>83</v>
      </c>
      <c r="H50" s="6">
        <v>11</v>
      </c>
      <c r="I50" s="6">
        <v>6</v>
      </c>
      <c r="J50" s="6">
        <v>12</v>
      </c>
      <c r="K50" s="6">
        <v>3</v>
      </c>
      <c r="L50" s="6">
        <v>19</v>
      </c>
      <c r="M50" s="6">
        <v>20</v>
      </c>
    </row>
    <row r="51" spans="1:20">
      <c r="A51" s="7" t="s">
        <v>84</v>
      </c>
      <c r="B51" s="6">
        <v>17</v>
      </c>
      <c r="C51" s="6">
        <v>15</v>
      </c>
      <c r="D51" s="6">
        <v>19</v>
      </c>
      <c r="E51" s="6">
        <v>20</v>
      </c>
    </row>
    <row r="52" spans="1:20">
      <c r="A52" s="7" t="s">
        <v>242</v>
      </c>
      <c r="B52" s="6">
        <v>3</v>
      </c>
      <c r="C52" s="6">
        <v>2.9090909090909092</v>
      </c>
      <c r="D52" s="6">
        <v>3.8125</v>
      </c>
      <c r="E52" s="6">
        <v>3.7857142857142856</v>
      </c>
    </row>
    <row r="53" spans="1:20">
      <c r="A53" s="7" t="s">
        <v>244</v>
      </c>
      <c r="B53" s="6">
        <v>0.3779644730092272</v>
      </c>
      <c r="C53" s="6">
        <v>0.30151134457776319</v>
      </c>
      <c r="D53" s="6">
        <v>0.40311288741492751</v>
      </c>
      <c r="E53" s="6">
        <v>0.42581531362632041</v>
      </c>
    </row>
    <row r="54" spans="1:20">
      <c r="A54" s="7" t="s">
        <v>246</v>
      </c>
      <c r="B54" s="6">
        <v>15</v>
      </c>
      <c r="C54" s="6">
        <v>11</v>
      </c>
      <c r="D54" s="6">
        <v>16</v>
      </c>
      <c r="E54" s="6">
        <v>14</v>
      </c>
      <c r="H54" s="5" t="s">
        <v>82</v>
      </c>
    </row>
    <row r="55" spans="1:20">
      <c r="A55" s="7" t="s">
        <v>89</v>
      </c>
      <c r="B55" s="6">
        <v>35.900000000000006</v>
      </c>
      <c r="C55" s="6">
        <v>31.319999999999997</v>
      </c>
      <c r="D55" s="6">
        <v>172.1</v>
      </c>
      <c r="E55" s="6">
        <v>137.52999999999994</v>
      </c>
      <c r="F55" s="6">
        <v>8</v>
      </c>
      <c r="H55" t="s">
        <v>21</v>
      </c>
      <c r="L55" t="s">
        <v>62</v>
      </c>
      <c r="O55" t="s">
        <v>63</v>
      </c>
      <c r="R55" t="s">
        <v>57</v>
      </c>
    </row>
    <row r="56" spans="1:20">
      <c r="A56" s="7" t="s">
        <v>90</v>
      </c>
      <c r="B56" s="6">
        <v>8.1470086534874859</v>
      </c>
      <c r="C56" s="6">
        <v>11.052937553945954</v>
      </c>
      <c r="D56" s="6">
        <v>65.096048693876682</v>
      </c>
      <c r="E56" s="6">
        <v>61.916115579234031</v>
      </c>
      <c r="H56">
        <v>2</v>
      </c>
      <c r="I56">
        <v>3</v>
      </c>
      <c r="J56">
        <v>4</v>
      </c>
      <c r="K56" t="s">
        <v>248</v>
      </c>
      <c r="L56">
        <v>2</v>
      </c>
      <c r="M56">
        <v>3</v>
      </c>
      <c r="N56" t="s">
        <v>248</v>
      </c>
      <c r="O56">
        <v>3</v>
      </c>
      <c r="P56">
        <v>4</v>
      </c>
      <c r="Q56" t="s">
        <v>248</v>
      </c>
      <c r="R56">
        <v>3</v>
      </c>
      <c r="S56">
        <v>4</v>
      </c>
      <c r="T56" t="s">
        <v>248</v>
      </c>
    </row>
    <row r="57" spans="1:20">
      <c r="A57" s="7" t="s">
        <v>86</v>
      </c>
      <c r="B57" s="6">
        <v>17</v>
      </c>
      <c r="C57" s="6">
        <v>15</v>
      </c>
      <c r="D57" s="6">
        <v>19</v>
      </c>
      <c r="E57" s="6">
        <v>20</v>
      </c>
      <c r="G57" t="s">
        <v>249</v>
      </c>
      <c r="H57" s="6">
        <v>1</v>
      </c>
      <c r="I57" s="6">
        <v>13</v>
      </c>
      <c r="J57" s="6">
        <v>1</v>
      </c>
      <c r="K57" s="6"/>
      <c r="L57" s="6">
        <v>1</v>
      </c>
      <c r="M57" s="6">
        <v>10</v>
      </c>
      <c r="N57" s="6"/>
      <c r="O57" s="6">
        <v>3</v>
      </c>
      <c r="P57" s="6">
        <v>13</v>
      </c>
      <c r="Q57" s="6"/>
      <c r="R57" s="6">
        <v>3</v>
      </c>
      <c r="S57" s="6">
        <v>11</v>
      </c>
      <c r="T57" s="6"/>
    </row>
    <row r="58" spans="1:20">
      <c r="A58" s="7" t="s">
        <v>243</v>
      </c>
      <c r="B58" s="6">
        <v>213.97333333333333</v>
      </c>
      <c r="C58" s="6">
        <v>112.27272727272727</v>
      </c>
      <c r="D58" s="6">
        <v>888.41874999999993</v>
      </c>
      <c r="E58" s="6">
        <v>726.62142857142851</v>
      </c>
      <c r="F58" s="6">
        <v>12</v>
      </c>
    </row>
    <row r="59" spans="1:20">
      <c r="A59" s="7" t="s">
        <v>245</v>
      </c>
      <c r="B59" s="6">
        <v>321.70660872173278</v>
      </c>
      <c r="C59" s="6">
        <v>77.512361477497166</v>
      </c>
      <c r="D59" s="6">
        <v>503.4147318977333</v>
      </c>
      <c r="E59" s="6">
        <v>591.01822720632742</v>
      </c>
    </row>
    <row r="60" spans="1:20">
      <c r="A60" s="7" t="s">
        <v>247</v>
      </c>
      <c r="B60" s="6">
        <v>15</v>
      </c>
      <c r="C60" s="6">
        <v>11</v>
      </c>
      <c r="D60" s="6">
        <v>16</v>
      </c>
      <c r="E60" s="6">
        <v>14</v>
      </c>
    </row>
    <row r="61" spans="1:20">
      <c r="A61" s="7" t="s">
        <v>109</v>
      </c>
      <c r="B61">
        <f>B50/SQRT(B51)</f>
        <v>0.11947115300935225</v>
      </c>
      <c r="C61">
        <f t="shared" ref="C61:E61" si="2">C50/SQRT(C51)</f>
        <v>0.10690449676496988</v>
      </c>
      <c r="D61">
        <f t="shared" si="2"/>
        <v>0</v>
      </c>
      <c r="E61">
        <f t="shared" si="2"/>
        <v>0</v>
      </c>
    </row>
    <row r="62" spans="1:20">
      <c r="A62" s="7" t="s">
        <v>112</v>
      </c>
      <c r="B62">
        <f>B53/SQRT(B54)</f>
        <v>9.7590007294853301E-2</v>
      </c>
      <c r="C62">
        <f t="shared" ref="C62:E62" si="3">C53/SQRT(C54)</f>
        <v>9.0909090909090773E-2</v>
      </c>
      <c r="D62">
        <f t="shared" si="3"/>
        <v>0.10077822185373188</v>
      </c>
      <c r="E62">
        <f t="shared" si="3"/>
        <v>0.11380392954509888</v>
      </c>
    </row>
    <row r="63" spans="1:20">
      <c r="A63" s="7" t="s">
        <v>113</v>
      </c>
      <c r="B63">
        <f>B56/SQRT(B57)</f>
        <v>1.9759398359500009</v>
      </c>
      <c r="C63">
        <f t="shared" ref="C63:E63" si="4">C56/SQRT(C57)</f>
        <v>2.8538562048735479</v>
      </c>
      <c r="D63">
        <f t="shared" si="4"/>
        <v>14.934057783179542</v>
      </c>
      <c r="E63">
        <f t="shared" si="4"/>
        <v>13.844864333790106</v>
      </c>
    </row>
    <row r="64" spans="1:20">
      <c r="A64" s="7" t="s">
        <v>114</v>
      </c>
      <c r="B64">
        <f>B59/SQRT(B60)</f>
        <v>83.06428919627578</v>
      </c>
      <c r="C64">
        <f t="shared" ref="C64:E64" si="5">C59/SQRT(C60)</f>
        <v>23.370856330477821</v>
      </c>
      <c r="D64">
        <f t="shared" si="5"/>
        <v>125.85368297443333</v>
      </c>
      <c r="E64">
        <f t="shared" si="5"/>
        <v>157.95626539604248</v>
      </c>
    </row>
    <row r="67" spans="2:2">
      <c r="B67">
        <f>SUM(D58,E58)/SUM(B58,C58)</f>
        <v>4.9503744982275082</v>
      </c>
    </row>
  </sheetData>
  <pageMargins left="0.7" right="0.7" top="0.75" bottom="0.75" header="0.3" footer="0.3"/>
  <pageSetup orientation="portrait" horizontalDpi="4294967293" verticalDpi="0"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4"/>
  <sheetViews>
    <sheetView workbookViewId="0">
      <selection activeCell="W87" sqref="W87"/>
    </sheetView>
  </sheetViews>
  <sheetFormatPr defaultColWidth="11.44140625" defaultRowHeight="14.4"/>
  <cols>
    <col min="1" max="1" width="7" bestFit="1" customWidth="1"/>
    <col min="2" max="2" width="6.5546875" bestFit="1" customWidth="1"/>
    <col min="3" max="3" width="15.5546875" bestFit="1" customWidth="1"/>
    <col min="4" max="4" width="10.33203125" bestFit="1" customWidth="1"/>
    <col min="5" max="5" width="12.5546875" bestFit="1" customWidth="1"/>
    <col min="6" max="6" width="15" bestFit="1" customWidth="1"/>
    <col min="7" max="7" width="11.33203125" bestFit="1" customWidth="1"/>
    <col min="8" max="8" width="13.6640625" bestFit="1" customWidth="1"/>
    <col min="9" max="9" width="16" bestFit="1" customWidth="1"/>
    <col min="11" max="11" width="8.109375" bestFit="1" customWidth="1"/>
    <col min="12" max="12" width="4.6640625" bestFit="1" customWidth="1"/>
    <col min="13" max="13" width="15.5546875" bestFit="1" customWidth="1"/>
    <col min="14" max="14" width="10.33203125" bestFit="1" customWidth="1"/>
    <col min="15" max="15" width="12.5546875" bestFit="1" customWidth="1"/>
    <col min="16" max="16" width="15" bestFit="1" customWidth="1"/>
    <col min="17" max="17" width="11.33203125" bestFit="1" customWidth="1"/>
    <col min="18" max="18" width="13.6640625" bestFit="1" customWidth="1"/>
    <col min="19" max="19" width="16" bestFit="1" customWidth="1"/>
  </cols>
  <sheetData>
    <row r="1" spans="1:69" s="2" customFormat="1">
      <c r="A1" s="2" t="s">
        <v>123</v>
      </c>
      <c r="B1" s="2" t="s">
        <v>14</v>
      </c>
      <c r="C1" s="2" t="s">
        <v>115</v>
      </c>
      <c r="D1" s="2" t="s">
        <v>119</v>
      </c>
      <c r="E1" s="2" t="s">
        <v>120</v>
      </c>
      <c r="F1" s="2" t="s">
        <v>125</v>
      </c>
      <c r="G1" s="2" t="s">
        <v>121</v>
      </c>
      <c r="H1" s="2" t="s">
        <v>122</v>
      </c>
      <c r="I1" s="2" t="s">
        <v>126</v>
      </c>
      <c r="K1" s="2" t="s">
        <v>123</v>
      </c>
      <c r="L1" s="2" t="s">
        <v>14</v>
      </c>
      <c r="M1" s="2" t="s">
        <v>115</v>
      </c>
      <c r="N1" s="2" t="s">
        <v>119</v>
      </c>
      <c r="O1" s="2" t="s">
        <v>120</v>
      </c>
      <c r="P1" s="2" t="s">
        <v>125</v>
      </c>
      <c r="Q1" s="2" t="s">
        <v>121</v>
      </c>
      <c r="R1" s="2" t="s">
        <v>122</v>
      </c>
      <c r="S1" s="2" t="s">
        <v>126</v>
      </c>
      <c r="U1" s="2" t="s">
        <v>123</v>
      </c>
      <c r="V1" s="2" t="s">
        <v>14</v>
      </c>
      <c r="W1" s="2" t="s">
        <v>115</v>
      </c>
      <c r="X1" s="2" t="s">
        <v>119</v>
      </c>
      <c r="Y1" s="2" t="s">
        <v>120</v>
      </c>
      <c r="Z1" s="2" t="s">
        <v>125</v>
      </c>
      <c r="AA1" s="2" t="s">
        <v>121</v>
      </c>
      <c r="AB1" s="2" t="s">
        <v>122</v>
      </c>
      <c r="AC1" s="2" t="s">
        <v>126</v>
      </c>
      <c r="AE1" s="2" t="s">
        <v>123</v>
      </c>
      <c r="AF1" s="2" t="s">
        <v>14</v>
      </c>
      <c r="AG1" s="2" t="s">
        <v>115</v>
      </c>
      <c r="AH1" s="2" t="s">
        <v>119</v>
      </c>
      <c r="AI1" s="2" t="s">
        <v>120</v>
      </c>
      <c r="AJ1" s="2" t="s">
        <v>125</v>
      </c>
      <c r="AK1" s="2" t="s">
        <v>121</v>
      </c>
      <c r="AL1" s="2" t="s">
        <v>122</v>
      </c>
      <c r="AM1" s="2" t="s">
        <v>126</v>
      </c>
      <c r="AO1" s="2" t="s">
        <v>123</v>
      </c>
      <c r="AP1" s="2" t="s">
        <v>14</v>
      </c>
      <c r="AQ1" s="2" t="s">
        <v>115</v>
      </c>
      <c r="AR1" s="2" t="s">
        <v>119</v>
      </c>
      <c r="AS1" s="2" t="s">
        <v>120</v>
      </c>
      <c r="AT1" s="2" t="s">
        <v>125</v>
      </c>
      <c r="AU1" s="2" t="s">
        <v>121</v>
      </c>
      <c r="AV1" s="2" t="s">
        <v>122</v>
      </c>
      <c r="AW1" s="2" t="s">
        <v>126</v>
      </c>
      <c r="AY1" s="2" t="s">
        <v>123</v>
      </c>
      <c r="AZ1" s="2" t="s">
        <v>14</v>
      </c>
      <c r="BA1" s="2" t="s">
        <v>115</v>
      </c>
      <c r="BB1" s="2" t="s">
        <v>119</v>
      </c>
      <c r="BC1" s="2" t="s">
        <v>120</v>
      </c>
      <c r="BD1" s="2" t="s">
        <v>125</v>
      </c>
      <c r="BE1" s="2" t="s">
        <v>121</v>
      </c>
      <c r="BF1" s="2" t="s">
        <v>122</v>
      </c>
      <c r="BG1" s="2" t="s">
        <v>126</v>
      </c>
      <c r="BI1" s="2" t="s">
        <v>123</v>
      </c>
      <c r="BJ1" s="2" t="s">
        <v>14</v>
      </c>
      <c r="BK1" s="2" t="s">
        <v>115</v>
      </c>
      <c r="BL1" s="2" t="s">
        <v>119</v>
      </c>
      <c r="BM1" s="2" t="s">
        <v>120</v>
      </c>
      <c r="BN1" s="2" t="s">
        <v>125</v>
      </c>
      <c r="BO1" s="2" t="s">
        <v>121</v>
      </c>
      <c r="BP1" s="2" t="s">
        <v>122</v>
      </c>
      <c r="BQ1" s="2" t="s">
        <v>126</v>
      </c>
    </row>
    <row r="2" spans="1:69">
      <c r="A2">
        <v>5</v>
      </c>
      <c r="B2" t="s">
        <v>117</v>
      </c>
      <c r="C2">
        <v>0</v>
      </c>
      <c r="D2">
        <v>3</v>
      </c>
      <c r="E2">
        <v>70.5</v>
      </c>
      <c r="F2">
        <f t="shared" ref="F2:F10" si="0">LN(E2)</f>
        <v>4.255612709818223</v>
      </c>
      <c r="G2">
        <v>4</v>
      </c>
      <c r="H2">
        <v>487.9</v>
      </c>
      <c r="I2">
        <f>LN(H2)</f>
        <v>6.1901104668217917</v>
      </c>
      <c r="K2">
        <v>5</v>
      </c>
      <c r="L2" t="s">
        <v>117</v>
      </c>
      <c r="M2">
        <v>0</v>
      </c>
      <c r="N2">
        <v>3</v>
      </c>
      <c r="O2">
        <v>70.5</v>
      </c>
      <c r="P2">
        <f t="shared" ref="P2:P10" si="1">LN(O2)</f>
        <v>4.255612709818223</v>
      </c>
      <c r="Q2">
        <v>4</v>
      </c>
      <c r="R2">
        <v>487.9</v>
      </c>
      <c r="S2">
        <f>LN(R2)</f>
        <v>6.1901104668217917</v>
      </c>
      <c r="U2">
        <v>2</v>
      </c>
      <c r="V2" t="s">
        <v>21</v>
      </c>
      <c r="W2">
        <v>1</v>
      </c>
      <c r="X2">
        <v>2</v>
      </c>
      <c r="Y2">
        <v>25.9</v>
      </c>
      <c r="Z2">
        <f t="shared" ref="Z2:Z8" si="2">LN(Y2)</f>
        <v>3.2542429687054919</v>
      </c>
      <c r="AA2">
        <v>3</v>
      </c>
      <c r="AB2">
        <v>36.9</v>
      </c>
      <c r="AC2">
        <f>LN(AB2)</f>
        <v>3.6082115510464816</v>
      </c>
      <c r="AE2">
        <v>2</v>
      </c>
      <c r="AF2" t="s">
        <v>21</v>
      </c>
      <c r="AG2">
        <v>1</v>
      </c>
      <c r="AH2">
        <v>2</v>
      </c>
      <c r="AI2">
        <v>25.9</v>
      </c>
      <c r="AJ2">
        <f t="shared" ref="AJ2:AJ8" si="3">LN(AI2)</f>
        <v>3.2542429687054919</v>
      </c>
      <c r="AK2">
        <v>3</v>
      </c>
      <c r="AL2">
        <v>36.9</v>
      </c>
      <c r="AM2">
        <f>LN(AL2)</f>
        <v>3.6082115510464816</v>
      </c>
      <c r="AO2">
        <v>5</v>
      </c>
      <c r="AP2" t="s">
        <v>117</v>
      </c>
      <c r="AQ2">
        <v>0</v>
      </c>
      <c r="AR2">
        <v>3</v>
      </c>
      <c r="AS2">
        <v>70.5</v>
      </c>
      <c r="AT2">
        <f t="shared" ref="AT2:AT10" si="4">LN(AS2)</f>
        <v>4.255612709818223</v>
      </c>
      <c r="AU2">
        <v>4</v>
      </c>
      <c r="AV2">
        <v>487.9</v>
      </c>
      <c r="AW2">
        <f>LN(AV2)</f>
        <v>6.1901104668217917</v>
      </c>
      <c r="AY2">
        <v>5</v>
      </c>
      <c r="AZ2" t="s">
        <v>117</v>
      </c>
      <c r="BA2">
        <v>0</v>
      </c>
      <c r="BB2">
        <v>3</v>
      </c>
      <c r="BC2">
        <v>70.5</v>
      </c>
      <c r="BD2">
        <f t="shared" ref="BD2:BD10" si="5">LN(BC2)</f>
        <v>4.255612709818223</v>
      </c>
      <c r="BE2">
        <v>4</v>
      </c>
      <c r="BF2">
        <v>487.9</v>
      </c>
      <c r="BG2">
        <f>LN(BF2)</f>
        <v>6.1901104668217917</v>
      </c>
      <c r="BI2">
        <v>4</v>
      </c>
      <c r="BJ2" t="s">
        <v>118</v>
      </c>
      <c r="BK2">
        <v>1</v>
      </c>
      <c r="BL2">
        <v>2</v>
      </c>
      <c r="BM2">
        <v>27.4</v>
      </c>
      <c r="BN2">
        <f>LN(BM2)</f>
        <v>3.3105430133940246</v>
      </c>
      <c r="BO2" t="s">
        <v>124</v>
      </c>
      <c r="BP2" t="s">
        <v>124</v>
      </c>
      <c r="BQ2" t="s">
        <v>124</v>
      </c>
    </row>
    <row r="3" spans="1:69">
      <c r="A3">
        <v>8</v>
      </c>
      <c r="B3" t="s">
        <v>117</v>
      </c>
      <c r="C3">
        <v>0</v>
      </c>
      <c r="D3">
        <v>3</v>
      </c>
      <c r="E3">
        <v>103.7</v>
      </c>
      <c r="F3">
        <f t="shared" si="0"/>
        <v>4.6415021152354816</v>
      </c>
      <c r="G3">
        <v>3</v>
      </c>
      <c r="H3">
        <v>181.8</v>
      </c>
      <c r="I3">
        <f>LN(H3)</f>
        <v>5.2029071817433783</v>
      </c>
      <c r="K3">
        <v>8</v>
      </c>
      <c r="L3" t="s">
        <v>117</v>
      </c>
      <c r="M3">
        <v>0</v>
      </c>
      <c r="N3">
        <v>3</v>
      </c>
      <c r="O3">
        <v>103.7</v>
      </c>
      <c r="P3">
        <f t="shared" si="1"/>
        <v>4.6415021152354816</v>
      </c>
      <c r="Q3">
        <v>3</v>
      </c>
      <c r="R3">
        <v>181.8</v>
      </c>
      <c r="S3">
        <f>LN(R3)</f>
        <v>5.2029071817433783</v>
      </c>
      <c r="U3">
        <v>6</v>
      </c>
      <c r="V3" t="s">
        <v>21</v>
      </c>
      <c r="W3">
        <v>0</v>
      </c>
      <c r="X3">
        <v>2</v>
      </c>
      <c r="Y3">
        <v>34</v>
      </c>
      <c r="Z3">
        <f t="shared" si="2"/>
        <v>3.5263605246161616</v>
      </c>
      <c r="AA3">
        <v>3</v>
      </c>
      <c r="AB3">
        <v>147.5</v>
      </c>
      <c r="AC3">
        <f>LN(AB3)</f>
        <v>4.9938281757798748</v>
      </c>
      <c r="AE3">
        <v>6</v>
      </c>
      <c r="AF3" t="s">
        <v>21</v>
      </c>
      <c r="AG3">
        <v>0</v>
      </c>
      <c r="AH3">
        <v>2</v>
      </c>
      <c r="AI3">
        <v>34</v>
      </c>
      <c r="AJ3">
        <f t="shared" si="3"/>
        <v>3.5263605246161616</v>
      </c>
      <c r="AK3">
        <v>3</v>
      </c>
      <c r="AL3">
        <v>147.5</v>
      </c>
      <c r="AM3">
        <f>LN(AL3)</f>
        <v>4.9938281757798748</v>
      </c>
      <c r="AO3">
        <v>8</v>
      </c>
      <c r="AP3" t="s">
        <v>117</v>
      </c>
      <c r="AQ3">
        <v>0</v>
      </c>
      <c r="AR3">
        <v>3</v>
      </c>
      <c r="AS3">
        <v>103.7</v>
      </c>
      <c r="AT3">
        <f t="shared" si="4"/>
        <v>4.6415021152354816</v>
      </c>
      <c r="AU3">
        <v>3</v>
      </c>
      <c r="AV3">
        <v>181.8</v>
      </c>
      <c r="AW3">
        <f>LN(AV3)</f>
        <v>5.2029071817433783</v>
      </c>
      <c r="AY3">
        <v>8</v>
      </c>
      <c r="AZ3" t="s">
        <v>117</v>
      </c>
      <c r="BA3">
        <v>0</v>
      </c>
      <c r="BB3">
        <v>3</v>
      </c>
      <c r="BC3">
        <v>103.7</v>
      </c>
      <c r="BD3">
        <f t="shared" si="5"/>
        <v>4.6415021152354816</v>
      </c>
      <c r="BE3">
        <v>3</v>
      </c>
      <c r="BF3">
        <v>181.8</v>
      </c>
      <c r="BG3">
        <f>LN(BF3)</f>
        <v>5.2029071817433783</v>
      </c>
      <c r="BI3">
        <v>7</v>
      </c>
      <c r="BJ3" t="s">
        <v>118</v>
      </c>
      <c r="BK3">
        <v>0</v>
      </c>
      <c r="BL3">
        <v>3</v>
      </c>
      <c r="BM3">
        <v>39.5</v>
      </c>
      <c r="BN3">
        <f>LN(BM3)</f>
        <v>3.6763006719070761</v>
      </c>
      <c r="BO3">
        <v>3</v>
      </c>
      <c r="BP3">
        <v>261.60000000000002</v>
      </c>
      <c r="BQ3">
        <f>LN(BP3)</f>
        <v>5.5668166195830437</v>
      </c>
    </row>
    <row r="4" spans="1:69">
      <c r="A4">
        <v>10</v>
      </c>
      <c r="B4" t="s">
        <v>117</v>
      </c>
      <c r="C4">
        <v>0</v>
      </c>
      <c r="D4">
        <v>3</v>
      </c>
      <c r="E4">
        <v>228.5</v>
      </c>
      <c r="F4">
        <f t="shared" si="0"/>
        <v>5.4315362103342597</v>
      </c>
      <c r="G4" t="s">
        <v>124</v>
      </c>
      <c r="H4" t="s">
        <v>124</v>
      </c>
      <c r="I4" t="s">
        <v>124</v>
      </c>
      <c r="K4">
        <v>10</v>
      </c>
      <c r="L4" t="s">
        <v>117</v>
      </c>
      <c r="M4">
        <v>0</v>
      </c>
      <c r="N4">
        <v>3</v>
      </c>
      <c r="O4">
        <v>228.5</v>
      </c>
      <c r="P4">
        <f t="shared" si="1"/>
        <v>5.4315362103342597</v>
      </c>
      <c r="Q4" t="s">
        <v>124</v>
      </c>
      <c r="R4" t="s">
        <v>124</v>
      </c>
      <c r="S4" t="s">
        <v>124</v>
      </c>
      <c r="U4">
        <v>9</v>
      </c>
      <c r="V4" t="s">
        <v>21</v>
      </c>
      <c r="W4">
        <v>0</v>
      </c>
      <c r="X4">
        <v>3</v>
      </c>
      <c r="Y4">
        <v>40</v>
      </c>
      <c r="Z4">
        <f t="shared" si="2"/>
        <v>3.6888794541139363</v>
      </c>
      <c r="AA4">
        <v>3</v>
      </c>
      <c r="AB4">
        <v>208.1</v>
      </c>
      <c r="AC4">
        <f>LN(AB4)</f>
        <v>5.338018733399589</v>
      </c>
      <c r="AE4">
        <v>9</v>
      </c>
      <c r="AF4" t="s">
        <v>21</v>
      </c>
      <c r="AG4">
        <v>0</v>
      </c>
      <c r="AH4">
        <v>3</v>
      </c>
      <c r="AI4">
        <v>40</v>
      </c>
      <c r="AJ4">
        <f t="shared" si="3"/>
        <v>3.6888794541139363</v>
      </c>
      <c r="AK4">
        <v>3</v>
      </c>
      <c r="AL4">
        <v>208.1</v>
      </c>
      <c r="AM4">
        <f>LN(AL4)</f>
        <v>5.338018733399589</v>
      </c>
      <c r="AO4">
        <v>10</v>
      </c>
      <c r="AP4" t="s">
        <v>117</v>
      </c>
      <c r="AQ4">
        <v>0</v>
      </c>
      <c r="AR4">
        <v>3</v>
      </c>
      <c r="AS4">
        <v>228.5</v>
      </c>
      <c r="AT4">
        <f t="shared" si="4"/>
        <v>5.4315362103342597</v>
      </c>
      <c r="AU4" t="s">
        <v>124</v>
      </c>
      <c r="AV4" t="s">
        <v>124</v>
      </c>
      <c r="AW4" t="s">
        <v>124</v>
      </c>
      <c r="AY4">
        <v>10</v>
      </c>
      <c r="AZ4" t="s">
        <v>117</v>
      </c>
      <c r="BA4">
        <v>0</v>
      </c>
      <c r="BB4">
        <v>3</v>
      </c>
      <c r="BC4">
        <v>228.5</v>
      </c>
      <c r="BD4">
        <f t="shared" si="5"/>
        <v>5.4315362103342597</v>
      </c>
      <c r="BE4" t="s">
        <v>124</v>
      </c>
      <c r="BF4" t="s">
        <v>124</v>
      </c>
      <c r="BG4" t="s">
        <v>124</v>
      </c>
      <c r="BI4">
        <v>12</v>
      </c>
      <c r="BJ4" t="s">
        <v>118</v>
      </c>
      <c r="BK4">
        <v>0</v>
      </c>
      <c r="BL4" t="s">
        <v>124</v>
      </c>
      <c r="BM4" t="s">
        <v>124</v>
      </c>
      <c r="BN4" t="s">
        <v>124</v>
      </c>
      <c r="BO4" t="s">
        <v>124</v>
      </c>
      <c r="BP4" t="s">
        <v>124</v>
      </c>
      <c r="BQ4" t="s">
        <v>124</v>
      </c>
    </row>
    <row r="5" spans="1:69">
      <c r="A5">
        <v>14</v>
      </c>
      <c r="B5" t="s">
        <v>117</v>
      </c>
      <c r="C5">
        <v>0</v>
      </c>
      <c r="D5">
        <v>3</v>
      </c>
      <c r="E5">
        <v>131.6</v>
      </c>
      <c r="F5">
        <f t="shared" si="0"/>
        <v>4.8797670188912168</v>
      </c>
      <c r="G5">
        <v>4</v>
      </c>
      <c r="H5">
        <v>708.1</v>
      </c>
      <c r="I5">
        <f>LN(H5)</f>
        <v>6.5625853266577279</v>
      </c>
      <c r="K5">
        <v>14</v>
      </c>
      <c r="L5" t="s">
        <v>117</v>
      </c>
      <c r="M5">
        <v>0</v>
      </c>
      <c r="N5">
        <v>3</v>
      </c>
      <c r="O5">
        <v>131.6</v>
      </c>
      <c r="P5">
        <f t="shared" si="1"/>
        <v>4.8797670188912168</v>
      </c>
      <c r="Q5">
        <v>4</v>
      </c>
      <c r="R5">
        <v>708.1</v>
      </c>
      <c r="S5">
        <f>LN(R5)</f>
        <v>6.5625853266577279</v>
      </c>
      <c r="U5">
        <v>11</v>
      </c>
      <c r="V5" t="s">
        <v>21</v>
      </c>
      <c r="W5">
        <v>0</v>
      </c>
      <c r="X5">
        <v>2</v>
      </c>
      <c r="Y5">
        <v>36.200000000000003</v>
      </c>
      <c r="Z5">
        <f t="shared" si="2"/>
        <v>3.5890591188317256</v>
      </c>
      <c r="AA5">
        <v>3</v>
      </c>
      <c r="AB5">
        <v>96.3</v>
      </c>
      <c r="AC5">
        <f>LN(AB5)</f>
        <v>4.5674683188040799</v>
      </c>
      <c r="AE5">
        <v>11</v>
      </c>
      <c r="AF5" t="s">
        <v>21</v>
      </c>
      <c r="AG5">
        <v>0</v>
      </c>
      <c r="AH5">
        <v>2</v>
      </c>
      <c r="AI5">
        <v>36.200000000000003</v>
      </c>
      <c r="AJ5">
        <f t="shared" si="3"/>
        <v>3.5890591188317256</v>
      </c>
      <c r="AK5">
        <v>3</v>
      </c>
      <c r="AL5">
        <v>96.3</v>
      </c>
      <c r="AM5">
        <f>LN(AL5)</f>
        <v>4.5674683188040799</v>
      </c>
      <c r="AO5">
        <v>14</v>
      </c>
      <c r="AP5" t="s">
        <v>117</v>
      </c>
      <c r="AQ5">
        <v>0</v>
      </c>
      <c r="AR5">
        <v>3</v>
      </c>
      <c r="AS5">
        <v>131.6</v>
      </c>
      <c r="AT5">
        <f t="shared" si="4"/>
        <v>4.8797670188912168</v>
      </c>
      <c r="AU5">
        <v>4</v>
      </c>
      <c r="AV5">
        <v>708.1</v>
      </c>
      <c r="AW5">
        <f>LN(AV5)</f>
        <v>6.5625853266577279</v>
      </c>
      <c r="AY5">
        <v>14</v>
      </c>
      <c r="AZ5" t="s">
        <v>117</v>
      </c>
      <c r="BA5">
        <v>0</v>
      </c>
      <c r="BB5">
        <v>3</v>
      </c>
      <c r="BC5">
        <v>131.6</v>
      </c>
      <c r="BD5">
        <f t="shared" si="5"/>
        <v>4.8797670188912168</v>
      </c>
      <c r="BE5">
        <v>4</v>
      </c>
      <c r="BF5">
        <v>708.1</v>
      </c>
      <c r="BG5">
        <f>LN(BF5)</f>
        <v>6.5625853266577279</v>
      </c>
      <c r="BI5">
        <v>15</v>
      </c>
      <c r="BJ5" t="s">
        <v>118</v>
      </c>
      <c r="BK5">
        <v>0</v>
      </c>
      <c r="BL5" t="s">
        <v>124</v>
      </c>
      <c r="BM5" t="s">
        <v>124</v>
      </c>
      <c r="BN5" t="s">
        <v>124</v>
      </c>
      <c r="BO5" t="s">
        <v>124</v>
      </c>
      <c r="BP5" t="s">
        <v>124</v>
      </c>
      <c r="BQ5" t="s">
        <v>124</v>
      </c>
    </row>
    <row r="6" spans="1:69">
      <c r="A6">
        <v>22</v>
      </c>
      <c r="B6" t="s">
        <v>117</v>
      </c>
      <c r="C6">
        <v>0</v>
      </c>
      <c r="D6">
        <v>3</v>
      </c>
      <c r="E6">
        <v>281.3</v>
      </c>
      <c r="F6">
        <f t="shared" si="0"/>
        <v>5.6394217154958115</v>
      </c>
      <c r="G6" t="s">
        <v>124</v>
      </c>
      <c r="H6" t="s">
        <v>124</v>
      </c>
      <c r="I6" t="s">
        <v>124</v>
      </c>
      <c r="K6">
        <v>22</v>
      </c>
      <c r="L6" t="s">
        <v>117</v>
      </c>
      <c r="M6">
        <v>0</v>
      </c>
      <c r="N6">
        <v>3</v>
      </c>
      <c r="O6">
        <v>281.3</v>
      </c>
      <c r="P6">
        <f t="shared" si="1"/>
        <v>5.6394217154958115</v>
      </c>
      <c r="Q6" t="s">
        <v>124</v>
      </c>
      <c r="R6" t="s">
        <v>124</v>
      </c>
      <c r="S6" t="s">
        <v>124</v>
      </c>
      <c r="U6">
        <v>18</v>
      </c>
      <c r="V6" t="s">
        <v>21</v>
      </c>
      <c r="W6">
        <v>0</v>
      </c>
      <c r="X6">
        <v>3</v>
      </c>
      <c r="Y6">
        <v>43.9</v>
      </c>
      <c r="Z6">
        <f t="shared" si="2"/>
        <v>3.7819143200811256</v>
      </c>
      <c r="AA6" t="s">
        <v>124</v>
      </c>
      <c r="AB6" t="s">
        <v>124</v>
      </c>
      <c r="AC6" t="s">
        <v>124</v>
      </c>
      <c r="AE6">
        <v>18</v>
      </c>
      <c r="AF6" t="s">
        <v>21</v>
      </c>
      <c r="AG6">
        <v>0</v>
      </c>
      <c r="AH6">
        <v>3</v>
      </c>
      <c r="AI6">
        <v>43.9</v>
      </c>
      <c r="AJ6">
        <f t="shared" si="3"/>
        <v>3.7819143200811256</v>
      </c>
      <c r="AK6" t="s">
        <v>124</v>
      </c>
      <c r="AL6" t="s">
        <v>124</v>
      </c>
      <c r="AM6" t="s">
        <v>124</v>
      </c>
      <c r="AO6">
        <v>22</v>
      </c>
      <c r="AP6" t="s">
        <v>117</v>
      </c>
      <c r="AQ6">
        <v>0</v>
      </c>
      <c r="AR6">
        <v>3</v>
      </c>
      <c r="AS6">
        <v>281.3</v>
      </c>
      <c r="AT6">
        <f t="shared" si="4"/>
        <v>5.6394217154958115</v>
      </c>
      <c r="AU6" t="s">
        <v>124</v>
      </c>
      <c r="AV6" t="s">
        <v>124</v>
      </c>
      <c r="AW6" t="s">
        <v>124</v>
      </c>
      <c r="AY6">
        <v>22</v>
      </c>
      <c r="AZ6" t="s">
        <v>117</v>
      </c>
      <c r="BA6">
        <v>0</v>
      </c>
      <c r="BB6">
        <v>3</v>
      </c>
      <c r="BC6">
        <v>281.3</v>
      </c>
      <c r="BD6">
        <f t="shared" si="5"/>
        <v>5.6394217154958115</v>
      </c>
      <c r="BE6" t="s">
        <v>124</v>
      </c>
      <c r="BF6" t="s">
        <v>124</v>
      </c>
      <c r="BG6" t="s">
        <v>124</v>
      </c>
      <c r="BI6">
        <v>19</v>
      </c>
      <c r="BJ6" t="s">
        <v>118</v>
      </c>
      <c r="BK6">
        <v>0</v>
      </c>
      <c r="BL6">
        <v>2</v>
      </c>
      <c r="BM6">
        <v>43.6</v>
      </c>
      <c r="BN6">
        <f t="shared" ref="BN6:BN11" si="6">LN(BM6)</f>
        <v>3.7750571503549888</v>
      </c>
      <c r="BO6">
        <v>3</v>
      </c>
      <c r="BP6">
        <v>96.1</v>
      </c>
      <c r="BQ6">
        <f>LN(BP6)</f>
        <v>4.5653893159762466</v>
      </c>
    </row>
    <row r="7" spans="1:69">
      <c r="A7">
        <v>25</v>
      </c>
      <c r="B7" t="s">
        <v>117</v>
      </c>
      <c r="C7">
        <v>0</v>
      </c>
      <c r="D7">
        <v>3</v>
      </c>
      <c r="E7">
        <v>169.4</v>
      </c>
      <c r="F7">
        <f t="shared" si="0"/>
        <v>5.1322627822179543</v>
      </c>
      <c r="G7">
        <v>4</v>
      </c>
      <c r="H7">
        <v>1533.2</v>
      </c>
      <c r="I7">
        <f>LN(H7)</f>
        <v>7.3351123335063999</v>
      </c>
      <c r="K7">
        <v>25</v>
      </c>
      <c r="L7" t="s">
        <v>117</v>
      </c>
      <c r="M7">
        <v>0</v>
      </c>
      <c r="N7">
        <v>3</v>
      </c>
      <c r="O7">
        <v>169.4</v>
      </c>
      <c r="P7">
        <f t="shared" si="1"/>
        <v>5.1322627822179543</v>
      </c>
      <c r="Q7">
        <v>4</v>
      </c>
      <c r="R7">
        <v>1533.2</v>
      </c>
      <c r="S7">
        <f>LN(R7)</f>
        <v>7.3351123335063999</v>
      </c>
      <c r="U7">
        <v>21</v>
      </c>
      <c r="V7" t="s">
        <v>21</v>
      </c>
      <c r="W7">
        <v>0</v>
      </c>
      <c r="X7">
        <v>2</v>
      </c>
      <c r="Y7">
        <v>21</v>
      </c>
      <c r="Z7">
        <f t="shared" si="2"/>
        <v>3.044522437723423</v>
      </c>
      <c r="AA7">
        <v>3</v>
      </c>
      <c r="AB7">
        <v>62.3</v>
      </c>
      <c r="AC7">
        <f>LN(AB7)</f>
        <v>4.1319614257934072</v>
      </c>
      <c r="AE7">
        <v>21</v>
      </c>
      <c r="AF7" t="s">
        <v>21</v>
      </c>
      <c r="AG7">
        <v>0</v>
      </c>
      <c r="AH7">
        <v>2</v>
      </c>
      <c r="AI7">
        <v>21</v>
      </c>
      <c r="AJ7">
        <f t="shared" si="3"/>
        <v>3.044522437723423</v>
      </c>
      <c r="AK7">
        <v>3</v>
      </c>
      <c r="AL7">
        <v>62.3</v>
      </c>
      <c r="AM7">
        <f>LN(AL7)</f>
        <v>4.1319614257934072</v>
      </c>
      <c r="AO7">
        <v>25</v>
      </c>
      <c r="AP7" t="s">
        <v>117</v>
      </c>
      <c r="AQ7">
        <v>0</v>
      </c>
      <c r="AR7">
        <v>3</v>
      </c>
      <c r="AS7">
        <v>169.4</v>
      </c>
      <c r="AT7">
        <f t="shared" si="4"/>
        <v>5.1322627822179543</v>
      </c>
      <c r="AU7">
        <v>4</v>
      </c>
      <c r="AV7">
        <v>1533.2</v>
      </c>
      <c r="AW7">
        <f>LN(AV7)</f>
        <v>7.3351123335063999</v>
      </c>
      <c r="AY7">
        <v>25</v>
      </c>
      <c r="AZ7" t="s">
        <v>117</v>
      </c>
      <c r="BA7">
        <v>0</v>
      </c>
      <c r="BB7">
        <v>3</v>
      </c>
      <c r="BC7">
        <v>169.4</v>
      </c>
      <c r="BD7">
        <f t="shared" si="5"/>
        <v>5.1322627822179543</v>
      </c>
      <c r="BE7">
        <v>4</v>
      </c>
      <c r="BF7">
        <v>1533.2</v>
      </c>
      <c r="BG7">
        <f>LN(BF7)</f>
        <v>7.3351123335063999</v>
      </c>
      <c r="BI7">
        <v>20</v>
      </c>
      <c r="BJ7" t="s">
        <v>118</v>
      </c>
      <c r="BK7">
        <v>0</v>
      </c>
      <c r="BL7">
        <v>2</v>
      </c>
      <c r="BM7">
        <v>33.1</v>
      </c>
      <c r="BN7">
        <f t="shared" si="6"/>
        <v>3.4995332823830174</v>
      </c>
      <c r="BO7">
        <v>3</v>
      </c>
      <c r="BP7">
        <v>82.8</v>
      </c>
      <c r="BQ7">
        <f>LN(BP7)</f>
        <v>4.4164280613912137</v>
      </c>
    </row>
    <row r="8" spans="1:69">
      <c r="A8">
        <v>26</v>
      </c>
      <c r="B8" t="s">
        <v>117</v>
      </c>
      <c r="C8">
        <v>0</v>
      </c>
      <c r="D8">
        <v>3</v>
      </c>
      <c r="E8">
        <v>29.2</v>
      </c>
      <c r="F8">
        <f t="shared" si="0"/>
        <v>3.3741687092742358</v>
      </c>
      <c r="G8">
        <v>3</v>
      </c>
      <c r="H8">
        <v>115.1</v>
      </c>
      <c r="I8">
        <f>LN(H8)</f>
        <v>4.7458013157278369</v>
      </c>
      <c r="K8">
        <v>26</v>
      </c>
      <c r="L8" t="s">
        <v>117</v>
      </c>
      <c r="M8">
        <v>0</v>
      </c>
      <c r="N8">
        <v>3</v>
      </c>
      <c r="O8">
        <v>29.2</v>
      </c>
      <c r="P8">
        <f t="shared" si="1"/>
        <v>3.3741687092742358</v>
      </c>
      <c r="Q8">
        <v>3</v>
      </c>
      <c r="R8">
        <v>115.1</v>
      </c>
      <c r="S8">
        <f>LN(R8)</f>
        <v>4.7458013157278369</v>
      </c>
      <c r="U8">
        <v>28</v>
      </c>
      <c r="V8" t="s">
        <v>21</v>
      </c>
      <c r="W8">
        <v>0</v>
      </c>
      <c r="X8">
        <v>3</v>
      </c>
      <c r="Y8">
        <v>33.299999999999997</v>
      </c>
      <c r="Z8">
        <f t="shared" si="2"/>
        <v>3.505557396986398</v>
      </c>
      <c r="AA8">
        <v>3</v>
      </c>
      <c r="AB8">
        <v>192.6</v>
      </c>
      <c r="AC8">
        <f>LN(AB8)</f>
        <v>5.2606154993640253</v>
      </c>
      <c r="AE8">
        <v>28</v>
      </c>
      <c r="AF8" t="s">
        <v>21</v>
      </c>
      <c r="AG8">
        <v>0</v>
      </c>
      <c r="AH8">
        <v>3</v>
      </c>
      <c r="AI8">
        <v>33.299999999999997</v>
      </c>
      <c r="AJ8">
        <f t="shared" si="3"/>
        <v>3.505557396986398</v>
      </c>
      <c r="AK8">
        <v>3</v>
      </c>
      <c r="AL8">
        <v>192.6</v>
      </c>
      <c r="AM8">
        <f>LN(AL8)</f>
        <v>5.2606154993640253</v>
      </c>
      <c r="AO8">
        <v>26</v>
      </c>
      <c r="AP8" t="s">
        <v>117</v>
      </c>
      <c r="AQ8">
        <v>0</v>
      </c>
      <c r="AR8">
        <v>3</v>
      </c>
      <c r="AS8">
        <v>29.2</v>
      </c>
      <c r="AT8">
        <f t="shared" si="4"/>
        <v>3.3741687092742358</v>
      </c>
      <c r="AU8">
        <v>3</v>
      </c>
      <c r="AV8">
        <v>115.1</v>
      </c>
      <c r="AW8">
        <f>LN(AV8)</f>
        <v>4.7458013157278369</v>
      </c>
      <c r="AY8">
        <v>26</v>
      </c>
      <c r="AZ8" t="s">
        <v>117</v>
      </c>
      <c r="BA8">
        <v>0</v>
      </c>
      <c r="BB8">
        <v>3</v>
      </c>
      <c r="BC8">
        <v>29.2</v>
      </c>
      <c r="BD8">
        <f t="shared" si="5"/>
        <v>3.3741687092742358</v>
      </c>
      <c r="BE8">
        <v>3</v>
      </c>
      <c r="BF8">
        <v>115.1</v>
      </c>
      <c r="BG8">
        <f>LN(BF8)</f>
        <v>4.7458013157278369</v>
      </c>
      <c r="BI8">
        <v>27</v>
      </c>
      <c r="BJ8" t="s">
        <v>118</v>
      </c>
      <c r="BK8">
        <v>0</v>
      </c>
      <c r="BL8">
        <v>3</v>
      </c>
      <c r="BM8">
        <v>40.299999999999997</v>
      </c>
      <c r="BN8">
        <f t="shared" si="6"/>
        <v>3.6963514689526371</v>
      </c>
      <c r="BO8">
        <v>3</v>
      </c>
      <c r="BP8">
        <v>244.3</v>
      </c>
      <c r="BQ8">
        <f>LN(BP8)</f>
        <v>5.4983969782636946</v>
      </c>
    </row>
    <row r="9" spans="1:69">
      <c r="A9">
        <v>30</v>
      </c>
      <c r="B9" t="s">
        <v>117</v>
      </c>
      <c r="C9">
        <v>0</v>
      </c>
      <c r="D9">
        <v>3</v>
      </c>
      <c r="E9">
        <v>194.4</v>
      </c>
      <c r="F9">
        <f t="shared" si="0"/>
        <v>5.2699178920263385</v>
      </c>
      <c r="G9">
        <v>4</v>
      </c>
      <c r="H9">
        <v>995.5</v>
      </c>
      <c r="I9">
        <f>LN(H9)</f>
        <v>6.9032451235042513</v>
      </c>
      <c r="K9">
        <v>30</v>
      </c>
      <c r="L9" t="s">
        <v>117</v>
      </c>
      <c r="M9">
        <v>0</v>
      </c>
      <c r="N9">
        <v>3</v>
      </c>
      <c r="O9">
        <v>194.4</v>
      </c>
      <c r="P9">
        <f t="shared" si="1"/>
        <v>5.2699178920263385</v>
      </c>
      <c r="Q9">
        <v>4</v>
      </c>
      <c r="R9">
        <v>995.5</v>
      </c>
      <c r="S9">
        <f>LN(R9)</f>
        <v>6.9032451235042513</v>
      </c>
      <c r="U9">
        <v>33</v>
      </c>
      <c r="V9" t="s">
        <v>21</v>
      </c>
      <c r="W9">
        <v>1</v>
      </c>
      <c r="X9" t="s">
        <v>124</v>
      </c>
      <c r="Y9" t="s">
        <v>124</v>
      </c>
      <c r="Z9" t="s">
        <v>124</v>
      </c>
      <c r="AA9" t="s">
        <v>124</v>
      </c>
      <c r="AB9" t="s">
        <v>124</v>
      </c>
      <c r="AC9" t="s">
        <v>124</v>
      </c>
      <c r="AE9">
        <v>33</v>
      </c>
      <c r="AF9" t="s">
        <v>21</v>
      </c>
      <c r="AG9">
        <v>1</v>
      </c>
      <c r="AH9" t="s">
        <v>124</v>
      </c>
      <c r="AI9" t="s">
        <v>124</v>
      </c>
      <c r="AJ9" t="s">
        <v>124</v>
      </c>
      <c r="AK9" t="s">
        <v>124</v>
      </c>
      <c r="AL9" t="s">
        <v>124</v>
      </c>
      <c r="AM9" t="s">
        <v>124</v>
      </c>
      <c r="AO9">
        <v>30</v>
      </c>
      <c r="AP9" t="s">
        <v>117</v>
      </c>
      <c r="AQ9">
        <v>0</v>
      </c>
      <c r="AR9">
        <v>3</v>
      </c>
      <c r="AS9">
        <v>194.4</v>
      </c>
      <c r="AT9">
        <f t="shared" si="4"/>
        <v>5.2699178920263385</v>
      </c>
      <c r="AU9">
        <v>4</v>
      </c>
      <c r="AV9">
        <v>995.5</v>
      </c>
      <c r="AW9">
        <f>LN(AV9)</f>
        <v>6.9032451235042513</v>
      </c>
      <c r="AY9">
        <v>30</v>
      </c>
      <c r="AZ9" t="s">
        <v>117</v>
      </c>
      <c r="BA9">
        <v>0</v>
      </c>
      <c r="BB9">
        <v>3</v>
      </c>
      <c r="BC9">
        <v>194.4</v>
      </c>
      <c r="BD9">
        <f t="shared" si="5"/>
        <v>5.2699178920263385</v>
      </c>
      <c r="BE9">
        <v>4</v>
      </c>
      <c r="BF9">
        <v>995.5</v>
      </c>
      <c r="BG9">
        <f>LN(BF9)</f>
        <v>6.9032451235042513</v>
      </c>
      <c r="BI9">
        <v>31</v>
      </c>
      <c r="BJ9" t="s">
        <v>118</v>
      </c>
      <c r="BK9">
        <v>0</v>
      </c>
      <c r="BL9">
        <v>2</v>
      </c>
      <c r="BM9">
        <v>16.7</v>
      </c>
      <c r="BN9">
        <f t="shared" si="6"/>
        <v>2.8154087194227095</v>
      </c>
      <c r="BO9">
        <v>2</v>
      </c>
      <c r="BP9">
        <v>36</v>
      </c>
      <c r="BQ9">
        <f>LN(BP9)</f>
        <v>3.5835189384561099</v>
      </c>
    </row>
    <row r="10" spans="1:69">
      <c r="A10">
        <v>36</v>
      </c>
      <c r="B10" t="s">
        <v>117</v>
      </c>
      <c r="C10">
        <v>0</v>
      </c>
      <c r="D10">
        <v>3</v>
      </c>
      <c r="E10">
        <v>257.8</v>
      </c>
      <c r="F10">
        <f t="shared" si="0"/>
        <v>5.5521840905050874</v>
      </c>
      <c r="G10" t="s">
        <v>124</v>
      </c>
      <c r="H10" t="s">
        <v>124</v>
      </c>
      <c r="I10" t="s">
        <v>124</v>
      </c>
      <c r="K10">
        <v>36</v>
      </c>
      <c r="L10" t="s">
        <v>117</v>
      </c>
      <c r="M10">
        <v>0</v>
      </c>
      <c r="N10">
        <v>3</v>
      </c>
      <c r="O10">
        <v>257.8</v>
      </c>
      <c r="P10">
        <f t="shared" si="1"/>
        <v>5.5521840905050874</v>
      </c>
      <c r="Q10" t="s">
        <v>124</v>
      </c>
      <c r="R10" t="s">
        <v>124</v>
      </c>
      <c r="S10" t="s">
        <v>124</v>
      </c>
      <c r="U10">
        <v>34</v>
      </c>
      <c r="V10" t="s">
        <v>21</v>
      </c>
      <c r="W10">
        <v>0</v>
      </c>
      <c r="X10" t="s">
        <v>124</v>
      </c>
      <c r="Y10" t="s">
        <v>124</v>
      </c>
      <c r="Z10" t="s">
        <v>124</v>
      </c>
      <c r="AA10" t="s">
        <v>124</v>
      </c>
      <c r="AB10" t="s">
        <v>124</v>
      </c>
      <c r="AC10" t="s">
        <v>124</v>
      </c>
      <c r="AE10">
        <v>34</v>
      </c>
      <c r="AF10" t="s">
        <v>21</v>
      </c>
      <c r="AG10">
        <v>0</v>
      </c>
      <c r="AH10" t="s">
        <v>124</v>
      </c>
      <c r="AI10" t="s">
        <v>124</v>
      </c>
      <c r="AJ10" t="s">
        <v>124</v>
      </c>
      <c r="AK10" t="s">
        <v>124</v>
      </c>
      <c r="AL10" t="s">
        <v>124</v>
      </c>
      <c r="AM10" t="s">
        <v>124</v>
      </c>
      <c r="AO10">
        <v>36</v>
      </c>
      <c r="AP10" t="s">
        <v>117</v>
      </c>
      <c r="AQ10">
        <v>0</v>
      </c>
      <c r="AR10">
        <v>3</v>
      </c>
      <c r="AS10">
        <v>257.8</v>
      </c>
      <c r="AT10">
        <f t="shared" si="4"/>
        <v>5.5521840905050874</v>
      </c>
      <c r="AU10" t="s">
        <v>124</v>
      </c>
      <c r="AV10" t="s">
        <v>124</v>
      </c>
      <c r="AW10" t="s">
        <v>124</v>
      </c>
      <c r="AY10">
        <v>36</v>
      </c>
      <c r="AZ10" t="s">
        <v>117</v>
      </c>
      <c r="BA10">
        <v>0</v>
      </c>
      <c r="BB10">
        <v>3</v>
      </c>
      <c r="BC10">
        <v>257.8</v>
      </c>
      <c r="BD10">
        <f t="shared" si="5"/>
        <v>5.5521840905050874</v>
      </c>
      <c r="BE10" t="s">
        <v>124</v>
      </c>
      <c r="BF10" t="s">
        <v>124</v>
      </c>
      <c r="BG10" t="s">
        <v>124</v>
      </c>
      <c r="BI10">
        <v>35</v>
      </c>
      <c r="BJ10" t="s">
        <v>118</v>
      </c>
      <c r="BK10">
        <v>0</v>
      </c>
      <c r="BL10">
        <v>2</v>
      </c>
      <c r="BM10">
        <v>7.5</v>
      </c>
      <c r="BN10">
        <f t="shared" si="6"/>
        <v>2.0149030205422647</v>
      </c>
      <c r="BO10" t="s">
        <v>124</v>
      </c>
      <c r="BP10" t="s">
        <v>124</v>
      </c>
      <c r="BQ10" t="s">
        <v>124</v>
      </c>
    </row>
    <row r="11" spans="1:69">
      <c r="A11">
        <v>39</v>
      </c>
      <c r="B11" t="s">
        <v>117</v>
      </c>
      <c r="C11">
        <v>0</v>
      </c>
      <c r="D11" t="s">
        <v>124</v>
      </c>
      <c r="E11" t="s">
        <v>124</v>
      </c>
      <c r="F11" t="s">
        <v>124</v>
      </c>
      <c r="G11">
        <v>3</v>
      </c>
      <c r="H11">
        <v>242.6</v>
      </c>
      <c r="I11">
        <f t="shared" ref="I11:I19" si="7">LN(H11)</f>
        <v>5.4914139965099498</v>
      </c>
      <c r="K11">
        <v>39</v>
      </c>
      <c r="L11" t="s">
        <v>117</v>
      </c>
      <c r="M11">
        <v>0</v>
      </c>
      <c r="N11" t="s">
        <v>124</v>
      </c>
      <c r="O11" t="s">
        <v>124</v>
      </c>
      <c r="P11" t="s">
        <v>124</v>
      </c>
      <c r="Q11">
        <v>3</v>
      </c>
      <c r="R11">
        <v>242.6</v>
      </c>
      <c r="S11">
        <f t="shared" ref="S11:S19" si="8">LN(R11)</f>
        <v>5.4914139965099498</v>
      </c>
      <c r="U11">
        <v>38</v>
      </c>
      <c r="V11" t="s">
        <v>21</v>
      </c>
      <c r="W11">
        <v>0</v>
      </c>
      <c r="X11">
        <v>3</v>
      </c>
      <c r="Y11">
        <v>33.700000000000003</v>
      </c>
      <c r="Z11">
        <f>LN(Y11)</f>
        <v>3.5174978373583161</v>
      </c>
      <c r="AA11">
        <v>3</v>
      </c>
      <c r="AB11">
        <v>84.2</v>
      </c>
      <c r="AC11">
        <f>LN(AB11)</f>
        <v>4.4331949212482815</v>
      </c>
      <c r="AE11">
        <v>38</v>
      </c>
      <c r="AF11" t="s">
        <v>21</v>
      </c>
      <c r="AG11">
        <v>0</v>
      </c>
      <c r="AH11">
        <v>3</v>
      </c>
      <c r="AI11">
        <v>33.700000000000003</v>
      </c>
      <c r="AJ11">
        <f>LN(AI11)</f>
        <v>3.5174978373583161</v>
      </c>
      <c r="AK11">
        <v>3</v>
      </c>
      <c r="AL11">
        <v>84.2</v>
      </c>
      <c r="AM11">
        <f>LN(AL11)</f>
        <v>4.4331949212482815</v>
      </c>
      <c r="AO11">
        <v>39</v>
      </c>
      <c r="AP11" t="s">
        <v>117</v>
      </c>
      <c r="AQ11">
        <v>0</v>
      </c>
      <c r="AR11" t="s">
        <v>124</v>
      </c>
      <c r="AS11" t="s">
        <v>124</v>
      </c>
      <c r="AT11" t="s">
        <v>124</v>
      </c>
      <c r="AU11">
        <v>3</v>
      </c>
      <c r="AV11">
        <v>242.6</v>
      </c>
      <c r="AW11">
        <f t="shared" ref="AW11:AW19" si="9">LN(AV11)</f>
        <v>5.4914139965099498</v>
      </c>
      <c r="AY11">
        <v>39</v>
      </c>
      <c r="AZ11" t="s">
        <v>117</v>
      </c>
      <c r="BA11">
        <v>0</v>
      </c>
      <c r="BB11" t="s">
        <v>124</v>
      </c>
      <c r="BC11" t="s">
        <v>124</v>
      </c>
      <c r="BD11" t="s">
        <v>124</v>
      </c>
      <c r="BE11">
        <v>3</v>
      </c>
      <c r="BF11">
        <v>242.6</v>
      </c>
      <c r="BG11">
        <f t="shared" ref="BG11:BG19" si="10">LN(BF11)</f>
        <v>5.4914139965099498</v>
      </c>
      <c r="BI11">
        <v>37</v>
      </c>
      <c r="BJ11" t="s">
        <v>118</v>
      </c>
      <c r="BK11">
        <v>0</v>
      </c>
      <c r="BL11">
        <v>3</v>
      </c>
      <c r="BM11">
        <v>33.6</v>
      </c>
      <c r="BN11">
        <f t="shared" si="6"/>
        <v>3.5145260669691587</v>
      </c>
      <c r="BO11">
        <v>3</v>
      </c>
      <c r="BP11">
        <v>105.5</v>
      </c>
      <c r="BQ11">
        <f>LN(BP11)</f>
        <v>4.6587109529161213</v>
      </c>
    </row>
    <row r="12" spans="1:69">
      <c r="A12">
        <v>41</v>
      </c>
      <c r="B12" t="s">
        <v>117</v>
      </c>
      <c r="C12">
        <v>1</v>
      </c>
      <c r="D12">
        <v>3</v>
      </c>
      <c r="E12">
        <v>123.5</v>
      </c>
      <c r="F12">
        <f t="shared" ref="F12:F43" si="11">LN(E12)</f>
        <v>4.816241156068032</v>
      </c>
      <c r="G12">
        <v>4</v>
      </c>
      <c r="H12">
        <v>579.1</v>
      </c>
      <c r="I12">
        <f t="shared" si="7"/>
        <v>6.3614751742317441</v>
      </c>
      <c r="K12">
        <v>41</v>
      </c>
      <c r="L12" t="s">
        <v>117</v>
      </c>
      <c r="M12">
        <v>1</v>
      </c>
      <c r="N12">
        <v>3</v>
      </c>
      <c r="O12">
        <v>123.5</v>
      </c>
      <c r="P12">
        <f t="shared" ref="P12:P28" si="12">LN(O12)</f>
        <v>4.816241156068032</v>
      </c>
      <c r="Q12">
        <v>4</v>
      </c>
      <c r="R12">
        <v>579.1</v>
      </c>
      <c r="S12">
        <f t="shared" si="8"/>
        <v>6.3614751742317441</v>
      </c>
      <c r="U12">
        <v>42</v>
      </c>
      <c r="V12" t="s">
        <v>21</v>
      </c>
      <c r="W12">
        <v>1</v>
      </c>
      <c r="X12">
        <v>2</v>
      </c>
      <c r="Y12">
        <v>42.7</v>
      </c>
      <c r="Z12">
        <f>LN(Y12)</f>
        <v>3.7541989202345789</v>
      </c>
      <c r="AA12">
        <v>3</v>
      </c>
      <c r="AB12">
        <v>132.80000000000001</v>
      </c>
      <c r="AC12">
        <f>LN(AB12)</f>
        <v>4.888844237042334</v>
      </c>
      <c r="AE12">
        <v>42</v>
      </c>
      <c r="AF12" t="s">
        <v>21</v>
      </c>
      <c r="AG12">
        <v>1</v>
      </c>
      <c r="AH12">
        <v>2</v>
      </c>
      <c r="AI12">
        <v>42.7</v>
      </c>
      <c r="AJ12">
        <f>LN(AI12)</f>
        <v>3.7541989202345789</v>
      </c>
      <c r="AK12">
        <v>3</v>
      </c>
      <c r="AL12">
        <v>132.80000000000001</v>
      </c>
      <c r="AM12">
        <f>LN(AL12)</f>
        <v>4.888844237042334</v>
      </c>
      <c r="AO12">
        <v>41</v>
      </c>
      <c r="AP12" t="s">
        <v>117</v>
      </c>
      <c r="AQ12">
        <v>1</v>
      </c>
      <c r="AR12">
        <v>3</v>
      </c>
      <c r="AS12">
        <v>123.5</v>
      </c>
      <c r="AT12">
        <f t="shared" ref="AT12:AT41" si="13">LN(AS12)</f>
        <v>4.816241156068032</v>
      </c>
      <c r="AU12">
        <v>4</v>
      </c>
      <c r="AV12">
        <v>579.1</v>
      </c>
      <c r="AW12">
        <f t="shared" si="9"/>
        <v>6.3614751742317441</v>
      </c>
      <c r="AY12">
        <v>41</v>
      </c>
      <c r="AZ12" t="s">
        <v>117</v>
      </c>
      <c r="BA12">
        <v>1</v>
      </c>
      <c r="BB12">
        <v>3</v>
      </c>
      <c r="BC12">
        <v>123.5</v>
      </c>
      <c r="BD12">
        <f t="shared" ref="BD12:BD23" si="14">LN(BC12)</f>
        <v>4.816241156068032</v>
      </c>
      <c r="BE12">
        <v>4</v>
      </c>
      <c r="BF12">
        <v>579.1</v>
      </c>
      <c r="BG12">
        <f t="shared" si="10"/>
        <v>6.3614751742317441</v>
      </c>
      <c r="BI12">
        <v>43</v>
      </c>
      <c r="BJ12" t="s">
        <v>118</v>
      </c>
      <c r="BK12">
        <v>0</v>
      </c>
      <c r="BL12" t="s">
        <v>124</v>
      </c>
      <c r="BM12" t="s">
        <v>124</v>
      </c>
      <c r="BN12" t="s">
        <v>124</v>
      </c>
      <c r="BO12" t="s">
        <v>124</v>
      </c>
      <c r="BP12" t="s">
        <v>124</v>
      </c>
      <c r="BQ12" t="s">
        <v>124</v>
      </c>
    </row>
    <row r="13" spans="1:69">
      <c r="A13">
        <v>45</v>
      </c>
      <c r="B13" t="s">
        <v>117</v>
      </c>
      <c r="C13">
        <v>0</v>
      </c>
      <c r="D13">
        <v>3</v>
      </c>
      <c r="E13">
        <v>157</v>
      </c>
      <c r="F13">
        <f t="shared" si="11"/>
        <v>5.0562458053483077</v>
      </c>
      <c r="G13">
        <v>4</v>
      </c>
      <c r="H13">
        <v>1096</v>
      </c>
      <c r="I13">
        <f t="shared" si="7"/>
        <v>6.9994224675079613</v>
      </c>
      <c r="K13">
        <v>45</v>
      </c>
      <c r="L13" t="s">
        <v>117</v>
      </c>
      <c r="M13">
        <v>0</v>
      </c>
      <c r="N13">
        <v>3</v>
      </c>
      <c r="O13">
        <v>157</v>
      </c>
      <c r="P13">
        <f t="shared" si="12"/>
        <v>5.0562458053483077</v>
      </c>
      <c r="Q13">
        <v>4</v>
      </c>
      <c r="R13">
        <v>1096</v>
      </c>
      <c r="S13">
        <f t="shared" si="8"/>
        <v>6.9994224675079613</v>
      </c>
      <c r="U13">
        <v>46</v>
      </c>
      <c r="V13" t="s">
        <v>21</v>
      </c>
      <c r="W13">
        <v>0</v>
      </c>
      <c r="X13">
        <v>3</v>
      </c>
      <c r="Y13">
        <v>48.7</v>
      </c>
      <c r="Z13">
        <f>LN(Y13)</f>
        <v>3.8856790300885442</v>
      </c>
      <c r="AA13">
        <v>3</v>
      </c>
      <c r="AB13">
        <v>186.4</v>
      </c>
      <c r="AC13">
        <f>LN(AB13)</f>
        <v>5.2278949022514904</v>
      </c>
      <c r="AE13">
        <v>46</v>
      </c>
      <c r="AF13" t="s">
        <v>21</v>
      </c>
      <c r="AG13">
        <v>0</v>
      </c>
      <c r="AH13">
        <v>3</v>
      </c>
      <c r="AI13">
        <v>48.7</v>
      </c>
      <c r="AJ13">
        <f>LN(AI13)</f>
        <v>3.8856790300885442</v>
      </c>
      <c r="AK13">
        <v>3</v>
      </c>
      <c r="AL13">
        <v>186.4</v>
      </c>
      <c r="AM13">
        <f>LN(AL13)</f>
        <v>5.2278949022514904</v>
      </c>
      <c r="AO13">
        <v>45</v>
      </c>
      <c r="AP13" t="s">
        <v>117</v>
      </c>
      <c r="AQ13">
        <v>0</v>
      </c>
      <c r="AR13">
        <v>3</v>
      </c>
      <c r="AS13">
        <v>157</v>
      </c>
      <c r="AT13">
        <f t="shared" si="13"/>
        <v>5.0562458053483077</v>
      </c>
      <c r="AU13">
        <v>4</v>
      </c>
      <c r="AV13">
        <v>1096</v>
      </c>
      <c r="AW13">
        <f t="shared" si="9"/>
        <v>6.9994224675079613</v>
      </c>
      <c r="AY13">
        <v>45</v>
      </c>
      <c r="AZ13" t="s">
        <v>117</v>
      </c>
      <c r="BA13">
        <v>0</v>
      </c>
      <c r="BB13">
        <v>3</v>
      </c>
      <c r="BC13">
        <v>157</v>
      </c>
      <c r="BD13">
        <f t="shared" si="14"/>
        <v>5.0562458053483077</v>
      </c>
      <c r="BE13">
        <v>4</v>
      </c>
      <c r="BF13">
        <v>1096</v>
      </c>
      <c r="BG13">
        <f t="shared" si="10"/>
        <v>6.9994224675079613</v>
      </c>
      <c r="BI13">
        <v>47</v>
      </c>
      <c r="BJ13" t="s">
        <v>118</v>
      </c>
      <c r="BK13">
        <v>0</v>
      </c>
      <c r="BL13">
        <v>2</v>
      </c>
      <c r="BM13">
        <v>37</v>
      </c>
      <c r="BN13">
        <f>LN(BM13)</f>
        <v>3.6109179126442243</v>
      </c>
      <c r="BO13">
        <v>3</v>
      </c>
      <c r="BP13">
        <v>68.8</v>
      </c>
      <c r="BQ13">
        <f>LN(BP13)</f>
        <v>4.2312037449392976</v>
      </c>
    </row>
    <row r="14" spans="1:69">
      <c r="A14">
        <v>49</v>
      </c>
      <c r="B14" t="s">
        <v>117</v>
      </c>
      <c r="C14">
        <v>0</v>
      </c>
      <c r="D14">
        <v>3</v>
      </c>
      <c r="E14">
        <v>210.6</v>
      </c>
      <c r="F14">
        <f t="shared" si="11"/>
        <v>5.3499605996998749</v>
      </c>
      <c r="G14">
        <v>4</v>
      </c>
      <c r="H14">
        <v>1566.1</v>
      </c>
      <c r="I14">
        <f t="shared" si="7"/>
        <v>7.3563437314723883</v>
      </c>
      <c r="K14">
        <v>49</v>
      </c>
      <c r="L14" t="s">
        <v>117</v>
      </c>
      <c r="M14">
        <v>0</v>
      </c>
      <c r="N14">
        <v>3</v>
      </c>
      <c r="O14">
        <v>210.6</v>
      </c>
      <c r="P14">
        <f t="shared" si="12"/>
        <v>5.3499605996998749</v>
      </c>
      <c r="Q14">
        <v>4</v>
      </c>
      <c r="R14">
        <v>1566.1</v>
      </c>
      <c r="S14">
        <f t="shared" si="8"/>
        <v>7.3563437314723883</v>
      </c>
      <c r="U14">
        <v>50</v>
      </c>
      <c r="V14" t="s">
        <v>21</v>
      </c>
      <c r="W14">
        <v>0</v>
      </c>
      <c r="X14" t="s">
        <v>124</v>
      </c>
      <c r="Y14" t="s">
        <v>124</v>
      </c>
      <c r="Z14" t="s">
        <v>124</v>
      </c>
      <c r="AA14" t="s">
        <v>124</v>
      </c>
      <c r="AB14" t="s">
        <v>124</v>
      </c>
      <c r="AC14" t="s">
        <v>124</v>
      </c>
      <c r="AE14">
        <v>50</v>
      </c>
      <c r="AF14" t="s">
        <v>21</v>
      </c>
      <c r="AG14">
        <v>0</v>
      </c>
      <c r="AH14" t="s">
        <v>124</v>
      </c>
      <c r="AI14" t="s">
        <v>124</v>
      </c>
      <c r="AJ14" t="s">
        <v>124</v>
      </c>
      <c r="AK14" t="s">
        <v>124</v>
      </c>
      <c r="AL14" t="s">
        <v>124</v>
      </c>
      <c r="AM14" t="s">
        <v>124</v>
      </c>
      <c r="AO14">
        <v>49</v>
      </c>
      <c r="AP14" t="s">
        <v>117</v>
      </c>
      <c r="AQ14">
        <v>0</v>
      </c>
      <c r="AR14">
        <v>3</v>
      </c>
      <c r="AS14">
        <v>210.6</v>
      </c>
      <c r="AT14">
        <f t="shared" si="13"/>
        <v>5.3499605996998749</v>
      </c>
      <c r="AU14">
        <v>4</v>
      </c>
      <c r="AV14">
        <v>1566.1</v>
      </c>
      <c r="AW14">
        <f t="shared" si="9"/>
        <v>7.3563437314723883</v>
      </c>
      <c r="AY14">
        <v>49</v>
      </c>
      <c r="AZ14" t="s">
        <v>117</v>
      </c>
      <c r="BA14">
        <v>0</v>
      </c>
      <c r="BB14">
        <v>3</v>
      </c>
      <c r="BC14">
        <v>210.6</v>
      </c>
      <c r="BD14">
        <f t="shared" si="14"/>
        <v>5.3499605996998749</v>
      </c>
      <c r="BE14">
        <v>4</v>
      </c>
      <c r="BF14">
        <v>1566.1</v>
      </c>
      <c r="BG14">
        <f t="shared" si="10"/>
        <v>7.3563437314723883</v>
      </c>
      <c r="BI14">
        <v>51</v>
      </c>
      <c r="BJ14" t="s">
        <v>118</v>
      </c>
      <c r="BK14">
        <v>0</v>
      </c>
      <c r="BL14">
        <v>2</v>
      </c>
      <c r="BM14">
        <v>48</v>
      </c>
      <c r="BN14">
        <f>LN(BM14)</f>
        <v>3.8712010109078911</v>
      </c>
      <c r="BO14">
        <v>3</v>
      </c>
      <c r="BP14">
        <v>163.69999999999999</v>
      </c>
      <c r="BQ14">
        <f>LN(BP14)</f>
        <v>5.098035484377089</v>
      </c>
    </row>
    <row r="15" spans="1:69">
      <c r="A15">
        <v>55</v>
      </c>
      <c r="B15" t="s">
        <v>117</v>
      </c>
      <c r="C15">
        <v>0</v>
      </c>
      <c r="D15">
        <v>3</v>
      </c>
      <c r="E15">
        <v>234.1</v>
      </c>
      <c r="F15">
        <f t="shared" si="11"/>
        <v>5.4557483744968653</v>
      </c>
      <c r="G15">
        <v>4</v>
      </c>
      <c r="H15">
        <v>1494.7</v>
      </c>
      <c r="I15">
        <f t="shared" si="7"/>
        <v>7.3096807967917687</v>
      </c>
      <c r="K15">
        <v>55</v>
      </c>
      <c r="L15" t="s">
        <v>117</v>
      </c>
      <c r="M15">
        <v>0</v>
      </c>
      <c r="N15">
        <v>3</v>
      </c>
      <c r="O15">
        <v>234.1</v>
      </c>
      <c r="P15">
        <f t="shared" si="12"/>
        <v>5.4557483744968653</v>
      </c>
      <c r="Q15">
        <v>4</v>
      </c>
      <c r="R15">
        <v>1494.7</v>
      </c>
      <c r="S15">
        <f t="shared" si="8"/>
        <v>7.3096807967917687</v>
      </c>
      <c r="U15">
        <v>54</v>
      </c>
      <c r="V15" t="s">
        <v>21</v>
      </c>
      <c r="W15">
        <v>0</v>
      </c>
      <c r="X15">
        <v>2</v>
      </c>
      <c r="Y15">
        <v>25</v>
      </c>
      <c r="Z15">
        <f t="shared" ref="Z15:Z41" si="15">LN(Y15)</f>
        <v>3.2188758248682006</v>
      </c>
      <c r="AA15">
        <v>4</v>
      </c>
      <c r="AB15">
        <v>1361.8</v>
      </c>
      <c r="AC15">
        <f>LN(AB15)</f>
        <v>7.2165626330488664</v>
      </c>
      <c r="AE15">
        <v>54</v>
      </c>
      <c r="AF15" t="s">
        <v>21</v>
      </c>
      <c r="AG15">
        <v>0</v>
      </c>
      <c r="AH15">
        <v>2</v>
      </c>
      <c r="AI15">
        <v>25</v>
      </c>
      <c r="AJ15">
        <f t="shared" ref="AJ15:AJ23" si="16">LN(AI15)</f>
        <v>3.2188758248682006</v>
      </c>
      <c r="AK15">
        <v>4</v>
      </c>
      <c r="AL15">
        <v>1361.8</v>
      </c>
      <c r="AM15">
        <f>LN(AL15)</f>
        <v>7.2165626330488664</v>
      </c>
      <c r="AO15">
        <v>55</v>
      </c>
      <c r="AP15" t="s">
        <v>117</v>
      </c>
      <c r="AQ15">
        <v>0</v>
      </c>
      <c r="AR15">
        <v>3</v>
      </c>
      <c r="AS15">
        <v>234.1</v>
      </c>
      <c r="AT15">
        <f t="shared" si="13"/>
        <v>5.4557483744968653</v>
      </c>
      <c r="AU15">
        <v>4</v>
      </c>
      <c r="AV15">
        <v>1494.7</v>
      </c>
      <c r="AW15">
        <f t="shared" si="9"/>
        <v>7.3096807967917687</v>
      </c>
      <c r="AY15">
        <v>55</v>
      </c>
      <c r="AZ15" t="s">
        <v>117</v>
      </c>
      <c r="BA15">
        <v>0</v>
      </c>
      <c r="BB15">
        <v>3</v>
      </c>
      <c r="BC15">
        <v>234.1</v>
      </c>
      <c r="BD15">
        <f t="shared" si="14"/>
        <v>5.4557483744968653</v>
      </c>
      <c r="BE15">
        <v>4</v>
      </c>
      <c r="BF15">
        <v>1494.7</v>
      </c>
      <c r="BG15">
        <f t="shared" si="10"/>
        <v>7.3096807967917687</v>
      </c>
      <c r="BI15">
        <v>53</v>
      </c>
      <c r="BJ15" t="s">
        <v>118</v>
      </c>
      <c r="BK15">
        <v>0</v>
      </c>
      <c r="BL15">
        <v>2</v>
      </c>
      <c r="BM15">
        <v>31.1</v>
      </c>
      <c r="BN15">
        <f>LN(BM15)</f>
        <v>3.4372078191851885</v>
      </c>
      <c r="BO15">
        <v>3</v>
      </c>
      <c r="BP15">
        <v>62.4</v>
      </c>
      <c r="BQ15">
        <f>LN(BP15)</f>
        <v>4.133565275375382</v>
      </c>
    </row>
    <row r="16" spans="1:69">
      <c r="A16">
        <v>59</v>
      </c>
      <c r="B16" t="s">
        <v>117</v>
      </c>
      <c r="C16">
        <v>0</v>
      </c>
      <c r="D16">
        <v>3</v>
      </c>
      <c r="E16">
        <v>170.4</v>
      </c>
      <c r="F16">
        <f t="shared" si="11"/>
        <v>5.1381486143952158</v>
      </c>
      <c r="G16">
        <v>4</v>
      </c>
      <c r="H16">
        <v>1432.4</v>
      </c>
      <c r="I16">
        <f t="shared" si="7"/>
        <v>7.2671066381242779</v>
      </c>
      <c r="K16">
        <v>59</v>
      </c>
      <c r="L16" t="s">
        <v>117</v>
      </c>
      <c r="M16">
        <v>0</v>
      </c>
      <c r="N16">
        <v>3</v>
      </c>
      <c r="O16">
        <v>170.4</v>
      </c>
      <c r="P16">
        <f t="shared" si="12"/>
        <v>5.1381486143952158</v>
      </c>
      <c r="Q16">
        <v>4</v>
      </c>
      <c r="R16">
        <v>1432.4</v>
      </c>
      <c r="S16">
        <f t="shared" si="8"/>
        <v>7.2671066381242779</v>
      </c>
      <c r="U16">
        <v>58</v>
      </c>
      <c r="V16" t="s">
        <v>21</v>
      </c>
      <c r="W16">
        <v>0</v>
      </c>
      <c r="X16">
        <v>2</v>
      </c>
      <c r="Y16">
        <v>25</v>
      </c>
      <c r="Z16">
        <f t="shared" si="15"/>
        <v>3.2188758248682006</v>
      </c>
      <c r="AA16">
        <v>2</v>
      </c>
      <c r="AB16">
        <v>75.7</v>
      </c>
      <c r="AC16">
        <f>LN(AB16)</f>
        <v>4.3267781604434035</v>
      </c>
      <c r="AE16">
        <v>58</v>
      </c>
      <c r="AF16" t="s">
        <v>21</v>
      </c>
      <c r="AG16">
        <v>0</v>
      </c>
      <c r="AH16">
        <v>2</v>
      </c>
      <c r="AI16">
        <v>25</v>
      </c>
      <c r="AJ16">
        <f t="shared" si="16"/>
        <v>3.2188758248682006</v>
      </c>
      <c r="AK16">
        <v>2</v>
      </c>
      <c r="AL16">
        <v>75.7</v>
      </c>
      <c r="AM16">
        <f>LN(AL16)</f>
        <v>4.3267781604434035</v>
      </c>
      <c r="AO16">
        <v>59</v>
      </c>
      <c r="AP16" t="s">
        <v>117</v>
      </c>
      <c r="AQ16">
        <v>0</v>
      </c>
      <c r="AR16">
        <v>3</v>
      </c>
      <c r="AS16">
        <v>170.4</v>
      </c>
      <c r="AT16">
        <f t="shared" si="13"/>
        <v>5.1381486143952158</v>
      </c>
      <c r="AU16">
        <v>4</v>
      </c>
      <c r="AV16">
        <v>1432.4</v>
      </c>
      <c r="AW16">
        <f t="shared" si="9"/>
        <v>7.2671066381242779</v>
      </c>
      <c r="AY16">
        <v>59</v>
      </c>
      <c r="AZ16" t="s">
        <v>117</v>
      </c>
      <c r="BA16">
        <v>0</v>
      </c>
      <c r="BB16">
        <v>3</v>
      </c>
      <c r="BC16">
        <v>170.4</v>
      </c>
      <c r="BD16">
        <f t="shared" si="14"/>
        <v>5.1381486143952158</v>
      </c>
      <c r="BE16">
        <v>4</v>
      </c>
      <c r="BF16">
        <v>1432.4</v>
      </c>
      <c r="BG16">
        <f t="shared" si="10"/>
        <v>7.2671066381242779</v>
      </c>
      <c r="BI16">
        <v>60</v>
      </c>
      <c r="BJ16" t="s">
        <v>118</v>
      </c>
      <c r="BK16">
        <v>0</v>
      </c>
      <c r="BL16">
        <v>2</v>
      </c>
      <c r="BM16">
        <v>24.4</v>
      </c>
      <c r="BN16">
        <f>LN(BM16)</f>
        <v>3.1945831322991562</v>
      </c>
      <c r="BO16">
        <v>3</v>
      </c>
      <c r="BP16">
        <v>67</v>
      </c>
      <c r="BQ16">
        <f>LN(BP16)</f>
        <v>4.2046926193909657</v>
      </c>
    </row>
    <row r="17" spans="1:69">
      <c r="A17">
        <v>61</v>
      </c>
      <c r="B17" t="s">
        <v>117</v>
      </c>
      <c r="C17">
        <v>0</v>
      </c>
      <c r="D17">
        <v>3</v>
      </c>
      <c r="E17">
        <v>211.2</v>
      </c>
      <c r="F17">
        <f t="shared" si="11"/>
        <v>5.3528055518321063</v>
      </c>
      <c r="G17">
        <v>4</v>
      </c>
      <c r="H17">
        <v>1391</v>
      </c>
      <c r="I17">
        <f t="shared" si="7"/>
        <v>7.237778191923443</v>
      </c>
      <c r="K17">
        <v>61</v>
      </c>
      <c r="L17" t="s">
        <v>117</v>
      </c>
      <c r="M17">
        <v>0</v>
      </c>
      <c r="N17">
        <v>3</v>
      </c>
      <c r="O17">
        <v>211.2</v>
      </c>
      <c r="P17">
        <f t="shared" si="12"/>
        <v>5.3528055518321063</v>
      </c>
      <c r="Q17">
        <v>4</v>
      </c>
      <c r="R17">
        <v>1391</v>
      </c>
      <c r="S17">
        <f t="shared" si="8"/>
        <v>7.237778191923443</v>
      </c>
      <c r="U17">
        <v>62</v>
      </c>
      <c r="V17" t="s">
        <v>21</v>
      </c>
      <c r="W17">
        <v>0</v>
      </c>
      <c r="X17">
        <v>2</v>
      </c>
      <c r="Y17">
        <v>47.6</v>
      </c>
      <c r="Z17">
        <f t="shared" si="15"/>
        <v>3.8628327612373745</v>
      </c>
      <c r="AA17">
        <v>3</v>
      </c>
      <c r="AB17">
        <v>150.6</v>
      </c>
      <c r="AC17">
        <f>LN(AB17)</f>
        <v>5.014627315365793</v>
      </c>
      <c r="AE17">
        <v>62</v>
      </c>
      <c r="AF17" t="s">
        <v>21</v>
      </c>
      <c r="AG17">
        <v>0</v>
      </c>
      <c r="AH17">
        <v>2</v>
      </c>
      <c r="AI17">
        <v>47.6</v>
      </c>
      <c r="AJ17">
        <f t="shared" si="16"/>
        <v>3.8628327612373745</v>
      </c>
      <c r="AK17">
        <v>3</v>
      </c>
      <c r="AL17">
        <v>150.6</v>
      </c>
      <c r="AM17">
        <f>LN(AL17)</f>
        <v>5.014627315365793</v>
      </c>
      <c r="AO17">
        <v>61</v>
      </c>
      <c r="AP17" t="s">
        <v>117</v>
      </c>
      <c r="AQ17">
        <v>0</v>
      </c>
      <c r="AR17">
        <v>3</v>
      </c>
      <c r="AS17">
        <v>211.2</v>
      </c>
      <c r="AT17">
        <f t="shared" si="13"/>
        <v>5.3528055518321063</v>
      </c>
      <c r="AU17">
        <v>4</v>
      </c>
      <c r="AV17">
        <v>1391</v>
      </c>
      <c r="AW17">
        <f t="shared" si="9"/>
        <v>7.237778191923443</v>
      </c>
      <c r="AY17">
        <v>61</v>
      </c>
      <c r="AZ17" t="s">
        <v>117</v>
      </c>
      <c r="BA17">
        <v>0</v>
      </c>
      <c r="BB17">
        <v>3</v>
      </c>
      <c r="BC17">
        <v>211.2</v>
      </c>
      <c r="BD17">
        <f t="shared" si="14"/>
        <v>5.3528055518321063</v>
      </c>
      <c r="BE17">
        <v>4</v>
      </c>
      <c r="BF17">
        <v>1391</v>
      </c>
      <c r="BG17">
        <f t="shared" si="10"/>
        <v>7.237778191923443</v>
      </c>
      <c r="BI17">
        <v>63</v>
      </c>
      <c r="BJ17" t="s">
        <v>118</v>
      </c>
      <c r="BK17">
        <v>0</v>
      </c>
      <c r="BL17" t="s">
        <v>124</v>
      </c>
      <c r="BM17" t="s">
        <v>124</v>
      </c>
      <c r="BN17" t="s">
        <v>124</v>
      </c>
      <c r="BO17" t="s">
        <v>124</v>
      </c>
      <c r="BP17" t="s">
        <v>124</v>
      </c>
      <c r="BQ17" t="s">
        <v>124</v>
      </c>
    </row>
    <row r="18" spans="1:69">
      <c r="A18">
        <v>66</v>
      </c>
      <c r="B18" t="s">
        <v>117</v>
      </c>
      <c r="C18">
        <v>0</v>
      </c>
      <c r="D18">
        <v>3</v>
      </c>
      <c r="E18">
        <v>160.69999999999999</v>
      </c>
      <c r="F18">
        <f t="shared" si="11"/>
        <v>5.0795392727434665</v>
      </c>
      <c r="G18">
        <v>4</v>
      </c>
      <c r="H18">
        <v>700</v>
      </c>
      <c r="I18">
        <f t="shared" si="7"/>
        <v>6.5510803350434044</v>
      </c>
      <c r="K18">
        <v>66</v>
      </c>
      <c r="L18" t="s">
        <v>117</v>
      </c>
      <c r="M18">
        <v>0</v>
      </c>
      <c r="N18">
        <v>3</v>
      </c>
      <c r="O18">
        <v>160.69999999999999</v>
      </c>
      <c r="P18">
        <f t="shared" si="12"/>
        <v>5.0795392727434665</v>
      </c>
      <c r="Q18">
        <v>4</v>
      </c>
      <c r="R18">
        <v>700</v>
      </c>
      <c r="S18">
        <f t="shared" si="8"/>
        <v>6.5510803350434044</v>
      </c>
      <c r="U18">
        <v>67</v>
      </c>
      <c r="V18" t="s">
        <v>21</v>
      </c>
      <c r="W18">
        <v>0</v>
      </c>
      <c r="X18">
        <v>3</v>
      </c>
      <c r="Y18">
        <v>33.4</v>
      </c>
      <c r="Z18">
        <f t="shared" si="15"/>
        <v>3.5085558999826545</v>
      </c>
      <c r="AA18" t="s">
        <v>124</v>
      </c>
      <c r="AB18" t="s">
        <v>124</v>
      </c>
      <c r="AC18" t="s">
        <v>124</v>
      </c>
      <c r="AE18">
        <v>67</v>
      </c>
      <c r="AF18" t="s">
        <v>21</v>
      </c>
      <c r="AG18">
        <v>0</v>
      </c>
      <c r="AH18">
        <v>3</v>
      </c>
      <c r="AI18">
        <v>33.4</v>
      </c>
      <c r="AJ18">
        <f t="shared" si="16"/>
        <v>3.5085558999826545</v>
      </c>
      <c r="AK18" t="s">
        <v>124</v>
      </c>
      <c r="AL18" t="s">
        <v>124</v>
      </c>
      <c r="AM18" t="s">
        <v>124</v>
      </c>
      <c r="AO18">
        <v>66</v>
      </c>
      <c r="AP18" t="s">
        <v>117</v>
      </c>
      <c r="AQ18">
        <v>0</v>
      </c>
      <c r="AR18">
        <v>3</v>
      </c>
      <c r="AS18">
        <v>160.69999999999999</v>
      </c>
      <c r="AT18">
        <f t="shared" si="13"/>
        <v>5.0795392727434665</v>
      </c>
      <c r="AU18">
        <v>4</v>
      </c>
      <c r="AV18">
        <v>700</v>
      </c>
      <c r="AW18">
        <f t="shared" si="9"/>
        <v>6.5510803350434044</v>
      </c>
      <c r="AY18">
        <v>66</v>
      </c>
      <c r="AZ18" t="s">
        <v>117</v>
      </c>
      <c r="BA18">
        <v>0</v>
      </c>
      <c r="BB18">
        <v>3</v>
      </c>
      <c r="BC18">
        <v>160.69999999999999</v>
      </c>
      <c r="BD18">
        <f t="shared" si="14"/>
        <v>5.0795392727434665</v>
      </c>
      <c r="BE18">
        <v>4</v>
      </c>
      <c r="BF18">
        <v>700</v>
      </c>
      <c r="BG18">
        <f t="shared" si="10"/>
        <v>6.5510803350434044</v>
      </c>
      <c r="BI18">
        <v>65</v>
      </c>
      <c r="BJ18" t="s">
        <v>118</v>
      </c>
      <c r="BK18">
        <v>0</v>
      </c>
      <c r="BL18" t="s">
        <v>124</v>
      </c>
      <c r="BM18" t="s">
        <v>124</v>
      </c>
      <c r="BN18" t="s">
        <v>124</v>
      </c>
      <c r="BO18" t="s">
        <v>124</v>
      </c>
      <c r="BP18" t="s">
        <v>124</v>
      </c>
      <c r="BQ18" t="s">
        <v>124</v>
      </c>
    </row>
    <row r="19" spans="1:69">
      <c r="A19">
        <v>69</v>
      </c>
      <c r="B19" t="s">
        <v>117</v>
      </c>
      <c r="C19">
        <v>0</v>
      </c>
      <c r="D19">
        <v>3</v>
      </c>
      <c r="E19">
        <v>149.6</v>
      </c>
      <c r="F19">
        <f t="shared" si="11"/>
        <v>5.0079650655403771</v>
      </c>
      <c r="G19">
        <v>4</v>
      </c>
      <c r="H19">
        <v>1083.9000000000001</v>
      </c>
      <c r="I19">
        <f t="shared" si="7"/>
        <v>6.9883209268217046</v>
      </c>
      <c r="K19">
        <v>69</v>
      </c>
      <c r="L19" t="s">
        <v>117</v>
      </c>
      <c r="M19">
        <v>0</v>
      </c>
      <c r="N19">
        <v>3</v>
      </c>
      <c r="O19">
        <v>149.6</v>
      </c>
      <c r="P19">
        <f t="shared" si="12"/>
        <v>5.0079650655403771</v>
      </c>
      <c r="Q19">
        <v>4</v>
      </c>
      <c r="R19">
        <v>1083.9000000000001</v>
      </c>
      <c r="S19">
        <f t="shared" si="8"/>
        <v>6.9883209268217046</v>
      </c>
      <c r="U19">
        <v>71</v>
      </c>
      <c r="V19" t="s">
        <v>21</v>
      </c>
      <c r="W19">
        <v>0</v>
      </c>
      <c r="X19">
        <v>2</v>
      </c>
      <c r="Y19">
        <v>40.1</v>
      </c>
      <c r="Z19">
        <f t="shared" si="15"/>
        <v>3.6913763343125234</v>
      </c>
      <c r="AA19">
        <v>3</v>
      </c>
      <c r="AB19">
        <v>178.4</v>
      </c>
      <c r="AC19">
        <f>LN(AB19)</f>
        <v>5.1840282201459091</v>
      </c>
      <c r="AE19">
        <v>71</v>
      </c>
      <c r="AF19" t="s">
        <v>21</v>
      </c>
      <c r="AG19">
        <v>0</v>
      </c>
      <c r="AH19">
        <v>2</v>
      </c>
      <c r="AI19">
        <v>40.1</v>
      </c>
      <c r="AJ19">
        <f t="shared" si="16"/>
        <v>3.6913763343125234</v>
      </c>
      <c r="AK19">
        <v>3</v>
      </c>
      <c r="AL19">
        <v>178.4</v>
      </c>
      <c r="AM19">
        <f>LN(AL19)</f>
        <v>5.1840282201459091</v>
      </c>
      <c r="AO19">
        <v>69</v>
      </c>
      <c r="AP19" t="s">
        <v>117</v>
      </c>
      <c r="AQ19">
        <v>0</v>
      </c>
      <c r="AR19">
        <v>3</v>
      </c>
      <c r="AS19">
        <v>149.6</v>
      </c>
      <c r="AT19">
        <f t="shared" si="13"/>
        <v>5.0079650655403771</v>
      </c>
      <c r="AU19">
        <v>4</v>
      </c>
      <c r="AV19">
        <v>1083.9000000000001</v>
      </c>
      <c r="AW19">
        <f t="shared" si="9"/>
        <v>6.9883209268217046</v>
      </c>
      <c r="AY19">
        <v>69</v>
      </c>
      <c r="AZ19" t="s">
        <v>117</v>
      </c>
      <c r="BA19">
        <v>0</v>
      </c>
      <c r="BB19">
        <v>3</v>
      </c>
      <c r="BC19">
        <v>149.6</v>
      </c>
      <c r="BD19">
        <f t="shared" si="14"/>
        <v>5.0079650655403771</v>
      </c>
      <c r="BE19">
        <v>4</v>
      </c>
      <c r="BF19">
        <v>1083.9000000000001</v>
      </c>
      <c r="BG19">
        <f t="shared" si="10"/>
        <v>6.9883209268217046</v>
      </c>
      <c r="BI19">
        <v>70</v>
      </c>
      <c r="BJ19" t="s">
        <v>118</v>
      </c>
      <c r="BK19">
        <v>0</v>
      </c>
      <c r="BL19">
        <v>2</v>
      </c>
      <c r="BM19">
        <v>22.3</v>
      </c>
      <c r="BN19">
        <f t="shared" ref="BN19:BN41" si="17">LN(BM19)</f>
        <v>3.1045866784660729</v>
      </c>
      <c r="BO19" t="s">
        <v>124</v>
      </c>
      <c r="BP19" t="s">
        <v>124</v>
      </c>
      <c r="BQ19" t="s">
        <v>124</v>
      </c>
    </row>
    <row r="20" spans="1:69">
      <c r="A20">
        <v>73</v>
      </c>
      <c r="B20" t="s">
        <v>117</v>
      </c>
      <c r="C20">
        <v>0</v>
      </c>
      <c r="D20">
        <v>3</v>
      </c>
      <c r="E20">
        <v>244.6</v>
      </c>
      <c r="F20">
        <f t="shared" si="11"/>
        <v>5.4996242232530719</v>
      </c>
      <c r="G20" t="s">
        <v>124</v>
      </c>
      <c r="H20" t="s">
        <v>124</v>
      </c>
      <c r="I20" t="s">
        <v>124</v>
      </c>
      <c r="K20">
        <v>73</v>
      </c>
      <c r="L20" t="s">
        <v>117</v>
      </c>
      <c r="M20">
        <v>0</v>
      </c>
      <c r="N20">
        <v>3</v>
      </c>
      <c r="O20">
        <v>244.6</v>
      </c>
      <c r="P20">
        <f t="shared" si="12"/>
        <v>5.4996242232530719</v>
      </c>
      <c r="Q20" t="s">
        <v>124</v>
      </c>
      <c r="R20" t="s">
        <v>124</v>
      </c>
      <c r="S20" t="s">
        <v>124</v>
      </c>
      <c r="U20">
        <v>74</v>
      </c>
      <c r="V20" t="s">
        <v>21</v>
      </c>
      <c r="W20">
        <v>0</v>
      </c>
      <c r="X20">
        <v>2</v>
      </c>
      <c r="Y20">
        <v>41.2</v>
      </c>
      <c r="Z20">
        <f t="shared" si="15"/>
        <v>3.7184382563554808</v>
      </c>
      <c r="AA20">
        <v>3</v>
      </c>
      <c r="AB20">
        <v>170.5</v>
      </c>
      <c r="AC20">
        <f>LN(AB20)</f>
        <v>5.1387352967235715</v>
      </c>
      <c r="AE20">
        <v>74</v>
      </c>
      <c r="AF20" t="s">
        <v>21</v>
      </c>
      <c r="AG20">
        <v>0</v>
      </c>
      <c r="AH20">
        <v>2</v>
      </c>
      <c r="AI20">
        <v>41.2</v>
      </c>
      <c r="AJ20">
        <f t="shared" si="16"/>
        <v>3.7184382563554808</v>
      </c>
      <c r="AK20">
        <v>3</v>
      </c>
      <c r="AL20">
        <v>170.5</v>
      </c>
      <c r="AM20">
        <f>LN(AL20)</f>
        <v>5.1387352967235715</v>
      </c>
      <c r="AO20">
        <v>73</v>
      </c>
      <c r="AP20" t="s">
        <v>117</v>
      </c>
      <c r="AQ20">
        <v>0</v>
      </c>
      <c r="AR20">
        <v>3</v>
      </c>
      <c r="AS20">
        <v>244.6</v>
      </c>
      <c r="AT20">
        <f t="shared" si="13"/>
        <v>5.4996242232530719</v>
      </c>
      <c r="AU20" t="s">
        <v>124</v>
      </c>
      <c r="AV20" t="s">
        <v>124</v>
      </c>
      <c r="AW20" t="s">
        <v>124</v>
      </c>
      <c r="AY20">
        <v>73</v>
      </c>
      <c r="AZ20" t="s">
        <v>117</v>
      </c>
      <c r="BA20">
        <v>0</v>
      </c>
      <c r="BB20">
        <v>3</v>
      </c>
      <c r="BC20">
        <v>244.6</v>
      </c>
      <c r="BD20">
        <f t="shared" si="14"/>
        <v>5.4996242232530719</v>
      </c>
      <c r="BE20" t="s">
        <v>124</v>
      </c>
      <c r="BF20" t="s">
        <v>124</v>
      </c>
      <c r="BG20" t="s">
        <v>124</v>
      </c>
      <c r="BI20">
        <v>76</v>
      </c>
      <c r="BJ20" t="s">
        <v>118</v>
      </c>
      <c r="BK20">
        <v>1</v>
      </c>
      <c r="BL20">
        <v>2</v>
      </c>
      <c r="BM20">
        <v>23.6</v>
      </c>
      <c r="BN20">
        <f t="shared" si="17"/>
        <v>3.1612467120315646</v>
      </c>
      <c r="BO20">
        <v>3</v>
      </c>
      <c r="BP20">
        <v>46.8</v>
      </c>
      <c r="BQ20">
        <f>LN(BP20)</f>
        <v>3.8458832029236012</v>
      </c>
    </row>
    <row r="21" spans="1:69">
      <c r="A21">
        <v>77</v>
      </c>
      <c r="B21" t="s">
        <v>117</v>
      </c>
      <c r="C21">
        <v>0</v>
      </c>
      <c r="D21">
        <v>3</v>
      </c>
      <c r="E21">
        <v>141.80000000000001</v>
      </c>
      <c r="F21">
        <f t="shared" si="11"/>
        <v>4.9544176140980269</v>
      </c>
      <c r="G21">
        <v>4</v>
      </c>
      <c r="H21">
        <v>607.29999999999995</v>
      </c>
      <c r="I21">
        <f>LN(H21)</f>
        <v>6.4090229029035299</v>
      </c>
      <c r="K21">
        <v>77</v>
      </c>
      <c r="L21" t="s">
        <v>117</v>
      </c>
      <c r="M21">
        <v>0</v>
      </c>
      <c r="N21">
        <v>3</v>
      </c>
      <c r="O21">
        <v>141.80000000000001</v>
      </c>
      <c r="P21">
        <f t="shared" si="12"/>
        <v>4.9544176140980269</v>
      </c>
      <c r="Q21">
        <v>4</v>
      </c>
      <c r="R21">
        <v>607.29999999999995</v>
      </c>
      <c r="S21">
        <f>LN(R21)</f>
        <v>6.4090229029035299</v>
      </c>
      <c r="U21">
        <v>80</v>
      </c>
      <c r="V21" t="s">
        <v>21</v>
      </c>
      <c r="W21">
        <v>1</v>
      </c>
      <c r="X21">
        <v>2</v>
      </c>
      <c r="Y21">
        <v>38.6</v>
      </c>
      <c r="Z21">
        <f t="shared" si="15"/>
        <v>3.6532522764707851</v>
      </c>
      <c r="AA21">
        <v>3</v>
      </c>
      <c r="AB21">
        <v>125.5</v>
      </c>
      <c r="AC21">
        <f>LN(AB21)</f>
        <v>4.832305758571839</v>
      </c>
      <c r="AE21">
        <v>80</v>
      </c>
      <c r="AF21" t="s">
        <v>21</v>
      </c>
      <c r="AG21">
        <v>1</v>
      </c>
      <c r="AH21">
        <v>2</v>
      </c>
      <c r="AI21">
        <v>38.6</v>
      </c>
      <c r="AJ21">
        <f t="shared" si="16"/>
        <v>3.6532522764707851</v>
      </c>
      <c r="AK21">
        <v>3</v>
      </c>
      <c r="AL21">
        <v>125.5</v>
      </c>
      <c r="AM21">
        <f>LN(AL21)</f>
        <v>4.832305758571839</v>
      </c>
      <c r="AO21">
        <v>77</v>
      </c>
      <c r="AP21" t="s">
        <v>117</v>
      </c>
      <c r="AQ21">
        <v>0</v>
      </c>
      <c r="AR21">
        <v>3</v>
      </c>
      <c r="AS21">
        <v>141.80000000000001</v>
      </c>
      <c r="AT21">
        <f t="shared" si="13"/>
        <v>4.9544176140980269</v>
      </c>
      <c r="AU21">
        <v>4</v>
      </c>
      <c r="AV21">
        <v>607.29999999999995</v>
      </c>
      <c r="AW21">
        <f>LN(AV21)</f>
        <v>6.4090229029035299</v>
      </c>
      <c r="AY21">
        <v>77</v>
      </c>
      <c r="AZ21" t="s">
        <v>117</v>
      </c>
      <c r="BA21">
        <v>0</v>
      </c>
      <c r="BB21">
        <v>3</v>
      </c>
      <c r="BC21">
        <v>141.80000000000001</v>
      </c>
      <c r="BD21">
        <f t="shared" si="14"/>
        <v>4.9544176140980269</v>
      </c>
      <c r="BE21">
        <v>4</v>
      </c>
      <c r="BF21">
        <v>607.29999999999995</v>
      </c>
      <c r="BG21">
        <f>LN(BF21)</f>
        <v>6.4090229029035299</v>
      </c>
      <c r="BI21">
        <v>78</v>
      </c>
      <c r="BJ21" t="s">
        <v>118</v>
      </c>
      <c r="BK21">
        <v>1</v>
      </c>
      <c r="BL21">
        <v>2</v>
      </c>
      <c r="BM21">
        <v>41.7</v>
      </c>
      <c r="BN21">
        <f t="shared" si="17"/>
        <v>3.730501128804756</v>
      </c>
      <c r="BO21" t="s">
        <v>124</v>
      </c>
      <c r="BP21" t="s">
        <v>124</v>
      </c>
      <c r="BQ21" t="s">
        <v>124</v>
      </c>
    </row>
    <row r="22" spans="1:69">
      <c r="A22">
        <v>1</v>
      </c>
      <c r="B22" t="s">
        <v>116</v>
      </c>
      <c r="C22">
        <v>1</v>
      </c>
      <c r="D22">
        <v>3</v>
      </c>
      <c r="E22">
        <v>87.1</v>
      </c>
      <c r="F22">
        <f t="shared" si="11"/>
        <v>4.467056883858457</v>
      </c>
      <c r="G22">
        <v>4</v>
      </c>
      <c r="H22">
        <v>208.5</v>
      </c>
      <c r="I22">
        <f>LN(H22)</f>
        <v>5.3399390412388561</v>
      </c>
      <c r="K22">
        <v>2</v>
      </c>
      <c r="L22" t="s">
        <v>21</v>
      </c>
      <c r="M22">
        <v>1</v>
      </c>
      <c r="N22">
        <v>2</v>
      </c>
      <c r="O22">
        <v>25.9</v>
      </c>
      <c r="P22">
        <f t="shared" si="12"/>
        <v>3.2542429687054919</v>
      </c>
      <c r="Q22">
        <v>3</v>
      </c>
      <c r="R22">
        <v>36.9</v>
      </c>
      <c r="S22">
        <f>LN(R22)</f>
        <v>3.6082115510464816</v>
      </c>
      <c r="U22">
        <v>1</v>
      </c>
      <c r="V22" t="s">
        <v>116</v>
      </c>
      <c r="W22">
        <v>1</v>
      </c>
      <c r="X22">
        <v>3</v>
      </c>
      <c r="Y22">
        <v>87.1</v>
      </c>
      <c r="Z22">
        <f t="shared" si="15"/>
        <v>4.467056883858457</v>
      </c>
      <c r="AA22">
        <v>4</v>
      </c>
      <c r="AB22">
        <v>208.5</v>
      </c>
      <c r="AC22">
        <f>LN(AB22)</f>
        <v>5.3399390412388561</v>
      </c>
      <c r="AE22">
        <v>4</v>
      </c>
      <c r="AF22" t="s">
        <v>118</v>
      </c>
      <c r="AG22">
        <v>1</v>
      </c>
      <c r="AH22">
        <v>2</v>
      </c>
      <c r="AI22">
        <v>27.4</v>
      </c>
      <c r="AJ22">
        <f t="shared" si="16"/>
        <v>3.3105430133940246</v>
      </c>
      <c r="AK22" t="s">
        <v>124</v>
      </c>
      <c r="AL22" t="s">
        <v>124</v>
      </c>
      <c r="AM22" t="s">
        <v>124</v>
      </c>
      <c r="AO22">
        <v>1</v>
      </c>
      <c r="AP22" t="s">
        <v>116</v>
      </c>
      <c r="AQ22">
        <v>1</v>
      </c>
      <c r="AR22">
        <v>3</v>
      </c>
      <c r="AS22">
        <v>87.1</v>
      </c>
      <c r="AT22">
        <f t="shared" si="13"/>
        <v>4.467056883858457</v>
      </c>
      <c r="AU22">
        <v>4</v>
      </c>
      <c r="AV22">
        <v>208.5</v>
      </c>
      <c r="AW22">
        <f>LN(AV22)</f>
        <v>5.3399390412388561</v>
      </c>
      <c r="AY22">
        <v>4</v>
      </c>
      <c r="AZ22" t="s">
        <v>118</v>
      </c>
      <c r="BA22">
        <v>1</v>
      </c>
      <c r="BB22">
        <v>2</v>
      </c>
      <c r="BC22">
        <v>27.4</v>
      </c>
      <c r="BD22">
        <f t="shared" si="14"/>
        <v>3.3105430133940246</v>
      </c>
      <c r="BE22" t="s">
        <v>124</v>
      </c>
      <c r="BF22" t="s">
        <v>124</v>
      </c>
      <c r="BG22" t="s">
        <v>124</v>
      </c>
      <c r="BI22">
        <v>1</v>
      </c>
      <c r="BJ22" t="s">
        <v>116</v>
      </c>
      <c r="BK22">
        <v>1</v>
      </c>
      <c r="BL22">
        <v>3</v>
      </c>
      <c r="BM22">
        <v>87.1</v>
      </c>
      <c r="BN22">
        <f t="shared" si="17"/>
        <v>4.467056883858457</v>
      </c>
      <c r="BO22">
        <v>4</v>
      </c>
      <c r="BP22">
        <v>208.5</v>
      </c>
      <c r="BQ22">
        <f>LN(BP22)</f>
        <v>5.3399390412388561</v>
      </c>
    </row>
    <row r="23" spans="1:69">
      <c r="A23">
        <v>3</v>
      </c>
      <c r="B23" t="s">
        <v>116</v>
      </c>
      <c r="C23">
        <v>1</v>
      </c>
      <c r="D23">
        <v>3</v>
      </c>
      <c r="E23">
        <v>113.6</v>
      </c>
      <c r="F23">
        <f t="shared" si="11"/>
        <v>4.7326835062870511</v>
      </c>
      <c r="G23">
        <v>4</v>
      </c>
      <c r="H23">
        <v>224.2</v>
      </c>
      <c r="I23">
        <f>LN(H23)</f>
        <v>5.4125385106380595</v>
      </c>
      <c r="K23">
        <v>6</v>
      </c>
      <c r="L23" t="s">
        <v>21</v>
      </c>
      <c r="M23">
        <v>0</v>
      </c>
      <c r="N23">
        <v>2</v>
      </c>
      <c r="O23">
        <v>34</v>
      </c>
      <c r="P23">
        <f t="shared" si="12"/>
        <v>3.5263605246161616</v>
      </c>
      <c r="Q23">
        <v>3</v>
      </c>
      <c r="R23">
        <v>147.5</v>
      </c>
      <c r="S23">
        <f>LN(R23)</f>
        <v>4.9938281757798748</v>
      </c>
      <c r="U23">
        <v>3</v>
      </c>
      <c r="V23" t="s">
        <v>116</v>
      </c>
      <c r="W23">
        <v>1</v>
      </c>
      <c r="X23">
        <v>3</v>
      </c>
      <c r="Y23">
        <v>113.6</v>
      </c>
      <c r="Z23">
        <f t="shared" si="15"/>
        <v>4.7326835062870511</v>
      </c>
      <c r="AA23">
        <v>4</v>
      </c>
      <c r="AB23">
        <v>224.2</v>
      </c>
      <c r="AC23">
        <f>LN(AB23)</f>
        <v>5.4125385106380595</v>
      </c>
      <c r="AE23">
        <v>7</v>
      </c>
      <c r="AF23" t="s">
        <v>118</v>
      </c>
      <c r="AG23">
        <v>0</v>
      </c>
      <c r="AH23">
        <v>3</v>
      </c>
      <c r="AI23">
        <v>39.5</v>
      </c>
      <c r="AJ23">
        <f t="shared" si="16"/>
        <v>3.6763006719070761</v>
      </c>
      <c r="AK23">
        <v>3</v>
      </c>
      <c r="AL23">
        <v>261.60000000000002</v>
      </c>
      <c r="AM23">
        <f>LN(AL23)</f>
        <v>5.5668166195830437</v>
      </c>
      <c r="AO23">
        <v>3</v>
      </c>
      <c r="AP23" t="s">
        <v>116</v>
      </c>
      <c r="AQ23">
        <v>1</v>
      </c>
      <c r="AR23">
        <v>3</v>
      </c>
      <c r="AS23">
        <v>113.6</v>
      </c>
      <c r="AT23">
        <f t="shared" si="13"/>
        <v>4.7326835062870511</v>
      </c>
      <c r="AU23">
        <v>4</v>
      </c>
      <c r="AV23">
        <v>224.2</v>
      </c>
      <c r="AW23">
        <f>LN(AV23)</f>
        <v>5.4125385106380595</v>
      </c>
      <c r="AY23">
        <v>7</v>
      </c>
      <c r="AZ23" t="s">
        <v>118</v>
      </c>
      <c r="BA23">
        <v>0</v>
      </c>
      <c r="BB23">
        <v>3</v>
      </c>
      <c r="BC23">
        <v>39.5</v>
      </c>
      <c r="BD23">
        <f t="shared" si="14"/>
        <v>3.6763006719070761</v>
      </c>
      <c r="BE23">
        <v>3</v>
      </c>
      <c r="BF23">
        <v>261.60000000000002</v>
      </c>
      <c r="BG23">
        <f>LN(BF23)</f>
        <v>5.5668166195830437</v>
      </c>
      <c r="BI23">
        <v>3</v>
      </c>
      <c r="BJ23" t="s">
        <v>116</v>
      </c>
      <c r="BK23">
        <v>1</v>
      </c>
      <c r="BL23">
        <v>3</v>
      </c>
      <c r="BM23">
        <v>113.6</v>
      </c>
      <c r="BN23">
        <f t="shared" si="17"/>
        <v>4.7326835062870511</v>
      </c>
      <c r="BO23">
        <v>4</v>
      </c>
      <c r="BP23">
        <v>224.2</v>
      </c>
      <c r="BQ23">
        <f>LN(BP23)</f>
        <v>5.4125385106380595</v>
      </c>
    </row>
    <row r="24" spans="1:69">
      <c r="A24">
        <v>13</v>
      </c>
      <c r="B24" t="s">
        <v>116</v>
      </c>
      <c r="C24">
        <v>0</v>
      </c>
      <c r="D24">
        <v>3</v>
      </c>
      <c r="E24">
        <v>218</v>
      </c>
      <c r="F24">
        <f t="shared" si="11"/>
        <v>5.3844950627890888</v>
      </c>
      <c r="G24" t="s">
        <v>124</v>
      </c>
      <c r="H24" t="s">
        <v>124</v>
      </c>
      <c r="I24" t="s">
        <v>124</v>
      </c>
      <c r="K24">
        <v>9</v>
      </c>
      <c r="L24" t="s">
        <v>21</v>
      </c>
      <c r="M24">
        <v>0</v>
      </c>
      <c r="N24">
        <v>3</v>
      </c>
      <c r="O24">
        <v>40</v>
      </c>
      <c r="P24">
        <f t="shared" si="12"/>
        <v>3.6888794541139363</v>
      </c>
      <c r="Q24">
        <v>3</v>
      </c>
      <c r="R24">
        <v>208.1</v>
      </c>
      <c r="S24">
        <f>LN(R24)</f>
        <v>5.338018733399589</v>
      </c>
      <c r="U24">
        <v>13</v>
      </c>
      <c r="V24" t="s">
        <v>116</v>
      </c>
      <c r="W24">
        <v>0</v>
      </c>
      <c r="X24">
        <v>3</v>
      </c>
      <c r="Y24">
        <v>218</v>
      </c>
      <c r="Z24">
        <f t="shared" si="15"/>
        <v>5.3844950627890888</v>
      </c>
      <c r="AA24" t="s">
        <v>124</v>
      </c>
      <c r="AB24" t="s">
        <v>124</v>
      </c>
      <c r="AC24" t="s">
        <v>124</v>
      </c>
      <c r="AE24">
        <v>12</v>
      </c>
      <c r="AF24" t="s">
        <v>118</v>
      </c>
      <c r="AG24">
        <v>0</v>
      </c>
      <c r="AH24" t="s">
        <v>124</v>
      </c>
      <c r="AI24" t="s">
        <v>124</v>
      </c>
      <c r="AJ24" t="s">
        <v>124</v>
      </c>
      <c r="AK24" t="s">
        <v>124</v>
      </c>
      <c r="AL24" t="s">
        <v>124</v>
      </c>
      <c r="AM24" t="s">
        <v>124</v>
      </c>
      <c r="AO24">
        <v>13</v>
      </c>
      <c r="AP24" t="s">
        <v>116</v>
      </c>
      <c r="AQ24">
        <v>0</v>
      </c>
      <c r="AR24">
        <v>3</v>
      </c>
      <c r="AS24">
        <v>218</v>
      </c>
      <c r="AT24">
        <f t="shared" si="13"/>
        <v>5.3844950627890888</v>
      </c>
      <c r="AU24" t="s">
        <v>124</v>
      </c>
      <c r="AV24" t="s">
        <v>124</v>
      </c>
      <c r="AW24" t="s">
        <v>124</v>
      </c>
      <c r="AY24">
        <v>12</v>
      </c>
      <c r="AZ24" t="s">
        <v>118</v>
      </c>
      <c r="BA24">
        <v>0</v>
      </c>
      <c r="BB24" t="s">
        <v>124</v>
      </c>
      <c r="BC24" t="s">
        <v>124</v>
      </c>
      <c r="BD24" t="s">
        <v>124</v>
      </c>
      <c r="BE24" t="s">
        <v>124</v>
      </c>
      <c r="BF24" t="s">
        <v>124</v>
      </c>
      <c r="BG24" t="s">
        <v>124</v>
      </c>
      <c r="BI24">
        <v>13</v>
      </c>
      <c r="BJ24" t="s">
        <v>116</v>
      </c>
      <c r="BK24">
        <v>0</v>
      </c>
      <c r="BL24">
        <v>3</v>
      </c>
      <c r="BM24">
        <v>218</v>
      </c>
      <c r="BN24">
        <f t="shared" si="17"/>
        <v>5.3844950627890888</v>
      </c>
      <c r="BO24" t="s">
        <v>124</v>
      </c>
      <c r="BP24" t="s">
        <v>124</v>
      </c>
      <c r="BQ24" t="s">
        <v>124</v>
      </c>
    </row>
    <row r="25" spans="1:69">
      <c r="A25">
        <v>16</v>
      </c>
      <c r="B25" t="s">
        <v>116</v>
      </c>
      <c r="C25">
        <v>0</v>
      </c>
      <c r="D25">
        <v>3</v>
      </c>
      <c r="E25">
        <v>245.5</v>
      </c>
      <c r="F25">
        <f t="shared" si="11"/>
        <v>5.503296947234575</v>
      </c>
      <c r="G25">
        <v>4</v>
      </c>
      <c r="H25">
        <v>1962.2</v>
      </c>
      <c r="I25">
        <f t="shared" ref="I25:I31" si="18">LN(H25)</f>
        <v>7.5818215717292903</v>
      </c>
      <c r="K25">
        <v>11</v>
      </c>
      <c r="L25" t="s">
        <v>21</v>
      </c>
      <c r="M25">
        <v>0</v>
      </c>
      <c r="N25">
        <v>2</v>
      </c>
      <c r="O25">
        <v>36.200000000000003</v>
      </c>
      <c r="P25">
        <f t="shared" si="12"/>
        <v>3.5890591188317256</v>
      </c>
      <c r="Q25">
        <v>3</v>
      </c>
      <c r="R25">
        <v>96.3</v>
      </c>
      <c r="S25">
        <f>LN(R25)</f>
        <v>4.5674683188040799</v>
      </c>
      <c r="U25">
        <v>16</v>
      </c>
      <c r="V25" t="s">
        <v>116</v>
      </c>
      <c r="W25">
        <v>0</v>
      </c>
      <c r="X25">
        <v>3</v>
      </c>
      <c r="Y25">
        <v>245.5</v>
      </c>
      <c r="Z25">
        <f t="shared" si="15"/>
        <v>5.503296947234575</v>
      </c>
      <c r="AA25">
        <v>4</v>
      </c>
      <c r="AB25">
        <v>1962.2</v>
      </c>
      <c r="AC25">
        <f t="shared" ref="AC25:AC31" si="19">LN(AB25)</f>
        <v>7.5818215717292903</v>
      </c>
      <c r="AE25">
        <v>15</v>
      </c>
      <c r="AF25" t="s">
        <v>118</v>
      </c>
      <c r="AG25">
        <v>0</v>
      </c>
      <c r="AH25" t="s">
        <v>124</v>
      </c>
      <c r="AI25" t="s">
        <v>124</v>
      </c>
      <c r="AJ25" t="s">
        <v>124</v>
      </c>
      <c r="AK25" t="s">
        <v>124</v>
      </c>
      <c r="AL25" t="s">
        <v>124</v>
      </c>
      <c r="AM25" t="s">
        <v>124</v>
      </c>
      <c r="AO25">
        <v>16</v>
      </c>
      <c r="AP25" t="s">
        <v>116</v>
      </c>
      <c r="AQ25">
        <v>0</v>
      </c>
      <c r="AR25">
        <v>3</v>
      </c>
      <c r="AS25">
        <v>245.5</v>
      </c>
      <c r="AT25">
        <f t="shared" si="13"/>
        <v>5.503296947234575</v>
      </c>
      <c r="AU25">
        <v>4</v>
      </c>
      <c r="AV25">
        <v>1962.2</v>
      </c>
      <c r="AW25">
        <f t="shared" ref="AW25:AW31" si="20">LN(AV25)</f>
        <v>7.5818215717292903</v>
      </c>
      <c r="AY25">
        <v>15</v>
      </c>
      <c r="AZ25" t="s">
        <v>118</v>
      </c>
      <c r="BA25">
        <v>0</v>
      </c>
      <c r="BB25" t="s">
        <v>124</v>
      </c>
      <c r="BC25" t="s">
        <v>124</v>
      </c>
      <c r="BD25" t="s">
        <v>124</v>
      </c>
      <c r="BE25" t="s">
        <v>124</v>
      </c>
      <c r="BF25" t="s">
        <v>124</v>
      </c>
      <c r="BG25" t="s">
        <v>124</v>
      </c>
      <c r="BI25">
        <v>16</v>
      </c>
      <c r="BJ25" t="s">
        <v>116</v>
      </c>
      <c r="BK25">
        <v>0</v>
      </c>
      <c r="BL25">
        <v>3</v>
      </c>
      <c r="BM25">
        <v>245.5</v>
      </c>
      <c r="BN25">
        <f t="shared" si="17"/>
        <v>5.503296947234575</v>
      </c>
      <c r="BO25">
        <v>4</v>
      </c>
      <c r="BP25">
        <v>1962.2</v>
      </c>
      <c r="BQ25">
        <f t="shared" ref="BQ25:BQ31" si="21">LN(BP25)</f>
        <v>7.5818215717292903</v>
      </c>
    </row>
    <row r="26" spans="1:69">
      <c r="A26">
        <v>17</v>
      </c>
      <c r="B26" t="s">
        <v>116</v>
      </c>
      <c r="C26">
        <v>0</v>
      </c>
      <c r="D26">
        <v>3</v>
      </c>
      <c r="E26">
        <v>44</v>
      </c>
      <c r="F26">
        <f t="shared" si="11"/>
        <v>3.784189633918261</v>
      </c>
      <c r="G26">
        <v>3</v>
      </c>
      <c r="H26">
        <v>263.2</v>
      </c>
      <c r="I26">
        <f t="shared" si="18"/>
        <v>5.5729141994511622</v>
      </c>
      <c r="K26">
        <v>18</v>
      </c>
      <c r="L26" t="s">
        <v>21</v>
      </c>
      <c r="M26">
        <v>0</v>
      </c>
      <c r="N26">
        <v>3</v>
      </c>
      <c r="O26">
        <v>43.9</v>
      </c>
      <c r="P26">
        <f t="shared" si="12"/>
        <v>3.7819143200811256</v>
      </c>
      <c r="Q26" t="s">
        <v>124</v>
      </c>
      <c r="R26" t="s">
        <v>124</v>
      </c>
      <c r="S26" t="s">
        <v>124</v>
      </c>
      <c r="U26">
        <v>17</v>
      </c>
      <c r="V26" t="s">
        <v>116</v>
      </c>
      <c r="W26">
        <v>0</v>
      </c>
      <c r="X26">
        <v>3</v>
      </c>
      <c r="Y26">
        <v>44</v>
      </c>
      <c r="Z26">
        <f t="shared" si="15"/>
        <v>3.784189633918261</v>
      </c>
      <c r="AA26">
        <v>3</v>
      </c>
      <c r="AB26">
        <v>263.2</v>
      </c>
      <c r="AC26">
        <f t="shared" si="19"/>
        <v>5.5729141994511622</v>
      </c>
      <c r="AE26">
        <v>19</v>
      </c>
      <c r="AF26" t="s">
        <v>118</v>
      </c>
      <c r="AG26">
        <v>0</v>
      </c>
      <c r="AH26">
        <v>2</v>
      </c>
      <c r="AI26">
        <v>43.6</v>
      </c>
      <c r="AJ26">
        <f t="shared" ref="AJ26:AJ31" si="22">LN(AI26)</f>
        <v>3.7750571503549888</v>
      </c>
      <c r="AK26">
        <v>3</v>
      </c>
      <c r="AL26">
        <v>96.1</v>
      </c>
      <c r="AM26">
        <f>LN(AL26)</f>
        <v>4.5653893159762466</v>
      </c>
      <c r="AO26">
        <v>17</v>
      </c>
      <c r="AP26" t="s">
        <v>116</v>
      </c>
      <c r="AQ26">
        <v>0</v>
      </c>
      <c r="AR26">
        <v>3</v>
      </c>
      <c r="AS26">
        <v>44</v>
      </c>
      <c r="AT26">
        <f t="shared" si="13"/>
        <v>3.784189633918261</v>
      </c>
      <c r="AU26">
        <v>3</v>
      </c>
      <c r="AV26">
        <v>263.2</v>
      </c>
      <c r="AW26">
        <f t="shared" si="20"/>
        <v>5.5729141994511622</v>
      </c>
      <c r="AY26">
        <v>19</v>
      </c>
      <c r="AZ26" t="s">
        <v>118</v>
      </c>
      <c r="BA26">
        <v>0</v>
      </c>
      <c r="BB26">
        <v>2</v>
      </c>
      <c r="BC26">
        <v>43.6</v>
      </c>
      <c r="BD26">
        <f t="shared" ref="BD26:BD31" si="23">LN(BC26)</f>
        <v>3.7750571503549888</v>
      </c>
      <c r="BE26">
        <v>3</v>
      </c>
      <c r="BF26">
        <v>96.1</v>
      </c>
      <c r="BG26">
        <f>LN(BF26)</f>
        <v>4.5653893159762466</v>
      </c>
      <c r="BI26">
        <v>17</v>
      </c>
      <c r="BJ26" t="s">
        <v>116</v>
      </c>
      <c r="BK26">
        <v>0</v>
      </c>
      <c r="BL26">
        <v>3</v>
      </c>
      <c r="BM26">
        <v>44</v>
      </c>
      <c r="BN26">
        <f t="shared" si="17"/>
        <v>3.784189633918261</v>
      </c>
      <c r="BO26">
        <v>3</v>
      </c>
      <c r="BP26">
        <v>263.2</v>
      </c>
      <c r="BQ26">
        <f t="shared" si="21"/>
        <v>5.5729141994511622</v>
      </c>
    </row>
    <row r="27" spans="1:69">
      <c r="A27">
        <v>23</v>
      </c>
      <c r="B27" t="s">
        <v>116</v>
      </c>
      <c r="C27">
        <v>0</v>
      </c>
      <c r="D27">
        <v>3</v>
      </c>
      <c r="E27">
        <v>79.3</v>
      </c>
      <c r="F27">
        <f t="shared" si="11"/>
        <v>4.3732381286408026</v>
      </c>
      <c r="G27">
        <v>3</v>
      </c>
      <c r="H27">
        <v>197.1</v>
      </c>
      <c r="I27">
        <f t="shared" si="18"/>
        <v>5.2837112141586742</v>
      </c>
      <c r="K27">
        <v>21</v>
      </c>
      <c r="L27" t="s">
        <v>21</v>
      </c>
      <c r="M27">
        <v>0</v>
      </c>
      <c r="N27">
        <v>2</v>
      </c>
      <c r="O27">
        <v>21</v>
      </c>
      <c r="P27">
        <f t="shared" si="12"/>
        <v>3.044522437723423</v>
      </c>
      <c r="Q27">
        <v>3</v>
      </c>
      <c r="R27">
        <v>62.3</v>
      </c>
      <c r="S27">
        <f>LN(R27)</f>
        <v>4.1319614257934072</v>
      </c>
      <c r="U27">
        <v>23</v>
      </c>
      <c r="V27" t="s">
        <v>116</v>
      </c>
      <c r="W27">
        <v>0</v>
      </c>
      <c r="X27">
        <v>3</v>
      </c>
      <c r="Y27">
        <v>79.3</v>
      </c>
      <c r="Z27">
        <f t="shared" si="15"/>
        <v>4.3732381286408026</v>
      </c>
      <c r="AA27">
        <v>3</v>
      </c>
      <c r="AB27">
        <v>197.1</v>
      </c>
      <c r="AC27">
        <f t="shared" si="19"/>
        <v>5.2837112141586742</v>
      </c>
      <c r="AE27">
        <v>20</v>
      </c>
      <c r="AF27" t="s">
        <v>118</v>
      </c>
      <c r="AG27">
        <v>0</v>
      </c>
      <c r="AH27">
        <v>2</v>
      </c>
      <c r="AI27">
        <v>33.1</v>
      </c>
      <c r="AJ27">
        <f t="shared" si="22"/>
        <v>3.4995332823830174</v>
      </c>
      <c r="AK27">
        <v>3</v>
      </c>
      <c r="AL27">
        <v>82.8</v>
      </c>
      <c r="AM27">
        <f>LN(AL27)</f>
        <v>4.4164280613912137</v>
      </c>
      <c r="AO27">
        <v>23</v>
      </c>
      <c r="AP27" t="s">
        <v>116</v>
      </c>
      <c r="AQ27">
        <v>0</v>
      </c>
      <c r="AR27">
        <v>3</v>
      </c>
      <c r="AS27">
        <v>79.3</v>
      </c>
      <c r="AT27">
        <f t="shared" si="13"/>
        <v>4.3732381286408026</v>
      </c>
      <c r="AU27">
        <v>3</v>
      </c>
      <c r="AV27">
        <v>197.1</v>
      </c>
      <c r="AW27">
        <f t="shared" si="20"/>
        <v>5.2837112141586742</v>
      </c>
      <c r="AY27">
        <v>20</v>
      </c>
      <c r="AZ27" t="s">
        <v>118</v>
      </c>
      <c r="BA27">
        <v>0</v>
      </c>
      <c r="BB27">
        <v>2</v>
      </c>
      <c r="BC27">
        <v>33.1</v>
      </c>
      <c r="BD27">
        <f t="shared" si="23"/>
        <v>3.4995332823830174</v>
      </c>
      <c r="BE27">
        <v>3</v>
      </c>
      <c r="BF27">
        <v>82.8</v>
      </c>
      <c r="BG27">
        <f>LN(BF27)</f>
        <v>4.4164280613912137</v>
      </c>
      <c r="BI27">
        <v>23</v>
      </c>
      <c r="BJ27" t="s">
        <v>116</v>
      </c>
      <c r="BK27">
        <v>0</v>
      </c>
      <c r="BL27">
        <v>3</v>
      </c>
      <c r="BM27">
        <v>79.3</v>
      </c>
      <c r="BN27">
        <f t="shared" si="17"/>
        <v>4.3732381286408026</v>
      </c>
      <c r="BO27">
        <v>3</v>
      </c>
      <c r="BP27">
        <v>197.1</v>
      </c>
      <c r="BQ27">
        <f t="shared" si="21"/>
        <v>5.2837112141586742</v>
      </c>
    </row>
    <row r="28" spans="1:69">
      <c r="A28">
        <v>24</v>
      </c>
      <c r="B28" t="s">
        <v>116</v>
      </c>
      <c r="C28">
        <v>1</v>
      </c>
      <c r="D28">
        <v>3</v>
      </c>
      <c r="E28">
        <v>155.4</v>
      </c>
      <c r="F28">
        <f t="shared" si="11"/>
        <v>5.0460024379335469</v>
      </c>
      <c r="G28">
        <v>4</v>
      </c>
      <c r="H28">
        <v>598.20000000000005</v>
      </c>
      <c r="I28">
        <f t="shared" si="18"/>
        <v>6.3939251461958477</v>
      </c>
      <c r="K28">
        <v>28</v>
      </c>
      <c r="L28" t="s">
        <v>21</v>
      </c>
      <c r="M28">
        <v>0</v>
      </c>
      <c r="N28">
        <v>3</v>
      </c>
      <c r="O28">
        <v>33.299999999999997</v>
      </c>
      <c r="P28">
        <f t="shared" si="12"/>
        <v>3.505557396986398</v>
      </c>
      <c r="Q28">
        <v>3</v>
      </c>
      <c r="R28">
        <v>192.6</v>
      </c>
      <c r="S28">
        <f>LN(R28)</f>
        <v>5.2606154993640253</v>
      </c>
      <c r="U28">
        <v>24</v>
      </c>
      <c r="V28" t="s">
        <v>116</v>
      </c>
      <c r="W28">
        <v>1</v>
      </c>
      <c r="X28">
        <v>3</v>
      </c>
      <c r="Y28">
        <v>155.4</v>
      </c>
      <c r="Z28">
        <f t="shared" si="15"/>
        <v>5.0460024379335469</v>
      </c>
      <c r="AA28">
        <v>4</v>
      </c>
      <c r="AB28">
        <v>598.20000000000005</v>
      </c>
      <c r="AC28">
        <f t="shared" si="19"/>
        <v>6.3939251461958477</v>
      </c>
      <c r="AE28">
        <v>27</v>
      </c>
      <c r="AF28" t="s">
        <v>118</v>
      </c>
      <c r="AG28">
        <v>0</v>
      </c>
      <c r="AH28">
        <v>3</v>
      </c>
      <c r="AI28">
        <v>40.299999999999997</v>
      </c>
      <c r="AJ28">
        <f t="shared" si="22"/>
        <v>3.6963514689526371</v>
      </c>
      <c r="AK28">
        <v>3</v>
      </c>
      <c r="AL28">
        <v>244.3</v>
      </c>
      <c r="AM28">
        <f>LN(AL28)</f>
        <v>5.4983969782636946</v>
      </c>
      <c r="AO28">
        <v>24</v>
      </c>
      <c r="AP28" t="s">
        <v>116</v>
      </c>
      <c r="AQ28">
        <v>1</v>
      </c>
      <c r="AR28">
        <v>3</v>
      </c>
      <c r="AS28">
        <v>155.4</v>
      </c>
      <c r="AT28">
        <f t="shared" si="13"/>
        <v>5.0460024379335469</v>
      </c>
      <c r="AU28">
        <v>4</v>
      </c>
      <c r="AV28">
        <v>598.20000000000005</v>
      </c>
      <c r="AW28">
        <f t="shared" si="20"/>
        <v>6.3939251461958477</v>
      </c>
      <c r="AY28">
        <v>27</v>
      </c>
      <c r="AZ28" t="s">
        <v>118</v>
      </c>
      <c r="BA28">
        <v>0</v>
      </c>
      <c r="BB28">
        <v>3</v>
      </c>
      <c r="BC28">
        <v>40.299999999999997</v>
      </c>
      <c r="BD28">
        <f t="shared" si="23"/>
        <v>3.6963514689526371</v>
      </c>
      <c r="BE28">
        <v>3</v>
      </c>
      <c r="BF28">
        <v>244.3</v>
      </c>
      <c r="BG28">
        <f>LN(BF28)</f>
        <v>5.4983969782636946</v>
      </c>
      <c r="BI28">
        <v>24</v>
      </c>
      <c r="BJ28" t="s">
        <v>116</v>
      </c>
      <c r="BK28">
        <v>1</v>
      </c>
      <c r="BL28">
        <v>3</v>
      </c>
      <c r="BM28">
        <v>155.4</v>
      </c>
      <c r="BN28">
        <f t="shared" si="17"/>
        <v>5.0460024379335469</v>
      </c>
      <c r="BO28">
        <v>4</v>
      </c>
      <c r="BP28">
        <v>598.20000000000005</v>
      </c>
      <c r="BQ28">
        <f t="shared" si="21"/>
        <v>6.3939251461958477</v>
      </c>
    </row>
    <row r="29" spans="1:69">
      <c r="A29">
        <v>29</v>
      </c>
      <c r="B29" t="s">
        <v>116</v>
      </c>
      <c r="C29">
        <v>0</v>
      </c>
      <c r="D29">
        <v>3</v>
      </c>
      <c r="E29">
        <v>194.2</v>
      </c>
      <c r="F29">
        <f t="shared" si="11"/>
        <v>5.2688885558572247</v>
      </c>
      <c r="G29">
        <v>4</v>
      </c>
      <c r="H29">
        <v>1146.4000000000001</v>
      </c>
      <c r="I29">
        <f t="shared" si="18"/>
        <v>7.0443818765139623</v>
      </c>
      <c r="K29">
        <v>33</v>
      </c>
      <c r="L29" t="s">
        <v>21</v>
      </c>
      <c r="M29">
        <v>1</v>
      </c>
      <c r="N29" t="s">
        <v>124</v>
      </c>
      <c r="O29" t="s">
        <v>124</v>
      </c>
      <c r="P29" t="s">
        <v>124</v>
      </c>
      <c r="Q29" t="s">
        <v>124</v>
      </c>
      <c r="R29" t="s">
        <v>124</v>
      </c>
      <c r="S29" t="s">
        <v>124</v>
      </c>
      <c r="U29">
        <v>29</v>
      </c>
      <c r="V29" t="s">
        <v>116</v>
      </c>
      <c r="W29">
        <v>0</v>
      </c>
      <c r="X29">
        <v>3</v>
      </c>
      <c r="Y29">
        <v>194.2</v>
      </c>
      <c r="Z29">
        <f t="shared" si="15"/>
        <v>5.2688885558572247</v>
      </c>
      <c r="AA29">
        <v>4</v>
      </c>
      <c r="AB29">
        <v>1146.4000000000001</v>
      </c>
      <c r="AC29">
        <f t="shared" si="19"/>
        <v>7.0443818765139623</v>
      </c>
      <c r="AE29">
        <v>31</v>
      </c>
      <c r="AF29" t="s">
        <v>118</v>
      </c>
      <c r="AG29">
        <v>0</v>
      </c>
      <c r="AH29">
        <v>2</v>
      </c>
      <c r="AI29">
        <v>16.7</v>
      </c>
      <c r="AJ29">
        <f t="shared" si="22"/>
        <v>2.8154087194227095</v>
      </c>
      <c r="AK29">
        <v>2</v>
      </c>
      <c r="AL29">
        <v>36</v>
      </c>
      <c r="AM29">
        <f>LN(AL29)</f>
        <v>3.5835189384561099</v>
      </c>
      <c r="AO29">
        <v>29</v>
      </c>
      <c r="AP29" t="s">
        <v>116</v>
      </c>
      <c r="AQ29">
        <v>0</v>
      </c>
      <c r="AR29">
        <v>3</v>
      </c>
      <c r="AS29">
        <v>194.2</v>
      </c>
      <c r="AT29">
        <f t="shared" si="13"/>
        <v>5.2688885558572247</v>
      </c>
      <c r="AU29">
        <v>4</v>
      </c>
      <c r="AV29">
        <v>1146.4000000000001</v>
      </c>
      <c r="AW29">
        <f t="shared" si="20"/>
        <v>7.0443818765139623</v>
      </c>
      <c r="AY29">
        <v>31</v>
      </c>
      <c r="AZ29" t="s">
        <v>118</v>
      </c>
      <c r="BA29">
        <v>0</v>
      </c>
      <c r="BB29">
        <v>2</v>
      </c>
      <c r="BC29">
        <v>16.7</v>
      </c>
      <c r="BD29">
        <f t="shared" si="23"/>
        <v>2.8154087194227095</v>
      </c>
      <c r="BE29">
        <v>2</v>
      </c>
      <c r="BF29">
        <v>36</v>
      </c>
      <c r="BG29">
        <f>LN(BF29)</f>
        <v>3.5835189384561099</v>
      </c>
      <c r="BI29">
        <v>29</v>
      </c>
      <c r="BJ29" t="s">
        <v>116</v>
      </c>
      <c r="BK29">
        <v>0</v>
      </c>
      <c r="BL29">
        <v>3</v>
      </c>
      <c r="BM29">
        <v>194.2</v>
      </c>
      <c r="BN29">
        <f t="shared" si="17"/>
        <v>5.2688885558572247</v>
      </c>
      <c r="BO29">
        <v>4</v>
      </c>
      <c r="BP29">
        <v>1146.4000000000001</v>
      </c>
      <c r="BQ29">
        <f t="shared" si="21"/>
        <v>7.0443818765139623</v>
      </c>
    </row>
    <row r="30" spans="1:69">
      <c r="A30">
        <v>32</v>
      </c>
      <c r="B30" t="s">
        <v>116</v>
      </c>
      <c r="C30">
        <v>0</v>
      </c>
      <c r="D30">
        <v>3</v>
      </c>
      <c r="E30">
        <v>186.1</v>
      </c>
      <c r="F30">
        <f t="shared" si="11"/>
        <v>5.2262841636482049</v>
      </c>
      <c r="G30">
        <v>4</v>
      </c>
      <c r="H30">
        <v>1374.6</v>
      </c>
      <c r="I30">
        <f t="shared" si="18"/>
        <v>7.2259180586875047</v>
      </c>
      <c r="K30">
        <v>34</v>
      </c>
      <c r="L30" t="s">
        <v>21</v>
      </c>
      <c r="M30">
        <v>0</v>
      </c>
      <c r="N30" t="s">
        <v>124</v>
      </c>
      <c r="O30" t="s">
        <v>124</v>
      </c>
      <c r="P30" t="s">
        <v>124</v>
      </c>
      <c r="Q30" t="s">
        <v>124</v>
      </c>
      <c r="R30" t="s">
        <v>124</v>
      </c>
      <c r="S30" t="s">
        <v>124</v>
      </c>
      <c r="U30">
        <v>32</v>
      </c>
      <c r="V30" t="s">
        <v>116</v>
      </c>
      <c r="W30">
        <v>0</v>
      </c>
      <c r="X30">
        <v>3</v>
      </c>
      <c r="Y30">
        <v>186.1</v>
      </c>
      <c r="Z30">
        <f t="shared" si="15"/>
        <v>5.2262841636482049</v>
      </c>
      <c r="AA30">
        <v>4</v>
      </c>
      <c r="AB30">
        <v>1374.6</v>
      </c>
      <c r="AC30">
        <f t="shared" si="19"/>
        <v>7.2259180586875047</v>
      </c>
      <c r="AE30">
        <v>35</v>
      </c>
      <c r="AF30" t="s">
        <v>118</v>
      </c>
      <c r="AG30">
        <v>0</v>
      </c>
      <c r="AH30">
        <v>2</v>
      </c>
      <c r="AI30">
        <v>7.5</v>
      </c>
      <c r="AJ30">
        <f t="shared" si="22"/>
        <v>2.0149030205422647</v>
      </c>
      <c r="AK30" t="s">
        <v>124</v>
      </c>
      <c r="AL30" t="s">
        <v>124</v>
      </c>
      <c r="AM30" t="s">
        <v>124</v>
      </c>
      <c r="AO30">
        <v>32</v>
      </c>
      <c r="AP30" t="s">
        <v>116</v>
      </c>
      <c r="AQ30">
        <v>0</v>
      </c>
      <c r="AR30">
        <v>3</v>
      </c>
      <c r="AS30">
        <v>186.1</v>
      </c>
      <c r="AT30">
        <f t="shared" si="13"/>
        <v>5.2262841636482049</v>
      </c>
      <c r="AU30">
        <v>4</v>
      </c>
      <c r="AV30">
        <v>1374.6</v>
      </c>
      <c r="AW30">
        <f t="shared" si="20"/>
        <v>7.2259180586875047</v>
      </c>
      <c r="AY30">
        <v>35</v>
      </c>
      <c r="AZ30" t="s">
        <v>118</v>
      </c>
      <c r="BA30">
        <v>0</v>
      </c>
      <c r="BB30">
        <v>2</v>
      </c>
      <c r="BC30">
        <v>7.5</v>
      </c>
      <c r="BD30">
        <f t="shared" si="23"/>
        <v>2.0149030205422647</v>
      </c>
      <c r="BE30" t="s">
        <v>124</v>
      </c>
      <c r="BF30" t="s">
        <v>124</v>
      </c>
      <c r="BG30" t="s">
        <v>124</v>
      </c>
      <c r="BI30">
        <v>32</v>
      </c>
      <c r="BJ30" t="s">
        <v>116</v>
      </c>
      <c r="BK30">
        <v>0</v>
      </c>
      <c r="BL30">
        <v>3</v>
      </c>
      <c r="BM30">
        <v>186.1</v>
      </c>
      <c r="BN30">
        <f t="shared" si="17"/>
        <v>5.2262841636482049</v>
      </c>
      <c r="BO30">
        <v>4</v>
      </c>
      <c r="BP30">
        <v>1374.6</v>
      </c>
      <c r="BQ30">
        <f t="shared" si="21"/>
        <v>7.2259180586875047</v>
      </c>
    </row>
    <row r="31" spans="1:69">
      <c r="A31">
        <v>40</v>
      </c>
      <c r="B31" t="s">
        <v>116</v>
      </c>
      <c r="C31">
        <v>0</v>
      </c>
      <c r="D31">
        <v>3</v>
      </c>
      <c r="E31">
        <v>134</v>
      </c>
      <c r="F31">
        <f t="shared" si="11"/>
        <v>4.8978397999509111</v>
      </c>
      <c r="G31">
        <v>4</v>
      </c>
      <c r="H31">
        <v>1572.8</v>
      </c>
      <c r="I31">
        <f t="shared" si="18"/>
        <v>7.3606127493929021</v>
      </c>
      <c r="K31">
        <v>38</v>
      </c>
      <c r="L31" t="s">
        <v>21</v>
      </c>
      <c r="M31">
        <v>0</v>
      </c>
      <c r="N31">
        <v>3</v>
      </c>
      <c r="O31">
        <v>33.700000000000003</v>
      </c>
      <c r="P31">
        <f>LN(O31)</f>
        <v>3.5174978373583161</v>
      </c>
      <c r="Q31">
        <v>3</v>
      </c>
      <c r="R31">
        <v>84.2</v>
      </c>
      <c r="S31">
        <f>LN(R31)</f>
        <v>4.4331949212482815</v>
      </c>
      <c r="U31">
        <v>40</v>
      </c>
      <c r="V31" t="s">
        <v>116</v>
      </c>
      <c r="W31">
        <v>0</v>
      </c>
      <c r="X31">
        <v>3</v>
      </c>
      <c r="Y31">
        <v>134</v>
      </c>
      <c r="Z31">
        <f t="shared" si="15"/>
        <v>4.8978397999509111</v>
      </c>
      <c r="AA31">
        <v>4</v>
      </c>
      <c r="AB31">
        <v>1572.8</v>
      </c>
      <c r="AC31">
        <f t="shared" si="19"/>
        <v>7.3606127493929021</v>
      </c>
      <c r="AE31">
        <v>37</v>
      </c>
      <c r="AF31" t="s">
        <v>118</v>
      </c>
      <c r="AG31">
        <v>0</v>
      </c>
      <c r="AH31">
        <v>3</v>
      </c>
      <c r="AI31">
        <v>33.6</v>
      </c>
      <c r="AJ31">
        <f t="shared" si="22"/>
        <v>3.5145260669691587</v>
      </c>
      <c r="AK31">
        <v>3</v>
      </c>
      <c r="AL31">
        <v>105.5</v>
      </c>
      <c r="AM31">
        <f>LN(AL31)</f>
        <v>4.6587109529161213</v>
      </c>
      <c r="AO31">
        <v>40</v>
      </c>
      <c r="AP31" t="s">
        <v>116</v>
      </c>
      <c r="AQ31">
        <v>0</v>
      </c>
      <c r="AR31">
        <v>3</v>
      </c>
      <c r="AS31">
        <v>134</v>
      </c>
      <c r="AT31">
        <f t="shared" si="13"/>
        <v>4.8978397999509111</v>
      </c>
      <c r="AU31">
        <v>4</v>
      </c>
      <c r="AV31">
        <v>1572.8</v>
      </c>
      <c r="AW31">
        <f t="shared" si="20"/>
        <v>7.3606127493929021</v>
      </c>
      <c r="AY31">
        <v>37</v>
      </c>
      <c r="AZ31" t="s">
        <v>118</v>
      </c>
      <c r="BA31">
        <v>0</v>
      </c>
      <c r="BB31">
        <v>3</v>
      </c>
      <c r="BC31">
        <v>33.6</v>
      </c>
      <c r="BD31">
        <f t="shared" si="23"/>
        <v>3.5145260669691587</v>
      </c>
      <c r="BE31">
        <v>3</v>
      </c>
      <c r="BF31">
        <v>105.5</v>
      </c>
      <c r="BG31">
        <f>LN(BF31)</f>
        <v>4.6587109529161213</v>
      </c>
      <c r="BI31">
        <v>40</v>
      </c>
      <c r="BJ31" t="s">
        <v>116</v>
      </c>
      <c r="BK31">
        <v>0</v>
      </c>
      <c r="BL31">
        <v>3</v>
      </c>
      <c r="BM31">
        <v>134</v>
      </c>
      <c r="BN31">
        <f t="shared" si="17"/>
        <v>4.8978397999509111</v>
      </c>
      <c r="BO31">
        <v>4</v>
      </c>
      <c r="BP31">
        <v>1572.8</v>
      </c>
      <c r="BQ31">
        <f t="shared" si="21"/>
        <v>7.3606127493929021</v>
      </c>
    </row>
    <row r="32" spans="1:69">
      <c r="A32">
        <v>44</v>
      </c>
      <c r="B32" t="s">
        <v>116</v>
      </c>
      <c r="C32">
        <v>0</v>
      </c>
      <c r="D32">
        <v>3</v>
      </c>
      <c r="E32">
        <v>76.8</v>
      </c>
      <c r="F32">
        <f t="shared" si="11"/>
        <v>4.3412046401536264</v>
      </c>
      <c r="G32" t="s">
        <v>124</v>
      </c>
      <c r="H32" t="s">
        <v>124</v>
      </c>
      <c r="I32" t="s">
        <v>124</v>
      </c>
      <c r="K32">
        <v>42</v>
      </c>
      <c r="L32" t="s">
        <v>21</v>
      </c>
      <c r="M32">
        <v>1</v>
      </c>
      <c r="N32">
        <v>2</v>
      </c>
      <c r="O32">
        <v>42.7</v>
      </c>
      <c r="P32">
        <f>LN(O32)</f>
        <v>3.7541989202345789</v>
      </c>
      <c r="Q32">
        <v>3</v>
      </c>
      <c r="R32">
        <v>132.80000000000001</v>
      </c>
      <c r="S32">
        <f>LN(R32)</f>
        <v>4.888844237042334</v>
      </c>
      <c r="U32">
        <v>44</v>
      </c>
      <c r="V32" t="s">
        <v>116</v>
      </c>
      <c r="W32">
        <v>0</v>
      </c>
      <c r="X32">
        <v>3</v>
      </c>
      <c r="Y32">
        <v>76.8</v>
      </c>
      <c r="Z32">
        <f t="shared" si="15"/>
        <v>4.3412046401536264</v>
      </c>
      <c r="AA32" t="s">
        <v>124</v>
      </c>
      <c r="AB32" t="s">
        <v>124</v>
      </c>
      <c r="AC32" t="s">
        <v>124</v>
      </c>
      <c r="AE32">
        <v>43</v>
      </c>
      <c r="AF32" t="s">
        <v>118</v>
      </c>
      <c r="AG32">
        <v>0</v>
      </c>
      <c r="AH32" t="s">
        <v>124</v>
      </c>
      <c r="AI32" t="s">
        <v>124</v>
      </c>
      <c r="AJ32" t="s">
        <v>124</v>
      </c>
      <c r="AK32" t="s">
        <v>124</v>
      </c>
      <c r="AL32" t="s">
        <v>124</v>
      </c>
      <c r="AM32" t="s">
        <v>124</v>
      </c>
      <c r="AO32">
        <v>44</v>
      </c>
      <c r="AP32" t="s">
        <v>116</v>
      </c>
      <c r="AQ32">
        <v>0</v>
      </c>
      <c r="AR32">
        <v>3</v>
      </c>
      <c r="AS32">
        <v>76.8</v>
      </c>
      <c r="AT32">
        <f t="shared" si="13"/>
        <v>4.3412046401536264</v>
      </c>
      <c r="AU32" t="s">
        <v>124</v>
      </c>
      <c r="AV32" t="s">
        <v>124</v>
      </c>
      <c r="AW32" t="s">
        <v>124</v>
      </c>
      <c r="AY32">
        <v>43</v>
      </c>
      <c r="AZ32" t="s">
        <v>118</v>
      </c>
      <c r="BA32">
        <v>0</v>
      </c>
      <c r="BB32" t="s">
        <v>124</v>
      </c>
      <c r="BC32" t="s">
        <v>124</v>
      </c>
      <c r="BD32" t="s">
        <v>124</v>
      </c>
      <c r="BE32" t="s">
        <v>124</v>
      </c>
      <c r="BF32" t="s">
        <v>124</v>
      </c>
      <c r="BG32" t="s">
        <v>124</v>
      </c>
      <c r="BI32">
        <v>44</v>
      </c>
      <c r="BJ32" t="s">
        <v>116</v>
      </c>
      <c r="BK32">
        <v>0</v>
      </c>
      <c r="BL32">
        <v>3</v>
      </c>
      <c r="BM32">
        <v>76.8</v>
      </c>
      <c r="BN32">
        <f t="shared" si="17"/>
        <v>4.3412046401536264</v>
      </c>
      <c r="BO32" t="s">
        <v>124</v>
      </c>
      <c r="BP32" t="s">
        <v>124</v>
      </c>
      <c r="BQ32" t="s">
        <v>124</v>
      </c>
    </row>
    <row r="33" spans="1:69">
      <c r="A33">
        <v>48</v>
      </c>
      <c r="B33" t="s">
        <v>116</v>
      </c>
      <c r="C33">
        <v>0</v>
      </c>
      <c r="D33">
        <v>3</v>
      </c>
      <c r="E33">
        <v>187.1</v>
      </c>
      <c r="F33">
        <f t="shared" si="11"/>
        <v>5.2316432332800442</v>
      </c>
      <c r="G33" t="s">
        <v>124</v>
      </c>
      <c r="H33" t="s">
        <v>124</v>
      </c>
      <c r="I33" t="s">
        <v>124</v>
      </c>
      <c r="K33">
        <v>46</v>
      </c>
      <c r="L33" t="s">
        <v>21</v>
      </c>
      <c r="M33">
        <v>0</v>
      </c>
      <c r="N33">
        <v>3</v>
      </c>
      <c r="O33">
        <v>48.7</v>
      </c>
      <c r="P33">
        <f>LN(O33)</f>
        <v>3.8856790300885442</v>
      </c>
      <c r="Q33">
        <v>3</v>
      </c>
      <c r="R33">
        <v>186.4</v>
      </c>
      <c r="S33">
        <f>LN(R33)</f>
        <v>5.2278949022514904</v>
      </c>
      <c r="U33">
        <v>48</v>
      </c>
      <c r="V33" t="s">
        <v>116</v>
      </c>
      <c r="W33">
        <v>0</v>
      </c>
      <c r="X33">
        <v>3</v>
      </c>
      <c r="Y33">
        <v>187.1</v>
      </c>
      <c r="Z33">
        <f t="shared" si="15"/>
        <v>5.2316432332800442</v>
      </c>
      <c r="AA33" t="s">
        <v>124</v>
      </c>
      <c r="AB33" t="s">
        <v>124</v>
      </c>
      <c r="AC33" t="s">
        <v>124</v>
      </c>
      <c r="AE33">
        <v>47</v>
      </c>
      <c r="AF33" t="s">
        <v>118</v>
      </c>
      <c r="AG33">
        <v>0</v>
      </c>
      <c r="AH33">
        <v>2</v>
      </c>
      <c r="AI33">
        <v>37</v>
      </c>
      <c r="AJ33">
        <f>LN(AI33)</f>
        <v>3.6109179126442243</v>
      </c>
      <c r="AK33">
        <v>3</v>
      </c>
      <c r="AL33">
        <v>68.8</v>
      </c>
      <c r="AM33">
        <f>LN(AL33)</f>
        <v>4.2312037449392976</v>
      </c>
      <c r="AO33">
        <v>48</v>
      </c>
      <c r="AP33" t="s">
        <v>116</v>
      </c>
      <c r="AQ33">
        <v>0</v>
      </c>
      <c r="AR33">
        <v>3</v>
      </c>
      <c r="AS33">
        <v>187.1</v>
      </c>
      <c r="AT33">
        <f t="shared" si="13"/>
        <v>5.2316432332800442</v>
      </c>
      <c r="AU33" t="s">
        <v>124</v>
      </c>
      <c r="AV33" t="s">
        <v>124</v>
      </c>
      <c r="AW33" t="s">
        <v>124</v>
      </c>
      <c r="AY33">
        <v>47</v>
      </c>
      <c r="AZ33" t="s">
        <v>118</v>
      </c>
      <c r="BA33">
        <v>0</v>
      </c>
      <c r="BB33">
        <v>2</v>
      </c>
      <c r="BC33">
        <v>37</v>
      </c>
      <c r="BD33">
        <f>LN(BC33)</f>
        <v>3.6109179126442243</v>
      </c>
      <c r="BE33">
        <v>3</v>
      </c>
      <c r="BF33">
        <v>68.8</v>
      </c>
      <c r="BG33">
        <f>LN(BF33)</f>
        <v>4.2312037449392976</v>
      </c>
      <c r="BI33">
        <v>48</v>
      </c>
      <c r="BJ33" t="s">
        <v>116</v>
      </c>
      <c r="BK33">
        <v>0</v>
      </c>
      <c r="BL33">
        <v>3</v>
      </c>
      <c r="BM33">
        <v>187.1</v>
      </c>
      <c r="BN33">
        <f t="shared" si="17"/>
        <v>5.2316432332800442</v>
      </c>
      <c r="BO33" t="s">
        <v>124</v>
      </c>
      <c r="BP33" t="s">
        <v>124</v>
      </c>
      <c r="BQ33" t="s">
        <v>124</v>
      </c>
    </row>
    <row r="34" spans="1:69">
      <c r="A34">
        <v>52</v>
      </c>
      <c r="B34" t="s">
        <v>116</v>
      </c>
      <c r="C34">
        <v>1</v>
      </c>
      <c r="D34">
        <v>3</v>
      </c>
      <c r="E34">
        <v>118.5</v>
      </c>
      <c r="F34">
        <f t="shared" si="11"/>
        <v>4.7749129605751861</v>
      </c>
      <c r="G34">
        <v>4</v>
      </c>
      <c r="H34">
        <v>441.5</v>
      </c>
      <c r="I34">
        <f>LN(H34)</f>
        <v>6.0901780200440143</v>
      </c>
      <c r="K34">
        <v>50</v>
      </c>
      <c r="L34" t="s">
        <v>21</v>
      </c>
      <c r="M34">
        <v>0</v>
      </c>
      <c r="N34" t="s">
        <v>124</v>
      </c>
      <c r="O34" t="s">
        <v>124</v>
      </c>
      <c r="P34" t="s">
        <v>124</v>
      </c>
      <c r="Q34" t="s">
        <v>124</v>
      </c>
      <c r="R34" t="s">
        <v>124</v>
      </c>
      <c r="S34" t="s">
        <v>124</v>
      </c>
      <c r="U34">
        <v>52</v>
      </c>
      <c r="V34" t="s">
        <v>116</v>
      </c>
      <c r="W34">
        <v>1</v>
      </c>
      <c r="X34">
        <v>3</v>
      </c>
      <c r="Y34">
        <v>118.5</v>
      </c>
      <c r="Z34">
        <f t="shared" si="15"/>
        <v>4.7749129605751861</v>
      </c>
      <c r="AA34">
        <v>4</v>
      </c>
      <c r="AB34">
        <v>441.5</v>
      </c>
      <c r="AC34">
        <f>LN(AB34)</f>
        <v>6.0901780200440143</v>
      </c>
      <c r="AE34">
        <v>51</v>
      </c>
      <c r="AF34" t="s">
        <v>118</v>
      </c>
      <c r="AG34">
        <v>0</v>
      </c>
      <c r="AH34">
        <v>2</v>
      </c>
      <c r="AI34">
        <v>48</v>
      </c>
      <c r="AJ34">
        <f>LN(AI34)</f>
        <v>3.8712010109078911</v>
      </c>
      <c r="AK34">
        <v>3</v>
      </c>
      <c r="AL34">
        <v>163.69999999999999</v>
      </c>
      <c r="AM34">
        <f>LN(AL34)</f>
        <v>5.098035484377089</v>
      </c>
      <c r="AO34">
        <v>52</v>
      </c>
      <c r="AP34" t="s">
        <v>116</v>
      </c>
      <c r="AQ34">
        <v>1</v>
      </c>
      <c r="AR34">
        <v>3</v>
      </c>
      <c r="AS34">
        <v>118.5</v>
      </c>
      <c r="AT34">
        <f t="shared" si="13"/>
        <v>4.7749129605751861</v>
      </c>
      <c r="AU34">
        <v>4</v>
      </c>
      <c r="AV34">
        <v>441.5</v>
      </c>
      <c r="AW34">
        <f>LN(AV34)</f>
        <v>6.0901780200440143</v>
      </c>
      <c r="AY34">
        <v>51</v>
      </c>
      <c r="AZ34" t="s">
        <v>118</v>
      </c>
      <c r="BA34">
        <v>0</v>
      </c>
      <c r="BB34">
        <v>2</v>
      </c>
      <c r="BC34">
        <v>48</v>
      </c>
      <c r="BD34">
        <f>LN(BC34)</f>
        <v>3.8712010109078911</v>
      </c>
      <c r="BE34">
        <v>3</v>
      </c>
      <c r="BF34">
        <v>163.69999999999999</v>
      </c>
      <c r="BG34">
        <f>LN(BF34)</f>
        <v>5.098035484377089</v>
      </c>
      <c r="BI34">
        <v>52</v>
      </c>
      <c r="BJ34" t="s">
        <v>116</v>
      </c>
      <c r="BK34">
        <v>1</v>
      </c>
      <c r="BL34">
        <v>3</v>
      </c>
      <c r="BM34">
        <v>118.5</v>
      </c>
      <c r="BN34">
        <f t="shared" si="17"/>
        <v>4.7749129605751861</v>
      </c>
      <c r="BO34">
        <v>4</v>
      </c>
      <c r="BP34">
        <v>441.5</v>
      </c>
      <c r="BQ34">
        <f>LN(BP34)</f>
        <v>6.0901780200440143</v>
      </c>
    </row>
    <row r="35" spans="1:69">
      <c r="A35">
        <v>56</v>
      </c>
      <c r="B35" t="s">
        <v>116</v>
      </c>
      <c r="C35">
        <v>0</v>
      </c>
      <c r="D35">
        <v>3</v>
      </c>
      <c r="E35">
        <v>28.8</v>
      </c>
      <c r="F35">
        <f t="shared" si="11"/>
        <v>3.3603753871419002</v>
      </c>
      <c r="G35">
        <v>3</v>
      </c>
      <c r="H35">
        <v>83.5</v>
      </c>
      <c r="I35">
        <f>LN(H35)</f>
        <v>4.42484663185681</v>
      </c>
      <c r="K35">
        <v>54</v>
      </c>
      <c r="L35" t="s">
        <v>21</v>
      </c>
      <c r="M35">
        <v>0</v>
      </c>
      <c r="N35">
        <v>2</v>
      </c>
      <c r="O35">
        <v>25</v>
      </c>
      <c r="P35">
        <f t="shared" ref="P35:P41" si="24">LN(O35)</f>
        <v>3.2188758248682006</v>
      </c>
      <c r="Q35">
        <v>4</v>
      </c>
      <c r="R35">
        <v>1361.8</v>
      </c>
      <c r="S35">
        <f>LN(R35)</f>
        <v>7.2165626330488664</v>
      </c>
      <c r="U35">
        <v>56</v>
      </c>
      <c r="V35" t="s">
        <v>116</v>
      </c>
      <c r="W35">
        <v>0</v>
      </c>
      <c r="X35">
        <v>3</v>
      </c>
      <c r="Y35">
        <v>28.8</v>
      </c>
      <c r="Z35">
        <f t="shared" si="15"/>
        <v>3.3603753871419002</v>
      </c>
      <c r="AA35">
        <v>3</v>
      </c>
      <c r="AB35">
        <v>83.5</v>
      </c>
      <c r="AC35">
        <f>LN(AB35)</f>
        <v>4.42484663185681</v>
      </c>
      <c r="AE35">
        <v>53</v>
      </c>
      <c r="AF35" t="s">
        <v>118</v>
      </c>
      <c r="AG35">
        <v>0</v>
      </c>
      <c r="AH35">
        <v>2</v>
      </c>
      <c r="AI35">
        <v>31.1</v>
      </c>
      <c r="AJ35">
        <f>LN(AI35)</f>
        <v>3.4372078191851885</v>
      </c>
      <c r="AK35">
        <v>3</v>
      </c>
      <c r="AL35">
        <v>62.4</v>
      </c>
      <c r="AM35">
        <f>LN(AL35)</f>
        <v>4.133565275375382</v>
      </c>
      <c r="AO35">
        <v>56</v>
      </c>
      <c r="AP35" t="s">
        <v>116</v>
      </c>
      <c r="AQ35">
        <v>0</v>
      </c>
      <c r="AR35">
        <v>3</v>
      </c>
      <c r="AS35">
        <v>28.8</v>
      </c>
      <c r="AT35">
        <f t="shared" si="13"/>
        <v>3.3603753871419002</v>
      </c>
      <c r="AU35">
        <v>3</v>
      </c>
      <c r="AV35">
        <v>83.5</v>
      </c>
      <c r="AW35">
        <f>LN(AV35)</f>
        <v>4.42484663185681</v>
      </c>
      <c r="AY35">
        <v>53</v>
      </c>
      <c r="AZ35" t="s">
        <v>118</v>
      </c>
      <c r="BA35">
        <v>0</v>
      </c>
      <c r="BB35">
        <v>2</v>
      </c>
      <c r="BC35">
        <v>31.1</v>
      </c>
      <c r="BD35">
        <f>LN(BC35)</f>
        <v>3.4372078191851885</v>
      </c>
      <c r="BE35">
        <v>3</v>
      </c>
      <c r="BF35">
        <v>62.4</v>
      </c>
      <c r="BG35">
        <f>LN(BF35)</f>
        <v>4.133565275375382</v>
      </c>
      <c r="BI35">
        <v>56</v>
      </c>
      <c r="BJ35" t="s">
        <v>116</v>
      </c>
      <c r="BK35">
        <v>0</v>
      </c>
      <c r="BL35">
        <v>3</v>
      </c>
      <c r="BM35">
        <v>28.8</v>
      </c>
      <c r="BN35">
        <f t="shared" si="17"/>
        <v>3.3603753871419002</v>
      </c>
      <c r="BO35">
        <v>3</v>
      </c>
      <c r="BP35">
        <v>83.5</v>
      </c>
      <c r="BQ35">
        <f>LN(BP35)</f>
        <v>4.42484663185681</v>
      </c>
    </row>
    <row r="36" spans="1:69">
      <c r="A36">
        <v>57</v>
      </c>
      <c r="B36" t="s">
        <v>116</v>
      </c>
      <c r="C36">
        <v>0</v>
      </c>
      <c r="D36">
        <v>3</v>
      </c>
      <c r="E36">
        <v>223.7</v>
      </c>
      <c r="F36">
        <f t="shared" si="11"/>
        <v>5.4103058684960841</v>
      </c>
      <c r="G36" t="s">
        <v>124</v>
      </c>
      <c r="H36" t="s">
        <v>124</v>
      </c>
      <c r="I36" t="s">
        <v>124</v>
      </c>
      <c r="K36">
        <v>58</v>
      </c>
      <c r="L36" t="s">
        <v>21</v>
      </c>
      <c r="M36">
        <v>0</v>
      </c>
      <c r="N36">
        <v>2</v>
      </c>
      <c r="O36">
        <v>25</v>
      </c>
      <c r="P36">
        <f t="shared" si="24"/>
        <v>3.2188758248682006</v>
      </c>
      <c r="Q36">
        <v>2</v>
      </c>
      <c r="R36">
        <v>75.7</v>
      </c>
      <c r="S36">
        <f>LN(R36)</f>
        <v>4.3267781604434035</v>
      </c>
      <c r="U36">
        <v>57</v>
      </c>
      <c r="V36" t="s">
        <v>116</v>
      </c>
      <c r="W36">
        <v>0</v>
      </c>
      <c r="X36">
        <v>3</v>
      </c>
      <c r="Y36">
        <v>223.7</v>
      </c>
      <c r="Z36">
        <f t="shared" si="15"/>
        <v>5.4103058684960841</v>
      </c>
      <c r="AA36" t="s">
        <v>124</v>
      </c>
      <c r="AB36" t="s">
        <v>124</v>
      </c>
      <c r="AC36" t="s">
        <v>124</v>
      </c>
      <c r="AE36">
        <v>60</v>
      </c>
      <c r="AF36" t="s">
        <v>118</v>
      </c>
      <c r="AG36">
        <v>0</v>
      </c>
      <c r="AH36">
        <v>2</v>
      </c>
      <c r="AI36">
        <v>24.4</v>
      </c>
      <c r="AJ36">
        <f>LN(AI36)</f>
        <v>3.1945831322991562</v>
      </c>
      <c r="AK36">
        <v>3</v>
      </c>
      <c r="AL36">
        <v>67</v>
      </c>
      <c r="AM36">
        <f>LN(AL36)</f>
        <v>4.2046926193909657</v>
      </c>
      <c r="AO36">
        <v>57</v>
      </c>
      <c r="AP36" t="s">
        <v>116</v>
      </c>
      <c r="AQ36">
        <v>0</v>
      </c>
      <c r="AR36">
        <v>3</v>
      </c>
      <c r="AS36">
        <v>223.7</v>
      </c>
      <c r="AT36">
        <f t="shared" si="13"/>
        <v>5.4103058684960841</v>
      </c>
      <c r="AU36" t="s">
        <v>124</v>
      </c>
      <c r="AV36" t="s">
        <v>124</v>
      </c>
      <c r="AW36" t="s">
        <v>124</v>
      </c>
      <c r="AY36">
        <v>60</v>
      </c>
      <c r="AZ36" t="s">
        <v>118</v>
      </c>
      <c r="BA36">
        <v>0</v>
      </c>
      <c r="BB36">
        <v>2</v>
      </c>
      <c r="BC36">
        <v>24.4</v>
      </c>
      <c r="BD36">
        <f>LN(BC36)</f>
        <v>3.1945831322991562</v>
      </c>
      <c r="BE36">
        <v>3</v>
      </c>
      <c r="BF36">
        <v>67</v>
      </c>
      <c r="BG36">
        <f>LN(BF36)</f>
        <v>4.2046926193909657</v>
      </c>
      <c r="BI36">
        <v>57</v>
      </c>
      <c r="BJ36" t="s">
        <v>116</v>
      </c>
      <c r="BK36">
        <v>0</v>
      </c>
      <c r="BL36">
        <v>3</v>
      </c>
      <c r="BM36">
        <v>223.7</v>
      </c>
      <c r="BN36">
        <f t="shared" si="17"/>
        <v>5.4103058684960841</v>
      </c>
      <c r="BO36" t="s">
        <v>124</v>
      </c>
      <c r="BP36" t="s">
        <v>124</v>
      </c>
      <c r="BQ36" t="s">
        <v>124</v>
      </c>
    </row>
    <row r="37" spans="1:69">
      <c r="A37">
        <v>64</v>
      </c>
      <c r="B37" t="s">
        <v>116</v>
      </c>
      <c r="C37">
        <v>0</v>
      </c>
      <c r="D37">
        <v>3</v>
      </c>
      <c r="E37">
        <v>87.8</v>
      </c>
      <c r="F37">
        <f t="shared" si="11"/>
        <v>4.475061500641071</v>
      </c>
      <c r="G37">
        <v>4</v>
      </c>
      <c r="H37">
        <v>362.6</v>
      </c>
      <c r="I37">
        <f>LN(H37)</f>
        <v>5.8933002983207503</v>
      </c>
      <c r="K37">
        <v>62</v>
      </c>
      <c r="L37" t="s">
        <v>21</v>
      </c>
      <c r="M37">
        <v>0</v>
      </c>
      <c r="N37">
        <v>2</v>
      </c>
      <c r="O37">
        <v>47.6</v>
      </c>
      <c r="P37">
        <f t="shared" si="24"/>
        <v>3.8628327612373745</v>
      </c>
      <c r="Q37">
        <v>3</v>
      </c>
      <c r="R37">
        <v>150.6</v>
      </c>
      <c r="S37">
        <f>LN(R37)</f>
        <v>5.014627315365793</v>
      </c>
      <c r="U37">
        <v>64</v>
      </c>
      <c r="V37" t="s">
        <v>116</v>
      </c>
      <c r="W37">
        <v>0</v>
      </c>
      <c r="X37">
        <v>3</v>
      </c>
      <c r="Y37">
        <v>87.8</v>
      </c>
      <c r="Z37">
        <f t="shared" si="15"/>
        <v>4.475061500641071</v>
      </c>
      <c r="AA37">
        <v>4</v>
      </c>
      <c r="AB37">
        <v>362.6</v>
      </c>
      <c r="AC37">
        <f>LN(AB37)</f>
        <v>5.8933002983207503</v>
      </c>
      <c r="AE37">
        <v>63</v>
      </c>
      <c r="AF37" t="s">
        <v>118</v>
      </c>
      <c r="AG37">
        <v>0</v>
      </c>
      <c r="AH37" t="s">
        <v>124</v>
      </c>
      <c r="AI37" t="s">
        <v>124</v>
      </c>
      <c r="AJ37" t="s">
        <v>124</v>
      </c>
      <c r="AK37" t="s">
        <v>124</v>
      </c>
      <c r="AL37" t="s">
        <v>124</v>
      </c>
      <c r="AM37" t="s">
        <v>124</v>
      </c>
      <c r="AO37">
        <v>64</v>
      </c>
      <c r="AP37" t="s">
        <v>116</v>
      </c>
      <c r="AQ37">
        <v>0</v>
      </c>
      <c r="AR37">
        <v>3</v>
      </c>
      <c r="AS37">
        <v>87.8</v>
      </c>
      <c r="AT37">
        <f t="shared" si="13"/>
        <v>4.475061500641071</v>
      </c>
      <c r="AU37">
        <v>4</v>
      </c>
      <c r="AV37">
        <v>362.6</v>
      </c>
      <c r="AW37">
        <f>LN(AV37)</f>
        <v>5.8933002983207503</v>
      </c>
      <c r="AY37">
        <v>63</v>
      </c>
      <c r="AZ37" t="s">
        <v>118</v>
      </c>
      <c r="BA37">
        <v>0</v>
      </c>
      <c r="BB37" t="s">
        <v>124</v>
      </c>
      <c r="BC37" t="s">
        <v>124</v>
      </c>
      <c r="BD37" t="s">
        <v>124</v>
      </c>
      <c r="BE37" t="s">
        <v>124</v>
      </c>
      <c r="BF37" t="s">
        <v>124</v>
      </c>
      <c r="BG37" t="s">
        <v>124</v>
      </c>
      <c r="BI37">
        <v>64</v>
      </c>
      <c r="BJ37" t="s">
        <v>116</v>
      </c>
      <c r="BK37">
        <v>0</v>
      </c>
      <c r="BL37">
        <v>3</v>
      </c>
      <c r="BM37">
        <v>87.8</v>
      </c>
      <c r="BN37">
        <f t="shared" si="17"/>
        <v>4.475061500641071</v>
      </c>
      <c r="BO37">
        <v>4</v>
      </c>
      <c r="BP37">
        <v>362.6</v>
      </c>
      <c r="BQ37">
        <f>LN(BP37)</f>
        <v>5.8933002983207503</v>
      </c>
    </row>
    <row r="38" spans="1:69">
      <c r="A38">
        <v>68</v>
      </c>
      <c r="B38" t="s">
        <v>116</v>
      </c>
      <c r="C38">
        <v>0</v>
      </c>
      <c r="D38">
        <v>3</v>
      </c>
      <c r="E38">
        <v>124.7</v>
      </c>
      <c r="F38">
        <f t="shared" si="11"/>
        <v>4.8259108526859906</v>
      </c>
      <c r="G38" t="s">
        <v>124</v>
      </c>
      <c r="H38" t="s">
        <v>124</v>
      </c>
      <c r="I38" t="s">
        <v>124</v>
      </c>
      <c r="K38">
        <v>67</v>
      </c>
      <c r="L38" t="s">
        <v>21</v>
      </c>
      <c r="M38">
        <v>0</v>
      </c>
      <c r="N38">
        <v>3</v>
      </c>
      <c r="O38">
        <v>33.4</v>
      </c>
      <c r="P38">
        <f t="shared" si="24"/>
        <v>3.5085558999826545</v>
      </c>
      <c r="Q38" t="s">
        <v>124</v>
      </c>
      <c r="R38" t="s">
        <v>124</v>
      </c>
      <c r="S38" t="s">
        <v>124</v>
      </c>
      <c r="U38">
        <v>68</v>
      </c>
      <c r="V38" t="s">
        <v>116</v>
      </c>
      <c r="W38">
        <v>0</v>
      </c>
      <c r="X38">
        <v>3</v>
      </c>
      <c r="Y38">
        <v>124.7</v>
      </c>
      <c r="Z38">
        <f t="shared" si="15"/>
        <v>4.8259108526859906</v>
      </c>
      <c r="AA38" t="s">
        <v>124</v>
      </c>
      <c r="AB38" t="s">
        <v>124</v>
      </c>
      <c r="AC38" t="s">
        <v>124</v>
      </c>
      <c r="AE38">
        <v>65</v>
      </c>
      <c r="AF38" t="s">
        <v>118</v>
      </c>
      <c r="AG38">
        <v>0</v>
      </c>
      <c r="AH38" t="s">
        <v>124</v>
      </c>
      <c r="AI38" t="s">
        <v>124</v>
      </c>
      <c r="AJ38" t="s">
        <v>124</v>
      </c>
      <c r="AK38" t="s">
        <v>124</v>
      </c>
      <c r="AL38" t="s">
        <v>124</v>
      </c>
      <c r="AM38" t="s">
        <v>124</v>
      </c>
      <c r="AO38">
        <v>68</v>
      </c>
      <c r="AP38" t="s">
        <v>116</v>
      </c>
      <c r="AQ38">
        <v>0</v>
      </c>
      <c r="AR38">
        <v>3</v>
      </c>
      <c r="AS38">
        <v>124.7</v>
      </c>
      <c r="AT38">
        <f t="shared" si="13"/>
        <v>4.8259108526859906</v>
      </c>
      <c r="AU38" t="s">
        <v>124</v>
      </c>
      <c r="AV38" t="s">
        <v>124</v>
      </c>
      <c r="AW38" t="s">
        <v>124</v>
      </c>
      <c r="AY38">
        <v>65</v>
      </c>
      <c r="AZ38" t="s">
        <v>118</v>
      </c>
      <c r="BA38">
        <v>0</v>
      </c>
      <c r="BB38" t="s">
        <v>124</v>
      </c>
      <c r="BC38" t="s">
        <v>124</v>
      </c>
      <c r="BD38" t="s">
        <v>124</v>
      </c>
      <c r="BE38" t="s">
        <v>124</v>
      </c>
      <c r="BF38" t="s">
        <v>124</v>
      </c>
      <c r="BG38" t="s">
        <v>124</v>
      </c>
      <c r="BI38">
        <v>68</v>
      </c>
      <c r="BJ38" t="s">
        <v>116</v>
      </c>
      <c r="BK38">
        <v>0</v>
      </c>
      <c r="BL38">
        <v>3</v>
      </c>
      <c r="BM38">
        <v>124.7</v>
      </c>
      <c r="BN38">
        <f t="shared" si="17"/>
        <v>4.8259108526859906</v>
      </c>
      <c r="BO38" t="s">
        <v>124</v>
      </c>
      <c r="BP38" t="s">
        <v>124</v>
      </c>
      <c r="BQ38" t="s">
        <v>124</v>
      </c>
    </row>
    <row r="39" spans="1:69">
      <c r="A39">
        <v>72</v>
      </c>
      <c r="B39" t="s">
        <v>116</v>
      </c>
      <c r="C39">
        <v>0</v>
      </c>
      <c r="D39">
        <v>3</v>
      </c>
      <c r="E39">
        <v>93.2</v>
      </c>
      <c r="F39">
        <f t="shared" si="11"/>
        <v>4.5347477216915459</v>
      </c>
      <c r="G39" t="s">
        <v>124</v>
      </c>
      <c r="H39" t="s">
        <v>124</v>
      </c>
      <c r="I39" t="s">
        <v>124</v>
      </c>
      <c r="K39">
        <v>71</v>
      </c>
      <c r="L39" t="s">
        <v>21</v>
      </c>
      <c r="M39">
        <v>0</v>
      </c>
      <c r="N39">
        <v>2</v>
      </c>
      <c r="O39">
        <v>40.1</v>
      </c>
      <c r="P39">
        <f t="shared" si="24"/>
        <v>3.6913763343125234</v>
      </c>
      <c r="Q39">
        <v>3</v>
      </c>
      <c r="R39">
        <v>178.4</v>
      </c>
      <c r="S39">
        <f>LN(R39)</f>
        <v>5.1840282201459091</v>
      </c>
      <c r="U39">
        <v>72</v>
      </c>
      <c r="V39" t="s">
        <v>116</v>
      </c>
      <c r="W39">
        <v>0</v>
      </c>
      <c r="X39">
        <v>3</v>
      </c>
      <c r="Y39">
        <v>93.2</v>
      </c>
      <c r="Z39">
        <f t="shared" si="15"/>
        <v>4.5347477216915459</v>
      </c>
      <c r="AA39" t="s">
        <v>124</v>
      </c>
      <c r="AB39" t="s">
        <v>124</v>
      </c>
      <c r="AC39" t="s">
        <v>124</v>
      </c>
      <c r="AE39">
        <v>70</v>
      </c>
      <c r="AF39" t="s">
        <v>118</v>
      </c>
      <c r="AG39">
        <v>0</v>
      </c>
      <c r="AH39">
        <v>2</v>
      </c>
      <c r="AI39">
        <v>22.3</v>
      </c>
      <c r="AJ39">
        <f>LN(AI39)</f>
        <v>3.1045866784660729</v>
      </c>
      <c r="AK39" t="s">
        <v>124</v>
      </c>
      <c r="AL39" t="s">
        <v>124</v>
      </c>
      <c r="AM39" t="s">
        <v>124</v>
      </c>
      <c r="AO39">
        <v>72</v>
      </c>
      <c r="AP39" t="s">
        <v>116</v>
      </c>
      <c r="AQ39">
        <v>0</v>
      </c>
      <c r="AR39">
        <v>3</v>
      </c>
      <c r="AS39">
        <v>93.2</v>
      </c>
      <c r="AT39">
        <f t="shared" si="13"/>
        <v>4.5347477216915459</v>
      </c>
      <c r="AU39" t="s">
        <v>124</v>
      </c>
      <c r="AV39" t="s">
        <v>124</v>
      </c>
      <c r="AW39" t="s">
        <v>124</v>
      </c>
      <c r="AY39">
        <v>70</v>
      </c>
      <c r="AZ39" t="s">
        <v>118</v>
      </c>
      <c r="BA39">
        <v>0</v>
      </c>
      <c r="BB39">
        <v>2</v>
      </c>
      <c r="BC39">
        <v>22.3</v>
      </c>
      <c r="BD39">
        <f>LN(BC39)</f>
        <v>3.1045866784660729</v>
      </c>
      <c r="BE39" t="s">
        <v>124</v>
      </c>
      <c r="BF39" t="s">
        <v>124</v>
      </c>
      <c r="BG39" t="s">
        <v>124</v>
      </c>
      <c r="BI39">
        <v>72</v>
      </c>
      <c r="BJ39" t="s">
        <v>116</v>
      </c>
      <c r="BK39">
        <v>0</v>
      </c>
      <c r="BL39">
        <v>3</v>
      </c>
      <c r="BM39">
        <v>93.2</v>
      </c>
      <c r="BN39">
        <f t="shared" si="17"/>
        <v>4.5347477216915459</v>
      </c>
      <c r="BO39" t="s">
        <v>124</v>
      </c>
      <c r="BP39" t="s">
        <v>124</v>
      </c>
      <c r="BQ39" t="s">
        <v>124</v>
      </c>
    </row>
    <row r="40" spans="1:69">
      <c r="A40">
        <v>75</v>
      </c>
      <c r="B40" t="s">
        <v>116</v>
      </c>
      <c r="C40">
        <v>0</v>
      </c>
      <c r="D40">
        <v>3</v>
      </c>
      <c r="E40">
        <v>185.6</v>
      </c>
      <c r="F40">
        <f t="shared" si="11"/>
        <v>5.2235938203521002</v>
      </c>
      <c r="G40">
        <v>4</v>
      </c>
      <c r="H40">
        <v>839.6</v>
      </c>
      <c r="I40">
        <f>LN(H40)</f>
        <v>6.732925587946478</v>
      </c>
      <c r="K40">
        <v>74</v>
      </c>
      <c r="L40" t="s">
        <v>21</v>
      </c>
      <c r="M40">
        <v>0</v>
      </c>
      <c r="N40">
        <v>2</v>
      </c>
      <c r="O40">
        <v>41.2</v>
      </c>
      <c r="P40">
        <f t="shared" si="24"/>
        <v>3.7184382563554808</v>
      </c>
      <c r="Q40">
        <v>3</v>
      </c>
      <c r="R40">
        <v>170.5</v>
      </c>
      <c r="S40">
        <f>LN(R40)</f>
        <v>5.1387352967235715</v>
      </c>
      <c r="U40">
        <v>75</v>
      </c>
      <c r="V40" t="s">
        <v>116</v>
      </c>
      <c r="W40">
        <v>0</v>
      </c>
      <c r="X40">
        <v>3</v>
      </c>
      <c r="Y40">
        <v>185.6</v>
      </c>
      <c r="Z40">
        <f t="shared" si="15"/>
        <v>5.2235938203521002</v>
      </c>
      <c r="AA40">
        <v>4</v>
      </c>
      <c r="AB40">
        <v>839.6</v>
      </c>
      <c r="AC40">
        <f>LN(AB40)</f>
        <v>6.732925587946478</v>
      </c>
      <c r="AE40">
        <v>76</v>
      </c>
      <c r="AF40" t="s">
        <v>118</v>
      </c>
      <c r="AG40">
        <v>1</v>
      </c>
      <c r="AH40">
        <v>2</v>
      </c>
      <c r="AI40">
        <v>23.6</v>
      </c>
      <c r="AJ40">
        <f>LN(AI40)</f>
        <v>3.1612467120315646</v>
      </c>
      <c r="AK40">
        <v>3</v>
      </c>
      <c r="AL40">
        <v>46.8</v>
      </c>
      <c r="AM40">
        <f>LN(AL40)</f>
        <v>3.8458832029236012</v>
      </c>
      <c r="AO40">
        <v>75</v>
      </c>
      <c r="AP40" t="s">
        <v>116</v>
      </c>
      <c r="AQ40">
        <v>0</v>
      </c>
      <c r="AR40">
        <v>3</v>
      </c>
      <c r="AS40">
        <v>185.6</v>
      </c>
      <c r="AT40">
        <f t="shared" si="13"/>
        <v>5.2235938203521002</v>
      </c>
      <c r="AU40">
        <v>4</v>
      </c>
      <c r="AV40">
        <v>839.6</v>
      </c>
      <c r="AW40">
        <f>LN(AV40)</f>
        <v>6.732925587946478</v>
      </c>
      <c r="AY40">
        <v>76</v>
      </c>
      <c r="AZ40" t="s">
        <v>118</v>
      </c>
      <c r="BA40">
        <v>1</v>
      </c>
      <c r="BB40">
        <v>2</v>
      </c>
      <c r="BC40">
        <v>23.6</v>
      </c>
      <c r="BD40">
        <f>LN(BC40)</f>
        <v>3.1612467120315646</v>
      </c>
      <c r="BE40">
        <v>3</v>
      </c>
      <c r="BF40">
        <v>46.8</v>
      </c>
      <c r="BG40">
        <f>LN(BF40)</f>
        <v>3.8458832029236012</v>
      </c>
      <c r="BI40">
        <v>75</v>
      </c>
      <c r="BJ40" t="s">
        <v>116</v>
      </c>
      <c r="BK40">
        <v>0</v>
      </c>
      <c r="BL40">
        <v>3</v>
      </c>
      <c r="BM40">
        <v>185.6</v>
      </c>
      <c r="BN40">
        <f t="shared" si="17"/>
        <v>5.2235938203521002</v>
      </c>
      <c r="BO40">
        <v>4</v>
      </c>
      <c r="BP40">
        <v>839.6</v>
      </c>
      <c r="BQ40">
        <f>LN(BP40)</f>
        <v>6.732925587946478</v>
      </c>
    </row>
    <row r="41" spans="1:69">
      <c r="A41">
        <v>79</v>
      </c>
      <c r="B41" t="s">
        <v>116</v>
      </c>
      <c r="C41">
        <v>0</v>
      </c>
      <c r="D41">
        <v>3</v>
      </c>
      <c r="E41">
        <v>167.2</v>
      </c>
      <c r="F41">
        <f t="shared" si="11"/>
        <v>5.1191907006506012</v>
      </c>
      <c r="G41">
        <v>4</v>
      </c>
      <c r="H41">
        <v>898.3</v>
      </c>
      <c r="I41">
        <f>LN(H41)</f>
        <v>6.8005040882351606</v>
      </c>
      <c r="K41">
        <v>80</v>
      </c>
      <c r="L41" t="s">
        <v>21</v>
      </c>
      <c r="M41">
        <v>1</v>
      </c>
      <c r="N41">
        <v>2</v>
      </c>
      <c r="O41">
        <v>38.6</v>
      </c>
      <c r="P41">
        <f t="shared" si="24"/>
        <v>3.6532522764707851</v>
      </c>
      <c r="Q41">
        <v>3</v>
      </c>
      <c r="R41">
        <v>125.5</v>
      </c>
      <c r="S41">
        <f>LN(R41)</f>
        <v>4.832305758571839</v>
      </c>
      <c r="U41">
        <v>79</v>
      </c>
      <c r="V41" t="s">
        <v>116</v>
      </c>
      <c r="W41">
        <v>0</v>
      </c>
      <c r="X41">
        <v>3</v>
      </c>
      <c r="Y41">
        <v>167.2</v>
      </c>
      <c r="Z41">
        <f t="shared" si="15"/>
        <v>5.1191907006506012</v>
      </c>
      <c r="AA41">
        <v>4</v>
      </c>
      <c r="AB41">
        <v>898.3</v>
      </c>
      <c r="AC41">
        <f>LN(AB41)</f>
        <v>6.8005040882351606</v>
      </c>
      <c r="AE41">
        <v>78</v>
      </c>
      <c r="AF41" t="s">
        <v>118</v>
      </c>
      <c r="AG41">
        <v>1</v>
      </c>
      <c r="AH41">
        <v>2</v>
      </c>
      <c r="AI41">
        <v>41.7</v>
      </c>
      <c r="AJ41">
        <f>LN(AI41)</f>
        <v>3.730501128804756</v>
      </c>
      <c r="AK41" t="s">
        <v>124</v>
      </c>
      <c r="AL41" t="s">
        <v>124</v>
      </c>
      <c r="AM41" t="s">
        <v>124</v>
      </c>
      <c r="AO41">
        <v>79</v>
      </c>
      <c r="AP41" t="s">
        <v>116</v>
      </c>
      <c r="AQ41">
        <v>0</v>
      </c>
      <c r="AR41">
        <v>3</v>
      </c>
      <c r="AS41">
        <v>167.2</v>
      </c>
      <c r="AT41">
        <f t="shared" si="13"/>
        <v>5.1191907006506012</v>
      </c>
      <c r="AU41">
        <v>4</v>
      </c>
      <c r="AV41">
        <v>898.3</v>
      </c>
      <c r="AW41">
        <f>LN(AV41)</f>
        <v>6.8005040882351606</v>
      </c>
      <c r="AY41">
        <v>78</v>
      </c>
      <c r="AZ41" t="s">
        <v>118</v>
      </c>
      <c r="BA41">
        <v>1</v>
      </c>
      <c r="BB41">
        <v>2</v>
      </c>
      <c r="BC41">
        <v>41.7</v>
      </c>
      <c r="BD41">
        <f>LN(BC41)</f>
        <v>3.730501128804756</v>
      </c>
      <c r="BE41" t="s">
        <v>124</v>
      </c>
      <c r="BF41" t="s">
        <v>124</v>
      </c>
      <c r="BG41" t="s">
        <v>124</v>
      </c>
      <c r="BI41">
        <v>79</v>
      </c>
      <c r="BJ41" t="s">
        <v>116</v>
      </c>
      <c r="BK41">
        <v>0</v>
      </c>
      <c r="BL41">
        <v>3</v>
      </c>
      <c r="BM41">
        <v>167.2</v>
      </c>
      <c r="BN41">
        <f t="shared" si="17"/>
        <v>5.1191907006506012</v>
      </c>
      <c r="BO41">
        <v>4</v>
      </c>
      <c r="BP41">
        <v>898.3</v>
      </c>
      <c r="BQ41">
        <f>LN(BP41)</f>
        <v>6.8005040882351606</v>
      </c>
    </row>
    <row r="42" spans="1:69">
      <c r="A42">
        <v>4</v>
      </c>
      <c r="B42" t="s">
        <v>118</v>
      </c>
      <c r="C42">
        <v>1</v>
      </c>
      <c r="D42">
        <v>2</v>
      </c>
      <c r="E42">
        <v>27.4</v>
      </c>
      <c r="F42">
        <f t="shared" si="11"/>
        <v>3.3105430133940246</v>
      </c>
      <c r="G42" t="s">
        <v>124</v>
      </c>
      <c r="H42" t="s">
        <v>124</v>
      </c>
      <c r="I42" t="s">
        <v>124</v>
      </c>
    </row>
    <row r="43" spans="1:69">
      <c r="A43">
        <v>7</v>
      </c>
      <c r="B43" t="s">
        <v>118</v>
      </c>
      <c r="C43">
        <v>0</v>
      </c>
      <c r="D43">
        <v>3</v>
      </c>
      <c r="E43">
        <v>39.5</v>
      </c>
      <c r="F43">
        <f t="shared" si="11"/>
        <v>3.6763006719070761</v>
      </c>
      <c r="G43">
        <v>3</v>
      </c>
      <c r="H43">
        <v>261.60000000000002</v>
      </c>
      <c r="I43">
        <f>LN(H43)</f>
        <v>5.5668166195830437</v>
      </c>
      <c r="K43" s="20" t="s">
        <v>154</v>
      </c>
      <c r="U43" s="20" t="s">
        <v>175</v>
      </c>
      <c r="AE43" s="20" t="s">
        <v>188</v>
      </c>
      <c r="AO43" s="20" t="s">
        <v>193</v>
      </c>
      <c r="AY43" s="20" t="s">
        <v>197</v>
      </c>
      <c r="BI43" s="20" t="s">
        <v>201</v>
      </c>
    </row>
    <row r="44" spans="1:69">
      <c r="A44">
        <v>12</v>
      </c>
      <c r="B44" t="s">
        <v>118</v>
      </c>
      <c r="C44">
        <v>0</v>
      </c>
      <c r="D44" t="s">
        <v>124</v>
      </c>
      <c r="E44" t="s">
        <v>124</v>
      </c>
      <c r="F44" t="s">
        <v>124</v>
      </c>
      <c r="G44" t="s">
        <v>124</v>
      </c>
      <c r="H44" t="s">
        <v>124</v>
      </c>
      <c r="I44" t="s">
        <v>124</v>
      </c>
      <c r="K44" s="20" t="s">
        <v>128</v>
      </c>
      <c r="U44" s="20" t="s">
        <v>128</v>
      </c>
      <c r="AE44" s="20" t="s">
        <v>128</v>
      </c>
      <c r="AO44" s="20" t="s">
        <v>128</v>
      </c>
      <c r="AY44" s="20" t="s">
        <v>128</v>
      </c>
      <c r="BI44" s="20" t="s">
        <v>128</v>
      </c>
    </row>
    <row r="45" spans="1:69">
      <c r="A45">
        <v>15</v>
      </c>
      <c r="B45" t="s">
        <v>118</v>
      </c>
      <c r="C45">
        <v>0</v>
      </c>
      <c r="D45" t="s">
        <v>124</v>
      </c>
      <c r="E45" t="s">
        <v>124</v>
      </c>
      <c r="F45" t="s">
        <v>124</v>
      </c>
      <c r="G45" t="s">
        <v>124</v>
      </c>
      <c r="H45" t="s">
        <v>124</v>
      </c>
      <c r="I45" t="s">
        <v>124</v>
      </c>
      <c r="K45" s="20" t="s">
        <v>129</v>
      </c>
      <c r="U45" s="20" t="s">
        <v>129</v>
      </c>
      <c r="AE45" s="20" t="s">
        <v>129</v>
      </c>
      <c r="AO45" s="20" t="s">
        <v>129</v>
      </c>
      <c r="AY45" s="20" t="s">
        <v>129</v>
      </c>
      <c r="BI45" s="20" t="s">
        <v>129</v>
      </c>
    </row>
    <row r="46" spans="1:69">
      <c r="A46">
        <v>19</v>
      </c>
      <c r="B46" t="s">
        <v>118</v>
      </c>
      <c r="C46">
        <v>0</v>
      </c>
      <c r="D46">
        <v>2</v>
      </c>
      <c r="E46">
        <v>43.6</v>
      </c>
      <c r="F46">
        <f t="shared" ref="F46:F51" si="25">LN(E46)</f>
        <v>3.7750571503549888</v>
      </c>
      <c r="G46">
        <v>3</v>
      </c>
      <c r="H46">
        <v>96.1</v>
      </c>
      <c r="I46">
        <f>LN(H46)</f>
        <v>4.5653893159762466</v>
      </c>
      <c r="K46" s="21" t="s">
        <v>155</v>
      </c>
      <c r="U46" s="21" t="s">
        <v>155</v>
      </c>
      <c r="AE46" s="21" t="s">
        <v>155</v>
      </c>
      <c r="AO46" s="21" t="s">
        <v>155</v>
      </c>
      <c r="AY46" s="21" t="s">
        <v>155</v>
      </c>
      <c r="BI46" s="21" t="s">
        <v>155</v>
      </c>
    </row>
    <row r="47" spans="1:69">
      <c r="A47">
        <v>20</v>
      </c>
      <c r="B47" t="s">
        <v>118</v>
      </c>
      <c r="C47">
        <v>0</v>
      </c>
      <c r="D47">
        <v>2</v>
      </c>
      <c r="E47">
        <v>33.1</v>
      </c>
      <c r="F47">
        <f t="shared" si="25"/>
        <v>3.4995332823830174</v>
      </c>
      <c r="G47">
        <v>3</v>
      </c>
      <c r="H47">
        <v>82.8</v>
      </c>
      <c r="I47">
        <f>LN(H47)</f>
        <v>4.4164280613912137</v>
      </c>
      <c r="K47" s="21" t="s">
        <v>156</v>
      </c>
      <c r="U47" s="21" t="s">
        <v>176</v>
      </c>
      <c r="AE47" s="21" t="s">
        <v>176</v>
      </c>
      <c r="AO47" s="21" t="s">
        <v>156</v>
      </c>
      <c r="AY47" s="21" t="s">
        <v>156</v>
      </c>
      <c r="BI47" s="21" t="s">
        <v>202</v>
      </c>
    </row>
    <row r="48" spans="1:69">
      <c r="A48">
        <v>27</v>
      </c>
      <c r="B48" t="s">
        <v>118</v>
      </c>
      <c r="C48">
        <v>0</v>
      </c>
      <c r="D48">
        <v>3</v>
      </c>
      <c r="E48">
        <v>40.299999999999997</v>
      </c>
      <c r="F48">
        <f t="shared" si="25"/>
        <v>3.6963514689526371</v>
      </c>
      <c r="G48">
        <v>3</v>
      </c>
      <c r="H48">
        <v>244.3</v>
      </c>
      <c r="I48">
        <f>LN(H48)</f>
        <v>5.4983969782636946</v>
      </c>
      <c r="K48" s="21" t="s">
        <v>157</v>
      </c>
      <c r="U48" s="21" t="s">
        <v>177</v>
      </c>
      <c r="AE48" s="21" t="s">
        <v>189</v>
      </c>
      <c r="AO48" s="21" t="s">
        <v>194</v>
      </c>
      <c r="AY48" s="21" t="s">
        <v>198</v>
      </c>
      <c r="BI48" s="21" t="s">
        <v>203</v>
      </c>
    </row>
    <row r="49" spans="1:61">
      <c r="A49">
        <v>31</v>
      </c>
      <c r="B49" t="s">
        <v>118</v>
      </c>
      <c r="C49">
        <v>0</v>
      </c>
      <c r="D49">
        <v>2</v>
      </c>
      <c r="E49">
        <v>16.7</v>
      </c>
      <c r="F49">
        <f t="shared" si="25"/>
        <v>2.8154087194227095</v>
      </c>
      <c r="G49">
        <v>2</v>
      </c>
      <c r="H49">
        <v>36</v>
      </c>
      <c r="I49">
        <f>LN(H49)</f>
        <v>3.5835189384561099</v>
      </c>
      <c r="K49" s="21" t="s">
        <v>158</v>
      </c>
      <c r="U49" s="21" t="s">
        <v>178</v>
      </c>
      <c r="AE49" s="21" t="s">
        <v>178</v>
      </c>
      <c r="AO49" s="21" t="s">
        <v>158</v>
      </c>
      <c r="AY49" s="21" t="s">
        <v>158</v>
      </c>
      <c r="BI49" s="21" t="s">
        <v>204</v>
      </c>
    </row>
    <row r="50" spans="1:61">
      <c r="A50">
        <v>35</v>
      </c>
      <c r="B50" t="s">
        <v>118</v>
      </c>
      <c r="C50">
        <v>0</v>
      </c>
      <c r="D50">
        <v>2</v>
      </c>
      <c r="E50">
        <v>7.5</v>
      </c>
      <c r="F50">
        <f t="shared" si="25"/>
        <v>2.0149030205422647</v>
      </c>
      <c r="G50" t="s">
        <v>124</v>
      </c>
      <c r="H50" t="s">
        <v>124</v>
      </c>
      <c r="I50" t="s">
        <v>124</v>
      </c>
      <c r="K50" s="21" t="s">
        <v>159</v>
      </c>
      <c r="U50" s="21" t="s">
        <v>179</v>
      </c>
      <c r="AE50" s="21" t="s">
        <v>179</v>
      </c>
      <c r="AO50" s="21" t="s">
        <v>159</v>
      </c>
      <c r="AY50" s="21" t="s">
        <v>159</v>
      </c>
      <c r="BI50" s="21" t="s">
        <v>205</v>
      </c>
    </row>
    <row r="51" spans="1:61">
      <c r="A51">
        <v>37</v>
      </c>
      <c r="B51" t="s">
        <v>118</v>
      </c>
      <c r="C51">
        <v>0</v>
      </c>
      <c r="D51">
        <v>3</v>
      </c>
      <c r="E51">
        <v>33.6</v>
      </c>
      <c r="F51">
        <f t="shared" si="25"/>
        <v>3.5145260669691587</v>
      </c>
      <c r="G51">
        <v>3</v>
      </c>
      <c r="H51">
        <v>105.5</v>
      </c>
      <c r="I51">
        <f>LN(H51)</f>
        <v>4.6587109529161213</v>
      </c>
      <c r="K51" s="21" t="s">
        <v>160</v>
      </c>
      <c r="U51" s="21" t="s">
        <v>180</v>
      </c>
      <c r="AE51" s="21" t="s">
        <v>180</v>
      </c>
      <c r="AO51" s="21" t="s">
        <v>160</v>
      </c>
      <c r="AY51" s="21" t="s">
        <v>160</v>
      </c>
      <c r="BI51" s="21" t="s">
        <v>206</v>
      </c>
    </row>
    <row r="52" spans="1:61">
      <c r="A52">
        <v>43</v>
      </c>
      <c r="B52" t="s">
        <v>118</v>
      </c>
      <c r="C52">
        <v>0</v>
      </c>
      <c r="D52" t="s">
        <v>124</v>
      </c>
      <c r="E52" t="s">
        <v>124</v>
      </c>
      <c r="F52" t="s">
        <v>124</v>
      </c>
      <c r="G52" t="s">
        <v>124</v>
      </c>
      <c r="H52" t="s">
        <v>124</v>
      </c>
      <c r="I52" t="s">
        <v>124</v>
      </c>
      <c r="K52" s="21" t="s">
        <v>161</v>
      </c>
      <c r="U52" s="21" t="s">
        <v>181</v>
      </c>
      <c r="AE52" s="21" t="s">
        <v>181</v>
      </c>
      <c r="AO52" s="21" t="s">
        <v>161</v>
      </c>
      <c r="AY52" s="21" t="s">
        <v>161</v>
      </c>
      <c r="BI52" s="21" t="s">
        <v>207</v>
      </c>
    </row>
    <row r="53" spans="1:61">
      <c r="A53">
        <v>47</v>
      </c>
      <c r="B53" t="s">
        <v>118</v>
      </c>
      <c r="C53">
        <v>0</v>
      </c>
      <c r="D53">
        <v>2</v>
      </c>
      <c r="E53">
        <v>37</v>
      </c>
      <c r="F53">
        <f>LN(E53)</f>
        <v>3.6109179126442243</v>
      </c>
      <c r="G53">
        <v>3</v>
      </c>
      <c r="H53">
        <v>68.8</v>
      </c>
      <c r="I53">
        <f>LN(H53)</f>
        <v>4.2312037449392976</v>
      </c>
      <c r="K53" s="21" t="s">
        <v>162</v>
      </c>
      <c r="U53" s="21" t="s">
        <v>182</v>
      </c>
      <c r="AE53" s="21" t="s">
        <v>182</v>
      </c>
      <c r="AO53" s="21" t="s">
        <v>162</v>
      </c>
      <c r="AY53" s="21" t="s">
        <v>162</v>
      </c>
      <c r="BI53" s="21" t="s">
        <v>208</v>
      </c>
    </row>
    <row r="54" spans="1:61">
      <c r="A54">
        <v>51</v>
      </c>
      <c r="B54" t="s">
        <v>118</v>
      </c>
      <c r="C54">
        <v>0</v>
      </c>
      <c r="D54">
        <v>2</v>
      </c>
      <c r="E54">
        <v>48</v>
      </c>
      <c r="F54">
        <f>LN(E54)</f>
        <v>3.8712010109078911</v>
      </c>
      <c r="G54">
        <v>3</v>
      </c>
      <c r="H54">
        <v>163.69999999999999</v>
      </c>
      <c r="I54">
        <f>LN(H54)</f>
        <v>5.098035484377089</v>
      </c>
      <c r="K54" s="21" t="s">
        <v>163</v>
      </c>
      <c r="U54" s="21" t="s">
        <v>183</v>
      </c>
      <c r="AE54" s="21" t="s">
        <v>183</v>
      </c>
      <c r="AO54" s="21" t="s">
        <v>163</v>
      </c>
      <c r="AY54" s="21" t="s">
        <v>163</v>
      </c>
      <c r="BI54" s="21" t="s">
        <v>209</v>
      </c>
    </row>
    <row r="55" spans="1:61">
      <c r="A55">
        <v>53</v>
      </c>
      <c r="B55" t="s">
        <v>118</v>
      </c>
      <c r="C55">
        <v>0</v>
      </c>
      <c r="D55">
        <v>2</v>
      </c>
      <c r="E55">
        <v>31.1</v>
      </c>
      <c r="F55">
        <f>LN(E55)</f>
        <v>3.4372078191851885</v>
      </c>
      <c r="G55">
        <v>3</v>
      </c>
      <c r="H55">
        <v>62.4</v>
      </c>
      <c r="I55">
        <f>LN(H55)</f>
        <v>4.133565275375382</v>
      </c>
      <c r="K55" s="21" t="s">
        <v>164</v>
      </c>
      <c r="U55" s="21" t="s">
        <v>184</v>
      </c>
      <c r="AE55" s="21" t="s">
        <v>184</v>
      </c>
      <c r="AO55" s="21" t="s">
        <v>164</v>
      </c>
      <c r="AY55" s="21" t="s">
        <v>164</v>
      </c>
      <c r="BI55" s="21" t="s">
        <v>210</v>
      </c>
    </row>
    <row r="56" spans="1:61">
      <c r="A56">
        <v>60</v>
      </c>
      <c r="B56" t="s">
        <v>118</v>
      </c>
      <c r="C56">
        <v>0</v>
      </c>
      <c r="D56">
        <v>2</v>
      </c>
      <c r="E56">
        <v>24.4</v>
      </c>
      <c r="F56">
        <f>LN(E56)</f>
        <v>3.1945831322991562</v>
      </c>
      <c r="G56">
        <v>3</v>
      </c>
      <c r="H56">
        <v>67</v>
      </c>
      <c r="I56">
        <f>LN(H56)</f>
        <v>4.2046926193909657</v>
      </c>
      <c r="K56" s="20" t="s">
        <v>165</v>
      </c>
      <c r="U56" s="20" t="s">
        <v>165</v>
      </c>
      <c r="AE56" s="20" t="s">
        <v>165</v>
      </c>
      <c r="AO56" s="20" t="s">
        <v>165</v>
      </c>
      <c r="AY56" s="20" t="s">
        <v>165</v>
      </c>
      <c r="BI56" s="20" t="s">
        <v>165</v>
      </c>
    </row>
    <row r="57" spans="1:61">
      <c r="A57">
        <v>63</v>
      </c>
      <c r="B57" t="s">
        <v>118</v>
      </c>
      <c r="C57">
        <v>0</v>
      </c>
      <c r="D57" t="s">
        <v>124</v>
      </c>
      <c r="E57" t="s">
        <v>124</v>
      </c>
      <c r="F57" t="s">
        <v>124</v>
      </c>
      <c r="G57" t="s">
        <v>124</v>
      </c>
      <c r="H57" t="s">
        <v>124</v>
      </c>
      <c r="I57" t="s">
        <v>124</v>
      </c>
      <c r="K57" s="19"/>
      <c r="U57" s="19"/>
      <c r="AE57" s="19"/>
      <c r="AO57" s="19"/>
      <c r="AY57" s="19"/>
      <c r="BI57" s="19"/>
    </row>
    <row r="58" spans="1:61">
      <c r="A58">
        <v>65</v>
      </c>
      <c r="B58" t="s">
        <v>118</v>
      </c>
      <c r="C58">
        <v>0</v>
      </c>
      <c r="D58" t="s">
        <v>124</v>
      </c>
      <c r="E58" t="s">
        <v>124</v>
      </c>
      <c r="F58" t="s">
        <v>124</v>
      </c>
      <c r="G58" t="s">
        <v>124</v>
      </c>
      <c r="H58" t="s">
        <v>124</v>
      </c>
      <c r="I58" t="s">
        <v>124</v>
      </c>
      <c r="K58" s="21" t="s">
        <v>166</v>
      </c>
      <c r="U58" s="21" t="s">
        <v>166</v>
      </c>
      <c r="AE58" s="21" t="s">
        <v>166</v>
      </c>
      <c r="AO58" s="21" t="s">
        <v>173</v>
      </c>
      <c r="AY58" s="21" t="s">
        <v>173</v>
      </c>
      <c r="BI58" s="21" t="s">
        <v>173</v>
      </c>
    </row>
    <row r="59" spans="1:61">
      <c r="A59">
        <v>70</v>
      </c>
      <c r="B59" t="s">
        <v>118</v>
      </c>
      <c r="C59">
        <v>0</v>
      </c>
      <c r="D59">
        <v>2</v>
      </c>
      <c r="E59">
        <v>22.3</v>
      </c>
      <c r="F59">
        <f t="shared" ref="F59:F68" si="26">LN(E59)</f>
        <v>3.1045866784660729</v>
      </c>
      <c r="G59" t="s">
        <v>124</v>
      </c>
      <c r="H59" t="s">
        <v>124</v>
      </c>
      <c r="I59" t="s">
        <v>124</v>
      </c>
      <c r="K59" s="19"/>
      <c r="U59" s="19"/>
      <c r="AE59" s="19"/>
      <c r="AO59" s="19"/>
      <c r="AY59" s="19"/>
      <c r="BI59" s="19"/>
    </row>
    <row r="60" spans="1:61">
      <c r="A60">
        <v>76</v>
      </c>
      <c r="B60" t="s">
        <v>118</v>
      </c>
      <c r="C60">
        <v>1</v>
      </c>
      <c r="D60">
        <v>2</v>
      </c>
      <c r="E60">
        <v>23.6</v>
      </c>
      <c r="F60">
        <f t="shared" si="26"/>
        <v>3.1612467120315646</v>
      </c>
      <c r="G60">
        <v>3</v>
      </c>
      <c r="H60">
        <v>46.8</v>
      </c>
      <c r="I60">
        <f>LN(H60)</f>
        <v>3.8458832029236012</v>
      </c>
      <c r="K60" s="21" t="s">
        <v>142</v>
      </c>
      <c r="U60" s="21" t="s">
        <v>142</v>
      </c>
      <c r="AE60" s="21" t="s">
        <v>142</v>
      </c>
      <c r="AO60" s="21" t="s">
        <v>142</v>
      </c>
      <c r="AY60" s="21" t="s">
        <v>142</v>
      </c>
      <c r="BI60" s="21" t="s">
        <v>142</v>
      </c>
    </row>
    <row r="61" spans="1:61">
      <c r="A61">
        <v>78</v>
      </c>
      <c r="B61" t="s">
        <v>118</v>
      </c>
      <c r="C61">
        <v>1</v>
      </c>
      <c r="D61">
        <v>2</v>
      </c>
      <c r="E61">
        <v>41.7</v>
      </c>
      <c r="F61">
        <f t="shared" si="26"/>
        <v>3.730501128804756</v>
      </c>
      <c r="G61" t="s">
        <v>124</v>
      </c>
      <c r="H61" t="s">
        <v>124</v>
      </c>
      <c r="I61" t="s">
        <v>124</v>
      </c>
      <c r="K61" s="22" t="s">
        <v>167</v>
      </c>
      <c r="U61" s="22" t="s">
        <v>185</v>
      </c>
      <c r="AE61" s="23" t="s">
        <v>190</v>
      </c>
      <c r="AO61" s="23" t="s">
        <v>195</v>
      </c>
      <c r="AY61" s="22" t="s">
        <v>199</v>
      </c>
      <c r="BI61" s="22" t="s">
        <v>211</v>
      </c>
    </row>
    <row r="62" spans="1:61">
      <c r="A62">
        <v>2</v>
      </c>
      <c r="B62" t="s">
        <v>21</v>
      </c>
      <c r="C62">
        <v>1</v>
      </c>
      <c r="D62">
        <v>2</v>
      </c>
      <c r="E62">
        <v>25.9</v>
      </c>
      <c r="F62">
        <f t="shared" si="26"/>
        <v>3.2542429687054919</v>
      </c>
      <c r="G62">
        <v>3</v>
      </c>
      <c r="H62">
        <v>36.9</v>
      </c>
      <c r="I62">
        <f>LN(H62)</f>
        <v>3.6082115510464816</v>
      </c>
      <c r="K62" s="21" t="s">
        <v>168</v>
      </c>
      <c r="U62" s="21" t="s">
        <v>168</v>
      </c>
      <c r="AE62" s="21" t="s">
        <v>168</v>
      </c>
      <c r="AO62" s="21" t="s">
        <v>168</v>
      </c>
      <c r="AY62" s="21" t="s">
        <v>168</v>
      </c>
      <c r="BI62" s="21" t="s">
        <v>168</v>
      </c>
    </row>
    <row r="63" spans="1:61">
      <c r="A63">
        <v>6</v>
      </c>
      <c r="B63" t="s">
        <v>21</v>
      </c>
      <c r="C63">
        <v>0</v>
      </c>
      <c r="D63">
        <v>2</v>
      </c>
      <c r="E63">
        <v>34</v>
      </c>
      <c r="F63">
        <f t="shared" si="26"/>
        <v>3.5263605246161616</v>
      </c>
      <c r="G63">
        <v>3</v>
      </c>
      <c r="H63">
        <v>147.5</v>
      </c>
      <c r="I63">
        <f>LN(H63)</f>
        <v>4.9938281757798748</v>
      </c>
      <c r="K63" s="19"/>
      <c r="U63" s="19"/>
      <c r="AE63" s="19"/>
      <c r="AO63" s="19"/>
      <c r="AY63" s="19"/>
      <c r="BI63" s="19"/>
    </row>
    <row r="64" spans="1:61">
      <c r="A64">
        <v>9</v>
      </c>
      <c r="B64" t="s">
        <v>21</v>
      </c>
      <c r="C64">
        <v>0</v>
      </c>
      <c r="D64">
        <v>3</v>
      </c>
      <c r="E64">
        <v>40</v>
      </c>
      <c r="F64">
        <f t="shared" si="26"/>
        <v>3.6888794541139363</v>
      </c>
      <c r="G64">
        <v>3</v>
      </c>
      <c r="H64">
        <v>208.1</v>
      </c>
      <c r="I64">
        <f>LN(H64)</f>
        <v>5.338018733399589</v>
      </c>
      <c r="K64" s="21" t="s">
        <v>169</v>
      </c>
      <c r="U64" s="21" t="s">
        <v>169</v>
      </c>
      <c r="AE64" s="21" t="s">
        <v>169</v>
      </c>
      <c r="AO64" s="20" t="s">
        <v>172</v>
      </c>
      <c r="AY64" s="20" t="s">
        <v>172</v>
      </c>
      <c r="BI64" s="20" t="s">
        <v>172</v>
      </c>
    </row>
    <row r="65" spans="1:61">
      <c r="A65">
        <v>11</v>
      </c>
      <c r="B65" t="s">
        <v>21</v>
      </c>
      <c r="C65">
        <v>0</v>
      </c>
      <c r="D65">
        <v>2</v>
      </c>
      <c r="E65">
        <v>36.200000000000003</v>
      </c>
      <c r="F65">
        <f t="shared" si="26"/>
        <v>3.5890591188317256</v>
      </c>
      <c r="G65">
        <v>3</v>
      </c>
      <c r="H65">
        <v>96.3</v>
      </c>
      <c r="I65">
        <f>LN(H65)</f>
        <v>4.5674683188040799</v>
      </c>
      <c r="K65" s="21" t="s">
        <v>170</v>
      </c>
      <c r="U65" s="21" t="s">
        <v>186</v>
      </c>
      <c r="AE65" s="21" t="s">
        <v>191</v>
      </c>
      <c r="AO65" s="19"/>
      <c r="AY65" s="19"/>
      <c r="BI65" s="19"/>
    </row>
    <row r="66" spans="1:61">
      <c r="A66">
        <v>18</v>
      </c>
      <c r="B66" t="s">
        <v>21</v>
      </c>
      <c r="C66">
        <v>0</v>
      </c>
      <c r="D66">
        <v>3</v>
      </c>
      <c r="E66">
        <v>43.9</v>
      </c>
      <c r="F66">
        <f t="shared" si="26"/>
        <v>3.7819143200811256</v>
      </c>
      <c r="G66" t="s">
        <v>124</v>
      </c>
      <c r="H66" t="s">
        <v>124</v>
      </c>
      <c r="I66" t="s">
        <v>124</v>
      </c>
      <c r="K66" s="21" t="s">
        <v>171</v>
      </c>
      <c r="U66" s="21" t="s">
        <v>171</v>
      </c>
      <c r="AE66" s="21" t="s">
        <v>171</v>
      </c>
      <c r="AO66" s="21" t="s">
        <v>173</v>
      </c>
      <c r="AY66" s="21" t="s">
        <v>173</v>
      </c>
      <c r="BI66" s="21" t="s">
        <v>173</v>
      </c>
    </row>
    <row r="67" spans="1:61">
      <c r="A67">
        <v>21</v>
      </c>
      <c r="B67" t="s">
        <v>21</v>
      </c>
      <c r="C67">
        <v>0</v>
      </c>
      <c r="D67">
        <v>2</v>
      </c>
      <c r="E67">
        <v>21</v>
      </c>
      <c r="F67">
        <f t="shared" si="26"/>
        <v>3.044522437723423</v>
      </c>
      <c r="G67">
        <v>3</v>
      </c>
      <c r="H67">
        <v>62.3</v>
      </c>
      <c r="I67">
        <f>LN(H67)</f>
        <v>4.1319614257934072</v>
      </c>
      <c r="K67" s="20" t="s">
        <v>172</v>
      </c>
      <c r="U67" s="20" t="s">
        <v>172</v>
      </c>
      <c r="AE67" s="20" t="s">
        <v>172</v>
      </c>
      <c r="AO67" s="19"/>
      <c r="AY67" s="19"/>
      <c r="BI67" s="19"/>
    </row>
    <row r="68" spans="1:61">
      <c r="A68">
        <v>28</v>
      </c>
      <c r="B68" t="s">
        <v>21</v>
      </c>
      <c r="C68">
        <v>0</v>
      </c>
      <c r="D68">
        <v>3</v>
      </c>
      <c r="E68">
        <v>33.299999999999997</v>
      </c>
      <c r="F68">
        <f t="shared" si="26"/>
        <v>3.505557396986398</v>
      </c>
      <c r="G68">
        <v>3</v>
      </c>
      <c r="H68">
        <v>192.6</v>
      </c>
      <c r="I68">
        <f>LN(H68)</f>
        <v>5.2606154993640253</v>
      </c>
      <c r="K68" s="19"/>
      <c r="U68" s="19"/>
      <c r="AE68" s="19"/>
      <c r="AO68" s="21" t="s">
        <v>151</v>
      </c>
      <c r="AY68" s="21" t="s">
        <v>151</v>
      </c>
      <c r="BI68" s="21" t="s">
        <v>151</v>
      </c>
    </row>
    <row r="69" spans="1:61">
      <c r="A69">
        <v>33</v>
      </c>
      <c r="B69" t="s">
        <v>21</v>
      </c>
      <c r="C69">
        <v>1</v>
      </c>
      <c r="D69" t="s">
        <v>124</v>
      </c>
      <c r="E69" t="s">
        <v>124</v>
      </c>
      <c r="F69" t="s">
        <v>124</v>
      </c>
      <c r="G69" t="s">
        <v>124</v>
      </c>
      <c r="H69" t="s">
        <v>124</v>
      </c>
      <c r="I69" t="s">
        <v>124</v>
      </c>
      <c r="K69" s="21" t="s">
        <v>173</v>
      </c>
      <c r="U69" s="21" t="s">
        <v>173</v>
      </c>
      <c r="AE69" s="21" t="s">
        <v>173</v>
      </c>
      <c r="AO69" s="23" t="s">
        <v>196</v>
      </c>
      <c r="AY69" s="22" t="s">
        <v>200</v>
      </c>
      <c r="BI69" s="22" t="s">
        <v>212</v>
      </c>
    </row>
    <row r="70" spans="1:61">
      <c r="A70">
        <v>34</v>
      </c>
      <c r="B70" t="s">
        <v>21</v>
      </c>
      <c r="C70">
        <v>0</v>
      </c>
      <c r="D70" t="s">
        <v>124</v>
      </c>
      <c r="E70" t="s">
        <v>124</v>
      </c>
      <c r="F70" t="s">
        <v>124</v>
      </c>
      <c r="G70" t="s">
        <v>124</v>
      </c>
      <c r="H70" t="s">
        <v>124</v>
      </c>
      <c r="I70" t="s">
        <v>124</v>
      </c>
      <c r="K70" s="19"/>
      <c r="U70" s="19"/>
      <c r="AE70" s="19"/>
      <c r="AO70" s="21" t="s">
        <v>168</v>
      </c>
      <c r="AY70" s="21" t="s">
        <v>168</v>
      </c>
      <c r="BI70" s="21" t="s">
        <v>168</v>
      </c>
    </row>
    <row r="71" spans="1:61">
      <c r="A71">
        <v>38</v>
      </c>
      <c r="B71" t="s">
        <v>21</v>
      </c>
      <c r="C71">
        <v>0</v>
      </c>
      <c r="D71">
        <v>3</v>
      </c>
      <c r="E71">
        <v>33.700000000000003</v>
      </c>
      <c r="F71">
        <f>LN(E71)</f>
        <v>3.5174978373583161</v>
      </c>
      <c r="G71">
        <v>3</v>
      </c>
      <c r="H71">
        <v>84.2</v>
      </c>
      <c r="I71">
        <f>LN(H71)</f>
        <v>4.4331949212482815</v>
      </c>
      <c r="K71" s="21" t="s">
        <v>151</v>
      </c>
      <c r="U71" s="21" t="s">
        <v>151</v>
      </c>
      <c r="AE71" s="21" t="s">
        <v>151</v>
      </c>
      <c r="AO71" s="19"/>
      <c r="AY71" s="19"/>
      <c r="BI71" s="19"/>
    </row>
    <row r="72" spans="1:61">
      <c r="A72">
        <v>42</v>
      </c>
      <c r="B72" t="s">
        <v>21</v>
      </c>
      <c r="C72">
        <v>1</v>
      </c>
      <c r="D72">
        <v>2</v>
      </c>
      <c r="E72">
        <v>42.7</v>
      </c>
      <c r="F72">
        <f>LN(E72)</f>
        <v>3.7541989202345789</v>
      </c>
      <c r="G72">
        <v>3</v>
      </c>
      <c r="H72">
        <v>132.80000000000001</v>
      </c>
      <c r="I72">
        <f>LN(H72)</f>
        <v>4.888844237042334</v>
      </c>
      <c r="K72" s="22" t="s">
        <v>174</v>
      </c>
      <c r="U72" s="22" t="s">
        <v>187</v>
      </c>
      <c r="AE72" s="23" t="s">
        <v>192</v>
      </c>
      <c r="AO72" s="20" t="s">
        <v>153</v>
      </c>
      <c r="AY72" s="20" t="s">
        <v>153</v>
      </c>
      <c r="BI72" s="20" t="s">
        <v>153</v>
      </c>
    </row>
    <row r="73" spans="1:61">
      <c r="A73">
        <v>46</v>
      </c>
      <c r="B73" t="s">
        <v>21</v>
      </c>
      <c r="C73">
        <v>0</v>
      </c>
      <c r="D73">
        <v>3</v>
      </c>
      <c r="E73">
        <v>48.7</v>
      </c>
      <c r="F73">
        <f>LN(E73)</f>
        <v>3.8856790300885442</v>
      </c>
      <c r="G73">
        <v>3</v>
      </c>
      <c r="H73">
        <v>186.4</v>
      </c>
      <c r="I73">
        <f>LN(H73)</f>
        <v>5.2278949022514904</v>
      </c>
      <c r="K73" s="21" t="s">
        <v>168</v>
      </c>
      <c r="U73" s="21" t="s">
        <v>168</v>
      </c>
      <c r="AE73" s="21" t="s">
        <v>168</v>
      </c>
    </row>
    <row r="74" spans="1:61">
      <c r="A74">
        <v>50</v>
      </c>
      <c r="B74" t="s">
        <v>21</v>
      </c>
      <c r="C74">
        <v>0</v>
      </c>
      <c r="D74" t="s">
        <v>124</v>
      </c>
      <c r="E74" t="s">
        <v>124</v>
      </c>
      <c r="F74" t="s">
        <v>124</v>
      </c>
      <c r="G74" t="s">
        <v>124</v>
      </c>
      <c r="H74" t="s">
        <v>124</v>
      </c>
      <c r="I74" t="s">
        <v>124</v>
      </c>
      <c r="K74" s="19"/>
      <c r="U74" s="19"/>
      <c r="AE74" s="19"/>
    </row>
    <row r="75" spans="1:61">
      <c r="A75">
        <v>54</v>
      </c>
      <c r="B75" t="s">
        <v>21</v>
      </c>
      <c r="C75">
        <v>0</v>
      </c>
      <c r="D75">
        <v>2</v>
      </c>
      <c r="E75">
        <v>25</v>
      </c>
      <c r="F75">
        <f t="shared" ref="F75:F81" si="27">LN(E75)</f>
        <v>3.2188758248682006</v>
      </c>
      <c r="G75">
        <v>4</v>
      </c>
      <c r="H75">
        <v>1361.8</v>
      </c>
      <c r="I75">
        <f>LN(H75)</f>
        <v>7.2165626330488664</v>
      </c>
      <c r="K75" s="20" t="s">
        <v>153</v>
      </c>
      <c r="U75" s="20" t="s">
        <v>153</v>
      </c>
      <c r="AE75" s="20" t="s">
        <v>153</v>
      </c>
    </row>
    <row r="76" spans="1:61">
      <c r="A76">
        <v>58</v>
      </c>
      <c r="B76" t="s">
        <v>21</v>
      </c>
      <c r="C76">
        <v>0</v>
      </c>
      <c r="D76">
        <v>2</v>
      </c>
      <c r="E76">
        <v>25</v>
      </c>
      <c r="F76">
        <f t="shared" si="27"/>
        <v>3.2188758248682006</v>
      </c>
      <c r="G76">
        <v>2</v>
      </c>
      <c r="H76">
        <v>75.7</v>
      </c>
      <c r="I76">
        <f>LN(H76)</f>
        <v>4.3267781604434035</v>
      </c>
    </row>
    <row r="77" spans="1:61">
      <c r="A77">
        <v>62</v>
      </c>
      <c r="B77" t="s">
        <v>21</v>
      </c>
      <c r="C77">
        <v>0</v>
      </c>
      <c r="D77">
        <v>2</v>
      </c>
      <c r="E77">
        <v>47.6</v>
      </c>
      <c r="F77">
        <f t="shared" si="27"/>
        <v>3.8628327612373745</v>
      </c>
      <c r="G77">
        <v>3</v>
      </c>
      <c r="H77">
        <v>150.6</v>
      </c>
      <c r="I77">
        <f>LN(H77)</f>
        <v>5.014627315365793</v>
      </c>
    </row>
    <row r="78" spans="1:61">
      <c r="A78">
        <v>67</v>
      </c>
      <c r="B78" t="s">
        <v>21</v>
      </c>
      <c r="C78">
        <v>0</v>
      </c>
      <c r="D78">
        <v>3</v>
      </c>
      <c r="E78">
        <v>33.4</v>
      </c>
      <c r="F78">
        <f t="shared" si="27"/>
        <v>3.5085558999826545</v>
      </c>
      <c r="G78" t="s">
        <v>124</v>
      </c>
      <c r="H78" t="s">
        <v>124</v>
      </c>
      <c r="I78" t="s">
        <v>124</v>
      </c>
      <c r="K78" s="41" t="s">
        <v>239</v>
      </c>
      <c r="L78" s="41"/>
      <c r="M78" s="41"/>
      <c r="N78" s="41"/>
      <c r="O78" s="41"/>
      <c r="P78" s="41"/>
      <c r="Q78" s="41"/>
      <c r="S78" s="41" t="s">
        <v>240</v>
      </c>
      <c r="T78" s="41"/>
      <c r="U78" s="41"/>
      <c r="V78" s="41"/>
      <c r="W78" s="41"/>
      <c r="X78" s="41"/>
      <c r="Y78" s="41"/>
    </row>
    <row r="79" spans="1:61">
      <c r="A79">
        <v>71</v>
      </c>
      <c r="B79" t="s">
        <v>21</v>
      </c>
      <c r="C79">
        <v>0</v>
      </c>
      <c r="D79">
        <v>2</v>
      </c>
      <c r="E79">
        <v>40.1</v>
      </c>
      <c r="F79">
        <f t="shared" si="27"/>
        <v>3.6913763343125234</v>
      </c>
      <c r="G79">
        <v>3</v>
      </c>
      <c r="H79">
        <v>178.4</v>
      </c>
      <c r="I79">
        <f>LN(H79)</f>
        <v>5.1840282201459091</v>
      </c>
      <c r="K79" s="24" t="s">
        <v>213</v>
      </c>
      <c r="L79" s="24" t="s">
        <v>214</v>
      </c>
      <c r="M79" s="24" t="s">
        <v>215</v>
      </c>
      <c r="N79" s="24" t="s">
        <v>216</v>
      </c>
      <c r="O79" s="24" t="s">
        <v>217</v>
      </c>
      <c r="P79" s="24" t="s">
        <v>218</v>
      </c>
      <c r="Q79" s="14"/>
      <c r="S79" s="24" t="s">
        <v>213</v>
      </c>
      <c r="T79" s="24" t="s">
        <v>214</v>
      </c>
      <c r="U79" s="24" t="s">
        <v>215</v>
      </c>
      <c r="V79" s="24" t="s">
        <v>216</v>
      </c>
      <c r="W79" s="24" t="s">
        <v>217</v>
      </c>
      <c r="X79" s="24" t="s">
        <v>218</v>
      </c>
      <c r="Y79" s="14"/>
    </row>
    <row r="80" spans="1:61">
      <c r="A80">
        <v>74</v>
      </c>
      <c r="B80" t="s">
        <v>21</v>
      </c>
      <c r="C80">
        <v>0</v>
      </c>
      <c r="D80">
        <v>2</v>
      </c>
      <c r="E80">
        <v>41.2</v>
      </c>
      <c r="F80">
        <f t="shared" si="27"/>
        <v>3.7184382563554808</v>
      </c>
      <c r="G80">
        <v>3</v>
      </c>
      <c r="H80">
        <v>170.5</v>
      </c>
      <c r="I80">
        <f>LN(H80)</f>
        <v>5.1387352967235715</v>
      </c>
      <c r="K80" s="25">
        <v>6.5729999999999999E-10</v>
      </c>
      <c r="L80" s="28">
        <v>7</v>
      </c>
      <c r="M80" s="14">
        <f t="shared" ref="M80:M86" si="28">0.05/L80</f>
        <v>7.1428571428571435E-3</v>
      </c>
      <c r="N80" s="14" t="str">
        <f t="shared" ref="N80:N86" si="29">IF(K80&lt;M80,"Y","N")</f>
        <v>Y</v>
      </c>
      <c r="O80" s="26">
        <f t="shared" ref="O80:O86" si="30">IF(K80*L80&lt;1,K80*L80,1)</f>
        <v>4.6010999999999998E-9</v>
      </c>
      <c r="P80" s="24" t="s">
        <v>221</v>
      </c>
      <c r="Q80" s="24" t="s">
        <v>219</v>
      </c>
      <c r="S80" s="25">
        <v>1.5370000000000001E-6</v>
      </c>
      <c r="T80" s="28">
        <v>7</v>
      </c>
      <c r="U80" s="14">
        <f t="shared" ref="U80:U86" si="31">0.05/T80</f>
        <v>7.1428571428571435E-3</v>
      </c>
      <c r="V80" s="14" t="str">
        <f t="shared" ref="V80:V86" si="32">IF(S80&lt;U80,"Y","N")</f>
        <v>Y</v>
      </c>
      <c r="W80" s="26">
        <f t="shared" ref="W80:W86" si="33">IF(S80*T80&lt;1,S80*T80,1)</f>
        <v>1.0759E-5</v>
      </c>
      <c r="X80" s="24" t="s">
        <v>221</v>
      </c>
      <c r="Y80" s="24" t="s">
        <v>219</v>
      </c>
    </row>
    <row r="81" spans="1:26">
      <c r="A81">
        <v>80</v>
      </c>
      <c r="B81" t="s">
        <v>21</v>
      </c>
      <c r="C81">
        <v>1</v>
      </c>
      <c r="D81">
        <v>2</v>
      </c>
      <c r="E81">
        <v>38.6</v>
      </c>
      <c r="F81">
        <f t="shared" si="27"/>
        <v>3.6532522764707851</v>
      </c>
      <c r="G81">
        <v>3</v>
      </c>
      <c r="H81">
        <v>125.5</v>
      </c>
      <c r="I81">
        <f>LN(H81)</f>
        <v>4.832305758571839</v>
      </c>
      <c r="J81" s="30"/>
      <c r="K81" s="29">
        <v>8.5590000000000001E-8</v>
      </c>
      <c r="L81" s="14">
        <v>6</v>
      </c>
      <c r="M81" s="14">
        <f t="shared" si="28"/>
        <v>8.3333333333333332E-3</v>
      </c>
      <c r="N81" s="14" t="str">
        <f t="shared" si="29"/>
        <v>Y</v>
      </c>
      <c r="O81" s="26">
        <f t="shared" si="30"/>
        <v>5.1353999999999998E-7</v>
      </c>
      <c r="P81" s="31" t="s">
        <v>224</v>
      </c>
      <c r="Q81" s="24" t="s">
        <v>219</v>
      </c>
      <c r="S81" s="29">
        <v>6.9029999999999998E-6</v>
      </c>
      <c r="T81" s="28">
        <v>6</v>
      </c>
      <c r="U81" s="14">
        <f t="shared" si="31"/>
        <v>8.3333333333333332E-3</v>
      </c>
      <c r="V81" s="14" t="str">
        <f t="shared" si="32"/>
        <v>Y</v>
      </c>
      <c r="W81" s="26">
        <f t="shared" si="33"/>
        <v>4.1418000000000002E-5</v>
      </c>
      <c r="X81" s="24" t="s">
        <v>225</v>
      </c>
      <c r="Y81" s="24" t="s">
        <v>219</v>
      </c>
    </row>
    <row r="82" spans="1:26">
      <c r="K82" s="29">
        <v>1.045E-7</v>
      </c>
      <c r="L82" s="28">
        <v>5</v>
      </c>
      <c r="M82" s="14">
        <f t="shared" si="28"/>
        <v>0.01</v>
      </c>
      <c r="N82" s="14" t="str">
        <f t="shared" si="29"/>
        <v>Y</v>
      </c>
      <c r="O82" s="26">
        <f t="shared" si="30"/>
        <v>5.2249999999999997E-7</v>
      </c>
      <c r="P82" s="24" t="s">
        <v>225</v>
      </c>
      <c r="Q82" s="24" t="s">
        <v>219</v>
      </c>
      <c r="S82" s="29">
        <v>3.7049999999999999E-5</v>
      </c>
      <c r="T82" s="28">
        <v>5</v>
      </c>
      <c r="U82" s="14">
        <f t="shared" si="31"/>
        <v>0.01</v>
      </c>
      <c r="V82" s="14" t="str">
        <f t="shared" si="32"/>
        <v>Y</v>
      </c>
      <c r="W82" s="26">
        <f t="shared" si="33"/>
        <v>1.8525E-4</v>
      </c>
      <c r="X82" s="24" t="s">
        <v>220</v>
      </c>
      <c r="Y82" s="24" t="s">
        <v>219</v>
      </c>
      <c r="Z82" s="24"/>
    </row>
    <row r="83" spans="1:26">
      <c r="A83" s="20" t="s">
        <v>127</v>
      </c>
      <c r="K83" s="29">
        <v>2.491E-6</v>
      </c>
      <c r="L83" s="14">
        <v>4</v>
      </c>
      <c r="M83" s="14">
        <f t="shared" si="28"/>
        <v>1.2500000000000001E-2</v>
      </c>
      <c r="N83" s="14" t="str">
        <f t="shared" si="29"/>
        <v>Y</v>
      </c>
      <c r="O83" s="26">
        <f t="shared" si="30"/>
        <v>9.9639999999999998E-6</v>
      </c>
      <c r="P83" t="s">
        <v>222</v>
      </c>
      <c r="Q83" s="24" t="s">
        <v>219</v>
      </c>
      <c r="S83" s="29">
        <v>8.7490000000000004E-5</v>
      </c>
      <c r="T83" s="28">
        <v>4</v>
      </c>
      <c r="U83" s="14">
        <f t="shared" si="31"/>
        <v>1.2500000000000001E-2</v>
      </c>
      <c r="V83" s="14" t="str">
        <f t="shared" si="32"/>
        <v>Y</v>
      </c>
      <c r="W83" s="26">
        <f t="shared" si="33"/>
        <v>3.4996000000000002E-4</v>
      </c>
      <c r="X83" s="31" t="s">
        <v>224</v>
      </c>
      <c r="Y83" s="24" t="s">
        <v>219</v>
      </c>
    </row>
    <row r="84" spans="1:26">
      <c r="A84" s="20" t="s">
        <v>128</v>
      </c>
      <c r="K84" s="25">
        <v>2.7310000000000002E-6</v>
      </c>
      <c r="L84" s="28">
        <v>3</v>
      </c>
      <c r="M84" s="14">
        <f t="shared" si="28"/>
        <v>1.6666666666666666E-2</v>
      </c>
      <c r="N84" s="14" t="str">
        <f t="shared" si="29"/>
        <v>Y</v>
      </c>
      <c r="O84" s="26">
        <f t="shared" si="30"/>
        <v>8.193000000000001E-6</v>
      </c>
      <c r="P84" s="24" t="s">
        <v>220</v>
      </c>
      <c r="Q84" s="24" t="s">
        <v>219</v>
      </c>
      <c r="S84" s="29">
        <v>1.407E-4</v>
      </c>
      <c r="T84" s="28">
        <v>3</v>
      </c>
      <c r="U84" s="14">
        <f t="shared" si="31"/>
        <v>1.6666666666666666E-2</v>
      </c>
      <c r="V84" s="14" t="str">
        <f t="shared" si="32"/>
        <v>Y</v>
      </c>
      <c r="W84" s="26">
        <f t="shared" si="33"/>
        <v>4.2210000000000001E-4</v>
      </c>
      <c r="X84" t="s">
        <v>222</v>
      </c>
      <c r="Y84" s="24" t="s">
        <v>219</v>
      </c>
    </row>
    <row r="85" spans="1:26">
      <c r="A85" s="20" t="s">
        <v>129</v>
      </c>
      <c r="K85" s="27">
        <v>0.10059999999999999</v>
      </c>
      <c r="L85" s="14">
        <v>2</v>
      </c>
      <c r="M85" s="14">
        <f t="shared" si="28"/>
        <v>2.5000000000000001E-2</v>
      </c>
      <c r="N85" s="14" t="str">
        <f t="shared" si="29"/>
        <v>N</v>
      </c>
      <c r="O85" s="27">
        <f t="shared" si="30"/>
        <v>0.20119999999999999</v>
      </c>
      <c r="P85" s="24" t="s">
        <v>226</v>
      </c>
      <c r="Q85" s="24"/>
      <c r="S85" s="27">
        <v>0.1804</v>
      </c>
      <c r="T85" s="28">
        <v>2</v>
      </c>
      <c r="U85" s="14">
        <f t="shared" si="31"/>
        <v>2.5000000000000001E-2</v>
      </c>
      <c r="V85" s="14" t="str">
        <f t="shared" si="32"/>
        <v>N</v>
      </c>
      <c r="W85" s="27">
        <f t="shared" si="33"/>
        <v>0.36080000000000001</v>
      </c>
      <c r="X85" s="24" t="s">
        <v>223</v>
      </c>
      <c r="Y85" s="24"/>
    </row>
    <row r="86" spans="1:26">
      <c r="A86" s="21" t="s">
        <v>130</v>
      </c>
      <c r="K86" s="27">
        <v>0.2268</v>
      </c>
      <c r="L86" s="28">
        <v>1</v>
      </c>
      <c r="M86" s="14">
        <f t="shared" si="28"/>
        <v>0.05</v>
      </c>
      <c r="N86" s="14" t="str">
        <f t="shared" si="29"/>
        <v>N</v>
      </c>
      <c r="O86" s="27">
        <f t="shared" si="30"/>
        <v>0.2268</v>
      </c>
      <c r="P86" s="24" t="s">
        <v>223</v>
      </c>
      <c r="Q86" s="24"/>
      <c r="S86" s="27">
        <v>0.37690000000000001</v>
      </c>
      <c r="T86" s="28">
        <v>1</v>
      </c>
      <c r="U86" s="14">
        <f t="shared" si="31"/>
        <v>0.05</v>
      </c>
      <c r="V86" s="14" t="str">
        <f t="shared" si="32"/>
        <v>N</v>
      </c>
      <c r="W86" s="27">
        <f t="shared" si="33"/>
        <v>0.37690000000000001</v>
      </c>
      <c r="X86" s="24" t="s">
        <v>226</v>
      </c>
      <c r="Y86" s="24"/>
    </row>
    <row r="87" spans="1:26">
      <c r="A87" s="21" t="s">
        <v>131</v>
      </c>
    </row>
    <row r="88" spans="1:26">
      <c r="A88" s="21" t="s">
        <v>132</v>
      </c>
    </row>
    <row r="89" spans="1:26">
      <c r="A89" s="21" t="s">
        <v>133</v>
      </c>
    </row>
    <row r="90" spans="1:26">
      <c r="A90" s="21" t="s">
        <v>134</v>
      </c>
    </row>
    <row r="91" spans="1:26">
      <c r="A91" s="21" t="s">
        <v>135</v>
      </c>
    </row>
    <row r="92" spans="1:26">
      <c r="A92" s="21" t="s">
        <v>136</v>
      </c>
    </row>
    <row r="93" spans="1:26">
      <c r="A93" s="21" t="s">
        <v>137</v>
      </c>
    </row>
    <row r="94" spans="1:26">
      <c r="A94" s="21" t="s">
        <v>138</v>
      </c>
    </row>
    <row r="95" spans="1:26">
      <c r="A95" s="21" t="s">
        <v>139</v>
      </c>
    </row>
    <row r="96" spans="1:26">
      <c r="A96" s="20" t="s">
        <v>140</v>
      </c>
    </row>
    <row r="97" spans="1:26">
      <c r="A97" s="19"/>
    </row>
    <row r="98" spans="1:26">
      <c r="A98" s="21" t="s">
        <v>141</v>
      </c>
    </row>
    <row r="99" spans="1:26">
      <c r="A99" s="19"/>
    </row>
    <row r="100" spans="1:26">
      <c r="A100" s="21" t="s">
        <v>142</v>
      </c>
    </row>
    <row r="101" spans="1:26">
      <c r="A101" s="21" t="s">
        <v>143</v>
      </c>
    </row>
    <row r="102" spans="1:26">
      <c r="A102" s="19"/>
      <c r="Z102" s="32"/>
    </row>
    <row r="103" spans="1:26">
      <c r="A103" s="20" t="s">
        <v>144</v>
      </c>
    </row>
    <row r="104" spans="1:26">
      <c r="A104" s="19"/>
    </row>
    <row r="105" spans="1:26">
      <c r="A105" s="21" t="s">
        <v>141</v>
      </c>
    </row>
    <row r="106" spans="1:26">
      <c r="A106" s="19"/>
    </row>
    <row r="107" spans="1:26">
      <c r="A107" s="21" t="s">
        <v>145</v>
      </c>
    </row>
    <row r="108" spans="1:26">
      <c r="A108" s="21" t="s">
        <v>146</v>
      </c>
    </row>
    <row r="109" spans="1:26">
      <c r="A109" s="19"/>
    </row>
    <row r="110" spans="1:26">
      <c r="A110" s="20" t="s">
        <v>147</v>
      </c>
    </row>
    <row r="111" spans="1:26">
      <c r="A111" s="19"/>
    </row>
    <row r="112" spans="1:26">
      <c r="A112" s="21" t="s">
        <v>148</v>
      </c>
    </row>
    <row r="113" spans="1:1">
      <c r="A113" s="19"/>
    </row>
    <row r="114" spans="1:1">
      <c r="A114" s="21" t="s">
        <v>142</v>
      </c>
    </row>
    <row r="115" spans="1:1">
      <c r="A115" s="22" t="s">
        <v>149</v>
      </c>
    </row>
    <row r="116" spans="1:1">
      <c r="A116" s="19"/>
    </row>
    <row r="117" spans="1:1">
      <c r="A117" s="20" t="s">
        <v>150</v>
      </c>
    </row>
    <row r="118" spans="1:1">
      <c r="A118" s="19"/>
    </row>
    <row r="119" spans="1:1">
      <c r="A119" s="21" t="s">
        <v>148</v>
      </c>
    </row>
    <row r="120" spans="1:1">
      <c r="A120" s="19"/>
    </row>
    <row r="121" spans="1:1">
      <c r="A121" s="21" t="s">
        <v>151</v>
      </c>
    </row>
    <row r="122" spans="1:1">
      <c r="A122" s="22" t="s">
        <v>152</v>
      </c>
    </row>
    <row r="123" spans="1:1">
      <c r="A123" s="19"/>
    </row>
    <row r="124" spans="1:1">
      <c r="A124" s="20" t="s">
        <v>153</v>
      </c>
    </row>
  </sheetData>
  <sortState ref="S80:Y86">
    <sortCondition ref="S80:S86"/>
  </sortState>
  <mergeCells count="2">
    <mergeCell ref="K78:Q78"/>
    <mergeCell ref="S78:Y78"/>
  </mergeCells>
  <pageMargins left="0.7" right="0.7" top="0.78740157499999996" bottom="0.78740157499999996"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2"/>
  <sheetViews>
    <sheetView workbookViewId="0">
      <selection activeCell="S14" sqref="S14"/>
    </sheetView>
  </sheetViews>
  <sheetFormatPr defaultColWidth="9.109375" defaultRowHeight="14.4"/>
  <cols>
    <col min="3" max="3" width="12" bestFit="1" customWidth="1"/>
    <col min="14" max="14" width="13.6640625" bestFit="1" customWidth="1"/>
  </cols>
  <sheetData>
    <row r="1" spans="1:31" s="37" customFormat="1" ht="18" customHeight="1">
      <c r="A1" s="36" t="s">
        <v>233</v>
      </c>
      <c r="B1" s="36"/>
      <c r="C1" s="36"/>
      <c r="D1" s="36"/>
      <c r="E1" s="36"/>
    </row>
    <row r="2" spans="1:31" s="37" customFormat="1" ht="18" customHeight="1">
      <c r="A2" s="36" t="s">
        <v>231</v>
      </c>
      <c r="B2" s="36"/>
      <c r="C2" s="36"/>
      <c r="D2" s="36"/>
      <c r="E2" s="36"/>
    </row>
    <row r="3" spans="1:31" s="37" customFormat="1" ht="18" customHeight="1">
      <c r="A3" s="36" t="s">
        <v>232</v>
      </c>
      <c r="B3" s="36"/>
      <c r="C3" s="36"/>
      <c r="D3" s="36"/>
      <c r="E3" s="36"/>
    </row>
    <row r="4" spans="1:31" ht="19.5" customHeight="1">
      <c r="A4" s="38" t="s">
        <v>234</v>
      </c>
      <c r="B4" s="39"/>
      <c r="C4" s="40"/>
    </row>
    <row r="5" spans="1:31" s="8" customFormat="1" ht="18" thickBot="1">
      <c r="A5" s="9" t="s">
        <v>227</v>
      </c>
      <c r="R5"/>
      <c r="S5"/>
      <c r="T5"/>
      <c r="U5"/>
      <c r="V5"/>
      <c r="W5"/>
      <c r="X5"/>
      <c r="Y5"/>
      <c r="Z5"/>
      <c r="AA5"/>
      <c r="AB5"/>
      <c r="AC5"/>
      <c r="AD5"/>
      <c r="AE5"/>
    </row>
    <row r="6" spans="1:31">
      <c r="A6" s="10" t="s">
        <v>97</v>
      </c>
      <c r="B6" s="11"/>
      <c r="C6" s="12"/>
      <c r="I6" s="41" t="s">
        <v>230</v>
      </c>
      <c r="J6" s="41"/>
      <c r="K6" s="41"/>
      <c r="L6" s="41"/>
      <c r="M6" s="41"/>
      <c r="N6" s="41"/>
      <c r="O6" s="41"/>
      <c r="R6" s="5"/>
      <c r="S6" s="5" t="s">
        <v>241</v>
      </c>
      <c r="T6" s="5"/>
    </row>
    <row r="7" spans="1:31">
      <c r="A7" s="13"/>
      <c r="B7" s="14" t="s">
        <v>98</v>
      </c>
      <c r="C7" s="34">
        <v>0.44404894327030031</v>
      </c>
      <c r="I7" s="24" t="s">
        <v>213</v>
      </c>
      <c r="J7" s="24" t="s">
        <v>214</v>
      </c>
      <c r="K7" s="24" t="s">
        <v>215</v>
      </c>
      <c r="L7" s="24" t="s">
        <v>216</v>
      </c>
      <c r="M7" s="24" t="s">
        <v>217</v>
      </c>
      <c r="N7" s="24" t="s">
        <v>218</v>
      </c>
      <c r="O7" s="14"/>
      <c r="S7" t="s">
        <v>21</v>
      </c>
      <c r="U7" t="s">
        <v>62</v>
      </c>
      <c r="W7" t="s">
        <v>63</v>
      </c>
      <c r="X7" t="s">
        <v>57</v>
      </c>
    </row>
    <row r="8" spans="1:31">
      <c r="A8" s="13"/>
      <c r="B8" s="14"/>
      <c r="C8" s="15"/>
      <c r="I8" s="29">
        <v>1.4474986666310368E-5</v>
      </c>
      <c r="J8" s="14">
        <v>3</v>
      </c>
      <c r="K8" s="14">
        <f>0.05/J8</f>
        <v>1.6666666666666666E-2</v>
      </c>
      <c r="L8" s="14" t="str">
        <f>IF(I8&lt;K8,"Y","N")</f>
        <v>Y</v>
      </c>
      <c r="M8" s="26">
        <f t="shared" ref="M8:M10" si="0">IF(I8*J8&lt;1,I8*J8,1)</f>
        <v>4.3424959998931108E-5</v>
      </c>
      <c r="N8" s="24" t="s">
        <v>222</v>
      </c>
      <c r="O8" s="24" t="s">
        <v>219</v>
      </c>
      <c r="S8">
        <v>2</v>
      </c>
      <c r="T8">
        <v>3</v>
      </c>
      <c r="U8">
        <v>2</v>
      </c>
      <c r="V8">
        <v>3</v>
      </c>
      <c r="W8">
        <v>3</v>
      </c>
      <c r="X8">
        <v>3</v>
      </c>
    </row>
    <row r="9" spans="1:31">
      <c r="A9" s="13"/>
      <c r="B9" s="14"/>
      <c r="C9" s="15"/>
      <c r="I9" s="29">
        <v>2.0599019486672439E-5</v>
      </c>
      <c r="J9" s="14">
        <v>2</v>
      </c>
      <c r="K9" s="14">
        <f>0.05/J9</f>
        <v>2.5000000000000001E-2</v>
      </c>
      <c r="L9" s="14" t="str">
        <f>IF(I9&lt;K9,"Y","N")</f>
        <v>Y</v>
      </c>
      <c r="M9" s="26">
        <f t="shared" si="0"/>
        <v>4.1198038973344877E-5</v>
      </c>
      <c r="N9" t="s">
        <v>220</v>
      </c>
      <c r="O9" s="24" t="s">
        <v>219</v>
      </c>
      <c r="R9" t="s">
        <v>83</v>
      </c>
      <c r="S9" s="6">
        <v>11</v>
      </c>
      <c r="T9" s="6">
        <v>6</v>
      </c>
      <c r="U9" s="6">
        <v>12</v>
      </c>
      <c r="V9" s="6">
        <v>3</v>
      </c>
      <c r="W9" s="6">
        <v>19</v>
      </c>
      <c r="X9" s="6">
        <v>20</v>
      </c>
    </row>
    <row r="10" spans="1:31">
      <c r="A10" s="13"/>
      <c r="B10" s="14">
        <v>2</v>
      </c>
      <c r="C10" s="15">
        <v>3</v>
      </c>
      <c r="D10" t="s">
        <v>228</v>
      </c>
      <c r="E10" t="s">
        <v>229</v>
      </c>
      <c r="I10" s="27">
        <v>0.44404894327030031</v>
      </c>
      <c r="J10" s="28">
        <v>1</v>
      </c>
      <c r="K10" s="14">
        <f>0.05/J10</f>
        <v>0.05</v>
      </c>
      <c r="L10" s="14" t="str">
        <f>IF(I10&lt;K10,"Y","N")</f>
        <v>N</v>
      </c>
      <c r="M10" s="27">
        <f t="shared" si="0"/>
        <v>0.44404894327030031</v>
      </c>
      <c r="N10" s="24" t="s">
        <v>235</v>
      </c>
      <c r="O10" s="24"/>
    </row>
    <row r="11" spans="1:31">
      <c r="A11" s="13" t="s">
        <v>21</v>
      </c>
      <c r="B11" s="14">
        <v>11</v>
      </c>
      <c r="C11" s="15">
        <v>6</v>
      </c>
      <c r="D11" s="33">
        <f>B11/SUM(B11:C11)</f>
        <v>0.6470588235294118</v>
      </c>
      <c r="E11" s="33">
        <f>C11/SUM(B11:C11)</f>
        <v>0.35294117647058826</v>
      </c>
    </row>
    <row r="12" spans="1:31" ht="15" thickBot="1">
      <c r="A12" s="16" t="s">
        <v>118</v>
      </c>
      <c r="B12" s="17">
        <v>12</v>
      </c>
      <c r="C12" s="18">
        <v>3</v>
      </c>
      <c r="D12" s="33">
        <f>B12/SUM(B12:C12)</f>
        <v>0.8</v>
      </c>
      <c r="E12" s="33">
        <f>C12/SUM(B12:C12)</f>
        <v>0.2</v>
      </c>
      <c r="I12" s="41" t="s">
        <v>236</v>
      </c>
      <c r="J12" s="41"/>
      <c r="K12" s="41"/>
      <c r="L12" s="41"/>
      <c r="M12" s="41"/>
      <c r="N12" s="41"/>
      <c r="O12" s="41"/>
    </row>
    <row r="13" spans="1:31" ht="15" thickBot="1">
      <c r="I13" s="24" t="s">
        <v>213</v>
      </c>
      <c r="J13" s="24" t="s">
        <v>214</v>
      </c>
      <c r="K13" s="24" t="s">
        <v>215</v>
      </c>
      <c r="L13" s="24" t="s">
        <v>216</v>
      </c>
      <c r="M13" s="24" t="s">
        <v>217</v>
      </c>
      <c r="N13" s="24" t="s">
        <v>218</v>
      </c>
      <c r="O13" s="14"/>
    </row>
    <row r="14" spans="1:31">
      <c r="A14" s="10" t="s">
        <v>97</v>
      </c>
      <c r="B14" s="11"/>
      <c r="C14" s="12"/>
      <c r="I14" s="29">
        <v>5.4526816288250543E-7</v>
      </c>
      <c r="J14" s="14">
        <v>3</v>
      </c>
      <c r="K14" s="14">
        <f>0.05/J14</f>
        <v>1.6666666666666666E-2</v>
      </c>
      <c r="L14" s="14" t="str">
        <f>IF(I14&lt;K14,"Y","N")</f>
        <v>Y</v>
      </c>
      <c r="M14" s="26">
        <f t="shared" ref="M14:M16" si="1">IF(I14*J14&lt;1,I14*J14,1)</f>
        <v>1.6358044886475163E-6</v>
      </c>
      <c r="N14" s="24" t="s">
        <v>224</v>
      </c>
      <c r="O14" s="24" t="s">
        <v>219</v>
      </c>
    </row>
    <row r="15" spans="1:31">
      <c r="A15" s="13"/>
      <c r="B15" s="14" t="s">
        <v>98</v>
      </c>
      <c r="C15" s="35">
        <v>2.0599019486672439E-5</v>
      </c>
      <c r="I15" s="29">
        <v>8.2975590003859759E-7</v>
      </c>
      <c r="J15" s="14">
        <v>2</v>
      </c>
      <c r="K15" s="14">
        <f>0.05/J15</f>
        <v>2.5000000000000001E-2</v>
      </c>
      <c r="L15" s="14" t="str">
        <f>IF(I15&lt;K15,"Y","N")</f>
        <v>Y</v>
      </c>
      <c r="M15" s="26">
        <f t="shared" si="1"/>
        <v>1.6595118000771952E-6</v>
      </c>
      <c r="N15" s="31" t="s">
        <v>225</v>
      </c>
      <c r="O15" s="24" t="s">
        <v>219</v>
      </c>
    </row>
    <row r="16" spans="1:31">
      <c r="A16" s="13"/>
      <c r="B16" s="14"/>
      <c r="C16" s="15"/>
      <c r="I16" s="27">
        <v>0.44404894327030031</v>
      </c>
      <c r="J16" s="28">
        <v>1</v>
      </c>
      <c r="K16" s="14">
        <f>0.05/J16</f>
        <v>0.05</v>
      </c>
      <c r="L16" s="14" t="str">
        <f>IF(I16&lt;K16,"Y","N")</f>
        <v>N</v>
      </c>
      <c r="M16" s="27">
        <f t="shared" si="1"/>
        <v>0.44404894327030031</v>
      </c>
      <c r="N16" s="24" t="s">
        <v>235</v>
      </c>
      <c r="O16" s="24"/>
    </row>
    <row r="17" spans="1:15">
      <c r="A17" s="13"/>
      <c r="B17" s="14"/>
      <c r="C17" s="15"/>
    </row>
    <row r="18" spans="1:15">
      <c r="A18" s="13"/>
      <c r="B18" s="14">
        <v>2</v>
      </c>
      <c r="C18" s="15">
        <v>3</v>
      </c>
      <c r="D18" t="s">
        <v>228</v>
      </c>
      <c r="E18" t="s">
        <v>229</v>
      </c>
      <c r="I18" s="41" t="s">
        <v>237</v>
      </c>
      <c r="J18" s="41"/>
      <c r="K18" s="41"/>
      <c r="L18" s="41"/>
      <c r="M18" s="41"/>
      <c r="N18" s="41"/>
      <c r="O18" s="41"/>
    </row>
    <row r="19" spans="1:15">
      <c r="A19" s="13" t="s">
        <v>21</v>
      </c>
      <c r="B19" s="14">
        <v>11</v>
      </c>
      <c r="C19" s="15">
        <v>6</v>
      </c>
      <c r="D19" s="33">
        <f>B19/SUM(B19:C19)</f>
        <v>0.6470588235294118</v>
      </c>
      <c r="E19" s="33">
        <f>C19/SUM(B19:C19)</f>
        <v>0.35294117647058826</v>
      </c>
      <c r="I19" s="24" t="s">
        <v>213</v>
      </c>
      <c r="J19" s="24" t="s">
        <v>214</v>
      </c>
      <c r="K19" s="24" t="s">
        <v>215</v>
      </c>
      <c r="L19" s="24" t="s">
        <v>216</v>
      </c>
      <c r="M19" s="24" t="s">
        <v>217</v>
      </c>
      <c r="N19" s="24" t="s">
        <v>218</v>
      </c>
      <c r="O19" s="14"/>
    </row>
    <row r="20" spans="1:15" ht="15" thickBot="1">
      <c r="A20" s="16" t="s">
        <v>117</v>
      </c>
      <c r="B20" s="17">
        <v>0</v>
      </c>
      <c r="C20" s="18">
        <v>19</v>
      </c>
      <c r="D20" s="33">
        <f>B20/SUM(B20:C20)</f>
        <v>0</v>
      </c>
      <c r="E20" s="33">
        <f>C20/SUM(B20:C20)</f>
        <v>1</v>
      </c>
      <c r="I20" s="29">
        <v>8.2975590003859759E-7</v>
      </c>
      <c r="J20" s="14">
        <v>3</v>
      </c>
      <c r="K20" s="14">
        <f>0.05/J20</f>
        <v>1.6666666666666666E-2</v>
      </c>
      <c r="L20" s="14" t="str">
        <f>IF(I20&lt;K20,"Y","N")</f>
        <v>Y</v>
      </c>
      <c r="M20" s="26">
        <f t="shared" ref="M20:M22" si="2">IF(I20*J20&lt;1,I20*J20,1)</f>
        <v>2.489267700115793E-6</v>
      </c>
      <c r="N20" s="31" t="s">
        <v>225</v>
      </c>
      <c r="O20" s="24" t="s">
        <v>219</v>
      </c>
    </row>
    <row r="21" spans="1:15" ht="15" thickBot="1">
      <c r="I21" s="29">
        <v>2.0599019486672439E-5</v>
      </c>
      <c r="J21" s="14">
        <v>2</v>
      </c>
      <c r="K21" s="14">
        <f>0.05/J21</f>
        <v>2.5000000000000001E-2</v>
      </c>
      <c r="L21" s="14" t="str">
        <f>IF(I21&lt;K21,"Y","N")</f>
        <v>Y</v>
      </c>
      <c r="M21" s="26">
        <f t="shared" si="2"/>
        <v>4.1198038973344877E-5</v>
      </c>
      <c r="N21" t="s">
        <v>220</v>
      </c>
      <c r="O21" s="24" t="s">
        <v>219</v>
      </c>
    </row>
    <row r="22" spans="1:15">
      <c r="A22" s="10" t="s">
        <v>97</v>
      </c>
      <c r="B22" s="11"/>
      <c r="C22" s="12"/>
      <c r="I22" s="27">
        <v>1</v>
      </c>
      <c r="J22" s="28">
        <v>1</v>
      </c>
      <c r="K22" s="14">
        <f>0.05/J22</f>
        <v>0.05</v>
      </c>
      <c r="L22" s="14" t="str">
        <f>IF(I22&lt;K22,"Y","N")</f>
        <v>N</v>
      </c>
      <c r="M22" s="27">
        <f t="shared" si="2"/>
        <v>1</v>
      </c>
      <c r="N22" s="24" t="s">
        <v>226</v>
      </c>
      <c r="O22" s="24"/>
    </row>
    <row r="23" spans="1:15">
      <c r="A23" s="13"/>
      <c r="B23" s="14" t="s">
        <v>98</v>
      </c>
      <c r="C23" s="35">
        <v>1.4474986666310368E-5</v>
      </c>
    </row>
    <row r="24" spans="1:15">
      <c r="A24" s="13"/>
      <c r="B24" s="14"/>
      <c r="C24" s="15"/>
      <c r="I24" s="41" t="s">
        <v>238</v>
      </c>
      <c r="J24" s="41"/>
      <c r="K24" s="41"/>
      <c r="L24" s="41"/>
      <c r="M24" s="41"/>
      <c r="N24" s="41"/>
      <c r="O24" s="41"/>
    </row>
    <row r="25" spans="1:15">
      <c r="A25" s="13"/>
      <c r="B25" s="14"/>
      <c r="C25" s="15"/>
      <c r="I25" s="24" t="s">
        <v>213</v>
      </c>
      <c r="J25" s="24" t="s">
        <v>214</v>
      </c>
      <c r="K25" s="24" t="s">
        <v>215</v>
      </c>
      <c r="L25" s="24" t="s">
        <v>216</v>
      </c>
      <c r="M25" s="24" t="s">
        <v>217</v>
      </c>
      <c r="N25" s="24" t="s">
        <v>218</v>
      </c>
      <c r="O25" s="14"/>
    </row>
    <row r="26" spans="1:15">
      <c r="A26" s="13"/>
      <c r="B26" s="14">
        <v>2</v>
      </c>
      <c r="C26" s="15">
        <v>3</v>
      </c>
      <c r="D26" t="s">
        <v>228</v>
      </c>
      <c r="E26" t="s">
        <v>229</v>
      </c>
      <c r="I26" s="29">
        <v>5.4526816288250543E-7</v>
      </c>
      <c r="J26" s="14">
        <v>3</v>
      </c>
      <c r="K26" s="14">
        <f>0.05/J26</f>
        <v>1.6666666666666666E-2</v>
      </c>
      <c r="L26" s="14" t="str">
        <f>IF(I26&lt;K26,"Y","N")</f>
        <v>Y</v>
      </c>
      <c r="M26" s="26">
        <f t="shared" ref="M26:M28" si="3">IF(I26*J26&lt;1,I26*J26,1)</f>
        <v>1.6358044886475163E-6</v>
      </c>
      <c r="N26" s="24" t="s">
        <v>224</v>
      </c>
      <c r="O26" s="24" t="s">
        <v>219</v>
      </c>
    </row>
    <row r="27" spans="1:15">
      <c r="A27" s="13" t="s">
        <v>21</v>
      </c>
      <c r="B27" s="14">
        <v>11</v>
      </c>
      <c r="C27" s="15">
        <v>6</v>
      </c>
      <c r="D27" s="33">
        <f>B27/SUM(B27:C27)</f>
        <v>0.6470588235294118</v>
      </c>
      <c r="E27" s="33">
        <f>C27/SUM(B27:C27)</f>
        <v>0.35294117647058826</v>
      </c>
      <c r="I27" s="29">
        <v>1.4474986666310368E-5</v>
      </c>
      <c r="J27" s="14">
        <v>2</v>
      </c>
      <c r="K27" s="14">
        <f>0.05/J27</f>
        <v>2.5000000000000001E-2</v>
      </c>
      <c r="L27" s="14" t="str">
        <f>IF(I27&lt;K27,"Y","N")</f>
        <v>Y</v>
      </c>
      <c r="M27" s="26">
        <f t="shared" si="3"/>
        <v>2.8949973332620736E-5</v>
      </c>
      <c r="N27" s="24" t="s">
        <v>222</v>
      </c>
      <c r="O27" s="24" t="s">
        <v>219</v>
      </c>
    </row>
    <row r="28" spans="1:15" ht="15" thickBot="1">
      <c r="A28" s="16" t="s">
        <v>116</v>
      </c>
      <c r="B28" s="17">
        <v>0</v>
      </c>
      <c r="C28" s="18">
        <v>20</v>
      </c>
      <c r="D28" s="33">
        <f>B28/SUM(B28:C28)</f>
        <v>0</v>
      </c>
      <c r="E28" s="33">
        <f>C28/SUM(B28:C28)</f>
        <v>1</v>
      </c>
      <c r="I28" s="27">
        <v>1</v>
      </c>
      <c r="J28" s="28">
        <v>1</v>
      </c>
      <c r="K28" s="14">
        <f>0.05/J28</f>
        <v>0.05</v>
      </c>
      <c r="L28" s="14" t="str">
        <f>IF(I28&lt;K28,"Y","N")</f>
        <v>N</v>
      </c>
      <c r="M28" s="27">
        <f t="shared" si="3"/>
        <v>1</v>
      </c>
      <c r="N28" s="24" t="s">
        <v>226</v>
      </c>
      <c r="O28" s="24"/>
    </row>
    <row r="29" spans="1:15" ht="15" thickBot="1"/>
    <row r="30" spans="1:15">
      <c r="A30" s="10" t="s">
        <v>97</v>
      </c>
      <c r="B30" s="11"/>
      <c r="C30" s="12"/>
    </row>
    <row r="31" spans="1:15">
      <c r="A31" s="13"/>
      <c r="B31" s="14" t="s">
        <v>98</v>
      </c>
      <c r="C31" s="35">
        <v>5.4526816288250543E-7</v>
      </c>
    </row>
    <row r="32" spans="1:15">
      <c r="A32" s="13"/>
      <c r="B32" s="14"/>
      <c r="C32" s="15"/>
    </row>
    <row r="33" spans="1:5">
      <c r="A33" s="13"/>
      <c r="B33" s="14"/>
      <c r="C33" s="15"/>
    </row>
    <row r="34" spans="1:5">
      <c r="A34" s="13"/>
      <c r="B34" s="14">
        <v>2</v>
      </c>
      <c r="C34" s="15">
        <v>3</v>
      </c>
      <c r="D34" t="s">
        <v>228</v>
      </c>
      <c r="E34" t="s">
        <v>229</v>
      </c>
    </row>
    <row r="35" spans="1:5">
      <c r="A35" s="13" t="s">
        <v>118</v>
      </c>
      <c r="B35" s="14">
        <v>12</v>
      </c>
      <c r="C35" s="15">
        <v>3</v>
      </c>
      <c r="D35" s="33">
        <f>B35/SUM(B35:C35)</f>
        <v>0.8</v>
      </c>
      <c r="E35" s="33">
        <f>C35/SUM(B35:C35)</f>
        <v>0.2</v>
      </c>
    </row>
    <row r="36" spans="1:5" ht="15" thickBot="1">
      <c r="A36" s="16" t="s">
        <v>116</v>
      </c>
      <c r="B36" s="17">
        <v>0</v>
      </c>
      <c r="C36" s="18">
        <v>20</v>
      </c>
      <c r="D36" s="33">
        <f>B36/SUM(B36:C36)</f>
        <v>0</v>
      </c>
      <c r="E36" s="33">
        <f>C36/SUM(B36:C36)</f>
        <v>1</v>
      </c>
    </row>
    <row r="37" spans="1:5" ht="15" thickBot="1"/>
    <row r="38" spans="1:5">
      <c r="A38" s="10" t="s">
        <v>97</v>
      </c>
      <c r="B38" s="11"/>
      <c r="C38" s="12"/>
    </row>
    <row r="39" spans="1:5">
      <c r="A39" s="13"/>
      <c r="B39" s="14" t="s">
        <v>98</v>
      </c>
      <c r="C39" s="35">
        <v>8.2975590003859759E-7</v>
      </c>
    </row>
    <row r="40" spans="1:5">
      <c r="A40" s="13"/>
      <c r="B40" s="14"/>
      <c r="C40" s="15"/>
    </row>
    <row r="41" spans="1:5">
      <c r="A41" s="13"/>
      <c r="B41" s="14"/>
      <c r="C41" s="15"/>
    </row>
    <row r="42" spans="1:5">
      <c r="A42" s="13"/>
      <c r="B42" s="14">
        <v>2</v>
      </c>
      <c r="C42" s="15">
        <v>3</v>
      </c>
      <c r="D42" t="s">
        <v>228</v>
      </c>
      <c r="E42" t="s">
        <v>229</v>
      </c>
    </row>
    <row r="43" spans="1:5">
      <c r="A43" s="13" t="s">
        <v>118</v>
      </c>
      <c r="B43" s="14">
        <v>12</v>
      </c>
      <c r="C43" s="15">
        <v>3</v>
      </c>
      <c r="D43" s="33">
        <f>B43/SUM(B43:C43)</f>
        <v>0.8</v>
      </c>
      <c r="E43" s="33">
        <f>C43/SUM(B43:C43)</f>
        <v>0.2</v>
      </c>
    </row>
    <row r="44" spans="1:5" ht="15" thickBot="1">
      <c r="A44" s="16" t="s">
        <v>117</v>
      </c>
      <c r="B44" s="17">
        <v>0</v>
      </c>
      <c r="C44" s="18">
        <v>19</v>
      </c>
      <c r="D44" s="33">
        <f>B44/SUM(B44:C44)</f>
        <v>0</v>
      </c>
      <c r="E44" s="33">
        <f>C44/SUM(B44:C44)</f>
        <v>1</v>
      </c>
    </row>
    <row r="45" spans="1:5" ht="15" thickBot="1"/>
    <row r="46" spans="1:5">
      <c r="A46" s="10" t="s">
        <v>97</v>
      </c>
      <c r="B46" s="11"/>
      <c r="C46" s="12"/>
    </row>
    <row r="47" spans="1:5">
      <c r="A47" s="13"/>
      <c r="B47" s="14" t="s">
        <v>98</v>
      </c>
      <c r="C47" s="34">
        <v>1</v>
      </c>
    </row>
    <row r="48" spans="1:5">
      <c r="A48" s="13"/>
      <c r="B48" s="14"/>
      <c r="C48" s="15"/>
    </row>
    <row r="49" spans="1:5">
      <c r="A49" s="13"/>
      <c r="B49" s="14"/>
      <c r="C49" s="15"/>
    </row>
    <row r="50" spans="1:5">
      <c r="A50" s="13"/>
      <c r="B50" s="14">
        <v>2</v>
      </c>
      <c r="C50" s="15">
        <v>3</v>
      </c>
      <c r="D50" t="s">
        <v>228</v>
      </c>
      <c r="E50" t="s">
        <v>229</v>
      </c>
    </row>
    <row r="51" spans="1:5">
      <c r="A51" s="13" t="s">
        <v>117</v>
      </c>
      <c r="B51" s="14">
        <v>0</v>
      </c>
      <c r="C51" s="15">
        <v>19</v>
      </c>
      <c r="D51" s="33">
        <f>B51/SUM(B51:C51)</f>
        <v>0</v>
      </c>
      <c r="E51" s="33">
        <f>C51/SUM(B51:C51)</f>
        <v>1</v>
      </c>
    </row>
    <row r="52" spans="1:5" ht="15" thickBot="1">
      <c r="A52" s="16" t="s">
        <v>116</v>
      </c>
      <c r="B52" s="17">
        <v>0</v>
      </c>
      <c r="C52" s="18">
        <v>20</v>
      </c>
      <c r="D52" s="33">
        <f>B52/SUM(B52:C52)</f>
        <v>0</v>
      </c>
      <c r="E52" s="33">
        <f>C52/SUM(B52:C52)</f>
        <v>1</v>
      </c>
    </row>
  </sheetData>
  <mergeCells count="4">
    <mergeCell ref="I6:O6"/>
    <mergeCell ref="I12:O12"/>
    <mergeCell ref="I18:O18"/>
    <mergeCell ref="I24:O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KA</vt:lpstr>
      <vt:lpstr>Lines, plan</vt:lpstr>
      <vt:lpstr>Larvae and leaves</vt:lpstr>
      <vt:lpstr>Pivots</vt:lpstr>
      <vt:lpstr>Larvae stats input</vt:lpstr>
      <vt:lpstr>Fishers_instar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2006-09-21T08:52:22Z</dcterms:created>
  <dcterms:modified xsi:type="dcterms:W3CDTF">2015-04-10T10:01:07Z</dcterms:modified>
</cp:coreProperties>
</file>