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rry@work\My publications\Preparation\1 - TPS family\Community context TPS\ccTPS manuscript\ccTPS data for manuscript\"/>
    </mc:Choice>
  </mc:AlternateContent>
  <bookViews>
    <workbookView xWindow="0" yWindow="0" windowWidth="23040" windowHeight="9408"/>
  </bookViews>
  <sheets>
    <sheet name="SYBR lox2 lox3 stats" sheetId="2" r:id="rId1"/>
    <sheet name="SYBR TPS 1003, 1008, Ef1a stats" sheetId="1" r:id="rId2"/>
    <sheet name="summary WT TPS loxTPS WOS 1h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2" l="1"/>
  <c r="F17" i="2"/>
  <c r="M16" i="2"/>
  <c r="F16" i="2"/>
  <c r="M15" i="2"/>
  <c r="F15" i="2"/>
  <c r="M14" i="2"/>
  <c r="F14" i="2"/>
  <c r="M13" i="2"/>
  <c r="F13" i="2"/>
  <c r="M12" i="2"/>
  <c r="F12" i="2"/>
  <c r="M11" i="2"/>
  <c r="F11" i="2"/>
  <c r="M10" i="2"/>
  <c r="F10" i="2"/>
  <c r="M9" i="2"/>
  <c r="F9" i="2"/>
  <c r="M8" i="2"/>
  <c r="F8" i="2"/>
  <c r="M7" i="2"/>
  <c r="F7" i="2"/>
  <c r="M6" i="2"/>
  <c r="F6" i="2"/>
  <c r="M5" i="2"/>
  <c r="F5" i="2"/>
  <c r="M4" i="2"/>
  <c r="F4" i="2"/>
  <c r="M3" i="2"/>
  <c r="F3" i="2"/>
  <c r="M2" i="2"/>
  <c r="F2" i="2"/>
  <c r="A39" i="1"/>
  <c r="A3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<sst xmlns="http://schemas.openxmlformats.org/spreadsheetml/2006/main" count="323" uniqueCount="126">
  <si>
    <t>cDNA_normalized</t>
  </si>
  <si>
    <t>Line</t>
  </si>
  <si>
    <t>No</t>
  </si>
  <si>
    <t>Treatment_ID</t>
  </si>
  <si>
    <t>Ln_cDNA</t>
  </si>
  <si>
    <t>R version 2.15.2 (2012-10-26) -- "Trick or Treat"</t>
  </si>
  <si>
    <t>lox</t>
  </si>
  <si>
    <t>W+OS</t>
  </si>
  <si>
    <t>Copyright (C) 2012 The R Foundation for Statistical Computing</t>
  </si>
  <si>
    <t>ISBN 3-900051-07-0</t>
  </si>
  <si>
    <t>Platform: x86_64-w64-mingw32/x64 (64-bit)</t>
  </si>
  <si>
    <t>loxTPS</t>
  </si>
  <si>
    <t>R ist freie Software und kommt OHNE JEGLICHE GARANTIE.</t>
  </si>
  <si>
    <t>Sie sind eingeladen, es unter bestimmten Bedingungen weiter zu verbreiten.</t>
  </si>
  <si>
    <t>Tippen Sie 'license()' or 'licence()' für Details dazu.</t>
  </si>
  <si>
    <t>TPS</t>
  </si>
  <si>
    <t>R ist ein Gemeinschaftsprojekt mit vielen Beitragenden.</t>
  </si>
  <si>
    <t>Tippen Sie 'contributors()' für mehr Information und 'citation()',</t>
  </si>
  <si>
    <t>um zu erfahren, wie R oder R packages in Publikationen zitiert werden können.</t>
  </si>
  <si>
    <t>WT</t>
  </si>
  <si>
    <t>Tippen Sie 'demo()' für einige Demos, 'help()' für on-line Hilfe, oder</t>
  </si>
  <si>
    <t>'help.start()' für eine HTML Browserschnittstelle zur Hilfe.</t>
  </si>
  <si>
    <t>Tippen Sie 'q()', um R zu verlassen.</t>
  </si>
  <si>
    <t>&gt; setwd("~/")</t>
  </si>
  <si>
    <t>&gt; setwd("D:/Merry@work/My publications/Preparation/1 - TPS family/Community context TPS/ccTPS manuscript/ccTPS data for manuscript/ccTPS data for MS-R files")</t>
  </si>
  <si>
    <t>&gt; Table2&lt;-read.table("Transcripts_TPS.txt",header=T)</t>
  </si>
  <si>
    <t>&gt; attach(Table2)</t>
  </si>
  <si>
    <t>&gt; str(Table2)</t>
  </si>
  <si>
    <t>'data.frame':   16 obs. of  5 variables:</t>
  </si>
  <si>
    <t xml:space="preserve"> $ cDNA_normalized: num  0.001083 0.001419 0.000438 0.001358 3.311815 ...</t>
  </si>
  <si>
    <t xml:space="preserve"> $ Line           : Factor w/ 4 levels "lox","loxTPS",..: 1 1 1 1 2 2 2 2 3 3 ...</t>
  </si>
  <si>
    <t xml:space="preserve"> $ No             : int  1 2 3 4 1 2 3 4 1 2 ...</t>
  </si>
  <si>
    <t xml:space="preserve"> $ Treatment_ID   : Factor w/ 1 level "W+OS": 1 1 1 1 1 1 1 1 1 1 ...</t>
  </si>
  <si>
    <t xml:space="preserve"> $ Ln_cDNA        : num  -6.83 -6.56 -7.73 -6.6 1.2 ...</t>
  </si>
  <si>
    <t>&gt; bartlett.test(cDNA_normalized~Time)</t>
  </si>
  <si>
    <t>Fehler in eval(expr, envir, enclos) : Objekt 'Time' nicht gefunden</t>
  </si>
  <si>
    <t>&gt; bartlett.test(cDNA_normalized~Line)</t>
  </si>
  <si>
    <t xml:space="preserve">        Bartlett test of homogeneity of variances</t>
  </si>
  <si>
    <t xml:space="preserve">data:  cDNA_normalized by Line </t>
  </si>
  <si>
    <t>Bartlett's K-squared = 78.8297, df = 3, p-value &lt; 2.2e-16</t>
  </si>
  <si>
    <t>&gt; bartlett.test(Ln_cDNA~Line)</t>
  </si>
  <si>
    <t xml:space="preserve">data:  Ln_cDNA by Line </t>
  </si>
  <si>
    <t>Bartlett's K-squared = 4.6455, df = 3, p-value = 0.1997</t>
  </si>
  <si>
    <t>&gt; model1&lt;-aov(Ln_cDNA~Line)</t>
  </si>
  <si>
    <t>&gt; summary(model1)</t>
  </si>
  <si>
    <t xml:space="preserve">            Df Sum Sq Mean Sq F value   Pr(&gt;F)    </t>
  </si>
  <si>
    <t>Line         3 273.42   91.14   845.6 3.19e-14 ***</t>
  </si>
  <si>
    <t xml:space="preserve">Residuals   12   1.29    0.11                     </t>
  </si>
  <si>
    <t>---</t>
  </si>
  <si>
    <t xml:space="preserve">Signif. codes:  0 ‘***’ 0.001 ‘**’ 0.01 ‘*’ 0.05 ‘.’ 0.1 ‘ ’ 1 </t>
  </si>
  <si>
    <t>&gt; TukeyHSD(model1)</t>
  </si>
  <si>
    <t xml:space="preserve">  Tukey multiple comparisons of means</t>
  </si>
  <si>
    <t xml:space="preserve">    95% family-wise confidence level</t>
  </si>
  <si>
    <t>Fit: aov(formula = Ln_cDNA ~ Line)</t>
  </si>
  <si>
    <t>$Line</t>
  </si>
  <si>
    <t xml:space="preserve">                 diff        lwr        upr     p adj</t>
  </si>
  <si>
    <t>loxTPS-lox  7.8127452  7.1235293  8.5019611 0.0000000</t>
  </si>
  <si>
    <t>TPS-lox     8.3422779  7.6530620  9.0314939 0.0000000</t>
  </si>
  <si>
    <t>WT-lox     -0.3558716 -1.0450876  0.3333443 0.4494588</t>
  </si>
  <si>
    <t>TPS-loxTPS  0.5295327 -0.1596832  1.2187487 0.1571803</t>
  </si>
  <si>
    <t>WT-loxTPS  -8.1686168 -8.8578328 -7.4794009 0.0000000</t>
  </si>
  <si>
    <t>WT-TPS     -8.6981496 -9.3873655 -8.0089336 0.0000000</t>
  </si>
  <si>
    <t>&gt; detach(Table2)</t>
  </si>
  <si>
    <t>Treatment</t>
  </si>
  <si>
    <t>Gene</t>
  </si>
  <si>
    <t>lox2</t>
  </si>
  <si>
    <t>lox3</t>
  </si>
  <si>
    <t>&gt; Table1&lt;-read.table("Transcripts_LOX2.txt",header=T)</t>
  </si>
  <si>
    <t>&gt; Table1&lt;-read.table("Transcripts_LOX3.txt",header=T)</t>
  </si>
  <si>
    <t>&gt; attach(Table1)</t>
  </si>
  <si>
    <t>&gt; str(Table1)</t>
  </si>
  <si>
    <t>'data.frame':   16 obs. of  6 variables:</t>
  </si>
  <si>
    <t xml:space="preserve"> $ cDNA_normalized: num  0.01044 0.00378 0.00254 0.0062 0.00357 ...</t>
  </si>
  <si>
    <t xml:space="preserve"> $ cDNA_normalized: num  0.2327 0.1457 0.0836 0.4038 0.3462 ...</t>
  </si>
  <si>
    <t xml:space="preserve"> $ Treatment      : Factor w/ 1 level "W+OS": 1 1 1 1 1 1 1 1 1 1 ...</t>
  </si>
  <si>
    <t xml:space="preserve"> $ Gene           : Factor w/ 1 level "lox2": 1 1 1 1 1 1 1 1 1 1 ...</t>
  </si>
  <si>
    <t xml:space="preserve"> $ Gene           : Factor w/ 1 level "lox3": 1 1 1 1 1 1 1 1 1 1 ...</t>
  </si>
  <si>
    <t xml:space="preserve"> $ Ln_cDNA        : num  -4.56 -5.58 -5.98 -5.08 -5.63 ...</t>
  </si>
  <si>
    <t xml:space="preserve"> $ Ln_cDNA        : num  -1.458 -1.926 -2.482 -0.907 -1.061 ...</t>
  </si>
  <si>
    <t>Bartlett's K-squared = 49.1861, df = 3, p-value = 1.191e-10</t>
  </si>
  <si>
    <t>Bartlett's K-squared = 23.8242, df = 3, p-value = 2.718e-05</t>
  </si>
  <si>
    <t>Bartlett's K-squared = 1.3848, df = 3, p-value = 0.7091</t>
  </si>
  <si>
    <t>Bartlett's K-squared = 1.7029, df = 3, p-value = 0.6363</t>
  </si>
  <si>
    <t>Line         3  86.44  28.814   49.49 4.96e-07 ***</t>
  </si>
  <si>
    <t>Line         3 24.306   8.102   13.73 0.000347 ***</t>
  </si>
  <si>
    <t xml:space="preserve">Residuals   12   6.99   0.582                     </t>
  </si>
  <si>
    <t xml:space="preserve">Residuals   12  7.081   0.590                     </t>
  </si>
  <si>
    <t xml:space="preserve">                  diff       lwr       upr     p adj</t>
  </si>
  <si>
    <t xml:space="preserve">                  diff        lwr      upr     p adj</t>
  </si>
  <si>
    <t>loxTPS-lox -0.80591841 -2.407770 0.7959333 0.4705842</t>
  </si>
  <si>
    <t>loxTPS-lox  0.05908733 -1.5535448 1.671719 0.9995121</t>
  </si>
  <si>
    <t>TPS-lox     4.24739053  2.645539 5.8492423 0.0000229</t>
  </si>
  <si>
    <t>TPS-lox     2.52698363  0.9143515 4.139616 0.0027072</t>
  </si>
  <si>
    <t>WT-lox      4.17342289  2.571571 5.7752746 0.0000274</t>
  </si>
  <si>
    <t>WT-lox      2.46056731  0.8479352 4.073199 0.0033270</t>
  </si>
  <si>
    <t>TPS-loxTPS  5.05330894  3.451457 6.6551607 0.0000038</t>
  </si>
  <si>
    <t>TPS-loxTPS  2.46789630  0.8552642 4.080528 0.0032519</t>
  </si>
  <si>
    <t>WT-loxTPS   4.97934130  3.377490 6.5811930 0.0000044</t>
  </si>
  <si>
    <t>WT-loxTPS   2.40147997  0.7888479 4.014112 0.0040019</t>
  </si>
  <si>
    <t>WT-TPS     -0.07396764 -1.675819 1.5278841 0.9990267</t>
  </si>
  <si>
    <t>WT-TPS     -0.06641632 -1.6790484 1.546216 0.9993082</t>
  </si>
  <si>
    <t>&gt; detach(Table1)</t>
  </si>
  <si>
    <t>TPS10</t>
  </si>
  <si>
    <t>UT.30 (WT)</t>
  </si>
  <si>
    <t>A-07-707-2</t>
  </si>
  <si>
    <t>A-09-389-6</t>
  </si>
  <si>
    <t>707-2x 389-6</t>
  </si>
  <si>
    <t>Values</t>
  </si>
  <si>
    <t>Average of cDNA ng</t>
  </si>
  <si>
    <t>StdDev of cDNA ng2</t>
  </si>
  <si>
    <t>Count of cDNA ng3</t>
  </si>
  <si>
    <t>Average of cDNA normalized</t>
  </si>
  <si>
    <t>StdDev of cDNA normalized2</t>
  </si>
  <si>
    <t>Count of cDNA normalized3</t>
  </si>
  <si>
    <t>SEM cDNA</t>
  </si>
  <si>
    <t>SEM cDNA normalized</t>
  </si>
  <si>
    <t>LOX2</t>
  </si>
  <si>
    <t>LOX3</t>
  </si>
  <si>
    <t>Werte</t>
  </si>
  <si>
    <t>Mittelwert von cDNA ng</t>
  </si>
  <si>
    <t>Standardabweichung (Stichprobe) von cDNA ng2</t>
  </si>
  <si>
    <t>Anzahl von cDNA ng3</t>
  </si>
  <si>
    <t>Mittelwert von cDNA normalized</t>
  </si>
  <si>
    <t>Standardabweichung (Stichprobe) von cDNA normalized2</t>
  </si>
  <si>
    <t>Anzahl von cDNA normalized3</t>
  </si>
  <si>
    <t>SEM normalized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</si>
</sst>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Lucida Console"/>
      <family val="3"/>
    </font>
    <font>
      <sz val="10"/>
      <color rgb="FF0000FF"/>
      <name val="Lucida Console"/>
      <family val="3"/>
    </font>
    <font>
      <sz val="10"/>
      <color rgb="FFC5060B"/>
      <name val="Lucida Console"/>
      <family val="3"/>
    </font>
    <font>
      <sz val="10"/>
      <color theme="5"/>
      <name val="Arial"/>
      <family val="2"/>
    </font>
    <font>
      <sz val="10"/>
      <color theme="0" tint="-0.499984740745262"/>
      <name val="Arial"/>
      <family val="2"/>
    </font>
    <font>
      <sz val="10"/>
      <color theme="5" tint="0.39997558519241921"/>
      <name val="Arial"/>
      <family val="2"/>
    </font>
    <font>
      <b/>
      <sz val="10"/>
      <color theme="5"/>
      <name val="Arial"/>
      <family val="2"/>
    </font>
    <font>
      <b/>
      <sz val="10"/>
      <color theme="0" tint="-0.499984740745262"/>
      <name val="Arial"/>
      <family val="2"/>
    </font>
    <font>
      <b/>
      <sz val="10"/>
      <color theme="5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2" borderId="0" xfId="1" applyAlignment="1">
      <alignment vertical="center"/>
    </xf>
    <xf numFmtId="0" fontId="2" fillId="3" borderId="0" xfId="2" applyAlignment="1">
      <alignment vertical="center"/>
    </xf>
    <xf numFmtId="0" fontId="3" fillId="0" borderId="0" xfId="0" applyFont="1" applyFill="1"/>
    <xf numFmtId="0" fontId="0" fillId="0" borderId="0" xfId="0" applyFill="1"/>
    <xf numFmtId="0" fontId="0" fillId="0" borderId="0" xfId="0" applyFont="1" applyFill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0" xfId="1" applyAlignment="1">
      <alignment horizontal="left" vertical="center"/>
    </xf>
    <xf numFmtId="0" fontId="2" fillId="3" borderId="0" xfId="2" applyAlignment="1">
      <alignment horizontal="left" vertical="center"/>
    </xf>
    <xf numFmtId="0" fontId="0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WT TPS loxTPS WOS 1h'!$B$1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('summary WT TPS loxTPS WOS 1h'!$B$26,'summary WT TPS loxTPS WOS 1h'!$F$26,'summary WT TPS loxTPS WOS 1h'!$B$13)</c:f>
                <c:numCache>
                  <c:formatCode>General</c:formatCode>
                  <c:ptCount val="3"/>
                  <c:pt idx="0">
                    <c:v>0.232922497488737</c:v>
                  </c:pt>
                  <c:pt idx="1">
                    <c:v>1.2872486270210137</c:v>
                  </c:pt>
                  <c:pt idx="2">
                    <c:v>5.712670291490675E-5</c:v>
                  </c:pt>
                </c:numCache>
              </c:numRef>
            </c:plus>
            <c:minus>
              <c:numRef>
                <c:f>('summary WT TPS loxTPS WOS 1h'!$B$26,'summary WT TPS loxTPS WOS 1h'!$F$26,'summary WT TPS loxTPS WOS 1h'!$B$13)</c:f>
                <c:numCache>
                  <c:formatCode>General</c:formatCode>
                  <c:ptCount val="3"/>
                  <c:pt idx="0">
                    <c:v>0.232922497488737</c:v>
                  </c:pt>
                  <c:pt idx="1">
                    <c:v>1.2872486270210137</c:v>
                  </c:pt>
                  <c:pt idx="2">
                    <c:v>5.712670291490675E-5</c:v>
                  </c:pt>
                </c:numCache>
              </c:numRef>
            </c:minus>
          </c:errBars>
          <c:cat>
            <c:strRef>
              <c:f>('summary WT TPS loxTPS WOS 1h'!$B$17,'summary WT TPS loxTPS WOS 1h'!$F$17,'summary WT TPS loxTPS WOS 1h'!$B$3)</c:f>
              <c:strCache>
                <c:ptCount val="3"/>
                <c:pt idx="0">
                  <c:v>LOX2</c:v>
                </c:pt>
                <c:pt idx="1">
                  <c:v>LOX3</c:v>
                </c:pt>
                <c:pt idx="2">
                  <c:v>TPS10</c:v>
                </c:pt>
              </c:strCache>
            </c:strRef>
          </c:cat>
          <c:val>
            <c:numRef>
              <c:f>('summary WT TPS loxTPS WOS 1h'!$B$22,'summary WT TPS loxTPS WOS 1h'!$F$22,'summary WT TPS loxTPS WOS 1h'!$B$9)</c:f>
              <c:numCache>
                <c:formatCode>General</c:formatCode>
                <c:ptCount val="3"/>
                <c:pt idx="0">
                  <c:v>0.47822335714834951</c:v>
                </c:pt>
                <c:pt idx="1">
                  <c:v>3.0959784168380793</c:v>
                </c:pt>
                <c:pt idx="2">
                  <c:v>6.9272782862176048E-4</c:v>
                </c:pt>
              </c:numCache>
            </c:numRef>
          </c:val>
        </c:ser>
        <c:ser>
          <c:idx val="2"/>
          <c:order val="1"/>
          <c:tx>
            <c:strRef>
              <c:f>'summary WT TPS loxTPS WOS 1h'!$C$1</c:f>
              <c:strCache>
                <c:ptCount val="1"/>
                <c:pt idx="0">
                  <c:v>lox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('summary WT TPS loxTPS WOS 1h'!$C$26,'summary WT TPS loxTPS WOS 1h'!$G$26,'summary WT TPS loxTPS WOS 1h'!$C$13)</c:f>
                <c:numCache>
                  <c:formatCode>General</c:formatCode>
                  <c:ptCount val="3"/>
                  <c:pt idx="0">
                    <c:v>1.7402363920267147E-3</c:v>
                  </c:pt>
                  <c:pt idx="1">
                    <c:v>6.9538393929107323E-2</c:v>
                  </c:pt>
                  <c:pt idx="2">
                    <c:v>2.2440568572936641E-4</c:v>
                  </c:pt>
                </c:numCache>
              </c:numRef>
            </c:plus>
            <c:minus>
              <c:numRef>
                <c:f>('summary WT TPS loxTPS WOS 1h'!$C$26,'summary WT TPS loxTPS WOS 1h'!$G$26,'summary WT TPS loxTPS WOS 1h'!$C$13)</c:f>
                <c:numCache>
                  <c:formatCode>General</c:formatCode>
                  <c:ptCount val="3"/>
                  <c:pt idx="0">
                    <c:v>1.7402363920267147E-3</c:v>
                  </c:pt>
                  <c:pt idx="1">
                    <c:v>6.9538393929107323E-2</c:v>
                  </c:pt>
                  <c:pt idx="2">
                    <c:v>2.2440568572936641E-4</c:v>
                  </c:pt>
                </c:numCache>
              </c:numRef>
            </c:minus>
          </c:errBars>
          <c:cat>
            <c:strRef>
              <c:f>('summary WT TPS loxTPS WOS 1h'!$B$17,'summary WT TPS loxTPS WOS 1h'!$F$17,'summary WT TPS loxTPS WOS 1h'!$B$3)</c:f>
              <c:strCache>
                <c:ptCount val="3"/>
                <c:pt idx="0">
                  <c:v>LOX2</c:v>
                </c:pt>
                <c:pt idx="1">
                  <c:v>LOX3</c:v>
                </c:pt>
                <c:pt idx="2">
                  <c:v>TPS10</c:v>
                </c:pt>
              </c:strCache>
            </c:strRef>
          </c:cat>
          <c:val>
            <c:numRef>
              <c:f>('summary WT TPS loxTPS WOS 1h'!$C$22,'summary WT TPS loxTPS WOS 1h'!$G$22,'summary WT TPS loxTPS WOS 1h'!$C$9)</c:f>
              <c:numCache>
                <c:formatCode>General</c:formatCode>
                <c:ptCount val="3"/>
                <c:pt idx="0">
                  <c:v>5.7392439742509002E-3</c:v>
                </c:pt>
                <c:pt idx="1">
                  <c:v>0.21645040685343178</c:v>
                </c:pt>
                <c:pt idx="2">
                  <c:v>1.074454057011428E-3</c:v>
                </c:pt>
              </c:numCache>
            </c:numRef>
          </c:val>
        </c:ser>
        <c:ser>
          <c:idx val="1"/>
          <c:order val="2"/>
          <c:tx>
            <c:strRef>
              <c:f>'summary WT TPS loxTPS WOS 1h'!$D$1</c:f>
              <c:strCache>
                <c:ptCount val="1"/>
                <c:pt idx="0">
                  <c:v>TPS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('summary WT TPS loxTPS WOS 1h'!$D$26,'summary WT TPS loxTPS WOS 1h'!$H$26,'summary WT TPS loxTPS WOS 1h'!$D$13)</c:f>
                <c:numCache>
                  <c:formatCode>General</c:formatCode>
                  <c:ptCount val="3"/>
                  <c:pt idx="0">
                    <c:v>0.12722278942879656</c:v>
                  </c:pt>
                  <c:pt idx="1">
                    <c:v>0.93142425832914399</c:v>
                  </c:pt>
                  <c:pt idx="2">
                    <c:v>0.4555824901531309</c:v>
                  </c:pt>
                </c:numCache>
              </c:numRef>
            </c:plus>
            <c:minus>
              <c:numRef>
                <c:f>('summary WT TPS loxTPS WOS 1h'!$D$26,'summary WT TPS loxTPS WOS 1h'!$H$26,'summary WT TPS loxTPS WOS 1h'!$D$13)</c:f>
                <c:numCache>
                  <c:formatCode>General</c:formatCode>
                  <c:ptCount val="3"/>
                  <c:pt idx="0">
                    <c:v>0.12722278942879656</c:v>
                  </c:pt>
                  <c:pt idx="1">
                    <c:v>0.93142425832914399</c:v>
                  </c:pt>
                  <c:pt idx="2">
                    <c:v>0.4555824901531309</c:v>
                  </c:pt>
                </c:numCache>
              </c:numRef>
            </c:minus>
          </c:errBars>
          <c:cat>
            <c:strRef>
              <c:f>('summary WT TPS loxTPS WOS 1h'!$B$17,'summary WT TPS loxTPS WOS 1h'!$F$17,'summary WT TPS loxTPS WOS 1h'!$B$3)</c:f>
              <c:strCache>
                <c:ptCount val="3"/>
                <c:pt idx="0">
                  <c:v>LOX2</c:v>
                </c:pt>
                <c:pt idx="1">
                  <c:v>LOX3</c:v>
                </c:pt>
                <c:pt idx="2">
                  <c:v>TPS10</c:v>
                </c:pt>
              </c:strCache>
            </c:strRef>
          </c:cat>
          <c:val>
            <c:numRef>
              <c:f>('summary WT TPS loxTPS WOS 1h'!$D$22,'summary WT TPS loxTPS WOS 1h'!$H$22,'summary WT TPS loxTPS WOS 1h'!$D$9)</c:f>
              <c:numCache>
                <c:formatCode>General</c:formatCode>
                <c:ptCount val="3"/>
                <c:pt idx="0">
                  <c:v>0.41812413782500973</c:v>
                </c:pt>
                <c:pt idx="1">
                  <c:v>2.7655824415796868</c:v>
                </c:pt>
                <c:pt idx="2">
                  <c:v>4.1777598737420449</c:v>
                </c:pt>
              </c:numCache>
            </c:numRef>
          </c:val>
        </c:ser>
        <c:ser>
          <c:idx val="3"/>
          <c:order val="3"/>
          <c:tx>
            <c:strRef>
              <c:f>'summary WT TPS loxTPS WOS 1h'!$E$1</c:f>
              <c:strCache>
                <c:ptCount val="1"/>
                <c:pt idx="0">
                  <c:v>loxTPS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('summary WT TPS loxTPS WOS 1h'!$E$26,'summary WT TPS loxTPS WOS 1h'!$I$26,'summary WT TPS loxTPS WOS 1h'!$E$13)</c:f>
                <c:numCache>
                  <c:formatCode>General</c:formatCode>
                  <c:ptCount val="3"/>
                  <c:pt idx="0">
                    <c:v>5.3023936824976234E-4</c:v>
                  </c:pt>
                  <c:pt idx="1">
                    <c:v>5.2221807541044572E-2</c:v>
                  </c:pt>
                  <c:pt idx="2">
                    <c:v>0.29626362595514233</c:v>
                  </c:pt>
                </c:numCache>
              </c:numRef>
            </c:plus>
            <c:minus>
              <c:numRef>
                <c:f>('summary WT TPS loxTPS WOS 1h'!$E$26,'summary WT TPS loxTPS WOS 1h'!$I$26,'summary WT TPS loxTPS WOS 1h'!$E$13)</c:f>
                <c:numCache>
                  <c:formatCode>General</c:formatCode>
                  <c:ptCount val="3"/>
                  <c:pt idx="0">
                    <c:v>5.3023936824976234E-4</c:v>
                  </c:pt>
                  <c:pt idx="1">
                    <c:v>5.2221807541044572E-2</c:v>
                  </c:pt>
                  <c:pt idx="2">
                    <c:v>0.29626362595514233</c:v>
                  </c:pt>
                </c:numCache>
              </c:numRef>
            </c:minus>
          </c:errBars>
          <c:cat>
            <c:strRef>
              <c:f>('summary WT TPS loxTPS WOS 1h'!$B$17,'summary WT TPS loxTPS WOS 1h'!$F$17,'summary WT TPS loxTPS WOS 1h'!$B$3)</c:f>
              <c:strCache>
                <c:ptCount val="3"/>
                <c:pt idx="0">
                  <c:v>LOX2</c:v>
                </c:pt>
                <c:pt idx="1">
                  <c:v>LOX3</c:v>
                </c:pt>
                <c:pt idx="2">
                  <c:v>TPS10</c:v>
                </c:pt>
              </c:strCache>
            </c:strRef>
          </c:cat>
          <c:val>
            <c:numRef>
              <c:f>('summary WT TPS loxTPS WOS 1h'!$E$22,'summary WT TPS loxTPS WOS 1h'!$I$22,'summary WT TPS loxTPS WOS 1h'!$E$9)</c:f>
              <c:numCache>
                <c:formatCode>General</c:formatCode>
                <c:ptCount val="3"/>
                <c:pt idx="0">
                  <c:v>2.4508590452591967E-3</c:v>
                </c:pt>
                <c:pt idx="1">
                  <c:v>0.21351182818829742</c:v>
                </c:pt>
                <c:pt idx="2">
                  <c:v>2.4656323298458243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390944"/>
        <c:axId val="257390160"/>
      </c:barChart>
      <c:catAx>
        <c:axId val="2573909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prstClr val="black"/>
            </a:solidFill>
          </a:ln>
        </c:spPr>
        <c:crossAx val="257390160"/>
        <c:crosses val="autoZero"/>
        <c:auto val="1"/>
        <c:lblAlgn val="ctr"/>
        <c:lblOffset val="100"/>
        <c:noMultiLvlLbl val="0"/>
      </c:catAx>
      <c:valAx>
        <c:axId val="2573901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Relative transcript</a:t>
                </a:r>
                <a:r>
                  <a:rPr lang="de-DE" baseline="0"/>
                  <a:t> abundance</a:t>
                </a:r>
                <a:endParaRPr lang="de-DE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prstClr val="black"/>
            </a:solidFill>
          </a:ln>
        </c:spPr>
        <c:crossAx val="257390944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17</xdr:col>
      <xdr:colOff>436245</xdr:colOff>
      <xdr:row>18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65"/>
  <sheetViews>
    <sheetView tabSelected="1" topLeftCell="A40" workbookViewId="0">
      <selection activeCell="L64" sqref="L64"/>
    </sheetView>
  </sheetViews>
  <sheetFormatPr defaultColWidth="9.109375" defaultRowHeight="13.2" x14ac:dyDescent="0.25"/>
  <cols>
    <col min="1" max="1" width="16.5546875" style="9" bestFit="1" customWidth="1"/>
    <col min="2" max="2" width="6.5546875" style="9" bestFit="1" customWidth="1"/>
    <col min="3" max="3" width="3.44140625" style="9" bestFit="1" customWidth="1"/>
    <col min="4" max="4" width="9.88671875" style="9" bestFit="1" customWidth="1"/>
    <col min="5" max="5" width="5.5546875" style="9" bestFit="1" customWidth="1"/>
    <col min="6" max="6" width="12.6640625" style="9" bestFit="1" customWidth="1"/>
    <col min="7" max="7" width="9.109375" style="9"/>
    <col min="8" max="8" width="16.5546875" style="9" bestFit="1" customWidth="1"/>
    <col min="9" max="9" width="6.5546875" style="9" bestFit="1" customWidth="1"/>
    <col min="10" max="10" width="3.44140625" style="9" bestFit="1" customWidth="1"/>
    <col min="11" max="11" width="9.88671875" style="9" bestFit="1" customWidth="1"/>
    <col min="12" max="12" width="5.5546875" style="9" bestFit="1" customWidth="1"/>
    <col min="13" max="13" width="12.6640625" style="9" bestFit="1" customWidth="1"/>
    <col min="14" max="16384" width="9.109375" style="9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63</v>
      </c>
      <c r="E1" s="8" t="s">
        <v>64</v>
      </c>
      <c r="F1" s="8" t="s">
        <v>4</v>
      </c>
      <c r="H1" s="8" t="s">
        <v>0</v>
      </c>
      <c r="I1" s="8" t="s">
        <v>1</v>
      </c>
      <c r="J1" s="8" t="s">
        <v>2</v>
      </c>
      <c r="K1" s="8" t="s">
        <v>63</v>
      </c>
      <c r="L1" s="8" t="s">
        <v>64</v>
      </c>
      <c r="M1" s="8" t="s">
        <v>4</v>
      </c>
    </row>
    <row r="2" spans="1:13" s="10" customFormat="1" x14ac:dyDescent="0.25">
      <c r="A2" s="9">
        <v>1.0435966294752574E-2</v>
      </c>
      <c r="B2" s="9" t="s">
        <v>6</v>
      </c>
      <c r="C2" s="9">
        <v>1</v>
      </c>
      <c r="D2" s="9" t="s">
        <v>7</v>
      </c>
      <c r="E2" s="10" t="s">
        <v>65</v>
      </c>
      <c r="F2" s="10">
        <f>LN(A2)</f>
        <v>-4.5624971414222824</v>
      </c>
      <c r="H2" s="9">
        <v>0.23274385778038223</v>
      </c>
      <c r="I2" s="9" t="s">
        <v>6</v>
      </c>
      <c r="J2" s="9">
        <v>1</v>
      </c>
      <c r="K2" s="9" t="s">
        <v>7</v>
      </c>
      <c r="L2" s="10" t="s">
        <v>66</v>
      </c>
      <c r="M2" s="10">
        <f>LN(H2)</f>
        <v>-1.4578167529459707</v>
      </c>
    </row>
    <row r="3" spans="1:13" x14ac:dyDescent="0.25">
      <c r="A3" s="9">
        <v>3.7804822600583446E-3</v>
      </c>
      <c r="B3" s="9" t="s">
        <v>6</v>
      </c>
      <c r="C3" s="9">
        <v>2</v>
      </c>
      <c r="D3" s="9" t="s">
        <v>7</v>
      </c>
      <c r="E3" s="10" t="s">
        <v>65</v>
      </c>
      <c r="F3" s="10">
        <f t="shared" ref="F3:F17" si="0">LN(A3)</f>
        <v>-5.5779036954625179</v>
      </c>
      <c r="H3" s="9">
        <v>0.14571224245529651</v>
      </c>
      <c r="I3" s="9" t="s">
        <v>6</v>
      </c>
      <c r="J3" s="9">
        <v>2</v>
      </c>
      <c r="K3" s="9" t="s">
        <v>7</v>
      </c>
      <c r="L3" s="10" t="s">
        <v>66</v>
      </c>
      <c r="M3" s="10">
        <f t="shared" ref="M3:M17" si="1">LN(H3)</f>
        <v>-1.9261215442230601</v>
      </c>
    </row>
    <row r="4" spans="1:13" x14ac:dyDescent="0.25">
      <c r="A4" s="9">
        <v>2.5403852254237266E-3</v>
      </c>
      <c r="B4" s="9" t="s">
        <v>6</v>
      </c>
      <c r="C4" s="9">
        <v>3</v>
      </c>
      <c r="D4" s="9" t="s">
        <v>7</v>
      </c>
      <c r="E4" s="10" t="s">
        <v>65</v>
      </c>
      <c r="F4" s="10">
        <f t="shared" si="0"/>
        <v>-5.9754395458987979</v>
      </c>
      <c r="H4" s="9">
        <v>8.3554711975737425E-2</v>
      </c>
      <c r="I4" s="9" t="s">
        <v>6</v>
      </c>
      <c r="J4" s="9">
        <v>3</v>
      </c>
      <c r="K4" s="9" t="s">
        <v>7</v>
      </c>
      <c r="L4" s="10" t="s">
        <v>66</v>
      </c>
      <c r="M4" s="10">
        <f t="shared" si="1"/>
        <v>-2.4822536284545391</v>
      </c>
    </row>
    <row r="5" spans="1:13" x14ac:dyDescent="0.25">
      <c r="A5" s="9">
        <v>6.2001421167689544E-3</v>
      </c>
      <c r="B5" s="9" t="s">
        <v>6</v>
      </c>
      <c r="C5" s="9">
        <v>4</v>
      </c>
      <c r="D5" s="9" t="s">
        <v>7</v>
      </c>
      <c r="E5" s="10" t="s">
        <v>65</v>
      </c>
      <c r="F5" s="10">
        <f t="shared" si="0"/>
        <v>-5.0831830651342891</v>
      </c>
      <c r="H5" s="9">
        <v>0.40379081520231092</v>
      </c>
      <c r="I5" s="9" t="s">
        <v>6</v>
      </c>
      <c r="J5" s="9">
        <v>4</v>
      </c>
      <c r="K5" s="9" t="s">
        <v>7</v>
      </c>
      <c r="L5" s="10" t="s">
        <v>66</v>
      </c>
      <c r="M5" s="10">
        <f t="shared" si="1"/>
        <v>-0.90685831927018778</v>
      </c>
    </row>
    <row r="6" spans="1:13" x14ac:dyDescent="0.25">
      <c r="A6" s="9">
        <v>3.5745986923229854E-3</v>
      </c>
      <c r="B6" s="9" t="s">
        <v>11</v>
      </c>
      <c r="C6" s="9">
        <v>1</v>
      </c>
      <c r="D6" s="9" t="s">
        <v>7</v>
      </c>
      <c r="E6" s="10" t="s">
        <v>65</v>
      </c>
      <c r="F6" s="10">
        <f t="shared" si="0"/>
        <v>-5.6339023630327745</v>
      </c>
      <c r="H6" s="9">
        <v>0.34620704796266738</v>
      </c>
      <c r="I6" s="9" t="s">
        <v>11</v>
      </c>
      <c r="J6" s="9">
        <v>1</v>
      </c>
      <c r="K6" s="9" t="s">
        <v>7</v>
      </c>
      <c r="L6" s="10" t="s">
        <v>66</v>
      </c>
      <c r="M6" s="10">
        <f t="shared" si="1"/>
        <v>-1.0607182783806206</v>
      </c>
    </row>
    <row r="7" spans="1:13" x14ac:dyDescent="0.25">
      <c r="A7" s="9">
        <v>2.4810439376996918E-3</v>
      </c>
      <c r="B7" s="9" t="s">
        <v>11</v>
      </c>
      <c r="C7" s="9">
        <v>2</v>
      </c>
      <c r="D7" s="9" t="s">
        <v>7</v>
      </c>
      <c r="E7" s="10" t="s">
        <v>65</v>
      </c>
      <c r="F7" s="10">
        <f t="shared" si="0"/>
        <v>-5.9990758647558931</v>
      </c>
      <c r="H7" s="9">
        <v>0.24758245735122197</v>
      </c>
      <c r="I7" s="9" t="s">
        <v>11</v>
      </c>
      <c r="J7" s="9">
        <v>2</v>
      </c>
      <c r="K7" s="9" t="s">
        <v>7</v>
      </c>
      <c r="L7" s="10" t="s">
        <v>66</v>
      </c>
      <c r="M7" s="10">
        <f t="shared" si="1"/>
        <v>-1.3960115914441613</v>
      </c>
    </row>
    <row r="8" spans="1:13" x14ac:dyDescent="0.25">
      <c r="A8" s="9">
        <v>2.723712228459373E-3</v>
      </c>
      <c r="B8" s="9" t="s">
        <v>11</v>
      </c>
      <c r="C8" s="9">
        <v>3</v>
      </c>
      <c r="D8" s="9" t="s">
        <v>7</v>
      </c>
      <c r="E8" s="10" t="s">
        <v>65</v>
      </c>
      <c r="F8" s="10">
        <f t="shared" si="0"/>
        <v>-5.9057595392786535</v>
      </c>
      <c r="H8" s="9">
        <v>0.13518621950139972</v>
      </c>
      <c r="I8" s="9" t="s">
        <v>11</v>
      </c>
      <c r="J8" s="9">
        <v>3</v>
      </c>
      <c r="K8" s="9" t="s">
        <v>7</v>
      </c>
      <c r="L8" s="10" t="s">
        <v>66</v>
      </c>
      <c r="M8" s="10">
        <f t="shared" si="1"/>
        <v>-2.0011020473329539</v>
      </c>
    </row>
    <row r="9" spans="1:13" x14ac:dyDescent="0.25">
      <c r="A9" s="9">
        <v>1.0240813225547353E-3</v>
      </c>
      <c r="B9" s="9" t="s">
        <v>11</v>
      </c>
      <c r="C9" s="9">
        <v>4</v>
      </c>
      <c r="D9" s="9" t="s">
        <v>7</v>
      </c>
      <c r="E9" s="10" t="s">
        <v>65</v>
      </c>
      <c r="F9" s="10">
        <f t="shared" si="0"/>
        <v>-6.88395933896079</v>
      </c>
      <c r="H9" s="9">
        <v>0.1250715879379006</v>
      </c>
      <c r="I9" s="9" t="s">
        <v>11</v>
      </c>
      <c r="J9" s="9">
        <v>4</v>
      </c>
      <c r="K9" s="9" t="s">
        <v>7</v>
      </c>
      <c r="L9" s="10" t="s">
        <v>66</v>
      </c>
      <c r="M9" s="10">
        <f t="shared" si="1"/>
        <v>-2.078869002108696</v>
      </c>
    </row>
    <row r="10" spans="1:13" x14ac:dyDescent="0.25">
      <c r="A10" s="10">
        <v>0.73851954106400497</v>
      </c>
      <c r="B10" s="10" t="s">
        <v>15</v>
      </c>
      <c r="C10" s="10">
        <v>1</v>
      </c>
      <c r="D10" s="10" t="s">
        <v>7</v>
      </c>
      <c r="E10" s="10" t="s">
        <v>65</v>
      </c>
      <c r="F10" s="10">
        <f t="shared" si="0"/>
        <v>-0.30310771688141813</v>
      </c>
      <c r="H10" s="9">
        <v>5.1778386170551878</v>
      </c>
      <c r="I10" s="10" t="s">
        <v>15</v>
      </c>
      <c r="J10" s="9">
        <v>1</v>
      </c>
      <c r="K10" s="9" t="s">
        <v>7</v>
      </c>
      <c r="L10" s="10" t="s">
        <v>66</v>
      </c>
      <c r="M10" s="10">
        <f t="shared" si="1"/>
        <v>1.6443877138013854</v>
      </c>
    </row>
    <row r="11" spans="1:13" x14ac:dyDescent="0.25">
      <c r="A11" s="9">
        <v>0.45564906115652387</v>
      </c>
      <c r="B11" s="10" t="s">
        <v>15</v>
      </c>
      <c r="C11" s="9">
        <v>2</v>
      </c>
      <c r="D11" s="9" t="s">
        <v>7</v>
      </c>
      <c r="E11" s="10" t="s">
        <v>65</v>
      </c>
      <c r="F11" s="10">
        <f t="shared" si="0"/>
        <v>-0.78603236849088098</v>
      </c>
      <c r="H11" s="9">
        <v>3.2623170546571498</v>
      </c>
      <c r="I11" s="10" t="s">
        <v>15</v>
      </c>
      <c r="J11" s="9">
        <v>2</v>
      </c>
      <c r="K11" s="9" t="s">
        <v>7</v>
      </c>
      <c r="L11" s="10" t="s">
        <v>66</v>
      </c>
      <c r="M11" s="10">
        <f t="shared" si="1"/>
        <v>1.1824376958756653</v>
      </c>
    </row>
    <row r="12" spans="1:13" x14ac:dyDescent="0.25">
      <c r="A12" s="9">
        <v>0.12489927433308032</v>
      </c>
      <c r="B12" s="10" t="s">
        <v>15</v>
      </c>
      <c r="C12" s="9">
        <v>3</v>
      </c>
      <c r="D12" s="9" t="s">
        <v>7</v>
      </c>
      <c r="E12" s="10" t="s">
        <v>65</v>
      </c>
      <c r="F12" s="10">
        <f t="shared" si="0"/>
        <v>-2.0802476718508274</v>
      </c>
      <c r="H12" s="9">
        <v>1.0725760914164355</v>
      </c>
      <c r="I12" s="10" t="s">
        <v>15</v>
      </c>
      <c r="J12" s="9">
        <v>3</v>
      </c>
      <c r="K12" s="9" t="s">
        <v>7</v>
      </c>
      <c r="L12" s="10" t="s">
        <v>66</v>
      </c>
      <c r="M12" s="10">
        <f t="shared" si="1"/>
        <v>7.0063317010997578E-2</v>
      </c>
    </row>
    <row r="13" spans="1:13" x14ac:dyDescent="0.25">
      <c r="A13" s="9">
        <v>0.35342867474642969</v>
      </c>
      <c r="B13" s="10" t="s">
        <v>15</v>
      </c>
      <c r="C13" s="9">
        <v>4</v>
      </c>
      <c r="D13" s="9" t="s">
        <v>7</v>
      </c>
      <c r="E13" s="10" t="s">
        <v>65</v>
      </c>
      <c r="F13" s="10">
        <f t="shared" si="0"/>
        <v>-1.0400735827548222</v>
      </c>
      <c r="H13" s="9">
        <v>1.5495980031899739</v>
      </c>
      <c r="I13" s="10" t="s">
        <v>15</v>
      </c>
      <c r="J13" s="9">
        <v>4</v>
      </c>
      <c r="K13" s="9" t="s">
        <v>7</v>
      </c>
      <c r="L13" s="10" t="s">
        <v>66</v>
      </c>
      <c r="M13" s="10">
        <f t="shared" si="1"/>
        <v>0.43799554451274464</v>
      </c>
    </row>
    <row r="14" spans="1:13" x14ac:dyDescent="0.25">
      <c r="A14" s="9">
        <v>0.46660931063848005</v>
      </c>
      <c r="B14" s="9" t="s">
        <v>19</v>
      </c>
      <c r="C14" s="9">
        <v>1</v>
      </c>
      <c r="D14" s="9" t="s">
        <v>7</v>
      </c>
      <c r="E14" s="10" t="s">
        <v>65</v>
      </c>
      <c r="F14" s="10">
        <f t="shared" si="0"/>
        <v>-0.76226296537511606</v>
      </c>
      <c r="H14" s="9">
        <v>3.9400802111526767</v>
      </c>
      <c r="I14" s="9" t="s">
        <v>19</v>
      </c>
      <c r="J14" s="9">
        <v>1</v>
      </c>
      <c r="K14" s="9" t="s">
        <v>7</v>
      </c>
      <c r="L14" s="10" t="s">
        <v>66</v>
      </c>
      <c r="M14" s="10">
        <f t="shared" si="1"/>
        <v>1.3712010812631958</v>
      </c>
    </row>
    <row r="15" spans="1:13" x14ac:dyDescent="0.25">
      <c r="A15" s="9">
        <v>1.1377858150835858</v>
      </c>
      <c r="B15" s="9" t="s">
        <v>19</v>
      </c>
      <c r="C15" s="9">
        <v>2</v>
      </c>
      <c r="D15" s="9" t="s">
        <v>7</v>
      </c>
      <c r="E15" s="10" t="s">
        <v>65</v>
      </c>
      <c r="F15" s="10">
        <f t="shared" si="0"/>
        <v>0.12908410628849995</v>
      </c>
      <c r="H15" s="9">
        <v>6.3172251862507576</v>
      </c>
      <c r="I15" s="9" t="s">
        <v>19</v>
      </c>
      <c r="J15" s="9">
        <v>2</v>
      </c>
      <c r="K15" s="9" t="s">
        <v>7</v>
      </c>
      <c r="L15" s="10" t="s">
        <v>66</v>
      </c>
      <c r="M15" s="10">
        <f t="shared" si="1"/>
        <v>1.8432800589384364</v>
      </c>
    </row>
    <row r="16" spans="1:13" x14ac:dyDescent="0.25">
      <c r="A16" s="9">
        <v>0.2088320430247719</v>
      </c>
      <c r="B16" s="9" t="s">
        <v>19</v>
      </c>
      <c r="C16" s="9">
        <v>3</v>
      </c>
      <c r="D16" s="9" t="s">
        <v>7</v>
      </c>
      <c r="E16" s="10" t="s">
        <v>65</v>
      </c>
      <c r="F16" s="10">
        <f t="shared" si="0"/>
        <v>-1.566224971985541</v>
      </c>
      <c r="H16" s="9">
        <v>1.5788816132904411</v>
      </c>
      <c r="I16" s="9" t="s">
        <v>19</v>
      </c>
      <c r="J16" s="9">
        <v>3</v>
      </c>
      <c r="K16" s="9" t="s">
        <v>7</v>
      </c>
      <c r="L16" s="10" t="s">
        <v>66</v>
      </c>
      <c r="M16" s="10">
        <f t="shared" si="1"/>
        <v>0.45671675671248735</v>
      </c>
    </row>
    <row r="17" spans="1:13" x14ac:dyDescent="0.25">
      <c r="A17" s="9">
        <v>9.9666259846560398E-2</v>
      </c>
      <c r="B17" s="9" t="s">
        <v>19</v>
      </c>
      <c r="C17" s="9">
        <v>4</v>
      </c>
      <c r="D17" s="9" t="s">
        <v>7</v>
      </c>
      <c r="E17" s="10" t="s">
        <v>65</v>
      </c>
      <c r="F17" s="10">
        <f t="shared" si="0"/>
        <v>-2.3059280760749772</v>
      </c>
      <c r="H17" s="9">
        <v>0.54772665665844</v>
      </c>
      <c r="I17" s="9" t="s">
        <v>19</v>
      </c>
      <c r="J17" s="9">
        <v>4</v>
      </c>
      <c r="K17" s="9" t="s">
        <v>7</v>
      </c>
      <c r="L17" s="10" t="s">
        <v>66</v>
      </c>
      <c r="M17" s="10">
        <f t="shared" si="1"/>
        <v>-0.60197891819525706</v>
      </c>
    </row>
    <row r="19" spans="1:13" x14ac:dyDescent="0.25">
      <c r="A19" s="11" t="s">
        <v>67</v>
      </c>
      <c r="H19" s="11" t="s">
        <v>68</v>
      </c>
    </row>
    <row r="20" spans="1:13" x14ac:dyDescent="0.25">
      <c r="A20" s="11" t="s">
        <v>69</v>
      </c>
      <c r="H20" s="11" t="s">
        <v>69</v>
      </c>
    </row>
    <row r="21" spans="1:13" x14ac:dyDescent="0.25">
      <c r="A21" s="11" t="s">
        <v>70</v>
      </c>
      <c r="H21" s="11" t="s">
        <v>70</v>
      </c>
    </row>
    <row r="22" spans="1:13" x14ac:dyDescent="0.25">
      <c r="A22" s="12" t="s">
        <v>71</v>
      </c>
      <c r="H22" s="12" t="s">
        <v>71</v>
      </c>
    </row>
    <row r="23" spans="1:13" x14ac:dyDescent="0.25">
      <c r="A23" s="12" t="s">
        <v>72</v>
      </c>
      <c r="H23" s="12" t="s">
        <v>73</v>
      </c>
    </row>
    <row r="24" spans="1:13" x14ac:dyDescent="0.25">
      <c r="A24" s="12" t="s">
        <v>30</v>
      </c>
      <c r="H24" s="12" t="s">
        <v>30</v>
      </c>
    </row>
    <row r="25" spans="1:13" x14ac:dyDescent="0.25">
      <c r="A25" s="12" t="s">
        <v>31</v>
      </c>
      <c r="H25" s="12" t="s">
        <v>31</v>
      </c>
    </row>
    <row r="26" spans="1:13" x14ac:dyDescent="0.25">
      <c r="A26" s="12" t="s">
        <v>74</v>
      </c>
      <c r="H26" s="12" t="s">
        <v>74</v>
      </c>
    </row>
    <row r="27" spans="1:13" x14ac:dyDescent="0.25">
      <c r="A27" s="12" t="s">
        <v>75</v>
      </c>
      <c r="H27" s="12" t="s">
        <v>76</v>
      </c>
    </row>
    <row r="28" spans="1:13" x14ac:dyDescent="0.25">
      <c r="A28" s="12" t="s">
        <v>77</v>
      </c>
      <c r="H28" s="12" t="s">
        <v>78</v>
      </c>
    </row>
    <row r="29" spans="1:13" x14ac:dyDescent="0.25">
      <c r="A29" s="11" t="s">
        <v>36</v>
      </c>
      <c r="H29" s="11" t="s">
        <v>36</v>
      </c>
    </row>
    <row r="30" spans="1:13" x14ac:dyDescent="0.25">
      <c r="A30" s="13"/>
      <c r="H30" s="13"/>
    </row>
    <row r="31" spans="1:13" x14ac:dyDescent="0.25">
      <c r="A31" s="12" t="s">
        <v>37</v>
      </c>
      <c r="H31" s="12" t="s">
        <v>37</v>
      </c>
    </row>
    <row r="32" spans="1:13" x14ac:dyDescent="0.25">
      <c r="A32" s="13"/>
      <c r="H32" s="13"/>
    </row>
    <row r="33" spans="1:8" x14ac:dyDescent="0.25">
      <c r="A33" s="12" t="s">
        <v>38</v>
      </c>
      <c r="H33" s="12" t="s">
        <v>38</v>
      </c>
    </row>
    <row r="34" spans="1:8" x14ac:dyDescent="0.25">
      <c r="A34" s="12" t="s">
        <v>79</v>
      </c>
      <c r="E34" s="10"/>
      <c r="H34" s="12" t="s">
        <v>80</v>
      </c>
    </row>
    <row r="35" spans="1:8" x14ac:dyDescent="0.25">
      <c r="A35" s="13"/>
      <c r="E35" s="10"/>
      <c r="H35" s="13"/>
    </row>
    <row r="36" spans="1:8" x14ac:dyDescent="0.25">
      <c r="A36" s="11" t="s">
        <v>40</v>
      </c>
      <c r="E36" s="10"/>
      <c r="H36" s="11" t="s">
        <v>40</v>
      </c>
    </row>
    <row r="37" spans="1:8" x14ac:dyDescent="0.25">
      <c r="A37" s="13"/>
      <c r="E37" s="10"/>
      <c r="H37" s="13"/>
    </row>
    <row r="38" spans="1:8" x14ac:dyDescent="0.25">
      <c r="A38" s="12" t="s">
        <v>37</v>
      </c>
      <c r="E38" s="10"/>
      <c r="H38" s="12" t="s">
        <v>37</v>
      </c>
    </row>
    <row r="39" spans="1:8" x14ac:dyDescent="0.25">
      <c r="A39" s="13"/>
      <c r="E39" s="10"/>
      <c r="H39" s="13"/>
    </row>
    <row r="40" spans="1:8" x14ac:dyDescent="0.25">
      <c r="A40" s="12" t="s">
        <v>41</v>
      </c>
      <c r="E40" s="10"/>
      <c r="H40" s="12" t="s">
        <v>41</v>
      </c>
    </row>
    <row r="41" spans="1:8" x14ac:dyDescent="0.25">
      <c r="A41" s="12" t="s">
        <v>81</v>
      </c>
      <c r="E41" s="10"/>
      <c r="H41" s="12" t="s">
        <v>82</v>
      </c>
    </row>
    <row r="42" spans="1:8" x14ac:dyDescent="0.25">
      <c r="A42" s="13"/>
      <c r="E42" s="10"/>
      <c r="H42" s="13"/>
    </row>
    <row r="43" spans="1:8" x14ac:dyDescent="0.25">
      <c r="A43" s="11" t="s">
        <v>43</v>
      </c>
      <c r="E43" s="10"/>
      <c r="H43" s="11" t="s">
        <v>43</v>
      </c>
    </row>
    <row r="44" spans="1:8" x14ac:dyDescent="0.25">
      <c r="A44" s="11" t="s">
        <v>44</v>
      </c>
      <c r="E44" s="10"/>
      <c r="H44" s="11" t="s">
        <v>44</v>
      </c>
    </row>
    <row r="45" spans="1:8" x14ac:dyDescent="0.25">
      <c r="A45" s="12" t="s">
        <v>45</v>
      </c>
      <c r="E45" s="10"/>
      <c r="H45" s="12" t="s">
        <v>45</v>
      </c>
    </row>
    <row r="46" spans="1:8" ht="14.4" x14ac:dyDescent="0.25">
      <c r="A46" s="14" t="s">
        <v>83</v>
      </c>
      <c r="H46" s="14" t="s">
        <v>84</v>
      </c>
    </row>
    <row r="47" spans="1:8" x14ac:dyDescent="0.25">
      <c r="A47" s="12" t="s">
        <v>85</v>
      </c>
      <c r="H47" s="12" t="s">
        <v>86</v>
      </c>
    </row>
    <row r="48" spans="1:8" x14ac:dyDescent="0.25">
      <c r="A48" s="12" t="s">
        <v>48</v>
      </c>
      <c r="H48" s="12" t="s">
        <v>48</v>
      </c>
    </row>
    <row r="49" spans="1:8" x14ac:dyDescent="0.25">
      <c r="A49" s="12" t="s">
        <v>49</v>
      </c>
      <c r="H49" s="12" t="s">
        <v>49</v>
      </c>
    </row>
    <row r="50" spans="1:8" x14ac:dyDescent="0.25">
      <c r="A50" s="11" t="s">
        <v>50</v>
      </c>
      <c r="H50" s="11" t="s">
        <v>50</v>
      </c>
    </row>
    <row r="51" spans="1:8" x14ac:dyDescent="0.25">
      <c r="A51" s="12" t="s">
        <v>51</v>
      </c>
      <c r="H51" s="12" t="s">
        <v>51</v>
      </c>
    </row>
    <row r="52" spans="1:8" x14ac:dyDescent="0.25">
      <c r="A52" s="12" t="s">
        <v>52</v>
      </c>
      <c r="H52" s="12" t="s">
        <v>52</v>
      </c>
    </row>
    <row r="53" spans="1:8" x14ac:dyDescent="0.25">
      <c r="A53" s="13"/>
      <c r="H53" s="13"/>
    </row>
    <row r="54" spans="1:8" x14ac:dyDescent="0.25">
      <c r="A54" s="12" t="s">
        <v>53</v>
      </c>
      <c r="H54" s="12" t="s">
        <v>53</v>
      </c>
    </row>
    <row r="55" spans="1:8" x14ac:dyDescent="0.25">
      <c r="A55" s="13"/>
      <c r="H55" s="13"/>
    </row>
    <row r="56" spans="1:8" x14ac:dyDescent="0.25">
      <c r="A56" s="12" t="s">
        <v>54</v>
      </c>
      <c r="H56" s="12" t="s">
        <v>54</v>
      </c>
    </row>
    <row r="57" spans="1:8" x14ac:dyDescent="0.25">
      <c r="A57" s="12" t="s">
        <v>87</v>
      </c>
      <c r="H57" s="12" t="s">
        <v>88</v>
      </c>
    </row>
    <row r="58" spans="1:8" ht="14.4" x14ac:dyDescent="0.25">
      <c r="A58" s="15" t="s">
        <v>89</v>
      </c>
      <c r="H58" s="15" t="s">
        <v>90</v>
      </c>
    </row>
    <row r="59" spans="1:8" ht="14.4" x14ac:dyDescent="0.25">
      <c r="A59" s="14" t="s">
        <v>91</v>
      </c>
      <c r="H59" s="14" t="s">
        <v>92</v>
      </c>
    </row>
    <row r="60" spans="1:8" ht="14.4" x14ac:dyDescent="0.25">
      <c r="A60" s="14" t="s">
        <v>93</v>
      </c>
      <c r="H60" s="14" t="s">
        <v>94</v>
      </c>
    </row>
    <row r="61" spans="1:8" ht="14.4" x14ac:dyDescent="0.25">
      <c r="A61" s="14" t="s">
        <v>95</v>
      </c>
      <c r="H61" s="14" t="s">
        <v>96</v>
      </c>
    </row>
    <row r="62" spans="1:8" ht="14.4" x14ac:dyDescent="0.25">
      <c r="A62" s="14" t="s">
        <v>97</v>
      </c>
      <c r="H62" s="14" t="s">
        <v>98</v>
      </c>
    </row>
    <row r="63" spans="1:8" ht="14.4" x14ac:dyDescent="0.25">
      <c r="A63" s="15" t="s">
        <v>99</v>
      </c>
      <c r="H63" s="15" t="s">
        <v>100</v>
      </c>
    </row>
    <row r="64" spans="1:8" x14ac:dyDescent="0.25">
      <c r="A64" s="13"/>
      <c r="H64" s="13"/>
    </row>
    <row r="65" spans="1:8" x14ac:dyDescent="0.25">
      <c r="A65" s="11" t="s">
        <v>101</v>
      </c>
      <c r="H65" s="11" t="s">
        <v>101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7"/>
  <sheetViews>
    <sheetView topLeftCell="A46" workbookViewId="0">
      <selection activeCell="G48" sqref="G48"/>
    </sheetView>
  </sheetViews>
  <sheetFormatPr defaultColWidth="9.109375" defaultRowHeight="13.2" x14ac:dyDescent="0.25"/>
  <cols>
    <col min="1" max="1" width="16.109375" bestFit="1" customWidth="1"/>
    <col min="2" max="2" width="11.6640625" customWidth="1"/>
    <col min="3" max="3" width="2" bestFit="1" customWidth="1"/>
    <col min="4" max="4" width="12.2187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</row>
    <row r="2" spans="1:7" x14ac:dyDescent="0.25">
      <c r="A2">
        <v>1.0833686771465761E-3</v>
      </c>
      <c r="B2" t="s">
        <v>6</v>
      </c>
      <c r="C2">
        <v>1</v>
      </c>
      <c r="D2" t="s">
        <v>7</v>
      </c>
      <c r="E2">
        <f>LN(A2)</f>
        <v>-6.8276799467824079</v>
      </c>
      <c r="G2" s="2" t="s">
        <v>8</v>
      </c>
    </row>
    <row r="3" spans="1:7" x14ac:dyDescent="0.25">
      <c r="A3">
        <v>1.4191069140637213E-3</v>
      </c>
      <c r="B3" t="s">
        <v>6</v>
      </c>
      <c r="C3">
        <v>2</v>
      </c>
      <c r="D3" t="s">
        <v>7</v>
      </c>
      <c r="E3">
        <f t="shared" ref="E3:E17" si="0">LN(A3)</f>
        <v>-6.5577275389887122</v>
      </c>
      <c r="G3" s="2" t="s">
        <v>9</v>
      </c>
    </row>
    <row r="4" spans="1:7" x14ac:dyDescent="0.25">
      <c r="A4">
        <v>4.3781985431921513E-4</v>
      </c>
      <c r="B4" t="s">
        <v>6</v>
      </c>
      <c r="C4">
        <v>3</v>
      </c>
      <c r="D4" t="s">
        <v>7</v>
      </c>
      <c r="E4">
        <f t="shared" si="0"/>
        <v>-7.7337030237000199</v>
      </c>
      <c r="G4" s="2" t="s">
        <v>10</v>
      </c>
    </row>
    <row r="5" spans="1:7" x14ac:dyDescent="0.25">
      <c r="A5">
        <v>1.3575207825161995E-3</v>
      </c>
      <c r="B5" t="s">
        <v>6</v>
      </c>
      <c r="C5">
        <v>4</v>
      </c>
      <c r="D5" t="s">
        <v>7</v>
      </c>
      <c r="E5">
        <f t="shared" si="0"/>
        <v>-6.6020951968691728</v>
      </c>
      <c r="G5" s="3"/>
    </row>
    <row r="6" spans="1:7" x14ac:dyDescent="0.25">
      <c r="A6">
        <v>3.3118148042662119</v>
      </c>
      <c r="B6" t="s">
        <v>11</v>
      </c>
      <c r="C6">
        <v>1</v>
      </c>
      <c r="D6" t="s">
        <v>7</v>
      </c>
      <c r="E6">
        <f t="shared" si="0"/>
        <v>1.197496318373334</v>
      </c>
      <c r="G6" s="2" t="s">
        <v>12</v>
      </c>
    </row>
    <row r="7" spans="1:7" x14ac:dyDescent="0.25">
      <c r="A7">
        <v>2.2310548772747456</v>
      </c>
      <c r="B7" t="s">
        <v>11</v>
      </c>
      <c r="C7">
        <v>2</v>
      </c>
      <c r="D7" t="s">
        <v>7</v>
      </c>
      <c r="E7">
        <f t="shared" si="0"/>
        <v>0.80247451276094306</v>
      </c>
      <c r="G7" s="2" t="s">
        <v>13</v>
      </c>
    </row>
    <row r="8" spans="1:7" x14ac:dyDescent="0.25">
      <c r="A8">
        <v>2.3779856349363175</v>
      </c>
      <c r="B8" t="s">
        <v>11</v>
      </c>
      <c r="C8">
        <v>3</v>
      </c>
      <c r="D8" t="s">
        <v>7</v>
      </c>
      <c r="E8">
        <f t="shared" si="0"/>
        <v>0.86625375743298416</v>
      </c>
      <c r="G8" s="2" t="s">
        <v>14</v>
      </c>
    </row>
    <row r="9" spans="1:7" x14ac:dyDescent="0.25">
      <c r="A9">
        <v>1.9416740029060215</v>
      </c>
      <c r="B9" t="s">
        <v>11</v>
      </c>
      <c r="C9">
        <v>4</v>
      </c>
      <c r="D9" t="s">
        <v>7</v>
      </c>
      <c r="E9">
        <f t="shared" si="0"/>
        <v>0.66355048909721448</v>
      </c>
      <c r="G9" s="3"/>
    </row>
    <row r="10" spans="1:7" x14ac:dyDescent="0.25">
      <c r="A10">
        <v>5.227042899991063</v>
      </c>
      <c r="B10" t="s">
        <v>15</v>
      </c>
      <c r="C10">
        <v>1</v>
      </c>
      <c r="D10" t="s">
        <v>7</v>
      </c>
      <c r="E10">
        <f t="shared" si="0"/>
        <v>1.6538457070801278</v>
      </c>
      <c r="G10" s="2" t="s">
        <v>16</v>
      </c>
    </row>
    <row r="11" spans="1:7" x14ac:dyDescent="0.25">
      <c r="A11">
        <v>4.6521318950482691</v>
      </c>
      <c r="B11" t="s">
        <v>15</v>
      </c>
      <c r="C11">
        <v>2</v>
      </c>
      <c r="D11" t="s">
        <v>7</v>
      </c>
      <c r="E11">
        <f t="shared" si="0"/>
        <v>1.5373255865864563</v>
      </c>
      <c r="G11" s="2" t="s">
        <v>17</v>
      </c>
    </row>
    <row r="12" spans="1:7" x14ac:dyDescent="0.25">
      <c r="A12">
        <v>3.4599711298454796</v>
      </c>
      <c r="B12" t="s">
        <v>15</v>
      </c>
      <c r="C12">
        <v>3</v>
      </c>
      <c r="D12" t="s">
        <v>7</v>
      </c>
      <c r="E12">
        <f t="shared" si="0"/>
        <v>1.2412602450595269</v>
      </c>
      <c r="G12" s="2" t="s">
        <v>18</v>
      </c>
    </row>
    <row r="13" spans="1:7" x14ac:dyDescent="0.25">
      <c r="A13">
        <v>3.3718935700833659</v>
      </c>
      <c r="B13" t="s">
        <v>15</v>
      </c>
      <c r="C13">
        <v>4</v>
      </c>
      <c r="D13" t="s">
        <v>7</v>
      </c>
      <c r="E13">
        <f t="shared" si="0"/>
        <v>1.215474476795515</v>
      </c>
      <c r="G13" s="3"/>
    </row>
    <row r="14" spans="1:7" x14ac:dyDescent="0.25">
      <c r="A14">
        <v>7.81725651765487E-4</v>
      </c>
      <c r="B14" t="s">
        <v>19</v>
      </c>
      <c r="C14">
        <v>1</v>
      </c>
      <c r="D14" t="s">
        <v>7</v>
      </c>
      <c r="E14">
        <f t="shared" si="0"/>
        <v>-7.1540067079182244</v>
      </c>
      <c r="G14" s="2" t="s">
        <v>20</v>
      </c>
    </row>
    <row r="15" spans="1:7" x14ac:dyDescent="0.25">
      <c r="A15">
        <v>5.2939639827305561E-4</v>
      </c>
      <c r="B15" t="s">
        <v>19</v>
      </c>
      <c r="C15">
        <v>2</v>
      </c>
      <c r="D15" t="s">
        <v>7</v>
      </c>
      <c r="E15">
        <f t="shared" si="0"/>
        <v>-7.5437730716076095</v>
      </c>
      <c r="G15" s="2" t="s">
        <v>21</v>
      </c>
    </row>
    <row r="16" spans="1:7" x14ac:dyDescent="0.25">
      <c r="A16">
        <v>6.9988620851515831E-4</v>
      </c>
      <c r="B16" t="s">
        <v>19</v>
      </c>
      <c r="C16">
        <v>3</v>
      </c>
      <c r="D16" t="s">
        <v>7</v>
      </c>
      <c r="E16">
        <f t="shared" si="0"/>
        <v>-7.2645927953991185</v>
      </c>
      <c r="G16" s="2" t="s">
        <v>22</v>
      </c>
    </row>
    <row r="17" spans="1:7" x14ac:dyDescent="0.25">
      <c r="A17">
        <v>7.5990305593334089E-4</v>
      </c>
      <c r="B17" t="s">
        <v>19</v>
      </c>
      <c r="C17">
        <v>4</v>
      </c>
      <c r="D17" t="s">
        <v>7</v>
      </c>
      <c r="E17">
        <f t="shared" si="0"/>
        <v>-7.1823196908025553</v>
      </c>
      <c r="G17" s="3"/>
    </row>
    <row r="18" spans="1:7" x14ac:dyDescent="0.25">
      <c r="G18" s="4" t="s">
        <v>23</v>
      </c>
    </row>
    <row r="19" spans="1:7" x14ac:dyDescent="0.25">
      <c r="G19" s="4" t="s">
        <v>24</v>
      </c>
    </row>
    <row r="20" spans="1:7" x14ac:dyDescent="0.25">
      <c r="G20" s="4" t="s">
        <v>25</v>
      </c>
    </row>
    <row r="21" spans="1:7" x14ac:dyDescent="0.25">
      <c r="G21" s="4" t="s">
        <v>26</v>
      </c>
    </row>
    <row r="22" spans="1:7" x14ac:dyDescent="0.25">
      <c r="G22" s="4" t="s">
        <v>27</v>
      </c>
    </row>
    <row r="23" spans="1:7" x14ac:dyDescent="0.25">
      <c r="G23" s="2" t="s">
        <v>28</v>
      </c>
    </row>
    <row r="24" spans="1:7" x14ac:dyDescent="0.25">
      <c r="G24" s="2" t="s">
        <v>29</v>
      </c>
    </row>
    <row r="25" spans="1:7" x14ac:dyDescent="0.25">
      <c r="G25" s="2" t="s">
        <v>30</v>
      </c>
    </row>
    <row r="26" spans="1:7" x14ac:dyDescent="0.25">
      <c r="G26" s="2" t="s">
        <v>31</v>
      </c>
    </row>
    <row r="27" spans="1:7" x14ac:dyDescent="0.25">
      <c r="G27" s="2" t="s">
        <v>32</v>
      </c>
    </row>
    <row r="28" spans="1:7" x14ac:dyDescent="0.25">
      <c r="G28" s="2" t="s">
        <v>33</v>
      </c>
    </row>
    <row r="29" spans="1:7" x14ac:dyDescent="0.25">
      <c r="G29" s="4" t="s">
        <v>34</v>
      </c>
    </row>
    <row r="30" spans="1:7" x14ac:dyDescent="0.25">
      <c r="G30" s="5" t="s">
        <v>35</v>
      </c>
    </row>
    <row r="31" spans="1:7" x14ac:dyDescent="0.25">
      <c r="G31" s="4" t="s">
        <v>36</v>
      </c>
    </row>
    <row r="32" spans="1:7" x14ac:dyDescent="0.25">
      <c r="G32" s="3"/>
    </row>
    <row r="33" spans="1:7" x14ac:dyDescent="0.25">
      <c r="G33" s="2" t="s">
        <v>37</v>
      </c>
    </row>
    <row r="34" spans="1:7" x14ac:dyDescent="0.25">
      <c r="G34" s="3"/>
    </row>
    <row r="35" spans="1:7" x14ac:dyDescent="0.25">
      <c r="G35" s="2" t="s">
        <v>38</v>
      </c>
    </row>
    <row r="36" spans="1:7" x14ac:dyDescent="0.25">
      <c r="G36" s="2" t="s">
        <v>39</v>
      </c>
    </row>
    <row r="37" spans="1:7" x14ac:dyDescent="0.25">
      <c r="G37" s="3"/>
    </row>
    <row r="38" spans="1:7" x14ac:dyDescent="0.25">
      <c r="A38" t="e">
        <f>TTEST(#REF!,#REF!,2,3)</f>
        <v>#REF!</v>
      </c>
      <c r="G38" s="4" t="s">
        <v>40</v>
      </c>
    </row>
    <row r="39" spans="1:7" x14ac:dyDescent="0.25">
      <c r="A39" t="e">
        <f>TTEST(#REF!,#REF!,2,2)</f>
        <v>#REF!</v>
      </c>
      <c r="G39" s="3"/>
    </row>
    <row r="40" spans="1:7" x14ac:dyDescent="0.25">
      <c r="G40" s="2" t="s">
        <v>37</v>
      </c>
    </row>
    <row r="41" spans="1:7" x14ac:dyDescent="0.25">
      <c r="G41" s="3"/>
    </row>
    <row r="42" spans="1:7" x14ac:dyDescent="0.25">
      <c r="G42" s="2" t="s">
        <v>41</v>
      </c>
    </row>
    <row r="43" spans="1:7" x14ac:dyDescent="0.25">
      <c r="G43" s="2" t="s">
        <v>42</v>
      </c>
    </row>
    <row r="44" spans="1:7" x14ac:dyDescent="0.25">
      <c r="G44" s="3"/>
    </row>
    <row r="45" spans="1:7" x14ac:dyDescent="0.25">
      <c r="G45" s="4" t="s">
        <v>43</v>
      </c>
    </row>
    <row r="46" spans="1:7" x14ac:dyDescent="0.25">
      <c r="G46" s="4" t="s">
        <v>44</v>
      </c>
    </row>
    <row r="47" spans="1:7" x14ac:dyDescent="0.25">
      <c r="G47" s="2" t="s">
        <v>45</v>
      </c>
    </row>
    <row r="48" spans="1:7" ht="14.4" x14ac:dyDescent="0.25">
      <c r="G48" s="6" t="s">
        <v>46</v>
      </c>
    </row>
    <row r="49" spans="7:7" x14ac:dyDescent="0.25">
      <c r="G49" s="2" t="s">
        <v>47</v>
      </c>
    </row>
    <row r="50" spans="7:7" x14ac:dyDescent="0.25">
      <c r="G50" s="2" t="s">
        <v>48</v>
      </c>
    </row>
    <row r="51" spans="7:7" x14ac:dyDescent="0.25">
      <c r="G51" s="2" t="s">
        <v>49</v>
      </c>
    </row>
    <row r="52" spans="7:7" x14ac:dyDescent="0.25">
      <c r="G52" s="4" t="s">
        <v>50</v>
      </c>
    </row>
    <row r="53" spans="7:7" x14ac:dyDescent="0.25">
      <c r="G53" s="2" t="s">
        <v>51</v>
      </c>
    </row>
    <row r="54" spans="7:7" x14ac:dyDescent="0.25">
      <c r="G54" s="2" t="s">
        <v>52</v>
      </c>
    </row>
    <row r="55" spans="7:7" x14ac:dyDescent="0.25">
      <c r="G55" s="3"/>
    </row>
    <row r="56" spans="7:7" x14ac:dyDescent="0.25">
      <c r="G56" s="2" t="s">
        <v>53</v>
      </c>
    </row>
    <row r="57" spans="7:7" x14ac:dyDescent="0.25">
      <c r="G57" s="3"/>
    </row>
    <row r="58" spans="7:7" x14ac:dyDescent="0.25">
      <c r="G58" s="2" t="s">
        <v>54</v>
      </c>
    </row>
    <row r="59" spans="7:7" x14ac:dyDescent="0.25">
      <c r="G59" s="2" t="s">
        <v>55</v>
      </c>
    </row>
    <row r="60" spans="7:7" ht="14.4" x14ac:dyDescent="0.25">
      <c r="G60" s="6" t="s">
        <v>56</v>
      </c>
    </row>
    <row r="61" spans="7:7" ht="14.4" x14ac:dyDescent="0.25">
      <c r="G61" s="6" t="s">
        <v>57</v>
      </c>
    </row>
    <row r="62" spans="7:7" ht="14.4" x14ac:dyDescent="0.25">
      <c r="G62" s="7" t="s">
        <v>58</v>
      </c>
    </row>
    <row r="63" spans="7:7" ht="14.4" x14ac:dyDescent="0.25">
      <c r="G63" s="7" t="s">
        <v>59</v>
      </c>
    </row>
    <row r="64" spans="7:7" ht="14.4" x14ac:dyDescent="0.25">
      <c r="G64" s="6" t="s">
        <v>60</v>
      </c>
    </row>
    <row r="65" spans="7:7" ht="14.4" x14ac:dyDescent="0.25">
      <c r="G65" s="6" t="s">
        <v>61</v>
      </c>
    </row>
    <row r="66" spans="7:7" x14ac:dyDescent="0.25">
      <c r="G66" s="3"/>
    </row>
    <row r="67" spans="7:7" x14ac:dyDescent="0.25">
      <c r="G67" s="4" t="s">
        <v>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26"/>
  <sheetViews>
    <sheetView workbookViewId="0">
      <selection activeCell="P23" sqref="P23"/>
    </sheetView>
  </sheetViews>
  <sheetFormatPr defaultRowHeight="13.2" x14ac:dyDescent="0.25"/>
  <cols>
    <col min="1" max="1" width="24.88671875" bestFit="1" customWidth="1"/>
    <col min="2" max="2" width="12.88671875" bestFit="1" customWidth="1"/>
    <col min="3" max="10" width="12" bestFit="1" customWidth="1"/>
  </cols>
  <sheetData>
    <row r="1" spans="1:9" x14ac:dyDescent="0.25">
      <c r="B1" s="16" t="s">
        <v>19</v>
      </c>
      <c r="C1" s="17" t="s">
        <v>6</v>
      </c>
      <c r="D1" s="18" t="s">
        <v>15</v>
      </c>
      <c r="E1" s="19" t="s">
        <v>11</v>
      </c>
    </row>
    <row r="2" spans="1:9" x14ac:dyDescent="0.25">
      <c r="B2" s="1">
        <v>3</v>
      </c>
      <c r="C2" s="17"/>
      <c r="D2" s="18"/>
      <c r="E2" s="19"/>
    </row>
    <row r="3" spans="1:9" x14ac:dyDescent="0.25">
      <c r="B3" s="16" t="s">
        <v>102</v>
      </c>
      <c r="C3" s="17"/>
      <c r="D3" s="18"/>
      <c r="E3" s="19"/>
    </row>
    <row r="4" spans="1:9" x14ac:dyDescent="0.25">
      <c r="B4" s="16" t="s">
        <v>103</v>
      </c>
      <c r="C4" s="17" t="s">
        <v>104</v>
      </c>
      <c r="D4" s="18" t="s">
        <v>105</v>
      </c>
      <c r="E4" s="19" t="s">
        <v>106</v>
      </c>
    </row>
    <row r="5" spans="1:9" x14ac:dyDescent="0.25">
      <c r="A5" t="s">
        <v>107</v>
      </c>
      <c r="B5" s="16"/>
      <c r="C5" s="17" t="s">
        <v>7</v>
      </c>
      <c r="D5" s="18" t="s">
        <v>7</v>
      </c>
      <c r="E5" s="19" t="s">
        <v>7</v>
      </c>
    </row>
    <row r="6" spans="1:9" x14ac:dyDescent="0.25">
      <c r="A6" t="s">
        <v>108</v>
      </c>
      <c r="B6" s="16">
        <v>2.3710634366920783E-2</v>
      </c>
      <c r="C6" s="17">
        <v>1.8932656286956985E-2</v>
      </c>
      <c r="D6" s="18">
        <v>115.75894747429791</v>
      </c>
      <c r="E6" s="19">
        <v>61.909954431888998</v>
      </c>
    </row>
    <row r="7" spans="1:9" x14ac:dyDescent="0.25">
      <c r="A7" t="s">
        <v>109</v>
      </c>
      <c r="B7" s="16">
        <v>1.3740320282022558E-2</v>
      </c>
      <c r="C7" s="17">
        <v>4.3367565964507783E-3</v>
      </c>
      <c r="D7" s="18">
        <v>48.982825765984934</v>
      </c>
      <c r="E7" s="19">
        <v>13.097311523741176</v>
      </c>
    </row>
    <row r="8" spans="1:9" x14ac:dyDescent="0.25">
      <c r="A8" t="s">
        <v>110</v>
      </c>
      <c r="B8" s="16">
        <v>4</v>
      </c>
      <c r="C8" s="17">
        <v>4</v>
      </c>
      <c r="D8" s="18">
        <v>4</v>
      </c>
      <c r="E8" s="19">
        <v>4</v>
      </c>
    </row>
    <row r="9" spans="1:9" x14ac:dyDescent="0.25">
      <c r="A9" s="1" t="s">
        <v>111</v>
      </c>
      <c r="B9" s="1">
        <v>6.9272782862176048E-4</v>
      </c>
      <c r="C9" s="20">
        <v>1.074454057011428E-3</v>
      </c>
      <c r="D9" s="21">
        <v>4.1777598737420449</v>
      </c>
      <c r="E9" s="22">
        <v>2.4656323298458243</v>
      </c>
    </row>
    <row r="10" spans="1:9" x14ac:dyDescent="0.25">
      <c r="A10" t="s">
        <v>112</v>
      </c>
      <c r="B10" s="16">
        <v>1.142534058298135E-4</v>
      </c>
      <c r="C10" s="17">
        <v>4.4881137145873283E-4</v>
      </c>
      <c r="D10" s="18">
        <v>0.91116498030626181</v>
      </c>
      <c r="E10" s="19">
        <v>0.59252725191028466</v>
      </c>
    </row>
    <row r="11" spans="1:9" x14ac:dyDescent="0.25">
      <c r="A11" t="s">
        <v>113</v>
      </c>
      <c r="B11" s="16">
        <v>4</v>
      </c>
      <c r="C11" s="17">
        <v>4</v>
      </c>
      <c r="D11" s="18">
        <v>4</v>
      </c>
      <c r="E11" s="19">
        <v>4</v>
      </c>
    </row>
    <row r="12" spans="1:9" x14ac:dyDescent="0.25">
      <c r="A12" t="s">
        <v>114</v>
      </c>
      <c r="B12" s="16">
        <v>6.8701601410112792E-3</v>
      </c>
      <c r="C12" s="17">
        <v>2.1683782982253891E-3</v>
      </c>
      <c r="D12" s="18">
        <v>24.491412882992467</v>
      </c>
      <c r="E12" s="19">
        <v>6.5486557618705881</v>
      </c>
    </row>
    <row r="13" spans="1:9" x14ac:dyDescent="0.25">
      <c r="A13" t="s">
        <v>115</v>
      </c>
      <c r="B13" s="1">
        <v>5.712670291490675E-5</v>
      </c>
      <c r="C13" s="20">
        <v>2.2440568572936641E-4</v>
      </c>
      <c r="D13" s="21">
        <v>0.4555824901531309</v>
      </c>
      <c r="E13" s="22">
        <v>0.29626362595514233</v>
      </c>
    </row>
    <row r="14" spans="1:9" x14ac:dyDescent="0.25">
      <c r="B14" s="16"/>
      <c r="C14" s="17"/>
      <c r="D14" s="18"/>
      <c r="E14" s="19"/>
    </row>
    <row r="15" spans="1:9" x14ac:dyDescent="0.25">
      <c r="B15" s="16" t="s">
        <v>19</v>
      </c>
      <c r="C15" s="17" t="s">
        <v>6</v>
      </c>
      <c r="D15" s="18" t="s">
        <v>15</v>
      </c>
      <c r="E15" s="19" t="s">
        <v>11</v>
      </c>
      <c r="F15" s="16" t="s">
        <v>19</v>
      </c>
      <c r="G15" s="17" t="s">
        <v>6</v>
      </c>
      <c r="H15" s="18" t="s">
        <v>15</v>
      </c>
      <c r="I15" s="19" t="s">
        <v>11</v>
      </c>
    </row>
    <row r="16" spans="1:9" x14ac:dyDescent="0.25">
      <c r="B16" s="1">
        <v>1</v>
      </c>
      <c r="C16" s="17"/>
      <c r="D16" s="18"/>
      <c r="E16" s="19"/>
      <c r="F16" s="1">
        <v>2</v>
      </c>
      <c r="G16" s="17"/>
      <c r="H16" s="18"/>
      <c r="I16" s="19"/>
    </row>
    <row r="17" spans="1:9" x14ac:dyDescent="0.25">
      <c r="B17" s="16" t="s">
        <v>116</v>
      </c>
      <c r="C17" s="17"/>
      <c r="D17" s="18"/>
      <c r="E17" s="19"/>
      <c r="F17" s="16" t="s">
        <v>117</v>
      </c>
      <c r="G17" s="17"/>
      <c r="H17" s="18"/>
      <c r="I17" s="19"/>
    </row>
    <row r="18" spans="1:9" x14ac:dyDescent="0.25">
      <c r="A18" t="s">
        <v>118</v>
      </c>
      <c r="B18" s="16" t="s">
        <v>103</v>
      </c>
      <c r="C18" s="17" t="s">
        <v>104</v>
      </c>
      <c r="D18" s="18" t="s">
        <v>105</v>
      </c>
      <c r="E18" s="19" t="s">
        <v>106</v>
      </c>
      <c r="F18" s="16" t="s">
        <v>103</v>
      </c>
      <c r="G18" s="17" t="s">
        <v>104</v>
      </c>
      <c r="H18" s="18" t="s">
        <v>105</v>
      </c>
      <c r="I18" s="19" t="s">
        <v>106</v>
      </c>
    </row>
    <row r="19" spans="1:9" x14ac:dyDescent="0.25">
      <c r="A19" t="s">
        <v>119</v>
      </c>
      <c r="B19" s="16">
        <v>10.222792497226028</v>
      </c>
      <c r="C19" s="17">
        <v>9.889878847563599E-2</v>
      </c>
      <c r="D19" s="18">
        <v>9.7815487010920776</v>
      </c>
      <c r="E19" s="19">
        <v>5.7942073824311047E-2</v>
      </c>
      <c r="F19" s="16">
        <v>69.175688865110189</v>
      </c>
      <c r="G19" s="17">
        <v>3.8006212062213391</v>
      </c>
      <c r="H19" s="18">
        <v>61.077892701318113</v>
      </c>
      <c r="I19" s="19">
        <v>4.9678710196389009</v>
      </c>
    </row>
    <row r="20" spans="1:9" x14ac:dyDescent="0.25">
      <c r="A20" t="s">
        <v>120</v>
      </c>
      <c r="B20" s="16">
        <v>4.4381674456518621</v>
      </c>
      <c r="C20" s="17">
        <v>3.2441322517291843E-2</v>
      </c>
      <c r="D20" s="18">
        <v>4.1634707641290847</v>
      </c>
      <c r="E20" s="19">
        <v>1.6784084815257908E-2</v>
      </c>
      <c r="F20" s="16">
        <v>29.384247994891943</v>
      </c>
      <c r="G20" s="17">
        <v>1.9742135585251703</v>
      </c>
      <c r="H20" s="18">
        <v>9.9259768373487969</v>
      </c>
      <c r="I20" s="19">
        <v>0.85196082260610062</v>
      </c>
    </row>
    <row r="21" spans="1:9" x14ac:dyDescent="0.25">
      <c r="A21" t="s">
        <v>121</v>
      </c>
      <c r="B21" s="16">
        <v>4</v>
      </c>
      <c r="C21" s="17">
        <v>4</v>
      </c>
      <c r="D21" s="18">
        <v>4</v>
      </c>
      <c r="E21" s="19">
        <v>4</v>
      </c>
      <c r="F21" s="16">
        <v>4</v>
      </c>
      <c r="G21" s="17">
        <v>4</v>
      </c>
      <c r="H21" s="18">
        <v>4</v>
      </c>
      <c r="I21" s="19">
        <v>4</v>
      </c>
    </row>
    <row r="22" spans="1:9" x14ac:dyDescent="0.25">
      <c r="A22" s="1" t="s">
        <v>122</v>
      </c>
      <c r="B22" s="1">
        <v>0.47822335714834951</v>
      </c>
      <c r="C22" s="20">
        <v>5.7392439742509002E-3</v>
      </c>
      <c r="D22" s="21">
        <v>0.41812413782500973</v>
      </c>
      <c r="E22" s="22">
        <v>2.4508590452591967E-3</v>
      </c>
      <c r="F22" s="1">
        <v>3.0959784168380793</v>
      </c>
      <c r="G22" s="20">
        <v>0.21645040685343178</v>
      </c>
      <c r="H22" s="21">
        <v>2.7655824415796868</v>
      </c>
      <c r="I22" s="22">
        <v>0.21351182818829742</v>
      </c>
    </row>
    <row r="23" spans="1:9" x14ac:dyDescent="0.25">
      <c r="A23" t="s">
        <v>123</v>
      </c>
      <c r="B23" s="16">
        <v>0.465844994977474</v>
      </c>
      <c r="C23" s="17">
        <v>3.4804727840534295E-3</v>
      </c>
      <c r="D23" s="18">
        <v>0.25444557885759311</v>
      </c>
      <c r="E23" s="19">
        <v>1.0604787364995247E-3</v>
      </c>
      <c r="F23" s="16">
        <v>2.5744972540420274</v>
      </c>
      <c r="G23" s="17">
        <v>0.13907678785821465</v>
      </c>
      <c r="H23" s="18">
        <v>1.862848516658288</v>
      </c>
      <c r="I23" s="19">
        <v>0.10444361508208914</v>
      </c>
    </row>
    <row r="24" spans="1:9" x14ac:dyDescent="0.25">
      <c r="A24" t="s">
        <v>124</v>
      </c>
      <c r="B24" s="16">
        <v>4</v>
      </c>
      <c r="C24" s="17">
        <v>4</v>
      </c>
      <c r="D24" s="18">
        <v>4</v>
      </c>
      <c r="E24" s="19">
        <v>4</v>
      </c>
      <c r="F24" s="16">
        <v>4</v>
      </c>
      <c r="G24" s="17">
        <v>4</v>
      </c>
      <c r="H24" s="18">
        <v>4</v>
      </c>
      <c r="I24" s="19">
        <v>4</v>
      </c>
    </row>
    <row r="25" spans="1:9" x14ac:dyDescent="0.25">
      <c r="A25" t="s">
        <v>114</v>
      </c>
      <c r="B25" s="16">
        <v>2.219083722825931</v>
      </c>
      <c r="C25" s="17">
        <v>1.6220661258645921E-2</v>
      </c>
      <c r="D25" s="18">
        <v>2.0817353820645423</v>
      </c>
      <c r="E25" s="19">
        <v>8.3920424076289538E-3</v>
      </c>
      <c r="F25" s="16">
        <v>14.692123997445972</v>
      </c>
      <c r="G25" s="17">
        <v>0.98710677926258517</v>
      </c>
      <c r="H25" s="18">
        <v>4.9629884186743984</v>
      </c>
      <c r="I25" s="19">
        <v>0.42598041130305031</v>
      </c>
    </row>
    <row r="26" spans="1:9" x14ac:dyDescent="0.25">
      <c r="A26" t="s">
        <v>125</v>
      </c>
      <c r="B26" s="1">
        <v>0.232922497488737</v>
      </c>
      <c r="C26" s="20">
        <v>1.7402363920267147E-3</v>
      </c>
      <c r="D26" s="21">
        <v>0.12722278942879656</v>
      </c>
      <c r="E26" s="22">
        <v>5.3023936824976234E-4</v>
      </c>
      <c r="F26" s="1">
        <v>1.2872486270210137</v>
      </c>
      <c r="G26" s="20">
        <v>6.9538393929107323E-2</v>
      </c>
      <c r="H26" s="21">
        <v>0.93142425832914399</v>
      </c>
      <c r="I26" s="22">
        <v>5.2221807541044572E-2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SYBR lox2 lox3 stats</vt:lpstr>
      <vt:lpstr>SYBR TPS 1003, 1008, Ef1a stats</vt:lpstr>
      <vt:lpstr>summary WT TPS loxTPS WOS 1h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merry</dc:creator>
  <cp:lastModifiedBy>Merry</cp:lastModifiedBy>
  <dcterms:created xsi:type="dcterms:W3CDTF">2013-03-21T07:11:31Z</dcterms:created>
  <dcterms:modified xsi:type="dcterms:W3CDTF">2013-04-06T20:41:45Z</dcterms:modified>
</cp:coreProperties>
</file>