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430"/>
  <workbookPr autoCompressPictures="0"/>
  <bookViews>
    <workbookView xWindow="0" yWindow="-460" windowWidth="25600" windowHeight="16000"/>
  </bookViews>
  <sheets>
    <sheet name="Sheet 1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76" i="1" l="1"/>
  <c r="G76" i="1"/>
  <c r="F3" i="1"/>
  <c r="G3" i="1"/>
  <c r="F4" i="1"/>
  <c r="G4" i="1"/>
  <c r="F5" i="1"/>
  <c r="G5" i="1"/>
  <c r="F6" i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  <c r="F35" i="1"/>
  <c r="G35" i="1"/>
  <c r="F36" i="1"/>
  <c r="G36" i="1"/>
  <c r="F37" i="1"/>
  <c r="G37" i="1"/>
  <c r="F38" i="1"/>
  <c r="G38" i="1"/>
  <c r="F39" i="1"/>
  <c r="G39" i="1"/>
  <c r="F40" i="1"/>
  <c r="G40" i="1"/>
  <c r="F41" i="1"/>
  <c r="G41" i="1"/>
  <c r="F42" i="1"/>
  <c r="G42" i="1"/>
  <c r="F43" i="1"/>
  <c r="G43" i="1"/>
  <c r="F44" i="1"/>
  <c r="G44" i="1"/>
  <c r="F45" i="1"/>
  <c r="G45" i="1"/>
  <c r="F46" i="1"/>
  <c r="G46" i="1"/>
  <c r="F47" i="1"/>
  <c r="G47" i="1"/>
  <c r="F48" i="1"/>
  <c r="G48" i="1"/>
  <c r="F49" i="1"/>
  <c r="G49" i="1"/>
  <c r="F50" i="1"/>
  <c r="G50" i="1"/>
  <c r="F51" i="1"/>
  <c r="G51" i="1"/>
  <c r="F52" i="1"/>
  <c r="G52" i="1"/>
  <c r="F53" i="1"/>
  <c r="G53" i="1"/>
  <c r="F54" i="1"/>
  <c r="G54" i="1"/>
  <c r="F55" i="1"/>
  <c r="G55" i="1"/>
  <c r="F56" i="1"/>
  <c r="G56" i="1"/>
  <c r="F57" i="1"/>
  <c r="G57" i="1"/>
  <c r="F58" i="1"/>
  <c r="G58" i="1"/>
  <c r="F59" i="1"/>
  <c r="G59" i="1"/>
  <c r="F60" i="1"/>
  <c r="G60" i="1"/>
  <c r="F61" i="1"/>
  <c r="G61" i="1"/>
  <c r="F62" i="1"/>
  <c r="G62" i="1"/>
  <c r="F63" i="1"/>
  <c r="G63" i="1"/>
  <c r="F64" i="1"/>
  <c r="G64" i="1"/>
  <c r="F65" i="1"/>
  <c r="G65" i="1"/>
  <c r="F66" i="1"/>
  <c r="G66" i="1"/>
  <c r="F67" i="1"/>
  <c r="G67" i="1"/>
  <c r="F68" i="1"/>
  <c r="G68" i="1"/>
  <c r="F69" i="1"/>
  <c r="G69" i="1"/>
  <c r="F70" i="1"/>
  <c r="G70" i="1"/>
  <c r="F71" i="1"/>
  <c r="G71" i="1"/>
  <c r="F72" i="1"/>
  <c r="G72" i="1"/>
  <c r="F73" i="1"/>
  <c r="G73" i="1"/>
  <c r="F74" i="1"/>
  <c r="G74" i="1"/>
  <c r="F75" i="1"/>
  <c r="G75" i="1"/>
  <c r="F77" i="1"/>
  <c r="G77" i="1"/>
  <c r="F2" i="1"/>
  <c r="G2" i="1"/>
</calcChain>
</file>

<file path=xl/sharedStrings.xml><?xml version="1.0" encoding="utf-8"?>
<sst xmlns="http://schemas.openxmlformats.org/spreadsheetml/2006/main" count="1728" uniqueCount="1157">
  <si>
    <t>tank</t>
  </si>
  <si>
    <t>batch</t>
  </si>
  <si>
    <t>round</t>
  </si>
  <si>
    <t>mating.system</t>
  </si>
  <si>
    <t>male.size.sd</t>
  </si>
  <si>
    <t>female.size.sd</t>
  </si>
  <si>
    <t>male.size.mean</t>
  </si>
  <si>
    <t>female.size.mean</t>
  </si>
  <si>
    <t>male.size.min</t>
  </si>
  <si>
    <t>female.size.min</t>
  </si>
  <si>
    <t>male.size.max</t>
  </si>
  <si>
    <t>female.size.max</t>
  </si>
  <si>
    <t>prop.male</t>
  </si>
  <si>
    <t>prop.female</t>
  </si>
  <si>
    <t>male.int.sd</t>
  </si>
  <si>
    <t>female.int.sd</t>
  </si>
  <si>
    <t>male.int.mean</t>
  </si>
  <si>
    <t>female.int.mean</t>
  </si>
  <si>
    <t>male.int.min</t>
  </si>
  <si>
    <t>female.int.min</t>
  </si>
  <si>
    <t>male.int.max</t>
  </si>
  <si>
    <t>female.int.max</t>
  </si>
  <si>
    <t>male.slope.sd</t>
  </si>
  <si>
    <t>female.slope.sd</t>
  </si>
  <si>
    <t>male.slope.mean</t>
  </si>
  <si>
    <t>female.slope.mean</t>
  </si>
  <si>
    <t>male.slope.min</t>
  </si>
  <si>
    <t>female.slope.min</t>
  </si>
  <si>
    <t>male.slope.max</t>
  </si>
  <si>
    <t>female.slope.max</t>
  </si>
  <si>
    <t>biggest.male</t>
  </si>
  <si>
    <t>int.biggest.male</t>
  </si>
  <si>
    <t>slope.biggest.male</t>
  </si>
  <si>
    <t>biggest.female</t>
  </si>
  <si>
    <t>int.biggest.female</t>
  </si>
  <si>
    <t>slope.biggest.female</t>
  </si>
  <si>
    <t>block</t>
  </si>
  <si>
    <t>alphaness</t>
  </si>
  <si>
    <t>femaleness</t>
  </si>
  <si>
    <t>diff.mean.size</t>
  </si>
  <si>
    <t>diff.mean.int</t>
  </si>
  <si>
    <t>diff.mean.slope</t>
  </si>
  <si>
    <t>male.range.size</t>
  </si>
  <si>
    <t>female.range.size</t>
  </si>
  <si>
    <t>male.range.int</t>
  </si>
  <si>
    <t>female.range.int</t>
  </si>
  <si>
    <t>male.range.slope</t>
  </si>
  <si>
    <t>female.range.slope</t>
  </si>
  <si>
    <t>male.size.max.rel</t>
  </si>
  <si>
    <t>female.size.max.rel</t>
  </si>
  <si>
    <t>male.int.max.rel</t>
  </si>
  <si>
    <t>female.int.max.rel</t>
  </si>
  <si>
    <t>1</t>
  </si>
  <si>
    <t>HAREM</t>
  </si>
  <si>
    <t>48-m</t>
  </si>
  <si>
    <t>35-f</t>
  </si>
  <si>
    <t>1;1</t>
  </si>
  <si>
    <t>YES</t>
  </si>
  <si>
    <t>NO</t>
  </si>
  <si>
    <t>-0.0393333333333317</t>
  </si>
  <si>
    <t>-0.72733759444791</t>
  </si>
  <si>
    <t>-0.447592201508856</t>
  </si>
  <si>
    <t>0.532000000000002</t>
  </si>
  <si>
    <t>2.028</t>
  </si>
  <si>
    <t>0.315246535428613</t>
  </si>
  <si>
    <t>1.39314273173457</t>
  </si>
  <si>
    <t>1.27778079414432</t>
  </si>
  <si>
    <t>0.242727034300038</t>
  </si>
  <si>
    <t>0.299499999999998</t>
  </si>
  <si>
    <t>1.5965</t>
  </si>
  <si>
    <t>0.178402831901578</t>
  </si>
  <si>
    <t>0.473908884980997</t>
  </si>
  <si>
    <t>2</t>
  </si>
  <si>
    <t>42-m</t>
  </si>
  <si>
    <t>95-f</t>
  </si>
  <si>
    <t>1;2</t>
  </si>
  <si>
    <t>-0.198749999999999</t>
  </si>
  <si>
    <t>0.933840054203452</t>
  </si>
  <si>
    <t>0.509021753383772</t>
  </si>
  <si>
    <t>1.474</t>
  </si>
  <si>
    <t>1.928</t>
  </si>
  <si>
    <t>2.85328793242507</t>
  </si>
  <si>
    <t>1.32774066082232</t>
  </si>
  <si>
    <t>0.392723325670167</t>
  </si>
  <si>
    <t>0.17046826941108</t>
  </si>
  <si>
    <t>1.3095</t>
  </si>
  <si>
    <t>1.644375</t>
  </si>
  <si>
    <t>1.80106962503389</t>
  </si>
  <si>
    <t>0.914913749941805</t>
  </si>
  <si>
    <t>10</t>
  </si>
  <si>
    <t>HAM</t>
  </si>
  <si>
    <t>118-m</t>
  </si>
  <si>
    <t>8-f</t>
  </si>
  <si>
    <t>-1.98994444443333</t>
  </si>
  <si>
    <t>0.633374209063581</t>
  </si>
  <si>
    <t>0.403864937492764</t>
  </si>
  <si>
    <t>0.259</t>
  </si>
  <si>
    <t>1.1831666667</t>
  </si>
  <si>
    <t>1.15157670577694</t>
  </si>
  <si>
    <t>0.610288010253377</t>
  </si>
  <si>
    <t>1.06161391078967</t>
  </si>
  <si>
    <t>0.161942524916685</t>
  </si>
  <si>
    <t>0.138499999999999</t>
  </si>
  <si>
    <t>0.876583333350002</t>
  </si>
  <si>
    <t>0.481514835104694</t>
  </si>
  <si>
    <t>0.379185695610719</t>
  </si>
  <si>
    <t>134-m</t>
  </si>
  <si>
    <t>68-f</t>
  </si>
  <si>
    <t>3.809</t>
  </si>
  <si>
    <t>11</t>
  </si>
  <si>
    <t>8-m</t>
  </si>
  <si>
    <t>114-f</t>
  </si>
  <si>
    <t>-0.813000000000002</t>
  </si>
  <si>
    <t>-1.02918785357175</t>
  </si>
  <si>
    <t>0.522899319950215</t>
  </si>
  <si>
    <t>3.431</t>
  </si>
  <si>
    <t>1.288</t>
  </si>
  <si>
    <t>3.49878985452019</t>
  </si>
  <si>
    <t>1.35311691705443</t>
  </si>
  <si>
    <t>0.800481966533282</t>
  </si>
  <si>
    <t>0.132385082263049</t>
  </si>
  <si>
    <t>1.853</t>
  </si>
  <si>
    <t>0.794</t>
  </si>
  <si>
    <t>1.90095333821446</t>
  </si>
  <si>
    <t>0.677099058326983</t>
  </si>
  <si>
    <t>108-f</t>
  </si>
  <si>
    <t>-0.103309523809525</t>
  </si>
  <si>
    <t>-0.392641585435635</t>
  </si>
  <si>
    <t>0.0386518238055882</t>
  </si>
  <si>
    <t>3.89</t>
  </si>
  <si>
    <t>4.97118997712227</t>
  </si>
  <si>
    <t>2.42131859264188</t>
  </si>
  <si>
    <t>0.844474025470396</t>
  </si>
  <si>
    <t>0.278767103910126</t>
  </si>
  <si>
    <t>2.34021428571429</t>
  </si>
  <si>
    <t>2.65775</t>
  </si>
  <si>
    <t>2.10503407850079</t>
  </si>
  <si>
    <t>0.951643371446074</t>
  </si>
  <si>
    <t>16-m</t>
  </si>
  <si>
    <t>0.793588367707793</t>
  </si>
  <si>
    <t>13</t>
  </si>
  <si>
    <t>27-m</t>
  </si>
  <si>
    <t>5-f</t>
  </si>
  <si>
    <t>-0.114333333333335</t>
  </si>
  <si>
    <t>0.157779894524198</t>
  </si>
  <si>
    <t>-0.558337437867278</t>
  </si>
  <si>
    <t>1.571</t>
  </si>
  <si>
    <t>1.245</t>
  </si>
  <si>
    <t>1.82925483164546</t>
  </si>
  <si>
    <t>0.425626923954318</t>
  </si>
  <si>
    <t>0.81225254600715</t>
  </si>
  <si>
    <t>0.121800358496724</t>
  </si>
  <si>
    <t>1.3955</t>
  </si>
  <si>
    <t>1.2405</t>
  </si>
  <si>
    <t>1.0093775080722</t>
  </si>
  <si>
    <t>0.277207517581308</t>
  </si>
  <si>
    <t>59-m</t>
  </si>
  <si>
    <t>17-f</t>
  </si>
  <si>
    <t>-1.50633333333333</t>
  </si>
  <si>
    <t>-2.2598737690796</t>
  </si>
  <si>
    <t>0.313115295471158</t>
  </si>
  <si>
    <t>2.208</t>
  </si>
  <si>
    <t>0.49</t>
  </si>
  <si>
    <t>1.81325083707232</t>
  </si>
  <si>
    <t>1.90029013032104</t>
  </si>
  <si>
    <t>1.01384447405675</t>
  </si>
  <si>
    <t>0.127015962591751</t>
  </si>
  <si>
    <t>1.548</t>
  </si>
  <si>
    <t>0.484</t>
  </si>
  <si>
    <t>1.14423989323529</t>
  </si>
  <si>
    <t>0.877266961219075</t>
  </si>
  <si>
    <t>14</t>
  </si>
  <si>
    <t>100-f</t>
  </si>
  <si>
    <t>11-m</t>
  </si>
  <si>
    <t>56-f</t>
  </si>
  <si>
    <t>-0.861666666666665</t>
  </si>
  <si>
    <t>1.48799391179238</t>
  </si>
  <si>
    <t>-0.012085694743963</t>
  </si>
  <si>
    <t>2.197</t>
  </si>
  <si>
    <t>1.176</t>
  </si>
  <si>
    <t>0.901131271931922</t>
  </si>
  <si>
    <t>1.90775460290882</t>
  </si>
  <si>
    <t>0.214028267351395</t>
  </si>
  <si>
    <t>0.165212563448984</t>
  </si>
  <si>
    <t>1.6285</t>
  </si>
  <si>
    <t>1.0125</t>
  </si>
  <si>
    <t>0.450565635965961</t>
  </si>
  <si>
    <t>1.12905156356641</t>
  </si>
  <si>
    <t>15</t>
  </si>
  <si>
    <t>137-m</t>
  </si>
  <si>
    <t>113-f</t>
  </si>
  <si>
    <t>1.106</t>
  </si>
  <si>
    <t>1.22301939034766</t>
  </si>
  <si>
    <t>-0.23508591030841</t>
  </si>
  <si>
    <t>0.756</t>
  </si>
  <si>
    <t>2.437</t>
  </si>
  <si>
    <t>2.09544855264431</t>
  </si>
  <si>
    <t>0.903791724956044</t>
  </si>
  <si>
    <t>1.01588676723963</t>
  </si>
  <si>
    <t>0.167114578621978</t>
  </si>
  <si>
    <t>0.581</t>
  </si>
  <si>
    <t>1.9175</t>
  </si>
  <si>
    <t>0.698482850881436</t>
  </si>
  <si>
    <t>0.396143610247277</t>
  </si>
  <si>
    <t>16</t>
  </si>
  <si>
    <t>108-m</t>
  </si>
  <si>
    <t>94-f</t>
  </si>
  <si>
    <t>-0.808999999999999</t>
  </si>
  <si>
    <t>0.36007285827001</t>
  </si>
  <si>
    <t>0.1234872723366</t>
  </si>
  <si>
    <t>1.864</t>
  </si>
  <si>
    <t>1.248</t>
  </si>
  <si>
    <t>3.0418569414463</t>
  </si>
  <si>
    <t>2.48350545827454</t>
  </si>
  <si>
    <t>0.192654161198025</t>
  </si>
  <si>
    <t>0.169174151014004</t>
  </si>
  <si>
    <t>1.115</t>
  </si>
  <si>
    <t>0.722000000000005</t>
  </si>
  <si>
    <t>1.26077063161996</t>
  </si>
  <si>
    <t>1.64183154287984</t>
  </si>
  <si>
    <t>12-m</t>
  </si>
  <si>
    <t>-0.723000000000003</t>
  </si>
  <si>
    <t>-1.6879461759837</t>
  </si>
  <si>
    <t>-0.0299174619577793</t>
  </si>
  <si>
    <t>0.25</t>
  </si>
  <si>
    <t>1.148</t>
  </si>
  <si>
    <t>4.79150287899888</t>
  </si>
  <si>
    <t>1.34238566114855</t>
  </si>
  <si>
    <t>0.685439991190084</t>
  </si>
  <si>
    <t>0.261103004357833</t>
  </si>
  <si>
    <t>0.245000000000001</t>
  </si>
  <si>
    <t>0.77</t>
  </si>
  <si>
    <t>2.00795292623475</t>
  </si>
  <si>
    <t>0.822412108180685</t>
  </si>
  <si>
    <t>17</t>
  </si>
  <si>
    <t>109-m</t>
  </si>
  <si>
    <t>4-f</t>
  </si>
  <si>
    <t>2;1</t>
  </si>
  <si>
    <t>-0.781666666666665</t>
  </si>
  <si>
    <t>-0.880917392536156</t>
  </si>
  <si>
    <t>0.281884053662454</t>
  </si>
  <si>
    <t>0.997</t>
  </si>
  <si>
    <t>2.019</t>
  </si>
  <si>
    <t>3.33301497395522</t>
  </si>
  <si>
    <t>3.13458974134599</t>
  </si>
  <si>
    <t>0.277562688912808</t>
  </si>
  <si>
    <t>0.125699366494558</t>
  </si>
  <si>
    <t>0.733499999999998</t>
  </si>
  <si>
    <t>1.139</t>
  </si>
  <si>
    <t>1.35308141205034</t>
  </si>
  <si>
    <t>1.35711495335063</t>
  </si>
  <si>
    <t>29-f</t>
  </si>
  <si>
    <t>2;2</t>
  </si>
  <si>
    <t>0.96144702063375</t>
  </si>
  <si>
    <t>0.171523171327237</t>
  </si>
  <si>
    <t>18</t>
  </si>
  <si>
    <t>4-m</t>
  </si>
  <si>
    <t>-1.24266666666667</t>
  </si>
  <si>
    <t>0.315941425794718</t>
  </si>
  <si>
    <t>0.168309334928603</t>
  </si>
  <si>
    <t>1.478</t>
  </si>
  <si>
    <t>0.888000000000002</t>
  </si>
  <si>
    <t>1.48753951202859</t>
  </si>
  <si>
    <t>1.71188251836438</t>
  </si>
  <si>
    <t>0.22727173027564</t>
  </si>
  <si>
    <t>0.0688513107616232</t>
  </si>
  <si>
    <t>1.3815</t>
  </si>
  <si>
    <t>0.458000000000002</t>
  </si>
  <si>
    <t>0.49584650400953</t>
  </si>
  <si>
    <t>0.914344744884219</t>
  </si>
  <si>
    <t>34-m</t>
  </si>
  <si>
    <t>31-f</t>
  </si>
  <si>
    <t>-0.611333333333333</t>
  </si>
  <si>
    <t>-0.541562197117046</t>
  </si>
  <si>
    <t>0.396109591741665</t>
  </si>
  <si>
    <t>0.609999999999999</t>
  </si>
  <si>
    <t>0.903000000000002</t>
  </si>
  <si>
    <t>0.599193995092445</t>
  </si>
  <si>
    <t>0.62372910262582</t>
  </si>
  <si>
    <t>0.352867153194543</t>
  </si>
  <si>
    <t>0.0691664460823473</t>
  </si>
  <si>
    <t>0.444000000000001</t>
  </si>
  <si>
    <t>0.604000000000003</t>
  </si>
  <si>
    <t>0.39776885469109</t>
  </si>
  <si>
    <t>0.325658385172115</t>
  </si>
  <si>
    <t>130-m</t>
  </si>
  <si>
    <t>52-f</t>
  </si>
  <si>
    <t>2.4759977036303</t>
  </si>
  <si>
    <t>0.932699661674197</t>
  </si>
  <si>
    <t>0.327</t>
  </si>
  <si>
    <t>15-m</t>
  </si>
  <si>
    <t>71-f</t>
  </si>
  <si>
    <t>-0.574166666666665</t>
  </si>
  <si>
    <t>-1.12653217971419</t>
  </si>
  <si>
    <t>-0.486697771767893</t>
  </si>
  <si>
    <t>0.948</t>
  </si>
  <si>
    <t>0.955999999999998</t>
  </si>
  <si>
    <t>1.12609777825017</t>
  </si>
  <si>
    <t>1.03400728261625</t>
  </si>
  <si>
    <t>1.16873770847366</t>
  </si>
  <si>
    <t>0.380026581492627</t>
  </si>
  <si>
    <t>0.4885</t>
  </si>
  <si>
    <t>0.89175</t>
  </si>
  <si>
    <t>0.734424048135893</t>
  </si>
  <si>
    <t>0.561662620072258</t>
  </si>
  <si>
    <t>33-m</t>
  </si>
  <si>
    <t>6-f</t>
  </si>
  <si>
    <t>-1.189</t>
  </si>
  <si>
    <t>-0.601470743420496</t>
  </si>
  <si>
    <t>0.0694991067219004</t>
  </si>
  <si>
    <t>0.701000000000001</t>
  </si>
  <si>
    <t>1.44</t>
  </si>
  <si>
    <t>1.54548807959617</t>
  </si>
  <si>
    <t>1.02540270698893</t>
  </si>
  <si>
    <t>0.716848271170281</t>
  </si>
  <si>
    <t>0.0922273144467195</t>
  </si>
  <si>
    <t>0.588499999999998</t>
  </si>
  <si>
    <t>0.919999999999998</t>
  </si>
  <si>
    <t>0.529823101815837</t>
  </si>
  <si>
    <t>0.3826993781684</t>
  </si>
  <si>
    <t>20</t>
  </si>
  <si>
    <t>23-m</t>
  </si>
  <si>
    <t>36-f</t>
  </si>
  <si>
    <t>-0.453666666666667</t>
  </si>
  <si>
    <t>0.151206027834729</t>
  </si>
  <si>
    <t>0.149434219301751</t>
  </si>
  <si>
    <t>1.562</t>
  </si>
  <si>
    <t>1.055</t>
  </si>
  <si>
    <t>1.4891767916552</t>
  </si>
  <si>
    <t>1.74585333320527</t>
  </si>
  <si>
    <t>0.232455273033264</t>
  </si>
  <si>
    <t>0.0620730786896679</t>
  </si>
  <si>
    <t>1.073</t>
  </si>
  <si>
    <t>1.0255</t>
  </si>
  <si>
    <t>0.496392263885065</t>
  </si>
  <si>
    <t>0.876668304640806</t>
  </si>
  <si>
    <t>32-m</t>
  </si>
  <si>
    <t>3.43872734349828</t>
  </si>
  <si>
    <t>2.141</t>
  </si>
  <si>
    <t>21</t>
  </si>
  <si>
    <t>-1.099</t>
  </si>
  <si>
    <t>0.12457310586077</t>
  </si>
  <si>
    <t>0.404353007747188</t>
  </si>
  <si>
    <t>2.903</t>
  </si>
  <si>
    <t>0.848999999999998</t>
  </si>
  <si>
    <t>4.52351685630587</t>
  </si>
  <si>
    <t>1.47940008779041</t>
  </si>
  <si>
    <t>0.60667738727592</t>
  </si>
  <si>
    <t>1.7395</t>
  </si>
  <si>
    <t>0.433000000000003</t>
  </si>
  <si>
    <t>1.95532208403927</t>
  </si>
  <si>
    <t>0.841525369353127</t>
  </si>
  <si>
    <t>75-m</t>
  </si>
  <si>
    <t>115-f</t>
  </si>
  <si>
    <t>0.359</t>
  </si>
  <si>
    <t>-1.17129505395626</t>
  </si>
  <si>
    <t>-0.281074815459594</t>
  </si>
  <si>
    <t>1.067</t>
  </si>
  <si>
    <t>1.883</t>
  </si>
  <si>
    <t>2.08804915975773</t>
  </si>
  <si>
    <t>1.24737274981018</t>
  </si>
  <si>
    <t>1.62035411598773</t>
  </si>
  <si>
    <t>0.0704824286888034</t>
  </si>
  <si>
    <t>0.673499999999999</t>
  </si>
  <si>
    <t>1.269</t>
  </si>
  <si>
    <t>1.27634889907534</t>
  </si>
  <si>
    <t>0.581014645467685</t>
  </si>
  <si>
    <t>22</t>
  </si>
  <si>
    <t>99-m</t>
  </si>
  <si>
    <t>-0.583750000000002</t>
  </si>
  <si>
    <t>-1.70054384337779</t>
  </si>
  <si>
    <t>0.405411797301032</t>
  </si>
  <si>
    <t>0.673</t>
  </si>
  <si>
    <t>0.569000000000001</t>
  </si>
  <si>
    <t>1.55909802890545</t>
  </si>
  <si>
    <t>0.272652875422906</t>
  </si>
  <si>
    <t>0.66917682172999</t>
  </si>
  <si>
    <t>0.0823441905536355</t>
  </si>
  <si>
    <t>0.652500000000002</t>
  </si>
  <si>
    <t>0.321374999999998</t>
  </si>
  <si>
    <t>0.879546498726406</t>
  </si>
  <si>
    <t>0.0913290466265184</t>
  </si>
  <si>
    <t>12-f</t>
  </si>
  <si>
    <t>25</t>
  </si>
  <si>
    <t>129-m</t>
  </si>
  <si>
    <t>92-f</t>
  </si>
  <si>
    <t>-1.891</t>
  </si>
  <si>
    <t>-0.30619427078167</t>
  </si>
  <si>
    <t>-0.339466882185326</t>
  </si>
  <si>
    <t>2.08</t>
  </si>
  <si>
    <t>0.632999999999999</t>
  </si>
  <si>
    <t>3.12709425020595</t>
  </si>
  <si>
    <t>0.442391569878344</t>
  </si>
  <si>
    <t>1.32876077032127</t>
  </si>
  <si>
    <t>0.182909804797685</t>
  </si>
  <si>
    <t>2.002</t>
  </si>
  <si>
    <t>0.5365</t>
  </si>
  <si>
    <t>1.36849100263479</t>
  </si>
  <si>
    <t>0.179986909292294</t>
  </si>
  <si>
    <t>46-m</t>
  </si>
  <si>
    <t>-1.03433333333333</t>
  </si>
  <si>
    <t>-1.54549239017318</t>
  </si>
  <si>
    <t>-0.745552420160224</t>
  </si>
  <si>
    <t>0.637</t>
  </si>
  <si>
    <t>0.778000000000002</t>
  </si>
  <si>
    <t>1.06907526177968</t>
  </si>
  <si>
    <t>2.66181596915107</t>
  </si>
  <si>
    <t>0.454943369088747</t>
  </si>
  <si>
    <t>0.232243046236005</t>
  </si>
  <si>
    <t>0.33</t>
  </si>
  <si>
    <t>0.560500000000001</t>
  </si>
  <si>
    <t>0.664271519055095</t>
  </si>
  <si>
    <t>1.29026955646133</t>
  </si>
  <si>
    <t>26</t>
  </si>
  <si>
    <t>112-m</t>
  </si>
  <si>
    <t>10-f</t>
  </si>
  <si>
    <t>-0.927</t>
  </si>
  <si>
    <t>-1.01843429951055</t>
  </si>
  <si>
    <t>-0.111979509501053</t>
  </si>
  <si>
    <t>1.887</t>
  </si>
  <si>
    <t>0.571999999999997</t>
  </si>
  <si>
    <t>2.21962893754006</t>
  </si>
  <si>
    <t>0.516615797001281</t>
  </si>
  <si>
    <t>0.0890421439310147</t>
  </si>
  <si>
    <t>1.0835</t>
  </si>
  <si>
    <t>0.303499999999996</t>
  </si>
  <si>
    <t>1.50157750478224</t>
  </si>
  <si>
    <t>0.936194297118769</t>
  </si>
  <si>
    <t>54-m</t>
  </si>
  <si>
    <t>59-f</t>
  </si>
  <si>
    <t>-0.397416666666667</t>
  </si>
  <si>
    <t>0.142207061619668</t>
  </si>
  <si>
    <t>0.23713681158614</t>
  </si>
  <si>
    <t>1.76</t>
  </si>
  <si>
    <t>1.151</t>
  </si>
  <si>
    <t>1.03115171628828</t>
  </si>
  <si>
    <t>0.0785935128600389</t>
  </si>
  <si>
    <t>1.094625</t>
  </si>
  <si>
    <t>1.0055</t>
  </si>
  <si>
    <t>0.32048234021125</t>
  </si>
  <si>
    <t>0.616343671895151</t>
  </si>
  <si>
    <t>27</t>
  </si>
  <si>
    <t>123-f</t>
  </si>
  <si>
    <t>0.196999999999999</t>
  </si>
  <si>
    <t>-0.128391174288</t>
  </si>
  <si>
    <t>0.216361949826614</t>
  </si>
  <si>
    <t>1.549</t>
  </si>
  <si>
    <t>0.641</t>
  </si>
  <si>
    <t>1.54577186814923</t>
  </si>
  <si>
    <t>0</t>
  </si>
  <si>
    <t>0.455979982623434</t>
  </si>
  <si>
    <t>1.464</t>
  </si>
  <si>
    <t>0.344999999999999</t>
  </si>
  <si>
    <t>0.792083977047974</t>
  </si>
  <si>
    <t>142-m</t>
  </si>
  <si>
    <t>-1.224</t>
  </si>
  <si>
    <t>-0.401920916191658</t>
  </si>
  <si>
    <t>-0.0369101173381298</t>
  </si>
  <si>
    <t>1.271</t>
  </si>
  <si>
    <t>1.216</t>
  </si>
  <si>
    <t>1.64065972879803</t>
  </si>
  <si>
    <t>1.66399711362334</t>
  </si>
  <si>
    <t>0.345084554237032</t>
  </si>
  <si>
    <t>0.0513084687590869</t>
  </si>
  <si>
    <t>0.689000000000002</t>
  </si>
  <si>
    <t>0.897499999999997</t>
  </si>
  <si>
    <t>0.820329864399013</t>
  </si>
  <si>
    <t>0.937716433418499</t>
  </si>
  <si>
    <t>28</t>
  </si>
  <si>
    <t>6-m</t>
  </si>
  <si>
    <t>32-f</t>
  </si>
  <si>
    <t>-0.0276666666666667</t>
  </si>
  <si>
    <t>0.195452465017967</t>
  </si>
  <si>
    <t>0.114214788080446</t>
  </si>
  <si>
    <t>0.836</t>
  </si>
  <si>
    <t>0.777000000000001</t>
  </si>
  <si>
    <t>3.23440127138157</t>
  </si>
  <si>
    <t>2.33856534517389</t>
  </si>
  <si>
    <t>0.00992158316836644</t>
  </si>
  <si>
    <t>0.0504882107896071</t>
  </si>
  <si>
    <t>0.720499999999998</t>
  </si>
  <si>
    <t>0.589</t>
  </si>
  <si>
    <t>1.07813375712719</t>
  </si>
  <si>
    <t>1.07545258765421</t>
  </si>
  <si>
    <t>53-f</t>
  </si>
  <si>
    <t>-0.311999999999999</t>
  </si>
  <si>
    <t>0.604873490771922</t>
  </si>
  <si>
    <t>0.0552336424948015</t>
  </si>
  <si>
    <t>1.306</t>
  </si>
  <si>
    <t>2.01710462011084</t>
  </si>
  <si>
    <t>0.178059880143079</t>
  </si>
  <si>
    <t>0.843</t>
  </si>
  <si>
    <t>1.128</t>
  </si>
  <si>
    <t>1.07047498142778</t>
  </si>
  <si>
    <t>29</t>
  </si>
  <si>
    <t>45-m</t>
  </si>
  <si>
    <t>117-f</t>
  </si>
  <si>
    <t>-0.196666666666667</t>
  </si>
  <si>
    <t>0.357592842586546</t>
  </si>
  <si>
    <t>-0.0167823279790421</t>
  </si>
  <si>
    <t>3.393</t>
  </si>
  <si>
    <t>1.576</t>
  </si>
  <si>
    <t>1.66637214784034</t>
  </si>
  <si>
    <t>1.67084369008669</t>
  </si>
  <si>
    <t>0.416905518207879</t>
  </si>
  <si>
    <t>0.192601220675869</t>
  </si>
  <si>
    <t>2.0875</t>
  </si>
  <si>
    <t>1.2465</t>
  </si>
  <si>
    <t>0.555457382613446</t>
  </si>
  <si>
    <t>0.835421845043343</t>
  </si>
  <si>
    <t>96-m</t>
  </si>
  <si>
    <t>69-f</t>
  </si>
  <si>
    <t>-0.660666666666668</t>
  </si>
  <si>
    <t>-0.687120154332618</t>
  </si>
  <si>
    <t>-0.321043940008724</t>
  </si>
  <si>
    <t>1.735</t>
  </si>
  <si>
    <t>0.342000000000002</t>
  </si>
  <si>
    <t>5.34486232048358</t>
  </si>
  <si>
    <t>1.36100526883301</t>
  </si>
  <si>
    <t>1.13545638907355</t>
  </si>
  <si>
    <t>0.00767819915167471</t>
  </si>
  <si>
    <t>1.296</t>
  </si>
  <si>
    <t>0.341000000000001</t>
  </si>
  <si>
    <t>2.10210311370578</t>
  </si>
  <si>
    <t>0.484426714836893</t>
  </si>
  <si>
    <t>3</t>
  </si>
  <si>
    <t>122-m</t>
  </si>
  <si>
    <t>-0.888333333333334</t>
  </si>
  <si>
    <t>1.12173606599391</t>
  </si>
  <si>
    <t>-0.144768258491368</t>
  </si>
  <si>
    <t>3.106</t>
  </si>
  <si>
    <t>2.339</t>
  </si>
  <si>
    <t>3.2579863403221</t>
  </si>
  <si>
    <t>1.69181912559037</t>
  </si>
  <si>
    <t>1.42739974880106</t>
  </si>
  <si>
    <t>0.154651472467105</t>
  </si>
  <si>
    <t>2.035</t>
  </si>
  <si>
    <t>1.2035</t>
  </si>
  <si>
    <t>1.29396809309208</t>
  </si>
  <si>
    <t>1.05057291755267</t>
  </si>
  <si>
    <t>-0.740333333333336</t>
  </si>
  <si>
    <t>1.07046790515034</t>
  </si>
  <si>
    <t>0.348380094474194</t>
  </si>
  <si>
    <t>2.242</t>
  </si>
  <si>
    <t>0.616405077617468</t>
  </si>
  <si>
    <t>0.84544298308497</t>
  </si>
  <si>
    <t>0.135772628945178</t>
  </si>
  <si>
    <t>1.209</t>
  </si>
  <si>
    <t>1.543</t>
  </si>
  <si>
    <t>0.326669343030699</t>
  </si>
  <si>
    <t>0.314598244717841</t>
  </si>
  <si>
    <t>30</t>
  </si>
  <si>
    <t>140-f</t>
  </si>
  <si>
    <t>0.514666666666667</t>
  </si>
  <si>
    <t>0.92710977005813</t>
  </si>
  <si>
    <t>0.106988199537112</t>
  </si>
  <si>
    <t>0.307</t>
  </si>
  <si>
    <t>0.890752037348483</t>
  </si>
  <si>
    <t>0.236597106619181</t>
  </si>
  <si>
    <t>0.2325</t>
  </si>
  <si>
    <t>0.445376018674241</t>
  </si>
  <si>
    <t>31</t>
  </si>
  <si>
    <t>104-m</t>
  </si>
  <si>
    <t>138-f</t>
  </si>
  <si>
    <t>-0.207750000000001</t>
  </si>
  <si>
    <t>-2.21982423566899</t>
  </si>
  <si>
    <t>-0.563179698131498</t>
  </si>
  <si>
    <t>0.0549999999999997</t>
  </si>
  <si>
    <t>0.165857594971226</t>
  </si>
  <si>
    <t>1.33639886014632</t>
  </si>
  <si>
    <t>0.546767441516287</t>
  </si>
  <si>
    <t>0.0333704895821789</t>
  </si>
  <si>
    <t>0.0434999999999999</t>
  </si>
  <si>
    <t>0.484874999999999</t>
  </si>
  <si>
    <t>0.103731187121766</t>
  </si>
  <si>
    <t>0.507881844553491</t>
  </si>
  <si>
    <t>-0.490333333333334</t>
  </si>
  <si>
    <t>-0.197540131239299</t>
  </si>
  <si>
    <t>-0.083162626794821</t>
  </si>
  <si>
    <t>2.098</t>
  </si>
  <si>
    <t>0.43</t>
  </si>
  <si>
    <t>2.83885442563351</t>
  </si>
  <si>
    <t>1.97450007782581</t>
  </si>
  <si>
    <t>0.485521173803645</t>
  </si>
  <si>
    <t>0.0536216457668293</t>
  </si>
  <si>
    <t>1.6735</t>
  </si>
  <si>
    <t>0.305000000000003</t>
  </si>
  <si>
    <t>1.46386810727451</t>
  </si>
  <si>
    <t>0.843612076019069</t>
  </si>
  <si>
    <t>32</t>
  </si>
  <si>
    <t>128-m</t>
  </si>
  <si>
    <t>-1.02866666666667</t>
  </si>
  <si>
    <t>-1.5266074455475</t>
  </si>
  <si>
    <t>-0.667559075630277</t>
  </si>
  <si>
    <t>0.465999999999999</t>
  </si>
  <si>
    <t>0.340000000000003</t>
  </si>
  <si>
    <t>3.43799639442881</t>
  </si>
  <si>
    <t>0.153798606856294</t>
  </si>
  <si>
    <t>0.917899013830926</t>
  </si>
  <si>
    <t>0.0768357444854832</t>
  </si>
  <si>
    <t>0.329500000000001</t>
  </si>
  <si>
    <t>0.333000000000002</t>
  </si>
  <si>
    <t>1.37773598702443</t>
  </si>
  <si>
    <t>0.0820244941779882</t>
  </si>
  <si>
    <t>81-m</t>
  </si>
  <si>
    <t>-0.551416666666666</t>
  </si>
  <si>
    <t>-0.698930453280713</t>
  </si>
  <si>
    <t>-0.0279687149420699</t>
  </si>
  <si>
    <t>2.481</t>
  </si>
  <si>
    <t>3.59921742692911</t>
  </si>
  <si>
    <t>2.42948005385206</t>
  </si>
  <si>
    <t>0.215024163073452</t>
  </si>
  <si>
    <t>0.274773917235297</t>
  </si>
  <si>
    <t>0.225999999999999</t>
  </si>
  <si>
    <t>1.372875</t>
  </si>
  <si>
    <t>1.53239261527659</t>
  </si>
  <si>
    <t>1.16522168801747</t>
  </si>
  <si>
    <t>33</t>
  </si>
  <si>
    <t>26-m</t>
  </si>
  <si>
    <t>57-f</t>
  </si>
  <si>
    <t>-0.527000000000001</t>
  </si>
  <si>
    <t>-0.419809557754778</t>
  </si>
  <si>
    <t>-0.0553714119046765</t>
  </si>
  <si>
    <t>1.521</t>
  </si>
  <si>
    <t>0.735000000000001</t>
  </si>
  <si>
    <t>1.30503911091702</t>
  </si>
  <si>
    <t>1.73872597719703</t>
  </si>
  <si>
    <t>0.38745688766641</t>
  </si>
  <si>
    <t>0.0992530699814861</t>
  </si>
  <si>
    <t>0.946499999999999</t>
  </si>
  <si>
    <t>0.728999999999999</t>
  </si>
  <si>
    <t>0.65251955545851</t>
  </si>
  <si>
    <t>0.969168451393963</t>
  </si>
  <si>
    <t>93-m</t>
  </si>
  <si>
    <t>11-f</t>
  </si>
  <si>
    <t>0.482833333333334</t>
  </si>
  <si>
    <t>0.727077612471069</t>
  </si>
  <si>
    <t>-0.308361118433684</t>
  </si>
  <si>
    <t>1.813</t>
  </si>
  <si>
    <t>2.223</t>
  </si>
  <si>
    <t>2.45081038153186</t>
  </si>
  <si>
    <t>1.65230299659597</t>
  </si>
  <si>
    <t>0.40365680822755</t>
  </si>
  <si>
    <t>0.268447131584646</t>
  </si>
  <si>
    <t>1.147</t>
  </si>
  <si>
    <t>1.56825</t>
  </si>
  <si>
    <t>1.24244868948579</t>
  </si>
  <si>
    <t>0.551827810927702</t>
  </si>
  <si>
    <t>34</t>
  </si>
  <si>
    <t>7-f</t>
  </si>
  <si>
    <t>-1.12966666666667</t>
  </si>
  <si>
    <t>-2.08796212532831</t>
  </si>
  <si>
    <t>-0.0409892231108001</t>
  </si>
  <si>
    <t>1.357</t>
  </si>
  <si>
    <t>1.777</t>
  </si>
  <si>
    <t>1.50150685374484</t>
  </si>
  <si>
    <t>1.88782295341794</t>
  </si>
  <si>
    <t>0.322755621428773</t>
  </si>
  <si>
    <t>0.0925308711504828</t>
  </si>
  <si>
    <t>1.029</t>
  </si>
  <si>
    <t>1.319</t>
  </si>
  <si>
    <t>0.750753426872419</t>
  </si>
  <si>
    <t>0.869446785637276</t>
  </si>
  <si>
    <t>113-m</t>
  </si>
  <si>
    <t>15-f</t>
  </si>
  <si>
    <t>-1.04127777776667</t>
  </si>
  <si>
    <t>-0.210477399556054</t>
  </si>
  <si>
    <t>-0.403114623299434</t>
  </si>
  <si>
    <t>3.098</t>
  </si>
  <si>
    <t>0.803000000000001</t>
  </si>
  <si>
    <t>2.43205183078037</t>
  </si>
  <si>
    <t>1.51997722591775</t>
  </si>
  <si>
    <t>0.189890160530587</t>
  </si>
  <si>
    <t>2.027</t>
  </si>
  <si>
    <t>0.708083333349997</t>
  </si>
  <si>
    <t>1.9834498667366</t>
  </si>
  <si>
    <t>1.44561152832732</t>
  </si>
  <si>
    <t>35</t>
  </si>
  <si>
    <t>70-f</t>
  </si>
  <si>
    <t>-1.38766666666667</t>
  </si>
  <si>
    <t>0.399817001318601</t>
  </si>
  <si>
    <t>0.176579963344971</t>
  </si>
  <si>
    <t>2.342</t>
  </si>
  <si>
    <t>0.694000000000001</t>
  </si>
  <si>
    <t>1.09659665881813</t>
  </si>
  <si>
    <t>0.586844007379303</t>
  </si>
  <si>
    <t>0.260448804914544</t>
  </si>
  <si>
    <t>0.365499999999997</t>
  </si>
  <si>
    <t>0.454047939701689</t>
  </si>
  <si>
    <t>0.294128003085151</t>
  </si>
  <si>
    <t>36</t>
  </si>
  <si>
    <t>-1.32366666666667</t>
  </si>
  <si>
    <t>1.63703433513114</t>
  </si>
  <si>
    <t>-0.242101974350107</t>
  </si>
  <si>
    <t>0.593999999999998</t>
  </si>
  <si>
    <t>1.23235589970536</t>
  </si>
  <si>
    <t>1.22235891056738</t>
  </si>
  <si>
    <t>0.941012053360174</t>
  </si>
  <si>
    <t>0.236130573590566</t>
  </si>
  <si>
    <t>0.222999999999999</t>
  </si>
  <si>
    <t>0.302999999999994</t>
  </si>
  <si>
    <t>0.668512562086156</t>
  </si>
  <si>
    <t>0.797762913619326</t>
  </si>
  <si>
    <t>127-f</t>
  </si>
  <si>
    <t>-0.309999999999999</t>
  </si>
  <si>
    <t>0.406784563757153</t>
  </si>
  <si>
    <t>-0.26454960977513</t>
  </si>
  <si>
    <t>2.304</t>
  </si>
  <si>
    <t>2.271</t>
  </si>
  <si>
    <t>2.73038610357738</t>
  </si>
  <si>
    <t>2.70840028321182</t>
  </si>
  <si>
    <t>1.02628081335855</t>
  </si>
  <si>
    <t>0.148909954105967</t>
  </si>
  <si>
    <t>2.0605</t>
  </si>
  <si>
    <t>1.4935</t>
  </si>
  <si>
    <t>1.21131764145644</t>
  </si>
  <si>
    <t>1.31896697978532</t>
  </si>
  <si>
    <t>37</t>
  </si>
  <si>
    <t>84-m</t>
  </si>
  <si>
    <t>111-f</t>
  </si>
  <si>
    <t>0.205666666666666</t>
  </si>
  <si>
    <t>-0.608470283731308</t>
  </si>
  <si>
    <t>-0.264731066734373</t>
  </si>
  <si>
    <t>0.382</t>
  </si>
  <si>
    <t>1.476</t>
  </si>
  <si>
    <t>1.55743214390814</t>
  </si>
  <si>
    <t>0.116644223943973</t>
  </si>
  <si>
    <t>0.214000000000002</t>
  </si>
  <si>
    <t>1.0775</t>
  </si>
  <si>
    <t>2.09965518373101</t>
  </si>
  <si>
    <t>0.961062771378446</t>
  </si>
  <si>
    <t>103-m</t>
  </si>
  <si>
    <t>55-f</t>
  </si>
  <si>
    <t>-1.26866666666667</t>
  </si>
  <si>
    <t>0.487742713573906</t>
  </si>
  <si>
    <t>0.0439218486920363</t>
  </si>
  <si>
    <t>0.978000000000002</t>
  </si>
  <si>
    <t>0.75</t>
  </si>
  <si>
    <t>1.49227619010761</t>
  </si>
  <si>
    <t>4.06109843145819</t>
  </si>
  <si>
    <t>0.241530764100954</t>
  </si>
  <si>
    <t>0.153392482263933</t>
  </si>
  <si>
    <t>0.615500000000003</t>
  </si>
  <si>
    <t>0.618999999999996</t>
  </si>
  <si>
    <t>0.993817660587602</t>
  </si>
  <si>
    <t>1.86753757985305</t>
  </si>
  <si>
    <t>38</t>
  </si>
  <si>
    <t>81-f</t>
  </si>
  <si>
    <t>-1.68366666666667</t>
  </si>
  <si>
    <t>-0.703847395281019</t>
  </si>
  <si>
    <t>-0.115565836388945</t>
  </si>
  <si>
    <t>2.761</t>
  </si>
  <si>
    <t>0.620999999999999</t>
  </si>
  <si>
    <t>0.600671904839007</t>
  </si>
  <si>
    <t>1.15656887099563</t>
  </si>
  <si>
    <t>0.442943698859659</t>
  </si>
  <si>
    <t>0.0721169217254188</t>
  </si>
  <si>
    <t>2.3335</t>
  </si>
  <si>
    <t>0.382499999999997</t>
  </si>
  <si>
    <t>0.200223968279669</t>
  </si>
  <si>
    <t>0.759847827848025</t>
  </si>
  <si>
    <t>39</t>
  </si>
  <si>
    <t>50-f</t>
  </si>
  <si>
    <t>0.549333333333333</t>
  </si>
  <si>
    <t>0.696762009914655</t>
  </si>
  <si>
    <t>0.0805050778524591</t>
  </si>
  <si>
    <t>1.32</t>
  </si>
  <si>
    <t>0.261069812765329</t>
  </si>
  <si>
    <t>0.0519297044215939</t>
  </si>
  <si>
    <t>1.2075</t>
  </si>
  <si>
    <t>0.967999999999998</t>
  </si>
  <si>
    <t>0.104846280349321</t>
  </si>
  <si>
    <t>196-f</t>
  </si>
  <si>
    <t>-1.033458333325</t>
  </si>
  <si>
    <t>-0.62733891173356</t>
  </si>
  <si>
    <t>0.0503477950999719</t>
  </si>
  <si>
    <t>1.805</t>
  </si>
  <si>
    <t>0.952833333300001</t>
  </si>
  <si>
    <t>0.824953665512459</t>
  </si>
  <si>
    <t>2.0369363882827</t>
  </si>
  <si>
    <t>0.315683198378598</t>
  </si>
  <si>
    <t>0.19399073220716</t>
  </si>
  <si>
    <t>1.749</t>
  </si>
  <si>
    <t>0.689062499962501</t>
  </si>
  <si>
    <t>0.41247683275623</t>
  </si>
  <si>
    <t>0.895972234013292</t>
  </si>
  <si>
    <t>40</t>
  </si>
  <si>
    <t>10-m</t>
  </si>
  <si>
    <t>-0.127666666666666</t>
  </si>
  <si>
    <t>0.467941037856226</t>
  </si>
  <si>
    <t>0.195630802039786</t>
  </si>
  <si>
    <t>0.917000000000002</t>
  </si>
  <si>
    <t>2.288</t>
  </si>
  <si>
    <t>0.284572422589893</t>
  </si>
  <si>
    <t>0.6685</t>
  </si>
  <si>
    <t>1.236</t>
  </si>
  <si>
    <t>0.000000000000000222044604925031</t>
  </si>
  <si>
    <t>0.78276770155386</t>
  </si>
  <si>
    <t>103-f</t>
  </si>
  <si>
    <t>6</t>
  </si>
  <si>
    <t>123-m</t>
  </si>
  <si>
    <t>21-f</t>
  </si>
  <si>
    <t>-1.29366666666666</t>
  </si>
  <si>
    <t>0.364408468737621</t>
  </si>
  <si>
    <t>-0.0801289329333319</t>
  </si>
  <si>
    <t>2.611</t>
  </si>
  <si>
    <t>0.490999999999998</t>
  </si>
  <si>
    <t>1.65721243778454</t>
  </si>
  <si>
    <t>0.0659080107672894</t>
  </si>
  <si>
    <t>2.4295</t>
  </si>
  <si>
    <t>0.476999999999999</t>
  </si>
  <si>
    <t>0.828606218892268</t>
  </si>
  <si>
    <t>7</t>
  </si>
  <si>
    <t>-0.638</t>
  </si>
  <si>
    <t>0.597584739118099</t>
  </si>
  <si>
    <t>0.0252551473266059</t>
  </si>
  <si>
    <t>1.753</t>
  </si>
  <si>
    <t>1.848</t>
  </si>
  <si>
    <t>2.48670919136605</t>
  </si>
  <si>
    <t>1.03560320546433</t>
  </si>
  <si>
    <t>0.425319699503625</t>
  </si>
  <si>
    <t>0.240206320540152</t>
  </si>
  <si>
    <t>1.2935</t>
  </si>
  <si>
    <t>1.7735</t>
  </si>
  <si>
    <t>1.19451575671954</t>
  </si>
  <si>
    <t>0.39348479119339</t>
  </si>
  <si>
    <t>8</t>
  </si>
  <si>
    <t>-0.341000000000001</t>
  </si>
  <si>
    <t>0.731538603475035</t>
  </si>
  <si>
    <t>-0.0915954297860313</t>
  </si>
  <si>
    <t>1.43</t>
  </si>
  <si>
    <t>1.065</t>
  </si>
  <si>
    <t>1.23126511582583</t>
  </si>
  <si>
    <t>1.3635</t>
  </si>
  <si>
    <t>0.848999999999997</t>
  </si>
  <si>
    <t>0.825332567876766</t>
  </si>
  <si>
    <t>0.525362509235212</t>
  </si>
  <si>
    <t>9</t>
  </si>
  <si>
    <t>72-m</t>
  </si>
  <si>
    <t>-1.15925</t>
  </si>
  <si>
    <t>-1.27689898826072</t>
  </si>
  <si>
    <t>0.100238826374111</t>
  </si>
  <si>
    <t>1.498</t>
  </si>
  <si>
    <t>3.83510985730037</t>
  </si>
  <si>
    <t>2.27606618252652</t>
  </si>
  <si>
    <t>0.349364844952022</t>
  </si>
  <si>
    <t>0.181012770728063</t>
  </si>
  <si>
    <t>0.875999999999999</t>
  </si>
  <si>
    <t>0.938624999999998</t>
  </si>
  <si>
    <t>2.29232226624889</t>
  </si>
  <si>
    <t>1.43680545605379</t>
  </si>
  <si>
    <t>stable.time</t>
  </si>
  <si>
    <t>HIPPIES</t>
  </si>
  <si>
    <t>-0.246</t>
  </si>
  <si>
    <t>-1.24641154108191</t>
  </si>
  <si>
    <t>0.327487309309379</t>
  </si>
  <si>
    <t>3.258</t>
  </si>
  <si>
    <t>2.61612628670959</t>
  </si>
  <si>
    <t>0.327840823443106</t>
  </si>
  <si>
    <t>0.381971650712748</t>
  </si>
  <si>
    <t>0.167698491949573</t>
  </si>
  <si>
    <t>3.378</t>
  </si>
  <si>
    <t>2.5335</t>
  </si>
  <si>
    <t>0.993762224602956</t>
  </si>
  <si>
    <t>0.163920411721553</t>
  </si>
  <si>
    <t>5-m</t>
  </si>
  <si>
    <t>-0.206083333333334</t>
  </si>
  <si>
    <t>0.25810767840661</t>
  </si>
  <si>
    <t>-0.259304640274203</t>
  </si>
  <si>
    <t>1.383</t>
  </si>
  <si>
    <t>3.213</t>
  </si>
  <si>
    <t>2.93154303650844</t>
  </si>
  <si>
    <t>1.94420228178886</t>
  </si>
  <si>
    <t>0.312674346011681</t>
  </si>
  <si>
    <t>0.283603531205592</t>
  </si>
  <si>
    <t>0.92</t>
  </si>
  <si>
    <t>1.800375</t>
  </si>
  <si>
    <t>1.01176192444906</t>
  </si>
  <si>
    <t>0.746427334389632</t>
  </si>
  <si>
    <t>19</t>
  </si>
  <si>
    <t>-0.458666666666668</t>
  </si>
  <si>
    <t>0.00595953575184068</t>
  </si>
  <si>
    <t>-0.136783802980197</t>
  </si>
  <si>
    <t>1.297</t>
  </si>
  <si>
    <t>1.088</t>
  </si>
  <si>
    <t>2.45400432220036</t>
  </si>
  <si>
    <t>0.103079984661374</t>
  </si>
  <si>
    <t>1.2435</t>
  </si>
  <si>
    <t>0.728</t>
  </si>
  <si>
    <t>1.3227579645793</t>
  </si>
  <si>
    <t>1.22700216110018</t>
  </si>
  <si>
    <t>-0.692333333333332</t>
  </si>
  <si>
    <t>-0.474039251784267</t>
  </si>
  <si>
    <t>-0.0218148078094525</t>
  </si>
  <si>
    <t>3.308</t>
  </si>
  <si>
    <t>1.317</t>
  </si>
  <si>
    <t>1.76771009951562</t>
  </si>
  <si>
    <t>0.486802080171083</t>
  </si>
  <si>
    <t>0.0685381536076751</t>
  </si>
  <si>
    <t>0.897000000000004</t>
  </si>
  <si>
    <t>1.14624244783276</t>
  </si>
  <si>
    <t>0.974759656837082</t>
  </si>
  <si>
    <t>23</t>
  </si>
  <si>
    <t>62-m</t>
  </si>
  <si>
    <t>118-f</t>
  </si>
  <si>
    <t>-0.887666666666666</t>
  </si>
  <si>
    <t>-0.61187597026981</t>
  </si>
  <si>
    <t>0.341982297468992</t>
  </si>
  <si>
    <t>2.291</t>
  </si>
  <si>
    <t>1.975</t>
  </si>
  <si>
    <t>0.277369985981017</t>
  </si>
  <si>
    <t>1.81721464887564</t>
  </si>
  <si>
    <t>0.269951581897167</t>
  </si>
  <si>
    <t>0.249493709327385</t>
  </si>
  <si>
    <t>1.249</t>
  </si>
  <si>
    <t>1.623</t>
  </si>
  <si>
    <t>0.148333474947699</t>
  </si>
  <si>
    <t>1.07798819915401</t>
  </si>
  <si>
    <t>24</t>
  </si>
  <si>
    <t>0.295666666666667</t>
  </si>
  <si>
    <t>-0.923759987365115</t>
  </si>
  <si>
    <t>0.415718916338958</t>
  </si>
  <si>
    <t>1.189</t>
  </si>
  <si>
    <t>0.654999999999999</t>
  </si>
  <si>
    <t>1.42531422388606</t>
  </si>
  <si>
    <t>0.548430594657966</t>
  </si>
  <si>
    <t>0.512619160472405</t>
  </si>
  <si>
    <t>0.110385363811286</t>
  </si>
  <si>
    <t>0.936000000000002</t>
  </si>
  <si>
    <t>0.434500000000002</t>
  </si>
  <si>
    <t>0.634910361647778</t>
  </si>
  <si>
    <t>0.200396667574352</t>
  </si>
  <si>
    <t>56-m</t>
  </si>
  <si>
    <t>64-f</t>
  </si>
  <si>
    <t>-0.646333333333335</t>
  </si>
  <si>
    <t>1.37393151828333</t>
  </si>
  <si>
    <t>0.045191355467142</t>
  </si>
  <si>
    <t>1.159</t>
  </si>
  <si>
    <t>1.87</t>
  </si>
  <si>
    <t>1.87899963414467</t>
  </si>
  <si>
    <t>1.67158209108136</t>
  </si>
  <si>
    <t>0.178421650117434</t>
  </si>
  <si>
    <t>0.166749730038799</t>
  </si>
  <si>
    <t>1.0455</t>
  </si>
  <si>
    <t>0.993999999999998</t>
  </si>
  <si>
    <t>1.14391651011156</t>
  </si>
  <si>
    <t>0.629002078519758</t>
  </si>
  <si>
    <t>5</t>
  </si>
  <si>
    <t>143-m</t>
  </si>
  <si>
    <t>112-f</t>
  </si>
  <si>
    <t>-0.797333333333333</t>
  </si>
  <si>
    <t>-0.785879771254829</t>
  </si>
  <si>
    <t>0.109220362058333</t>
  </si>
  <si>
    <t>0.251999999999999</t>
  </si>
  <si>
    <t>0.263000000000002</t>
  </si>
  <si>
    <t>3.00510485794828</t>
  </si>
  <si>
    <t>0.142706980733267</t>
  </si>
  <si>
    <t>0.567891316267995</t>
  </si>
  <si>
    <t>0.0857604719765879</t>
  </si>
  <si>
    <t>0.189500000000001</t>
  </si>
  <si>
    <t>0.216000000000001</t>
  </si>
  <si>
    <t>1.13631756928938</t>
  </si>
  <si>
    <t>0.0595413809802262</t>
  </si>
  <si>
    <t>39-m</t>
  </si>
  <si>
    <t>-1.54466666666667</t>
  </si>
  <si>
    <t>-0.677972255285533</t>
  </si>
  <si>
    <t>-0.397742122620269</t>
  </si>
  <si>
    <t>2.21</t>
  </si>
  <si>
    <t>1.19</t>
  </si>
  <si>
    <t>2.29661418721126</t>
  </si>
  <si>
    <t>2.13604576675372</t>
  </si>
  <si>
    <t>1.47343008383613</t>
  </si>
  <si>
    <t>0.162797974994599</t>
  </si>
  <si>
    <t>1.2525</t>
  </si>
  <si>
    <t>0.7835</t>
  </si>
  <si>
    <t>0.844046431688336</t>
  </si>
  <si>
    <t>1.27725393387573</t>
  </si>
  <si>
    <t>82-m</t>
  </si>
  <si>
    <t>13-f</t>
  </si>
  <si>
    <t>-0.731333333333334</t>
  </si>
  <si>
    <t>-1.2588259978095</t>
  </si>
  <si>
    <t>-0.0858314998413748</t>
  </si>
  <si>
    <t>0.122</t>
  </si>
  <si>
    <t>4.40742298220576</t>
  </si>
  <si>
    <t>1.20899270023294</t>
  </si>
  <si>
    <t>1.21544541185348</t>
  </si>
  <si>
    <t>0.180456916121612</t>
  </si>
  <si>
    <t>0.0745000000000022</t>
  </si>
  <si>
    <t>0.812000000000001</t>
  </si>
  <si>
    <t>1.66887232576607</t>
  </si>
  <si>
    <t>0.74180585397815</t>
  </si>
  <si>
    <t>1.878</t>
  </si>
  <si>
    <t>12</t>
  </si>
  <si>
    <t>STRIDERLAND</t>
  </si>
  <si>
    <t>72-f</t>
  </si>
  <si>
    <t>-0.0966666666666676</t>
  </si>
  <si>
    <t>1.20850786620801</t>
  </si>
  <si>
    <t>0.113603644750469</t>
  </si>
  <si>
    <t>0.799999999999999</t>
  </si>
  <si>
    <t>1.907</t>
  </si>
  <si>
    <t>2.08464306425314</t>
  </si>
  <si>
    <t>2.15717933077987</t>
  </si>
  <si>
    <t>0.210910642882859</t>
  </si>
  <si>
    <t>0.683999999999999</t>
  </si>
  <si>
    <t>1.4405</t>
  </si>
  <si>
    <t>1.02422982322938</t>
  </si>
  <si>
    <t>1.17766523090879</t>
  </si>
  <si>
    <t>85-m</t>
  </si>
  <si>
    <t>-1.35166666666667</t>
  </si>
  <si>
    <t>1.2073686730414</t>
  </si>
  <si>
    <t>0.0220101752420907</t>
  </si>
  <si>
    <t>1.333</t>
  </si>
  <si>
    <t>0.626000000000001</t>
  </si>
  <si>
    <t>1.89013036398253</t>
  </si>
  <si>
    <t>0.237136276937513</t>
  </si>
  <si>
    <t>1.0345</t>
  </si>
  <si>
    <t>0.451500000000003</t>
  </si>
  <si>
    <t>0.638516750447732</t>
  </si>
  <si>
    <t>0.801236594396769</t>
  </si>
  <si>
    <t>47-m</t>
  </si>
  <si>
    <t>116-f</t>
  </si>
  <si>
    <t>0.639333333333335</t>
  </si>
  <si>
    <t>0.0920641615815118</t>
  </si>
  <si>
    <t>0.262998414008724</t>
  </si>
  <si>
    <t>0.527000000000001</t>
  </si>
  <si>
    <t>1.61</t>
  </si>
  <si>
    <t>0.726229262195795</t>
  </si>
  <si>
    <t>2.75543619978503</t>
  </si>
  <si>
    <t>0.187530332208488</t>
  </si>
  <si>
    <t>0.0285207586890942</t>
  </si>
  <si>
    <t>1.157</t>
  </si>
  <si>
    <t>0.363114631097898</t>
  </si>
  <si>
    <t>0.93630174268922</t>
  </si>
  <si>
    <t>99-f</t>
  </si>
  <si>
    <t>0.917666666666667</t>
  </si>
  <si>
    <t>0.202077407823649</t>
  </si>
  <si>
    <t>0.54020719178069</t>
  </si>
  <si>
    <t>2.129</t>
  </si>
  <si>
    <t>2.621</t>
  </si>
  <si>
    <t>2.54414792368766</t>
  </si>
  <si>
    <t>2.27552154179113</t>
  </si>
  <si>
    <t>1.04220555705522</t>
  </si>
  <si>
    <t>0.363706496988093</t>
  </si>
  <si>
    <t>1.202</t>
  </si>
  <si>
    <t>1.47</t>
  </si>
  <si>
    <t>1.58273936127028</t>
  </si>
  <si>
    <t>0.975500706463884</t>
  </si>
  <si>
    <t>29-m</t>
  </si>
  <si>
    <t>-0.192666666666668</t>
  </si>
  <si>
    <t>1.45376942492022</t>
  </si>
  <si>
    <t>-0.390843975429772</t>
  </si>
  <si>
    <t>0.165000000000001</t>
  </si>
  <si>
    <t>1.7</t>
  </si>
  <si>
    <t>1.35499359923072</t>
  </si>
  <si>
    <t>2.03218478058181</t>
  </si>
  <si>
    <t>1.14351697079282</t>
  </si>
  <si>
    <t>0.266939034490742</t>
  </si>
  <si>
    <t>0.0835000000000008</t>
  </si>
  <si>
    <t>0.9285</t>
  </si>
  <si>
    <t>0.540616067815939</t>
  </si>
  <si>
    <t>1.26839967079743</t>
  </si>
  <si>
    <t>86-m</t>
  </si>
  <si>
    <t>-0.268333333333334</t>
  </si>
  <si>
    <t>-0.942364350938277</t>
  </si>
  <si>
    <t>0.204637396054779</t>
  </si>
  <si>
    <t>0.413</t>
  </si>
  <si>
    <t>2.052</t>
  </si>
  <si>
    <t>1.84990468946458</t>
  </si>
  <si>
    <t>0.628248047295316</t>
  </si>
  <si>
    <t>0.160116116765027</t>
  </si>
  <si>
    <t>0.227</t>
  </si>
  <si>
    <t>1.6485</t>
  </si>
  <si>
    <t>1.07341760576583</t>
  </si>
  <si>
    <t>0.351291657083212</t>
  </si>
  <si>
    <t>79-m</t>
  </si>
  <si>
    <t>43-f</t>
  </si>
  <si>
    <t>-0.870333333333335</t>
  </si>
  <si>
    <t>1.83583343227567</t>
  </si>
  <si>
    <t>-0.0289223488554494</t>
  </si>
  <si>
    <t>2.156</t>
  </si>
  <si>
    <t>1.85</t>
  </si>
  <si>
    <t>1.44008219675449</t>
  </si>
  <si>
    <t>2.80128198448448</t>
  </si>
  <si>
    <t>0.544536815344964</t>
  </si>
  <si>
    <t>0.0720930429655368</t>
  </si>
  <si>
    <t>1.6525</t>
  </si>
  <si>
    <t>1.448</t>
  </si>
  <si>
    <t>0.480027398918164</t>
  </si>
  <si>
    <t>1.4515430118159</t>
  </si>
  <si>
    <t>55-m</t>
  </si>
  <si>
    <t>-0.921666666666665</t>
  </si>
  <si>
    <t>-0.0322699175535401</t>
  </si>
  <si>
    <t>0.00216684180784726</t>
  </si>
  <si>
    <t>1.482</t>
  </si>
  <si>
    <t>1.23791795704958</t>
  </si>
  <si>
    <t>0.311310669108578</t>
  </si>
  <si>
    <t>0.158036352227141</t>
  </si>
  <si>
    <t>0.743500000000001</t>
  </si>
  <si>
    <t>0.841383541949216</t>
  </si>
  <si>
    <t>0.624611242206879</t>
  </si>
  <si>
    <t>4</t>
  </si>
  <si>
    <t>131-m</t>
  </si>
  <si>
    <t>-0.481999999999999</t>
  </si>
  <si>
    <t>1.00993535563748</t>
  </si>
  <si>
    <t>0.146181991456129</t>
  </si>
  <si>
    <t>0.495000000000001</t>
  </si>
  <si>
    <t>2.504</t>
  </si>
  <si>
    <t>1.58970611450054</t>
  </si>
  <si>
    <t>1.15004534960775</t>
  </si>
  <si>
    <t>0.043746535662428</t>
  </si>
  <si>
    <t>0.456000000000001</t>
  </si>
  <si>
    <t>1.722</t>
  </si>
  <si>
    <t>0.404057079134964</t>
  </si>
  <si>
    <t>0.794853057250268</t>
  </si>
  <si>
    <t>104-f</t>
  </si>
  <si>
    <t>-0.878333333333334</t>
  </si>
  <si>
    <t>0.532407828209703</t>
  </si>
  <si>
    <t>-0.0378387479902214</t>
  </si>
  <si>
    <t>2.369</t>
  </si>
  <si>
    <t>0.111000000000001</t>
  </si>
  <si>
    <t>1.56211892547276</t>
  </si>
  <si>
    <t>0.199269537576289</t>
  </si>
  <si>
    <t>0.614466870186896</t>
  </si>
  <si>
    <t>0.179514271990298</t>
  </si>
  <si>
    <t>1.252</t>
  </si>
  <si>
    <t>0.0694999999999979</t>
  </si>
  <si>
    <t>0.520706308490919</t>
  </si>
  <si>
    <t>0.115255126134113</t>
  </si>
  <si>
    <t>83-m</t>
  </si>
  <si>
    <t>-1.43066666666667</t>
  </si>
  <si>
    <t>0.122451192212037</t>
  </si>
  <si>
    <t>0.468922320766473</t>
  </si>
  <si>
    <t>1.367</t>
  </si>
  <si>
    <t>0.773</t>
  </si>
  <si>
    <t>0.703507052115103</t>
  </si>
  <si>
    <t>0.644899244040159</t>
  </si>
  <si>
    <t>0.766499999999999</t>
  </si>
  <si>
    <t>0.398</t>
  </si>
  <si>
    <t>0.316787506530229</t>
  </si>
  <si>
    <t>1.49244021683447</t>
  </si>
  <si>
    <t>133-m</t>
  </si>
  <si>
    <t>101-f</t>
  </si>
  <si>
    <t>-0.598666666666666</t>
  </si>
  <si>
    <t>-0.856527754232427</t>
  </si>
  <si>
    <t>0.0320349056623418</t>
  </si>
  <si>
    <t>2.82</t>
  </si>
  <si>
    <t>1.04</t>
  </si>
  <si>
    <t>2.05141429435946</t>
  </si>
  <si>
    <t>0.357599026609873</t>
  </si>
  <si>
    <t>0.605602994787326</t>
  </si>
  <si>
    <t>0.0852901487080426</t>
  </si>
  <si>
    <t>1.872</t>
  </si>
  <si>
    <t>0.763603633663347</t>
  </si>
  <si>
    <t>0.160098151375382</t>
  </si>
  <si>
    <t>status</t>
  </si>
  <si>
    <t>stable.time.sec</t>
  </si>
  <si>
    <t>stable.time.min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</si>
</sst>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">
    <xf numFmtId="0" fontId="0" fillId="0" borderId="0" xfId="0"/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77"/>
  <sheetViews>
    <sheetView tabSelected="1" zoomScale="150" zoomScaleNormal="150" zoomScalePageLayoutView="150" workbookViewId="0">
      <selection activeCell="E23" sqref="E23"/>
    </sheetView>
  </sheetViews>
  <sheetFormatPr baseColWidth="10" defaultColWidth="8.83203125" defaultRowHeight="14" x14ac:dyDescent="0"/>
  <cols>
    <col min="2" max="2" width="8.83203125" customWidth="1"/>
    <col min="4" max="4" width="18.83203125" customWidth="1"/>
    <col min="5" max="10" width="14.83203125" customWidth="1"/>
  </cols>
  <sheetData>
    <row r="1" spans="1:56">
      <c r="A1" t="s">
        <v>0</v>
      </c>
      <c r="B1" t="s">
        <v>1</v>
      </c>
      <c r="C1" t="s">
        <v>2</v>
      </c>
      <c r="D1" t="s">
        <v>1154</v>
      </c>
      <c r="E1" t="s">
        <v>1155</v>
      </c>
      <c r="F1" t="s">
        <v>1156</v>
      </c>
      <c r="G1" t="s">
        <v>851</v>
      </c>
      <c r="H1" t="s">
        <v>3</v>
      </c>
      <c r="I1" t="s">
        <v>4</v>
      </c>
      <c r="J1" t="s">
        <v>5</v>
      </c>
      <c r="K1" t="s">
        <v>6</v>
      </c>
      <c r="L1" t="s">
        <v>7</v>
      </c>
      <c r="M1" t="s">
        <v>8</v>
      </c>
      <c r="N1" t="s">
        <v>9</v>
      </c>
      <c r="O1" t="s">
        <v>10</v>
      </c>
      <c r="P1" t="s">
        <v>11</v>
      </c>
      <c r="Q1" t="s">
        <v>12</v>
      </c>
      <c r="R1" t="s">
        <v>13</v>
      </c>
      <c r="S1" t="s">
        <v>14</v>
      </c>
      <c r="T1" t="s">
        <v>15</v>
      </c>
      <c r="U1" t="s">
        <v>16</v>
      </c>
      <c r="V1" t="s">
        <v>17</v>
      </c>
      <c r="W1" t="s">
        <v>18</v>
      </c>
      <c r="X1" t="s">
        <v>19</v>
      </c>
      <c r="Y1" t="s">
        <v>20</v>
      </c>
      <c r="Z1" t="s">
        <v>21</v>
      </c>
      <c r="AA1" t="s">
        <v>22</v>
      </c>
      <c r="AB1" t="s">
        <v>23</v>
      </c>
      <c r="AC1" t="s">
        <v>24</v>
      </c>
      <c r="AD1" t="s">
        <v>25</v>
      </c>
      <c r="AE1" t="s">
        <v>26</v>
      </c>
      <c r="AF1" t="s">
        <v>27</v>
      </c>
      <c r="AG1" t="s">
        <v>28</v>
      </c>
      <c r="AH1" t="s">
        <v>29</v>
      </c>
      <c r="AI1" t="s">
        <v>30</v>
      </c>
      <c r="AJ1" t="s">
        <v>31</v>
      </c>
      <c r="AK1" t="s">
        <v>32</v>
      </c>
      <c r="AL1" t="s">
        <v>33</v>
      </c>
      <c r="AM1" t="s">
        <v>34</v>
      </c>
      <c r="AN1" t="s">
        <v>35</v>
      </c>
      <c r="AO1" t="s">
        <v>36</v>
      </c>
      <c r="AP1" t="s">
        <v>37</v>
      </c>
      <c r="AQ1" t="s">
        <v>38</v>
      </c>
      <c r="AR1" t="s">
        <v>39</v>
      </c>
      <c r="AS1" t="s">
        <v>40</v>
      </c>
      <c r="AT1" t="s">
        <v>41</v>
      </c>
      <c r="AU1" t="s">
        <v>42</v>
      </c>
      <c r="AV1" t="s">
        <v>43</v>
      </c>
      <c r="AW1" t="s">
        <v>44</v>
      </c>
      <c r="AX1" t="s">
        <v>45</v>
      </c>
      <c r="AY1" t="s">
        <v>46</v>
      </c>
      <c r="AZ1" t="s">
        <v>47</v>
      </c>
      <c r="BA1" t="s">
        <v>48</v>
      </c>
      <c r="BB1" t="s">
        <v>49</v>
      </c>
      <c r="BC1" t="s">
        <v>50</v>
      </c>
      <c r="BD1" t="s">
        <v>51</v>
      </c>
    </row>
    <row r="2" spans="1:56">
      <c r="A2" t="s">
        <v>89</v>
      </c>
      <c r="B2" t="s">
        <v>52</v>
      </c>
      <c r="C2" t="s">
        <v>52</v>
      </c>
      <c r="D2">
        <v>1</v>
      </c>
      <c r="E2">
        <v>108300</v>
      </c>
      <c r="F2">
        <f>E2/60</f>
        <v>1805</v>
      </c>
      <c r="G2">
        <f>F2/60</f>
        <v>30.083333333333332</v>
      </c>
      <c r="H2" t="s">
        <v>90</v>
      </c>
      <c r="I2">
        <v>0.144617887321498</v>
      </c>
      <c r="J2">
        <v>0.59171455989381405</v>
      </c>
      <c r="K2">
        <v>14.510666666666699</v>
      </c>
      <c r="L2">
        <v>16.5006111111</v>
      </c>
      <c r="M2">
        <v>14.343999999999999</v>
      </c>
      <c r="N2">
        <v>15.901833333300001</v>
      </c>
      <c r="O2">
        <v>14.603</v>
      </c>
      <c r="P2">
        <v>17.085000000000001</v>
      </c>
      <c r="Q2">
        <v>0.33333333333333298</v>
      </c>
      <c r="R2">
        <v>0</v>
      </c>
      <c r="S2">
        <v>0.59849370572128902</v>
      </c>
      <c r="T2">
        <v>0.33099755233831502</v>
      </c>
      <c r="U2">
        <v>-0.54724855419500096</v>
      </c>
      <c r="V2">
        <v>-1.18062276325858</v>
      </c>
      <c r="W2">
        <v>-1.2173104248672499</v>
      </c>
      <c r="X2">
        <v>-1.41172507790124</v>
      </c>
      <c r="Y2">
        <v>-6.5733719090307396E-2</v>
      </c>
      <c r="Z2">
        <v>-0.80143706764786304</v>
      </c>
      <c r="AA2">
        <v>0.53082640545358994</v>
      </c>
      <c r="AB2">
        <v>8.3338447204181099E-2</v>
      </c>
      <c r="AC2">
        <v>0.49530220729240199</v>
      </c>
      <c r="AD2">
        <v>9.1437269799638302E-2</v>
      </c>
      <c r="AE2">
        <v>-3.81282845989089E-2</v>
      </c>
      <c r="AF2">
        <v>-9.2040910267084802E-4</v>
      </c>
      <c r="AG2">
        <v>1.0234856261907599</v>
      </c>
      <c r="AH2">
        <v>0.16102211581401399</v>
      </c>
      <c r="AI2" t="s">
        <v>91</v>
      </c>
      <c r="AJ2">
        <v>-0.35870151862744798</v>
      </c>
      <c r="AK2">
        <v>0.50054928028535695</v>
      </c>
      <c r="AL2" t="s">
        <v>92</v>
      </c>
      <c r="AM2">
        <v>-1.41172507790124</v>
      </c>
      <c r="AN2">
        <v>0.11421010268757199</v>
      </c>
      <c r="AO2" t="s">
        <v>56</v>
      </c>
      <c r="AP2" t="s">
        <v>57</v>
      </c>
      <c r="AQ2" t="s">
        <v>57</v>
      </c>
      <c r="AR2" t="s">
        <v>93</v>
      </c>
      <c r="AS2" t="s">
        <v>94</v>
      </c>
      <c r="AT2" t="s">
        <v>95</v>
      </c>
      <c r="AU2" t="s">
        <v>96</v>
      </c>
      <c r="AV2" t="s">
        <v>97</v>
      </c>
      <c r="AW2" t="s">
        <v>98</v>
      </c>
      <c r="AX2" t="s">
        <v>99</v>
      </c>
      <c r="AY2" t="s">
        <v>100</v>
      </c>
      <c r="AZ2" t="s">
        <v>101</v>
      </c>
      <c r="BA2" t="s">
        <v>102</v>
      </c>
      <c r="BB2" t="s">
        <v>103</v>
      </c>
      <c r="BC2" t="s">
        <v>104</v>
      </c>
      <c r="BD2" t="s">
        <v>105</v>
      </c>
    </row>
    <row r="3" spans="1:56">
      <c r="A3" t="s">
        <v>109</v>
      </c>
      <c r="B3" t="s">
        <v>52</v>
      </c>
      <c r="C3" t="s">
        <v>72</v>
      </c>
      <c r="D3">
        <v>1</v>
      </c>
      <c r="E3">
        <v>175500</v>
      </c>
      <c r="F3">
        <f t="shared" ref="F3:G66" si="0">E3/60</f>
        <v>2925</v>
      </c>
      <c r="G3">
        <f t="shared" si="0"/>
        <v>48.75</v>
      </c>
      <c r="H3" t="s">
        <v>90</v>
      </c>
      <c r="I3">
        <v>1.4036698838605699</v>
      </c>
      <c r="J3">
        <v>1.46846142838914</v>
      </c>
      <c r="K3">
        <v>14.995857142857099</v>
      </c>
      <c r="L3">
        <v>15.099166666666701</v>
      </c>
      <c r="M3">
        <v>12.747</v>
      </c>
      <c r="N3">
        <v>12.981</v>
      </c>
      <c r="O3">
        <v>16.556000000000001</v>
      </c>
      <c r="P3">
        <v>16.870999999999999</v>
      </c>
      <c r="Q3">
        <v>0.33333333333333298</v>
      </c>
      <c r="R3">
        <v>0</v>
      </c>
      <c r="S3">
        <v>1.875849601521</v>
      </c>
      <c r="T3">
        <v>1.07484687618255</v>
      </c>
      <c r="U3">
        <v>-0.79303269647643804</v>
      </c>
      <c r="V3">
        <v>-0.40039111104080299</v>
      </c>
      <c r="W3">
        <v>-3.6591885950979099</v>
      </c>
      <c r="X3">
        <v>-1.8700663322366</v>
      </c>
      <c r="Y3">
        <v>1.3120013820243599</v>
      </c>
      <c r="Z3">
        <v>0.55125226040527098</v>
      </c>
      <c r="AA3">
        <v>0.31827850980439398</v>
      </c>
      <c r="AB3">
        <v>0.11482309597206</v>
      </c>
      <c r="AC3">
        <v>0.152003021910981</v>
      </c>
      <c r="AD3">
        <v>0.113351198105393</v>
      </c>
      <c r="AE3">
        <v>-0.287957769062341</v>
      </c>
      <c r="AF3">
        <v>-3.9156116535793498E-2</v>
      </c>
      <c r="AG3">
        <v>0.55651625640805502</v>
      </c>
      <c r="AH3">
        <v>0.23961098737433301</v>
      </c>
      <c r="AI3" t="s">
        <v>106</v>
      </c>
      <c r="AJ3">
        <v>0.13468253220475901</v>
      </c>
      <c r="AK3">
        <v>0.55651625640805502</v>
      </c>
      <c r="AL3" t="s">
        <v>125</v>
      </c>
      <c r="AM3">
        <v>-1.8700663322366</v>
      </c>
      <c r="AN3">
        <v>0.23961098737433301</v>
      </c>
      <c r="AO3" t="s">
        <v>75</v>
      </c>
      <c r="AP3" t="s">
        <v>57</v>
      </c>
      <c r="AQ3" t="s">
        <v>57</v>
      </c>
      <c r="AR3" t="s">
        <v>126</v>
      </c>
      <c r="AS3" t="s">
        <v>127</v>
      </c>
      <c r="AT3" t="s">
        <v>128</v>
      </c>
      <c r="AU3" t="s">
        <v>108</v>
      </c>
      <c r="AV3" t="s">
        <v>129</v>
      </c>
      <c r="AW3" t="s">
        <v>130</v>
      </c>
      <c r="AX3" t="s">
        <v>131</v>
      </c>
      <c r="AY3" t="s">
        <v>132</v>
      </c>
      <c r="AZ3" t="s">
        <v>133</v>
      </c>
      <c r="BA3" t="s">
        <v>134</v>
      </c>
      <c r="BB3" t="s">
        <v>135</v>
      </c>
      <c r="BC3" t="s">
        <v>136</v>
      </c>
      <c r="BD3" t="s">
        <v>137</v>
      </c>
    </row>
    <row r="4" spans="1:56">
      <c r="A4" t="s">
        <v>188</v>
      </c>
      <c r="B4" t="s">
        <v>52</v>
      </c>
      <c r="C4" t="s">
        <v>52</v>
      </c>
      <c r="D4">
        <v>1</v>
      </c>
      <c r="E4">
        <v>94980</v>
      </c>
      <c r="F4">
        <f t="shared" si="0"/>
        <v>1583</v>
      </c>
      <c r="G4">
        <f t="shared" si="0"/>
        <v>26.383333333333333</v>
      </c>
      <c r="H4" t="s">
        <v>90</v>
      </c>
      <c r="I4">
        <v>0.37834552109590702</v>
      </c>
      <c r="J4">
        <v>1.2228991509250999</v>
      </c>
      <c r="K4">
        <v>16.307666666666702</v>
      </c>
      <c r="L4">
        <v>15.2016666666667</v>
      </c>
      <c r="M4">
        <v>15.939</v>
      </c>
      <c r="N4">
        <v>14.042999999999999</v>
      </c>
      <c r="O4">
        <v>16.695</v>
      </c>
      <c r="P4">
        <v>16.48</v>
      </c>
      <c r="Q4">
        <v>0.33333333333333298</v>
      </c>
      <c r="R4">
        <v>0</v>
      </c>
      <c r="S4">
        <v>1.2098077859422001</v>
      </c>
      <c r="T4">
        <v>0.46209827029665101</v>
      </c>
      <c r="U4">
        <v>0.91472841456463105</v>
      </c>
      <c r="V4">
        <v>-0.30829097578303299</v>
      </c>
      <c r="W4">
        <v>-0.48223728719824199</v>
      </c>
      <c r="X4">
        <v>-0.81593909049179902</v>
      </c>
      <c r="Y4">
        <v>1.61321126544607</v>
      </c>
      <c r="Z4">
        <v>8.7852634464244406E-2</v>
      </c>
      <c r="AA4">
        <v>0.58652249853197902</v>
      </c>
      <c r="AB4">
        <v>9.3729519999677005E-2</v>
      </c>
      <c r="AC4">
        <v>-0.195781564466154</v>
      </c>
      <c r="AD4">
        <v>3.9304345842256297E-2</v>
      </c>
      <c r="AE4">
        <v>-0.87303940929257395</v>
      </c>
      <c r="AF4">
        <v>-6.8770979839056307E-2</v>
      </c>
      <c r="AG4">
        <v>0.142847357947056</v>
      </c>
      <c r="AH4">
        <v>9.8343598782921704E-2</v>
      </c>
      <c r="AI4" t="s">
        <v>189</v>
      </c>
      <c r="AJ4">
        <v>1.61321126544607</v>
      </c>
      <c r="AK4">
        <v>0.142847357947056</v>
      </c>
      <c r="AL4" t="s">
        <v>190</v>
      </c>
      <c r="AM4">
        <v>8.7852634464244406E-2</v>
      </c>
      <c r="AN4">
        <v>9.8343598782921704E-2</v>
      </c>
      <c r="AO4" t="s">
        <v>56</v>
      </c>
      <c r="AP4" t="s">
        <v>57</v>
      </c>
      <c r="AQ4" t="s">
        <v>57</v>
      </c>
      <c r="AR4" t="s">
        <v>191</v>
      </c>
      <c r="AS4" t="s">
        <v>192</v>
      </c>
      <c r="AT4" t="s">
        <v>193</v>
      </c>
      <c r="AU4" t="s">
        <v>194</v>
      </c>
      <c r="AV4" t="s">
        <v>195</v>
      </c>
      <c r="AW4" t="s">
        <v>196</v>
      </c>
      <c r="AX4" t="s">
        <v>197</v>
      </c>
      <c r="AY4" t="s">
        <v>198</v>
      </c>
      <c r="AZ4" t="s">
        <v>199</v>
      </c>
      <c r="BA4" t="s">
        <v>200</v>
      </c>
      <c r="BB4" t="s">
        <v>201</v>
      </c>
      <c r="BC4" t="s">
        <v>202</v>
      </c>
      <c r="BD4" t="s">
        <v>203</v>
      </c>
    </row>
    <row r="5" spans="1:56">
      <c r="A5" t="s">
        <v>72</v>
      </c>
      <c r="B5" t="s">
        <v>52</v>
      </c>
      <c r="C5" t="s">
        <v>72</v>
      </c>
      <c r="D5">
        <v>1</v>
      </c>
      <c r="E5">
        <v>189180</v>
      </c>
      <c r="F5">
        <f t="shared" si="0"/>
        <v>3153</v>
      </c>
      <c r="G5">
        <f t="shared" si="0"/>
        <v>52.55</v>
      </c>
      <c r="H5" t="s">
        <v>90</v>
      </c>
      <c r="I5">
        <v>0.35791106902879299</v>
      </c>
      <c r="J5">
        <v>0.74332585945420604</v>
      </c>
      <c r="K5">
        <v>15.0566666666667</v>
      </c>
      <c r="L5">
        <v>16.2456666666667</v>
      </c>
      <c r="M5">
        <v>14.747999999999999</v>
      </c>
      <c r="N5">
        <v>15.419</v>
      </c>
      <c r="O5">
        <v>15.449</v>
      </c>
      <c r="P5">
        <v>16.859000000000002</v>
      </c>
      <c r="Q5">
        <v>0.33333333333333298</v>
      </c>
      <c r="R5">
        <v>0.5</v>
      </c>
      <c r="S5">
        <v>0.87986652247599295</v>
      </c>
      <c r="T5">
        <v>0.55996805144676798</v>
      </c>
      <c r="U5">
        <v>-0.65790391654597402</v>
      </c>
      <c r="V5">
        <v>-5.6433173125477902E-2</v>
      </c>
      <c r="W5">
        <v>-1.6735688943263101</v>
      </c>
      <c r="X5">
        <v>-0.69913650194600496</v>
      </c>
      <c r="Y5">
        <v>-0.12808081473013699</v>
      </c>
      <c r="Z5">
        <v>0.32626620504292198</v>
      </c>
      <c r="AA5">
        <v>0.35901523914359101</v>
      </c>
      <c r="AB5">
        <v>4.6248830809807899E-2</v>
      </c>
      <c r="AC5">
        <v>2.8905877069900901E-2</v>
      </c>
      <c r="AD5">
        <v>-4.0593229651999498E-2</v>
      </c>
      <c r="AE5">
        <v>-0.31762875379645</v>
      </c>
      <c r="AF5">
        <v>-8.8746900662952793E-2</v>
      </c>
      <c r="AG5">
        <v>0.39921951737382999</v>
      </c>
      <c r="AH5">
        <v>3.4804137837666799E-3</v>
      </c>
      <c r="AI5" t="s">
        <v>305</v>
      </c>
      <c r="AJ5">
        <v>-1.6735688943263101</v>
      </c>
      <c r="AK5">
        <v>-0.31762875379645</v>
      </c>
      <c r="AL5" t="s">
        <v>306</v>
      </c>
      <c r="AM5">
        <v>-0.69913650194600496</v>
      </c>
      <c r="AN5">
        <v>3.4804137837666799E-3</v>
      </c>
      <c r="AO5" t="s">
        <v>75</v>
      </c>
      <c r="AP5" t="s">
        <v>57</v>
      </c>
      <c r="AQ5" t="s">
        <v>57</v>
      </c>
      <c r="AR5" t="s">
        <v>307</v>
      </c>
      <c r="AS5" t="s">
        <v>308</v>
      </c>
      <c r="AT5" t="s">
        <v>309</v>
      </c>
      <c r="AU5" t="s">
        <v>310</v>
      </c>
      <c r="AV5" t="s">
        <v>311</v>
      </c>
      <c r="AW5" t="s">
        <v>312</v>
      </c>
      <c r="AX5" t="s">
        <v>313</v>
      </c>
      <c r="AY5" t="s">
        <v>314</v>
      </c>
      <c r="AZ5" t="s">
        <v>315</v>
      </c>
      <c r="BA5" t="s">
        <v>316</v>
      </c>
      <c r="BB5" t="s">
        <v>317</v>
      </c>
      <c r="BC5" t="s">
        <v>318</v>
      </c>
      <c r="BD5" t="s">
        <v>319</v>
      </c>
    </row>
    <row r="6" spans="1:56">
      <c r="A6" t="s">
        <v>367</v>
      </c>
      <c r="B6" t="s">
        <v>52</v>
      </c>
      <c r="C6" t="s">
        <v>52</v>
      </c>
      <c r="D6">
        <v>1</v>
      </c>
      <c r="E6">
        <v>260460</v>
      </c>
      <c r="F6">
        <f t="shared" si="0"/>
        <v>4341</v>
      </c>
      <c r="G6">
        <f t="shared" si="0"/>
        <v>72.349999999999994</v>
      </c>
      <c r="H6" t="s">
        <v>90</v>
      </c>
      <c r="I6">
        <v>0.377278411786309</v>
      </c>
      <c r="J6">
        <v>0.25457202648104699</v>
      </c>
      <c r="K6">
        <v>15.441000000000001</v>
      </c>
      <c r="L6">
        <v>16.024750000000001</v>
      </c>
      <c r="M6">
        <v>15.202999999999999</v>
      </c>
      <c r="N6">
        <v>15.67</v>
      </c>
      <c r="O6">
        <v>15.875999999999999</v>
      </c>
      <c r="P6">
        <v>16.239000000000001</v>
      </c>
      <c r="Q6">
        <v>0.33333333333333298</v>
      </c>
      <c r="R6">
        <v>0</v>
      </c>
      <c r="S6">
        <v>0.79855817353365699</v>
      </c>
      <c r="T6">
        <v>0.15703245916830799</v>
      </c>
      <c r="U6">
        <v>-1.5684614530421499</v>
      </c>
      <c r="V6">
        <v>0.132082390335646</v>
      </c>
      <c r="W6">
        <v>-2.2480129832211899</v>
      </c>
      <c r="X6">
        <v>-4.9241438460741797E-2</v>
      </c>
      <c r="Y6">
        <v>-0.68891495431573802</v>
      </c>
      <c r="Z6">
        <v>0.22341143696216501</v>
      </c>
      <c r="AA6">
        <v>0.33706148004720499</v>
      </c>
      <c r="AB6">
        <v>4.1172249736213098E-2</v>
      </c>
      <c r="AC6">
        <v>0.36612545604797397</v>
      </c>
      <c r="AD6">
        <v>-3.9286341253058001E-2</v>
      </c>
      <c r="AE6">
        <v>8.0066630749472401E-3</v>
      </c>
      <c r="AF6">
        <v>-8.0523548888508004E-2</v>
      </c>
      <c r="AG6">
        <v>0.67718348480493695</v>
      </c>
      <c r="AH6">
        <v>1.8206416651275E-3</v>
      </c>
      <c r="AI6" t="s">
        <v>368</v>
      </c>
      <c r="AJ6">
        <v>-0.68891495431573802</v>
      </c>
      <c r="AK6">
        <v>0.41318622026403701</v>
      </c>
      <c r="AL6" t="s">
        <v>107</v>
      </c>
      <c r="AM6">
        <v>0.22341143696216501</v>
      </c>
      <c r="AN6">
        <v>-3.9156116535793498E-2</v>
      </c>
      <c r="AO6" t="s">
        <v>56</v>
      </c>
      <c r="AP6" t="s">
        <v>57</v>
      </c>
      <c r="AQ6" t="s">
        <v>57</v>
      </c>
      <c r="AR6" t="s">
        <v>369</v>
      </c>
      <c r="AS6" t="s">
        <v>370</v>
      </c>
      <c r="AT6" t="s">
        <v>371</v>
      </c>
      <c r="AU6" t="s">
        <v>372</v>
      </c>
      <c r="AV6" t="s">
        <v>373</v>
      </c>
      <c r="AW6" t="s">
        <v>374</v>
      </c>
      <c r="AX6" t="s">
        <v>375</v>
      </c>
      <c r="AY6" t="s">
        <v>376</v>
      </c>
      <c r="AZ6" t="s">
        <v>377</v>
      </c>
      <c r="BA6" t="s">
        <v>378</v>
      </c>
      <c r="BB6" t="s">
        <v>379</v>
      </c>
      <c r="BC6" t="s">
        <v>380</v>
      </c>
      <c r="BD6" t="s">
        <v>381</v>
      </c>
    </row>
    <row r="7" spans="1:56">
      <c r="A7" t="s">
        <v>441</v>
      </c>
      <c r="B7" t="s">
        <v>72</v>
      </c>
      <c r="C7" t="s">
        <v>52</v>
      </c>
      <c r="D7">
        <v>1</v>
      </c>
      <c r="E7">
        <v>361740</v>
      </c>
      <c r="F7">
        <f t="shared" si="0"/>
        <v>6029</v>
      </c>
      <c r="G7">
        <f t="shared" si="0"/>
        <v>100.48333333333333</v>
      </c>
      <c r="H7" t="s">
        <v>90</v>
      </c>
      <c r="I7">
        <v>0.84950397291595903</v>
      </c>
      <c r="J7">
        <v>0.28972055501810701</v>
      </c>
      <c r="K7">
        <v>15.981999999999999</v>
      </c>
      <c r="L7">
        <v>15.785</v>
      </c>
      <c r="M7">
        <v>15.409000000000001</v>
      </c>
      <c r="N7">
        <v>15.374000000000001</v>
      </c>
      <c r="O7">
        <v>16.957999999999998</v>
      </c>
      <c r="P7">
        <v>16.015000000000001</v>
      </c>
      <c r="Q7">
        <v>0.33333333333333298</v>
      </c>
      <c r="R7">
        <v>0.33333333333333298</v>
      </c>
      <c r="S7">
        <v>0.77360090592786501</v>
      </c>
      <c r="U7">
        <v>0.51591924773723097</v>
      </c>
      <c r="V7">
        <v>0.64431042202523103</v>
      </c>
      <c r="W7">
        <v>-0.237768643364028</v>
      </c>
      <c r="X7">
        <v>0.64431042202523103</v>
      </c>
      <c r="Y7">
        <v>1.30800322478521</v>
      </c>
      <c r="Z7">
        <v>0.64431042202523103</v>
      </c>
      <c r="AA7">
        <v>0.23300975928308101</v>
      </c>
      <c r="AC7">
        <v>7.2086898694648904E-2</v>
      </c>
      <c r="AD7">
        <v>-0.14427505113196601</v>
      </c>
      <c r="AE7">
        <v>-0.183676651882688</v>
      </c>
      <c r="AF7">
        <v>-0.14427505113196601</v>
      </c>
      <c r="AG7">
        <v>0.27230333074074498</v>
      </c>
      <c r="AH7">
        <v>-0.14427505113196601</v>
      </c>
      <c r="AI7" t="s">
        <v>336</v>
      </c>
      <c r="AJ7">
        <v>1.30800322478521</v>
      </c>
      <c r="AK7">
        <v>0.12763401722588999</v>
      </c>
      <c r="AL7" t="s">
        <v>442</v>
      </c>
      <c r="AM7">
        <v>0</v>
      </c>
      <c r="AN7">
        <v>0</v>
      </c>
      <c r="AO7" t="s">
        <v>237</v>
      </c>
      <c r="AP7" t="s">
        <v>57</v>
      </c>
      <c r="AQ7" t="s">
        <v>57</v>
      </c>
      <c r="AR7" t="s">
        <v>443</v>
      </c>
      <c r="AS7" t="s">
        <v>444</v>
      </c>
      <c r="AT7" t="s">
        <v>445</v>
      </c>
      <c r="AU7" t="s">
        <v>446</v>
      </c>
      <c r="AV7" t="s">
        <v>447</v>
      </c>
      <c r="AW7" t="s">
        <v>448</v>
      </c>
      <c r="AX7" t="s">
        <v>449</v>
      </c>
      <c r="AY7" t="s">
        <v>450</v>
      </c>
      <c r="AZ7" t="s">
        <v>449</v>
      </c>
      <c r="BA7" t="s">
        <v>451</v>
      </c>
      <c r="BB7" t="s">
        <v>452</v>
      </c>
      <c r="BC7" t="s">
        <v>453</v>
      </c>
      <c r="BD7" t="s">
        <v>449</v>
      </c>
    </row>
    <row r="8" spans="1:56">
      <c r="A8" t="s">
        <v>441</v>
      </c>
      <c r="B8" t="s">
        <v>72</v>
      </c>
      <c r="C8" t="s">
        <v>72</v>
      </c>
      <c r="D8">
        <v>1</v>
      </c>
      <c r="E8">
        <v>175500</v>
      </c>
      <c r="F8">
        <f t="shared" si="0"/>
        <v>2925</v>
      </c>
      <c r="G8">
        <f t="shared" si="0"/>
        <v>48.75</v>
      </c>
      <c r="H8" t="s">
        <v>90</v>
      </c>
      <c r="I8">
        <v>0.70495697268225799</v>
      </c>
      <c r="J8">
        <v>0.60823049359049197</v>
      </c>
      <c r="K8">
        <v>15.036666666666701</v>
      </c>
      <c r="L8">
        <v>16.260666666666701</v>
      </c>
      <c r="M8">
        <v>14.225</v>
      </c>
      <c r="N8">
        <v>15.643000000000001</v>
      </c>
      <c r="O8">
        <v>15.496</v>
      </c>
      <c r="P8">
        <v>16.859000000000002</v>
      </c>
      <c r="Q8">
        <v>0.33333333333333298</v>
      </c>
      <c r="R8">
        <v>0.33333333333333298</v>
      </c>
      <c r="S8">
        <v>1.16012161985277</v>
      </c>
      <c r="T8">
        <v>0.85190985840021305</v>
      </c>
      <c r="U8">
        <v>-0.37477673793282401</v>
      </c>
      <c r="V8">
        <v>2.7144178258834199E-2</v>
      </c>
      <c r="W8">
        <v>-1.19510660233184</v>
      </c>
      <c r="X8">
        <v>-0.69913650194600496</v>
      </c>
      <c r="Y8">
        <v>0.445553126466189</v>
      </c>
      <c r="Z8">
        <v>0.96486061167733295</v>
      </c>
      <c r="AA8">
        <v>0.24401162838374199</v>
      </c>
      <c r="AB8">
        <v>2.57549748841071E-2</v>
      </c>
      <c r="AC8">
        <v>-6.03978366718156E-2</v>
      </c>
      <c r="AD8">
        <v>-2.3487719333685899E-2</v>
      </c>
      <c r="AE8">
        <v>-0.232940113790332</v>
      </c>
      <c r="AF8">
        <v>-4.7828054975320201E-2</v>
      </c>
      <c r="AG8">
        <v>0.11214444044670099</v>
      </c>
      <c r="AH8">
        <v>3.4804137837666799E-3</v>
      </c>
      <c r="AI8" t="s">
        <v>454</v>
      </c>
      <c r="AJ8">
        <v>0.445553126466189</v>
      </c>
      <c r="AK8">
        <v>0.11214444044670099</v>
      </c>
      <c r="AL8" t="s">
        <v>306</v>
      </c>
      <c r="AM8">
        <v>-0.69913650194600496</v>
      </c>
      <c r="AN8">
        <v>3.4804137837666799E-3</v>
      </c>
      <c r="AO8" t="s">
        <v>252</v>
      </c>
      <c r="AP8" t="s">
        <v>57</v>
      </c>
      <c r="AQ8" t="s">
        <v>57</v>
      </c>
      <c r="AR8" t="s">
        <v>455</v>
      </c>
      <c r="AS8" t="s">
        <v>456</v>
      </c>
      <c r="AT8" t="s">
        <v>457</v>
      </c>
      <c r="AU8" t="s">
        <v>458</v>
      </c>
      <c r="AV8" t="s">
        <v>459</v>
      </c>
      <c r="AW8" t="s">
        <v>460</v>
      </c>
      <c r="AX8" t="s">
        <v>461</v>
      </c>
      <c r="AY8" t="s">
        <v>462</v>
      </c>
      <c r="AZ8" t="s">
        <v>463</v>
      </c>
      <c r="BA8" t="s">
        <v>464</v>
      </c>
      <c r="BB8" t="s">
        <v>465</v>
      </c>
      <c r="BC8" t="s">
        <v>466</v>
      </c>
      <c r="BD8" t="s">
        <v>467</v>
      </c>
    </row>
    <row r="9" spans="1:56">
      <c r="A9" t="s">
        <v>525</v>
      </c>
      <c r="B9" t="s">
        <v>52</v>
      </c>
      <c r="C9" t="s">
        <v>52</v>
      </c>
      <c r="D9">
        <v>1</v>
      </c>
      <c r="E9">
        <v>351960</v>
      </c>
      <c r="F9">
        <f t="shared" si="0"/>
        <v>5866</v>
      </c>
      <c r="G9">
        <f t="shared" si="0"/>
        <v>97.766666666666666</v>
      </c>
      <c r="H9" t="s">
        <v>90</v>
      </c>
      <c r="I9">
        <v>1.5897953746735201</v>
      </c>
      <c r="J9">
        <v>1.3312266273378599</v>
      </c>
      <c r="K9">
        <v>15.0043333333333</v>
      </c>
      <c r="L9">
        <v>15.892666666666701</v>
      </c>
      <c r="M9">
        <v>13.255000000000001</v>
      </c>
      <c r="N9">
        <v>14.356</v>
      </c>
      <c r="O9">
        <v>16.361000000000001</v>
      </c>
      <c r="P9">
        <v>16.695</v>
      </c>
      <c r="Q9">
        <v>0.33333333333333298</v>
      </c>
      <c r="R9">
        <v>0.33333333333333298</v>
      </c>
      <c r="S9">
        <v>1.72926115876884</v>
      </c>
      <c r="T9">
        <v>0.91718278154908195</v>
      </c>
      <c r="U9">
        <v>0.13673853231487601</v>
      </c>
      <c r="V9">
        <v>-0.98499753367902998</v>
      </c>
      <c r="W9">
        <v>-1.8272797149151401</v>
      </c>
      <c r="X9">
        <v>-1.6262437417167199</v>
      </c>
      <c r="Y9">
        <v>1.43070662540696</v>
      </c>
      <c r="Z9">
        <v>6.5575383873644602E-2</v>
      </c>
      <c r="AA9">
        <v>0.716644639348191</v>
      </c>
      <c r="AB9">
        <v>8.7330484194454494E-2</v>
      </c>
      <c r="AC9">
        <v>-5.3140837872354997E-2</v>
      </c>
      <c r="AD9">
        <v>9.1627420619012606E-2</v>
      </c>
      <c r="AE9">
        <v>-0.80431082652930097</v>
      </c>
      <c r="AF9">
        <v>3.7734880109879902E-2</v>
      </c>
      <c r="AG9">
        <v>0.62308892227175905</v>
      </c>
      <c r="AH9">
        <v>0.192386352576985</v>
      </c>
      <c r="AI9" t="s">
        <v>526</v>
      </c>
      <c r="AJ9">
        <v>0.80678868645281798</v>
      </c>
      <c r="AK9">
        <v>2.1799390640477399E-2</v>
      </c>
      <c r="AL9" t="s">
        <v>382</v>
      </c>
      <c r="AM9">
        <v>-1.6262437417167199</v>
      </c>
      <c r="AN9">
        <v>0.192386352576985</v>
      </c>
      <c r="AO9" t="s">
        <v>56</v>
      </c>
      <c r="AP9" t="s">
        <v>57</v>
      </c>
      <c r="AQ9" t="s">
        <v>57</v>
      </c>
      <c r="AR9" t="s">
        <v>527</v>
      </c>
      <c r="AS9" t="s">
        <v>528</v>
      </c>
      <c r="AT9" t="s">
        <v>529</v>
      </c>
      <c r="AU9" t="s">
        <v>530</v>
      </c>
      <c r="AV9" t="s">
        <v>531</v>
      </c>
      <c r="AW9" t="s">
        <v>532</v>
      </c>
      <c r="AX9" t="s">
        <v>533</v>
      </c>
      <c r="AY9" t="s">
        <v>534</v>
      </c>
      <c r="AZ9" t="s">
        <v>535</v>
      </c>
      <c r="BA9" t="s">
        <v>536</v>
      </c>
      <c r="BB9" t="s">
        <v>537</v>
      </c>
      <c r="BC9" t="s">
        <v>538</v>
      </c>
      <c r="BD9" t="s">
        <v>539</v>
      </c>
    </row>
    <row r="10" spans="1:56">
      <c r="A10" t="s">
        <v>648</v>
      </c>
      <c r="B10" t="s">
        <v>52</v>
      </c>
      <c r="C10" t="s">
        <v>72</v>
      </c>
      <c r="D10">
        <v>1</v>
      </c>
      <c r="E10">
        <v>175980</v>
      </c>
      <c r="F10">
        <f t="shared" si="0"/>
        <v>2933</v>
      </c>
      <c r="G10">
        <f t="shared" si="0"/>
        <v>48.883333333333333</v>
      </c>
      <c r="H10" t="s">
        <v>90</v>
      </c>
      <c r="I10">
        <v>1.5863849890027699</v>
      </c>
      <c r="J10">
        <v>0.41968620332810902</v>
      </c>
      <c r="K10">
        <v>15.001666666666701</v>
      </c>
      <c r="L10">
        <v>16.042944444433299</v>
      </c>
      <c r="M10">
        <v>13.255000000000001</v>
      </c>
      <c r="N10">
        <v>15.712</v>
      </c>
      <c r="O10">
        <v>16.353000000000002</v>
      </c>
      <c r="P10">
        <v>16.515000000000001</v>
      </c>
      <c r="Q10">
        <v>0.33333333333333298</v>
      </c>
      <c r="R10">
        <v>0.33333333333333298</v>
      </c>
      <c r="S10">
        <v>1.74084387515742</v>
      </c>
      <c r="T10">
        <v>1.2793934843916099</v>
      </c>
      <c r="U10">
        <v>-0.55274324132964703</v>
      </c>
      <c r="V10">
        <v>-0.34226584177359298</v>
      </c>
      <c r="W10">
        <v>-1.8272797149151401</v>
      </c>
      <c r="X10">
        <v>-1.3287061442266399</v>
      </c>
      <c r="Y10">
        <v>1.43070662540696</v>
      </c>
      <c r="Z10">
        <v>1.1033456865537301</v>
      </c>
      <c r="AA10">
        <v>0.85209265922738997</v>
      </c>
      <c r="AB10">
        <v>0.102522131577472</v>
      </c>
      <c r="AC10">
        <v>-0.35937006930117699</v>
      </c>
      <c r="AD10">
        <v>4.3744553998256601E-2</v>
      </c>
      <c r="AE10">
        <v>-0.89688830364598904</v>
      </c>
      <c r="AF10">
        <v>-2.88680447165734E-2</v>
      </c>
      <c r="AG10">
        <v>0.62308892227175905</v>
      </c>
      <c r="AH10">
        <v>0.16102211581401399</v>
      </c>
      <c r="AI10" t="s">
        <v>663</v>
      </c>
      <c r="AJ10">
        <v>-1.26165663448075</v>
      </c>
      <c r="AK10">
        <v>-0.89688830364598904</v>
      </c>
      <c r="AL10" t="s">
        <v>664</v>
      </c>
      <c r="AM10">
        <v>-0.80143706764786304</v>
      </c>
      <c r="AN10">
        <v>-9.2040910267084802E-4</v>
      </c>
      <c r="AO10" t="s">
        <v>75</v>
      </c>
      <c r="AP10" t="s">
        <v>57</v>
      </c>
      <c r="AQ10" t="s">
        <v>57</v>
      </c>
      <c r="AR10" t="s">
        <v>665</v>
      </c>
      <c r="AS10" t="s">
        <v>666</v>
      </c>
      <c r="AT10" t="s">
        <v>667</v>
      </c>
      <c r="AU10" t="s">
        <v>668</v>
      </c>
      <c r="AV10" t="s">
        <v>669</v>
      </c>
      <c r="AW10" t="s">
        <v>532</v>
      </c>
      <c r="AX10" t="s">
        <v>670</v>
      </c>
      <c r="AY10" t="s">
        <v>671</v>
      </c>
      <c r="AZ10" t="s">
        <v>672</v>
      </c>
      <c r="BA10" t="s">
        <v>673</v>
      </c>
      <c r="BB10" t="s">
        <v>674</v>
      </c>
      <c r="BC10" t="s">
        <v>675</v>
      </c>
      <c r="BD10" t="s">
        <v>676</v>
      </c>
    </row>
    <row r="11" spans="1:56">
      <c r="A11" t="s">
        <v>677</v>
      </c>
      <c r="B11" t="s">
        <v>52</v>
      </c>
      <c r="C11" t="s">
        <v>72</v>
      </c>
      <c r="D11">
        <v>1</v>
      </c>
      <c r="E11">
        <v>348240</v>
      </c>
      <c r="F11">
        <f t="shared" si="0"/>
        <v>5804</v>
      </c>
      <c r="G11">
        <f t="shared" si="0"/>
        <v>96.733333333333334</v>
      </c>
      <c r="H11" t="s">
        <v>90</v>
      </c>
      <c r="I11">
        <v>1.1904290543049301</v>
      </c>
      <c r="J11">
        <v>0.39043864221326002</v>
      </c>
      <c r="K11">
        <v>14.889666666666701</v>
      </c>
      <c r="L11">
        <v>16.277333333333299</v>
      </c>
      <c r="M11">
        <v>13.595000000000001</v>
      </c>
      <c r="N11">
        <v>15.827</v>
      </c>
      <c r="O11">
        <v>15.936999999999999</v>
      </c>
      <c r="P11">
        <v>16.521000000000001</v>
      </c>
      <c r="Q11">
        <v>0.33333333333333298</v>
      </c>
      <c r="R11">
        <v>0.5</v>
      </c>
      <c r="S11">
        <v>0.57208431713581098</v>
      </c>
      <c r="T11">
        <v>0.29342455172444099</v>
      </c>
      <c r="U11">
        <v>-0.11525684631628901</v>
      </c>
      <c r="V11">
        <v>-0.51507384763488995</v>
      </c>
      <c r="W11">
        <v>-0.75780556543272803</v>
      </c>
      <c r="X11">
        <v>-0.80778985192904196</v>
      </c>
      <c r="Y11">
        <v>0.33879109338539998</v>
      </c>
      <c r="Z11">
        <v>-0.22094584454973901</v>
      </c>
      <c r="AA11">
        <v>0.41263215341793502</v>
      </c>
      <c r="AB11">
        <v>0.14640227453377899</v>
      </c>
      <c r="AC11">
        <v>0.24278076549628699</v>
      </c>
      <c r="AD11">
        <v>6.6200802151315394E-2</v>
      </c>
      <c r="AE11">
        <v>-0.21938331380916601</v>
      </c>
      <c r="AF11">
        <v>-0.102646697856992</v>
      </c>
      <c r="AG11">
        <v>0.57420505389862597</v>
      </c>
      <c r="AH11">
        <v>0.15780210705755199</v>
      </c>
      <c r="AI11" t="s">
        <v>138</v>
      </c>
      <c r="AJ11">
        <v>-0.75780556543272803</v>
      </c>
      <c r="AK11">
        <v>0.57420505389862597</v>
      </c>
      <c r="AL11" t="s">
        <v>678</v>
      </c>
      <c r="AM11">
        <v>-0.22094584454973901</v>
      </c>
      <c r="AN11">
        <v>-0.102646697856992</v>
      </c>
      <c r="AO11" t="s">
        <v>75</v>
      </c>
      <c r="AP11" t="s">
        <v>57</v>
      </c>
      <c r="AQ11" t="s">
        <v>57</v>
      </c>
      <c r="AR11" t="s">
        <v>679</v>
      </c>
      <c r="AS11" t="s">
        <v>680</v>
      </c>
      <c r="AT11" t="s">
        <v>681</v>
      </c>
      <c r="AU11" t="s">
        <v>682</v>
      </c>
      <c r="AV11" t="s">
        <v>683</v>
      </c>
      <c r="AW11" t="s">
        <v>684</v>
      </c>
      <c r="AX11" t="s">
        <v>685</v>
      </c>
      <c r="AY11" t="s">
        <v>139</v>
      </c>
      <c r="AZ11" t="s">
        <v>686</v>
      </c>
      <c r="BA11" t="s">
        <v>146</v>
      </c>
      <c r="BB11" t="s">
        <v>687</v>
      </c>
      <c r="BC11" t="s">
        <v>688</v>
      </c>
      <c r="BD11" t="s">
        <v>689</v>
      </c>
    </row>
    <row r="12" spans="1:56">
      <c r="A12" t="s">
        <v>786</v>
      </c>
      <c r="B12" t="s">
        <v>72</v>
      </c>
      <c r="C12" t="s">
        <v>52</v>
      </c>
      <c r="D12">
        <v>1</v>
      </c>
      <c r="E12">
        <v>272460</v>
      </c>
      <c r="F12">
        <f t="shared" si="0"/>
        <v>4541</v>
      </c>
      <c r="G12">
        <f t="shared" si="0"/>
        <v>75.683333333333337</v>
      </c>
      <c r="H12" t="s">
        <v>90</v>
      </c>
      <c r="I12">
        <v>0.45903848785623003</v>
      </c>
      <c r="J12">
        <v>1.0560104166152899</v>
      </c>
      <c r="K12">
        <v>15.7443333333333</v>
      </c>
      <c r="L12">
        <v>15.872</v>
      </c>
      <c r="M12">
        <v>15.273</v>
      </c>
      <c r="N12">
        <v>14.407999999999999</v>
      </c>
      <c r="O12">
        <v>16.190000000000001</v>
      </c>
      <c r="P12">
        <v>16.696000000000002</v>
      </c>
      <c r="Q12">
        <v>0.33333333333333298</v>
      </c>
      <c r="R12">
        <v>0.41666666666666702</v>
      </c>
      <c r="S12">
        <v>0</v>
      </c>
      <c r="T12">
        <v>1.1156713323793499</v>
      </c>
      <c r="U12">
        <v>1.30853545135817</v>
      </c>
      <c r="V12">
        <v>0.84059441350194397</v>
      </c>
      <c r="W12">
        <v>1.30853545135817</v>
      </c>
      <c r="X12">
        <v>-0.80611793879626104</v>
      </c>
      <c r="Y12">
        <v>1.30853545135817</v>
      </c>
      <c r="Z12">
        <v>1.6233621150558</v>
      </c>
      <c r="AA12">
        <v>0</v>
      </c>
      <c r="AB12">
        <v>0.130861501956861</v>
      </c>
      <c r="AC12">
        <v>0.18645859385320501</v>
      </c>
      <c r="AD12">
        <v>-9.1722081865811093E-3</v>
      </c>
      <c r="AE12">
        <v>0.18645859385320501</v>
      </c>
      <c r="AF12">
        <v>-9.9305502481210894E-2</v>
      </c>
      <c r="AG12">
        <v>0.18645859385320501</v>
      </c>
      <c r="AH12">
        <v>0.18526692010868201</v>
      </c>
      <c r="AI12" t="s">
        <v>787</v>
      </c>
      <c r="AJ12">
        <v>1.30853545135817</v>
      </c>
      <c r="AK12">
        <v>0.18645859385320501</v>
      </c>
      <c r="AL12" t="s">
        <v>271</v>
      </c>
      <c r="AM12">
        <v>1.4078082637417599</v>
      </c>
      <c r="AN12">
        <v>-9.9305502481210894E-2</v>
      </c>
      <c r="AO12" t="s">
        <v>237</v>
      </c>
      <c r="AP12" t="s">
        <v>57</v>
      </c>
      <c r="AQ12" t="s">
        <v>57</v>
      </c>
      <c r="AR12" t="s">
        <v>788</v>
      </c>
      <c r="AS12" t="s">
        <v>789</v>
      </c>
      <c r="AT12" t="s">
        <v>790</v>
      </c>
      <c r="AU12" t="s">
        <v>791</v>
      </c>
      <c r="AV12" t="s">
        <v>792</v>
      </c>
      <c r="AW12" t="s">
        <v>449</v>
      </c>
      <c r="AX12" t="s">
        <v>610</v>
      </c>
      <c r="AY12" t="s">
        <v>449</v>
      </c>
      <c r="AZ12" t="s">
        <v>793</v>
      </c>
      <c r="BA12" t="s">
        <v>794</v>
      </c>
      <c r="BB12" t="s">
        <v>795</v>
      </c>
      <c r="BC12" t="s">
        <v>796</v>
      </c>
      <c r="BD12" t="s">
        <v>797</v>
      </c>
    </row>
    <row r="13" spans="1:56">
      <c r="A13" t="s">
        <v>799</v>
      </c>
      <c r="B13" t="s">
        <v>72</v>
      </c>
      <c r="C13" t="s">
        <v>72</v>
      </c>
      <c r="D13">
        <v>1</v>
      </c>
      <c r="E13">
        <v>359820</v>
      </c>
      <c r="F13">
        <f t="shared" si="0"/>
        <v>5997</v>
      </c>
      <c r="G13">
        <f t="shared" si="0"/>
        <v>99.95</v>
      </c>
      <c r="H13" t="s">
        <v>90</v>
      </c>
      <c r="I13">
        <v>1.41436640702943</v>
      </c>
      <c r="J13">
        <v>0.27575169990409798</v>
      </c>
      <c r="K13">
        <v>14.6253333333333</v>
      </c>
      <c r="L13">
        <v>15.919</v>
      </c>
      <c r="M13">
        <v>13.634</v>
      </c>
      <c r="N13">
        <v>15.746</v>
      </c>
      <c r="O13">
        <v>16.245000000000001</v>
      </c>
      <c r="P13">
        <v>16.236999999999998</v>
      </c>
      <c r="Q13">
        <v>0.33333333333333298</v>
      </c>
      <c r="R13">
        <v>0.33333333333333298</v>
      </c>
      <c r="S13">
        <v>0.96208040812571305</v>
      </c>
      <c r="T13">
        <v>1.17182615262413</v>
      </c>
      <c r="U13">
        <v>0.64567184013961298</v>
      </c>
      <c r="V13">
        <v>0.28126337140199198</v>
      </c>
      <c r="W13">
        <v>-0.46524292508727799</v>
      </c>
      <c r="X13">
        <v>-0.54734284749027595</v>
      </c>
      <c r="Y13">
        <v>1.2011292227530601</v>
      </c>
      <c r="Z13">
        <v>1.1098695902942599</v>
      </c>
      <c r="AA13">
        <v>0.24070051316395899</v>
      </c>
      <c r="AB13">
        <v>4.6604001348066297E-2</v>
      </c>
      <c r="AC13">
        <v>-4.8239718474705699E-2</v>
      </c>
      <c r="AD13">
        <v>3.1889214458626199E-2</v>
      </c>
      <c r="AE13">
        <v>-0.326176730613291</v>
      </c>
      <c r="AF13">
        <v>-1.0647909250185599E-3</v>
      </c>
      <c r="AG13">
        <v>9.0728787594587204E-2</v>
      </c>
      <c r="AH13">
        <v>6.4843219842270899E-2</v>
      </c>
      <c r="AI13" t="s">
        <v>800</v>
      </c>
      <c r="AJ13">
        <v>-0.46524292508727799</v>
      </c>
      <c r="AK13">
        <v>-0.326176730613291</v>
      </c>
      <c r="AL13" t="s">
        <v>801</v>
      </c>
      <c r="AM13">
        <v>0</v>
      </c>
      <c r="AN13">
        <v>0</v>
      </c>
      <c r="AO13" t="s">
        <v>252</v>
      </c>
      <c r="AP13" t="s">
        <v>57</v>
      </c>
      <c r="AQ13" t="s">
        <v>57</v>
      </c>
      <c r="AR13" t="s">
        <v>802</v>
      </c>
      <c r="AS13" t="s">
        <v>803</v>
      </c>
      <c r="AT13" t="s">
        <v>804</v>
      </c>
      <c r="AU13" t="s">
        <v>805</v>
      </c>
      <c r="AV13" t="s">
        <v>806</v>
      </c>
      <c r="AW13" t="s">
        <v>502</v>
      </c>
      <c r="AX13" t="s">
        <v>807</v>
      </c>
      <c r="AY13" t="s">
        <v>504</v>
      </c>
      <c r="AZ13" t="s">
        <v>808</v>
      </c>
      <c r="BA13" t="s">
        <v>809</v>
      </c>
      <c r="BB13" t="s">
        <v>810</v>
      </c>
      <c r="BC13" t="s">
        <v>508</v>
      </c>
      <c r="BD13" t="s">
        <v>811</v>
      </c>
    </row>
    <row r="14" spans="1:56">
      <c r="A14" t="s">
        <v>52</v>
      </c>
      <c r="B14" t="s">
        <v>52</v>
      </c>
      <c r="C14" t="s">
        <v>52</v>
      </c>
      <c r="D14">
        <v>1</v>
      </c>
      <c r="E14">
        <v>347220</v>
      </c>
      <c r="F14">
        <f t="shared" si="0"/>
        <v>5787</v>
      </c>
      <c r="G14">
        <f t="shared" si="0"/>
        <v>96.45</v>
      </c>
      <c r="H14" t="s">
        <v>53</v>
      </c>
      <c r="I14">
        <v>0.289752192974158</v>
      </c>
      <c r="J14">
        <v>1.01774079869746</v>
      </c>
      <c r="K14">
        <v>16.220333333333301</v>
      </c>
      <c r="L14">
        <v>16.2596666666667</v>
      </c>
      <c r="M14">
        <v>15.888</v>
      </c>
      <c r="N14">
        <v>15.295999999999999</v>
      </c>
      <c r="O14">
        <v>16.420000000000002</v>
      </c>
      <c r="P14">
        <v>17.324000000000002</v>
      </c>
      <c r="Q14">
        <v>0.33333333333333298</v>
      </c>
      <c r="R14">
        <v>0.66666666666666696</v>
      </c>
      <c r="S14">
        <v>0.16168013294271699</v>
      </c>
      <c r="T14">
        <v>0.79620814422456299</v>
      </c>
      <c r="U14">
        <v>-1.12481293095372</v>
      </c>
      <c r="V14">
        <v>-0.39747533650580702</v>
      </c>
      <c r="W14">
        <v>-1.26165663448075</v>
      </c>
      <c r="X14">
        <v>-1.31670918325938</v>
      </c>
      <c r="Y14">
        <v>-0.94641009905213902</v>
      </c>
      <c r="Z14">
        <v>7.6433548475190002E-2</v>
      </c>
      <c r="AA14">
        <v>0.71582569598351597</v>
      </c>
      <c r="AB14">
        <v>0.12636180595555599</v>
      </c>
      <c r="AC14">
        <v>-0.44438950827954299</v>
      </c>
      <c r="AD14">
        <v>3.2026932293135798E-3</v>
      </c>
      <c r="AE14">
        <v>-0.89688830364598904</v>
      </c>
      <c r="AF14">
        <v>-9.7844962224920104E-2</v>
      </c>
      <c r="AG14">
        <v>0.38089249049833002</v>
      </c>
      <c r="AH14">
        <v>0.144882072075117</v>
      </c>
      <c r="AI14" t="s">
        <v>54</v>
      </c>
      <c r="AJ14">
        <v>-0.94641009905213902</v>
      </c>
      <c r="AK14">
        <v>-0.81717271169096894</v>
      </c>
      <c r="AL14" t="s">
        <v>55</v>
      </c>
      <c r="AM14">
        <v>4.7849625266766303E-2</v>
      </c>
      <c r="AN14">
        <v>-3.7429030162256599E-2</v>
      </c>
      <c r="AO14" t="s">
        <v>56</v>
      </c>
      <c r="AP14" t="s">
        <v>57</v>
      </c>
      <c r="AQ14" t="s">
        <v>58</v>
      </c>
      <c r="AR14" t="s">
        <v>59</v>
      </c>
      <c r="AS14" t="s">
        <v>60</v>
      </c>
      <c r="AT14" t="s">
        <v>61</v>
      </c>
      <c r="AU14" t="s">
        <v>62</v>
      </c>
      <c r="AV14" t="s">
        <v>63</v>
      </c>
      <c r="AW14" t="s">
        <v>64</v>
      </c>
      <c r="AX14" t="s">
        <v>65</v>
      </c>
      <c r="AY14" t="s">
        <v>66</v>
      </c>
      <c r="AZ14" t="s">
        <v>67</v>
      </c>
      <c r="BA14" t="s">
        <v>68</v>
      </c>
      <c r="BB14" t="s">
        <v>69</v>
      </c>
      <c r="BC14" t="s">
        <v>70</v>
      </c>
      <c r="BD14" t="s">
        <v>71</v>
      </c>
    </row>
    <row r="15" spans="1:56">
      <c r="A15" t="s">
        <v>52</v>
      </c>
      <c r="B15" t="s">
        <v>52</v>
      </c>
      <c r="C15" t="s">
        <v>72</v>
      </c>
      <c r="D15">
        <v>1</v>
      </c>
      <c r="E15">
        <v>262260</v>
      </c>
      <c r="F15">
        <f t="shared" si="0"/>
        <v>4371</v>
      </c>
      <c r="G15">
        <f t="shared" si="0"/>
        <v>72.849999999999994</v>
      </c>
      <c r="H15" t="s">
        <v>53</v>
      </c>
      <c r="I15">
        <v>0.77372928082114101</v>
      </c>
      <c r="J15">
        <v>0.88870931693101995</v>
      </c>
      <c r="K15">
        <v>15.638999999999999</v>
      </c>
      <c r="L15">
        <v>15.83775</v>
      </c>
      <c r="M15">
        <v>15.038</v>
      </c>
      <c r="N15">
        <v>15.006</v>
      </c>
      <c r="O15">
        <v>16.512</v>
      </c>
      <c r="P15">
        <v>16.934000000000001</v>
      </c>
      <c r="Q15">
        <v>0.33333333333333298</v>
      </c>
      <c r="R15">
        <v>0.66666666666666696</v>
      </c>
      <c r="S15">
        <v>1.56713009296677</v>
      </c>
      <c r="T15">
        <v>0.61952327211151204</v>
      </c>
      <c r="U15">
        <v>0.24100347676716199</v>
      </c>
      <c r="V15">
        <v>-0.69283657743628901</v>
      </c>
      <c r="W15">
        <v>-0.811214830624019</v>
      </c>
      <c r="X15">
        <v>-1.1056634883167999</v>
      </c>
      <c r="Y15">
        <v>2.0420731018010501</v>
      </c>
      <c r="Z15">
        <v>0.22207717250551601</v>
      </c>
      <c r="AA15">
        <v>0.20179816155674599</v>
      </c>
      <c r="AB15">
        <v>8.2573560405854202E-2</v>
      </c>
      <c r="AC15">
        <v>0.55799898631071598</v>
      </c>
      <c r="AD15">
        <v>4.8977232926943601E-2</v>
      </c>
      <c r="AE15">
        <v>0.38849866730106097</v>
      </c>
      <c r="AF15">
        <v>1.8206416651275E-3</v>
      </c>
      <c r="AG15">
        <v>0.78122199297122796</v>
      </c>
      <c r="AH15">
        <v>0.172288911076207</v>
      </c>
      <c r="AI15" t="s">
        <v>73</v>
      </c>
      <c r="AJ15">
        <v>2.0420731018010501</v>
      </c>
      <c r="AK15">
        <v>0.78122199297122796</v>
      </c>
      <c r="AL15" t="s">
        <v>74</v>
      </c>
      <c r="AM15">
        <v>-1.0384538540952699</v>
      </c>
      <c r="AN15">
        <v>0.172288911076207</v>
      </c>
      <c r="AO15" t="s">
        <v>75</v>
      </c>
      <c r="AP15" t="s">
        <v>57</v>
      </c>
      <c r="AQ15" t="s">
        <v>58</v>
      </c>
      <c r="AR15" t="s">
        <v>76</v>
      </c>
      <c r="AS15" t="s">
        <v>77</v>
      </c>
      <c r="AT15" t="s">
        <v>78</v>
      </c>
      <c r="AU15" t="s">
        <v>79</v>
      </c>
      <c r="AV15" t="s">
        <v>80</v>
      </c>
      <c r="AW15" t="s">
        <v>81</v>
      </c>
      <c r="AX15" t="s">
        <v>82</v>
      </c>
      <c r="AY15" t="s">
        <v>83</v>
      </c>
      <c r="AZ15" t="s">
        <v>84</v>
      </c>
      <c r="BA15" t="s">
        <v>85</v>
      </c>
      <c r="BB15" t="s">
        <v>86</v>
      </c>
      <c r="BC15" t="s">
        <v>87</v>
      </c>
      <c r="BD15" t="s">
        <v>88</v>
      </c>
    </row>
    <row r="16" spans="1:56">
      <c r="A16" t="s">
        <v>109</v>
      </c>
      <c r="B16" t="s">
        <v>52</v>
      </c>
      <c r="C16" t="s">
        <v>52</v>
      </c>
      <c r="D16">
        <v>1</v>
      </c>
      <c r="E16">
        <v>261180</v>
      </c>
      <c r="F16">
        <f t="shared" si="0"/>
        <v>4353</v>
      </c>
      <c r="G16">
        <f t="shared" si="0"/>
        <v>72.55</v>
      </c>
      <c r="H16" t="s">
        <v>53</v>
      </c>
      <c r="I16">
        <v>1.9064680257831099</v>
      </c>
      <c r="J16">
        <v>0.67392976884341205</v>
      </c>
      <c r="K16">
        <v>15.478666666666699</v>
      </c>
      <c r="L16">
        <v>16.2916666666667</v>
      </c>
      <c r="M16">
        <v>13.282999999999999</v>
      </c>
      <c r="N16">
        <v>15.532999999999999</v>
      </c>
      <c r="O16">
        <v>16.713999999999999</v>
      </c>
      <c r="P16">
        <v>16.821000000000002</v>
      </c>
      <c r="Q16">
        <v>0.33333333333333298</v>
      </c>
      <c r="R16">
        <v>0.66666666666666696</v>
      </c>
      <c r="S16">
        <v>1.7689806294350401</v>
      </c>
      <c r="T16">
        <v>0.67655910647122997</v>
      </c>
      <c r="U16">
        <v>-0.57411583939404498</v>
      </c>
      <c r="V16">
        <v>0.45507201417770499</v>
      </c>
      <c r="W16">
        <v>-2.1719523556997702</v>
      </c>
      <c r="X16">
        <v>-0.22094584454973901</v>
      </c>
      <c r="Y16">
        <v>1.3268374988204099</v>
      </c>
      <c r="Z16">
        <v>1.1321710725046901</v>
      </c>
      <c r="AA16">
        <v>0.43046598122975699</v>
      </c>
      <c r="AB16">
        <v>7.0166518147603996E-2</v>
      </c>
      <c r="AC16">
        <v>0.47300532483894497</v>
      </c>
      <c r="AD16">
        <v>-4.98939951112699E-2</v>
      </c>
      <c r="AE16">
        <v>-1.8719930864455499E-2</v>
      </c>
      <c r="AF16">
        <v>-0.102646697856992</v>
      </c>
      <c r="AG16">
        <v>0.78176203566882596</v>
      </c>
      <c r="AH16">
        <v>2.9738384406057101E-2</v>
      </c>
      <c r="AI16" t="s">
        <v>110</v>
      </c>
      <c r="AJ16">
        <v>-0.877232661302776</v>
      </c>
      <c r="AK16">
        <v>0.65597386971246296</v>
      </c>
      <c r="AL16" t="s">
        <v>111</v>
      </c>
      <c r="AM16">
        <v>0.45399081457816498</v>
      </c>
      <c r="AN16">
        <v>2.9738384406057101E-2</v>
      </c>
      <c r="AO16" t="s">
        <v>56</v>
      </c>
      <c r="AP16" t="s">
        <v>57</v>
      </c>
      <c r="AQ16" t="s">
        <v>58</v>
      </c>
      <c r="AR16" t="s">
        <v>112</v>
      </c>
      <c r="AS16" t="s">
        <v>113</v>
      </c>
      <c r="AT16" t="s">
        <v>114</v>
      </c>
      <c r="AU16" t="s">
        <v>115</v>
      </c>
      <c r="AV16" t="s">
        <v>116</v>
      </c>
      <c r="AW16" t="s">
        <v>117</v>
      </c>
      <c r="AX16" t="s">
        <v>118</v>
      </c>
      <c r="AY16" t="s">
        <v>119</v>
      </c>
      <c r="AZ16" t="s">
        <v>120</v>
      </c>
      <c r="BA16" t="s">
        <v>121</v>
      </c>
      <c r="BB16" t="s">
        <v>122</v>
      </c>
      <c r="BC16" t="s">
        <v>123</v>
      </c>
      <c r="BD16" t="s">
        <v>124</v>
      </c>
    </row>
    <row r="17" spans="1:56">
      <c r="A17" t="s">
        <v>140</v>
      </c>
      <c r="B17" t="s">
        <v>52</v>
      </c>
      <c r="C17" t="s">
        <v>52</v>
      </c>
      <c r="D17">
        <v>1</v>
      </c>
      <c r="E17">
        <v>261420</v>
      </c>
      <c r="F17">
        <f t="shared" si="0"/>
        <v>4357</v>
      </c>
      <c r="G17">
        <f t="shared" si="0"/>
        <v>72.61666666666666</v>
      </c>
      <c r="H17" t="s">
        <v>53</v>
      </c>
      <c r="I17">
        <v>0.82458494609914801</v>
      </c>
      <c r="J17">
        <v>0.71621714584335405</v>
      </c>
      <c r="K17">
        <v>15.5186666666667</v>
      </c>
      <c r="L17">
        <v>15.632999999999999</v>
      </c>
      <c r="M17">
        <v>14.878</v>
      </c>
      <c r="N17">
        <v>15.215</v>
      </c>
      <c r="O17">
        <v>16.449000000000002</v>
      </c>
      <c r="P17">
        <v>16.46</v>
      </c>
      <c r="Q17">
        <v>0.33333333333333298</v>
      </c>
      <c r="R17">
        <v>0.66666666666666696</v>
      </c>
      <c r="S17">
        <v>0.92923411997107197</v>
      </c>
      <c r="T17">
        <v>0.24026933385297999</v>
      </c>
      <c r="U17">
        <v>-0.29729751455805498</v>
      </c>
      <c r="V17">
        <v>-0.45507740908225303</v>
      </c>
      <c r="W17">
        <v>-1.11717483813131</v>
      </c>
      <c r="X17">
        <v>-0.60349681545526301</v>
      </c>
      <c r="Y17">
        <v>0.71207999351414497</v>
      </c>
      <c r="Z17">
        <v>-0.17786989150094501</v>
      </c>
      <c r="AA17">
        <v>0.41518155462070699</v>
      </c>
      <c r="AB17">
        <v>6.1128075691766398E-2</v>
      </c>
      <c r="AC17">
        <v>-0.52709732090103401</v>
      </c>
      <c r="AD17">
        <v>3.1240116966244302E-2</v>
      </c>
      <c r="AE17">
        <v>-0.88343345541148899</v>
      </c>
      <c r="AF17">
        <v>-2.6615405470823E-2</v>
      </c>
      <c r="AG17">
        <v>-7.1180909404338397E-2</v>
      </c>
      <c r="AH17">
        <v>9.5184953025901103E-2</v>
      </c>
      <c r="AI17" t="s">
        <v>141</v>
      </c>
      <c r="AJ17">
        <v>-0.48679769905699599</v>
      </c>
      <c r="AK17">
        <v>-0.62667759788727495</v>
      </c>
      <c r="AL17" t="s">
        <v>142</v>
      </c>
      <c r="AM17">
        <v>-0.17786989150094501</v>
      </c>
      <c r="AN17">
        <v>9.5184953025901103E-2</v>
      </c>
      <c r="AO17" t="s">
        <v>56</v>
      </c>
      <c r="AP17" t="s">
        <v>57</v>
      </c>
      <c r="AQ17" t="s">
        <v>58</v>
      </c>
      <c r="AR17" t="s">
        <v>143</v>
      </c>
      <c r="AS17" t="s">
        <v>144</v>
      </c>
      <c r="AT17" t="s">
        <v>145</v>
      </c>
      <c r="AU17" t="s">
        <v>146</v>
      </c>
      <c r="AV17" t="s">
        <v>147</v>
      </c>
      <c r="AW17" t="s">
        <v>148</v>
      </c>
      <c r="AX17" t="s">
        <v>149</v>
      </c>
      <c r="AY17" t="s">
        <v>150</v>
      </c>
      <c r="AZ17" t="s">
        <v>151</v>
      </c>
      <c r="BA17" t="s">
        <v>152</v>
      </c>
      <c r="BB17" t="s">
        <v>153</v>
      </c>
      <c r="BC17" t="s">
        <v>154</v>
      </c>
      <c r="BD17" t="s">
        <v>155</v>
      </c>
    </row>
    <row r="18" spans="1:56">
      <c r="A18" t="s">
        <v>140</v>
      </c>
      <c r="B18" t="s">
        <v>52</v>
      </c>
      <c r="C18" t="s">
        <v>72</v>
      </c>
      <c r="D18">
        <v>1</v>
      </c>
      <c r="E18">
        <v>175620</v>
      </c>
      <c r="F18">
        <f t="shared" si="0"/>
        <v>2927</v>
      </c>
      <c r="G18">
        <f t="shared" si="0"/>
        <v>48.783333333333331</v>
      </c>
      <c r="H18" t="s">
        <v>53</v>
      </c>
      <c r="I18">
        <v>1.11102115191386</v>
      </c>
      <c r="J18">
        <v>0.279501937977777</v>
      </c>
      <c r="K18">
        <v>14.459</v>
      </c>
      <c r="L18">
        <v>15.9653333333333</v>
      </c>
      <c r="M18">
        <v>13.282999999999999</v>
      </c>
      <c r="N18">
        <v>15.798</v>
      </c>
      <c r="O18">
        <v>15.491</v>
      </c>
      <c r="P18">
        <v>16.288</v>
      </c>
      <c r="Q18">
        <v>0.33333333333333298</v>
      </c>
      <c r="R18">
        <v>0.66666666666666696</v>
      </c>
      <c r="S18">
        <v>0.99566639257107703</v>
      </c>
      <c r="T18">
        <v>0.95849324408218295</v>
      </c>
      <c r="U18">
        <v>-1.50294141186274</v>
      </c>
      <c r="V18">
        <v>0.75693235721686103</v>
      </c>
      <c r="W18">
        <v>-2.1719523556997702</v>
      </c>
      <c r="X18">
        <v>-0.26609081188510297</v>
      </c>
      <c r="Y18">
        <v>-0.35870151862744798</v>
      </c>
      <c r="Z18">
        <v>1.63419931843594</v>
      </c>
      <c r="AA18">
        <v>0.52340399733729304</v>
      </c>
      <c r="AB18">
        <v>6.3523854215140105E-2</v>
      </c>
      <c r="AC18">
        <v>0.350076292522086</v>
      </c>
      <c r="AD18">
        <v>3.6960997050927799E-2</v>
      </c>
      <c r="AE18">
        <v>-0.232082438387926</v>
      </c>
      <c r="AF18">
        <v>-2.5727153760616801E-2</v>
      </c>
      <c r="AG18">
        <v>0.78176203566882596</v>
      </c>
      <c r="AH18">
        <v>0.101288808831134</v>
      </c>
      <c r="AI18" t="s">
        <v>156</v>
      </c>
      <c r="AJ18">
        <v>-1.978170361261</v>
      </c>
      <c r="AK18">
        <v>-0.232082438387926</v>
      </c>
      <c r="AL18" t="s">
        <v>157</v>
      </c>
      <c r="AM18">
        <v>1.63419931843594</v>
      </c>
      <c r="AN18">
        <v>-2.5727153760616801E-2</v>
      </c>
      <c r="AO18" t="s">
        <v>75</v>
      </c>
      <c r="AP18" t="s">
        <v>57</v>
      </c>
      <c r="AQ18" t="s">
        <v>58</v>
      </c>
      <c r="AR18" t="s">
        <v>158</v>
      </c>
      <c r="AS18" t="s">
        <v>159</v>
      </c>
      <c r="AT18" t="s">
        <v>160</v>
      </c>
      <c r="AU18" t="s">
        <v>161</v>
      </c>
      <c r="AV18" t="s">
        <v>162</v>
      </c>
      <c r="AW18" t="s">
        <v>163</v>
      </c>
      <c r="AX18" t="s">
        <v>164</v>
      </c>
      <c r="AY18" t="s">
        <v>165</v>
      </c>
      <c r="AZ18" t="s">
        <v>166</v>
      </c>
      <c r="BA18" t="s">
        <v>167</v>
      </c>
      <c r="BB18" t="s">
        <v>168</v>
      </c>
      <c r="BC18" t="s">
        <v>169</v>
      </c>
      <c r="BD18" t="s">
        <v>170</v>
      </c>
    </row>
    <row r="19" spans="1:56">
      <c r="A19" t="s">
        <v>171</v>
      </c>
      <c r="B19" t="s">
        <v>52</v>
      </c>
      <c r="C19" t="s">
        <v>72</v>
      </c>
      <c r="D19">
        <v>1</v>
      </c>
      <c r="E19">
        <v>90360</v>
      </c>
      <c r="F19">
        <f t="shared" si="0"/>
        <v>1506</v>
      </c>
      <c r="G19">
        <f t="shared" si="0"/>
        <v>25.1</v>
      </c>
      <c r="H19" t="s">
        <v>53</v>
      </c>
      <c r="I19">
        <v>1.0987248669859699</v>
      </c>
      <c r="J19">
        <v>0.60700164744422103</v>
      </c>
      <c r="K19">
        <v>15.203333333333299</v>
      </c>
      <c r="L19">
        <v>16.065000000000001</v>
      </c>
      <c r="M19">
        <v>14.092000000000001</v>
      </c>
      <c r="N19">
        <v>15.564</v>
      </c>
      <c r="O19">
        <v>16.289000000000001</v>
      </c>
      <c r="P19">
        <v>16.739999999999998</v>
      </c>
      <c r="Q19">
        <v>0.33333333333333298</v>
      </c>
      <c r="R19">
        <v>0.66666666666666696</v>
      </c>
      <c r="S19">
        <v>0.63719603312232098</v>
      </c>
      <c r="T19">
        <v>1.0009695162937799</v>
      </c>
      <c r="U19">
        <v>1.16264562948011</v>
      </c>
      <c r="V19">
        <v>-0.32534828231226998</v>
      </c>
      <c r="W19">
        <v>0.71207999351414497</v>
      </c>
      <c r="X19">
        <v>-1.1040513216546799</v>
      </c>
      <c r="Y19">
        <v>1.61321126544607</v>
      </c>
      <c r="Z19">
        <v>0.80370328125414003</v>
      </c>
      <c r="AA19">
        <v>0.15134083920977801</v>
      </c>
      <c r="AB19">
        <v>8.4935121047116105E-2</v>
      </c>
      <c r="AC19">
        <v>3.58332242713588E-2</v>
      </c>
      <c r="AD19">
        <v>4.7918919015321901E-2</v>
      </c>
      <c r="AE19">
        <v>-7.1180909404338397E-2</v>
      </c>
      <c r="AF19">
        <v>-4.6091704089277701E-2</v>
      </c>
      <c r="AG19">
        <v>0.142847357947056</v>
      </c>
      <c r="AH19">
        <v>0.119120859359707</v>
      </c>
      <c r="AI19" t="s">
        <v>173</v>
      </c>
      <c r="AJ19">
        <v>1.61321126544607</v>
      </c>
      <c r="AK19">
        <v>0.142847357947056</v>
      </c>
      <c r="AL19" t="s">
        <v>174</v>
      </c>
      <c r="AM19">
        <v>0.80370328125414003</v>
      </c>
      <c r="AN19">
        <v>-4.6091704089277701E-2</v>
      </c>
      <c r="AO19" t="s">
        <v>75</v>
      </c>
      <c r="AP19" t="s">
        <v>57</v>
      </c>
      <c r="AQ19" t="s">
        <v>58</v>
      </c>
      <c r="AR19" t="s">
        <v>175</v>
      </c>
      <c r="AS19" t="s">
        <v>176</v>
      </c>
      <c r="AT19" t="s">
        <v>177</v>
      </c>
      <c r="AU19" t="s">
        <v>178</v>
      </c>
      <c r="AV19" t="s">
        <v>179</v>
      </c>
      <c r="AW19" t="s">
        <v>180</v>
      </c>
      <c r="AX19" t="s">
        <v>181</v>
      </c>
      <c r="AY19" t="s">
        <v>182</v>
      </c>
      <c r="AZ19" t="s">
        <v>183</v>
      </c>
      <c r="BA19" t="s">
        <v>184</v>
      </c>
      <c r="BB19" t="s">
        <v>185</v>
      </c>
      <c r="BC19" t="s">
        <v>186</v>
      </c>
      <c r="BD19" t="s">
        <v>187</v>
      </c>
    </row>
    <row r="20" spans="1:56">
      <c r="A20" t="s">
        <v>204</v>
      </c>
      <c r="B20" t="s">
        <v>52</v>
      </c>
      <c r="C20" t="s">
        <v>52</v>
      </c>
      <c r="D20">
        <v>1</v>
      </c>
      <c r="E20">
        <v>25860</v>
      </c>
      <c r="F20">
        <f t="shared" si="0"/>
        <v>431</v>
      </c>
      <c r="G20">
        <f t="shared" si="0"/>
        <v>7.1833333333333336</v>
      </c>
      <c r="H20" t="s">
        <v>53</v>
      </c>
      <c r="I20">
        <v>0.98762813514669201</v>
      </c>
      <c r="J20">
        <v>0.671146283110719</v>
      </c>
      <c r="K20">
        <v>15.193666666666701</v>
      </c>
      <c r="L20">
        <v>16.002666666666698</v>
      </c>
      <c r="M20">
        <v>14.073</v>
      </c>
      <c r="N20">
        <v>15.236000000000001</v>
      </c>
      <c r="O20">
        <v>15.936999999999999</v>
      </c>
      <c r="P20">
        <v>16.484000000000002</v>
      </c>
      <c r="Q20">
        <v>0.33333333333333298</v>
      </c>
      <c r="R20">
        <v>0.66666666666666696</v>
      </c>
      <c r="S20">
        <v>1.58627542274246</v>
      </c>
      <c r="T20">
        <v>1.42201934302486</v>
      </c>
      <c r="U20">
        <v>0.35244063382610602</v>
      </c>
      <c r="V20">
        <v>-7.6322244439042501E-3</v>
      </c>
      <c r="W20">
        <v>-1.42864567600023</v>
      </c>
      <c r="X20">
        <v>-0.84930613983860603</v>
      </c>
      <c r="Y20">
        <v>1.61321126544607</v>
      </c>
      <c r="Z20">
        <v>1.63419931843594</v>
      </c>
      <c r="AA20">
        <v>9.80078311103601E-2</v>
      </c>
      <c r="AB20">
        <v>9.0533560667322793E-2</v>
      </c>
      <c r="AC20">
        <v>0.16371610658317701</v>
      </c>
      <c r="AD20">
        <v>4.0228834246576299E-2</v>
      </c>
      <c r="AE20">
        <v>7.7823400302224094E-2</v>
      </c>
      <c r="AF20">
        <v>-2.5727153760616801E-2</v>
      </c>
      <c r="AG20">
        <v>0.27047756150024899</v>
      </c>
      <c r="AH20">
        <v>0.143446997253387</v>
      </c>
      <c r="AI20" t="s">
        <v>205</v>
      </c>
      <c r="AJ20">
        <v>0.87275631203247905</v>
      </c>
      <c r="AK20">
        <v>0.27047756150024899</v>
      </c>
      <c r="AL20" t="s">
        <v>206</v>
      </c>
      <c r="AM20">
        <v>-0.80778985192904196</v>
      </c>
      <c r="AN20">
        <v>0.143446997253387</v>
      </c>
      <c r="AO20" t="s">
        <v>56</v>
      </c>
      <c r="AP20" t="s">
        <v>57</v>
      </c>
      <c r="AQ20" t="s">
        <v>58</v>
      </c>
      <c r="AR20" t="s">
        <v>207</v>
      </c>
      <c r="AS20" t="s">
        <v>208</v>
      </c>
      <c r="AT20" t="s">
        <v>209</v>
      </c>
      <c r="AU20" t="s">
        <v>210</v>
      </c>
      <c r="AV20" t="s">
        <v>211</v>
      </c>
      <c r="AW20" t="s">
        <v>212</v>
      </c>
      <c r="AX20" t="s">
        <v>213</v>
      </c>
      <c r="AY20" t="s">
        <v>214</v>
      </c>
      <c r="AZ20" t="s">
        <v>215</v>
      </c>
      <c r="BA20" t="s">
        <v>216</v>
      </c>
      <c r="BB20" t="s">
        <v>217</v>
      </c>
      <c r="BC20" t="s">
        <v>218</v>
      </c>
      <c r="BD20" t="s">
        <v>219</v>
      </c>
    </row>
    <row r="21" spans="1:56">
      <c r="A21" t="s">
        <v>204</v>
      </c>
      <c r="B21" t="s">
        <v>52</v>
      </c>
      <c r="C21" t="s">
        <v>72</v>
      </c>
      <c r="D21">
        <v>1</v>
      </c>
      <c r="E21">
        <v>177360</v>
      </c>
      <c r="F21">
        <f t="shared" si="0"/>
        <v>2956</v>
      </c>
      <c r="G21">
        <f t="shared" si="0"/>
        <v>49.266666666666666</v>
      </c>
      <c r="H21" t="s">
        <v>53</v>
      </c>
      <c r="I21">
        <v>0.141539158303748</v>
      </c>
      <c r="J21">
        <v>0.58353863054071498</v>
      </c>
      <c r="K21">
        <v>15.3306666666667</v>
      </c>
      <c r="L21">
        <v>16.0536666666667</v>
      </c>
      <c r="M21">
        <v>15.244</v>
      </c>
      <c r="N21">
        <v>15.419</v>
      </c>
      <c r="O21">
        <v>15.494</v>
      </c>
      <c r="P21">
        <v>16.567</v>
      </c>
      <c r="Q21">
        <v>0.33333333333333298</v>
      </c>
      <c r="R21">
        <v>1</v>
      </c>
      <c r="S21">
        <v>2.4881294219824199</v>
      </c>
      <c r="T21">
        <v>0.72048707523016797</v>
      </c>
      <c r="U21">
        <v>-1.19930544458278</v>
      </c>
      <c r="V21">
        <v>0.48864073140091602</v>
      </c>
      <c r="W21">
        <v>-3.9828553973469201</v>
      </c>
      <c r="X21">
        <v>-3.13328215669504E-2</v>
      </c>
      <c r="Y21">
        <v>0.80864748165196099</v>
      </c>
      <c r="Z21">
        <v>1.3110528395815999</v>
      </c>
      <c r="AA21">
        <v>0.36759484253526897</v>
      </c>
      <c r="AB21">
        <v>0.13065308756511601</v>
      </c>
      <c r="AC21">
        <v>-2.7426153262226499E-2</v>
      </c>
      <c r="AD21">
        <v>2.49130869555282E-3</v>
      </c>
      <c r="AE21">
        <v>-0.29340204402859399</v>
      </c>
      <c r="AF21">
        <v>-0.12508616315813201</v>
      </c>
      <c r="AG21">
        <v>0.39203794716148999</v>
      </c>
      <c r="AH21">
        <v>0.13601684119970101</v>
      </c>
      <c r="AI21" t="s">
        <v>220</v>
      </c>
      <c r="AJ21">
        <v>0.80864748165196099</v>
      </c>
      <c r="AK21">
        <v>0.39203794716148999</v>
      </c>
      <c r="AL21" t="s">
        <v>172</v>
      </c>
      <c r="AM21">
        <v>0.18620217618809701</v>
      </c>
      <c r="AN21">
        <v>0.13601684119970101</v>
      </c>
      <c r="AO21" t="s">
        <v>75</v>
      </c>
      <c r="AP21" t="s">
        <v>57</v>
      </c>
      <c r="AQ21" t="s">
        <v>58</v>
      </c>
      <c r="AR21" t="s">
        <v>221</v>
      </c>
      <c r="AS21" t="s">
        <v>222</v>
      </c>
      <c r="AT21" t="s">
        <v>223</v>
      </c>
      <c r="AU21" t="s">
        <v>224</v>
      </c>
      <c r="AV21" t="s">
        <v>225</v>
      </c>
      <c r="AW21" t="s">
        <v>226</v>
      </c>
      <c r="AX21" t="s">
        <v>227</v>
      </c>
      <c r="AY21" t="s">
        <v>228</v>
      </c>
      <c r="AZ21" t="s">
        <v>229</v>
      </c>
      <c r="BA21" t="s">
        <v>230</v>
      </c>
      <c r="BB21" t="s">
        <v>231</v>
      </c>
      <c r="BC21" t="s">
        <v>232</v>
      </c>
      <c r="BD21" t="s">
        <v>233</v>
      </c>
    </row>
    <row r="22" spans="1:56">
      <c r="A22" t="s">
        <v>234</v>
      </c>
      <c r="B22" t="s">
        <v>72</v>
      </c>
      <c r="C22" t="s">
        <v>52</v>
      </c>
      <c r="D22">
        <v>1</v>
      </c>
      <c r="E22">
        <v>271380</v>
      </c>
      <c r="F22">
        <f t="shared" si="0"/>
        <v>4523</v>
      </c>
      <c r="G22">
        <f t="shared" si="0"/>
        <v>75.38333333333334</v>
      </c>
      <c r="H22" t="s">
        <v>53</v>
      </c>
      <c r="I22">
        <v>0.49877149076506</v>
      </c>
      <c r="J22">
        <v>1.09856284905932</v>
      </c>
      <c r="K22">
        <v>15.348000000000001</v>
      </c>
      <c r="L22">
        <v>16.129666666666701</v>
      </c>
      <c r="M22">
        <v>14.84</v>
      </c>
      <c r="N22">
        <v>14.87</v>
      </c>
      <c r="O22">
        <v>15.837</v>
      </c>
      <c r="P22">
        <v>16.888999999999999</v>
      </c>
      <c r="Q22">
        <v>0.33333333333333298</v>
      </c>
      <c r="R22">
        <v>0.66666666666666696</v>
      </c>
      <c r="S22">
        <v>1.7526993231827801</v>
      </c>
      <c r="T22">
        <v>1.6090183356863199</v>
      </c>
      <c r="U22">
        <v>-1.43806698047856</v>
      </c>
      <c r="V22">
        <v>-0.55714958794240699</v>
      </c>
      <c r="W22">
        <v>-3.4180005423834499</v>
      </c>
      <c r="X22">
        <v>-2.3346243759377701</v>
      </c>
      <c r="Y22">
        <v>-8.4985568428224204E-2</v>
      </c>
      <c r="Z22">
        <v>0.79996536540822305</v>
      </c>
      <c r="AA22">
        <v>0.14160655412590001</v>
      </c>
      <c r="AB22">
        <v>7.2224725476349602E-2</v>
      </c>
      <c r="AC22">
        <v>0.23346766026062901</v>
      </c>
      <c r="AD22">
        <v>-4.8416393401824999E-2</v>
      </c>
      <c r="AE22">
        <v>0.110935978388252</v>
      </c>
      <c r="AF22">
        <v>-9.0720774786709299E-2</v>
      </c>
      <c r="AG22">
        <v>0.38849866730106097</v>
      </c>
      <c r="AH22">
        <v>3.49785917078487E-2</v>
      </c>
      <c r="AI22" t="s">
        <v>235</v>
      </c>
      <c r="AJ22">
        <v>-3.4180005423834499</v>
      </c>
      <c r="AK22">
        <v>0.110935978388252</v>
      </c>
      <c r="AL22" t="s">
        <v>236</v>
      </c>
      <c r="AM22">
        <v>-0.13678975329767801</v>
      </c>
      <c r="AN22">
        <v>-8.9506997126614501E-2</v>
      </c>
      <c r="AO22" t="s">
        <v>237</v>
      </c>
      <c r="AP22" t="s">
        <v>57</v>
      </c>
      <c r="AQ22" t="s">
        <v>58</v>
      </c>
      <c r="AR22" t="s">
        <v>238</v>
      </c>
      <c r="AS22" t="s">
        <v>239</v>
      </c>
      <c r="AT22" t="s">
        <v>240</v>
      </c>
      <c r="AU22" t="s">
        <v>241</v>
      </c>
      <c r="AV22" t="s">
        <v>242</v>
      </c>
      <c r="AW22" t="s">
        <v>243</v>
      </c>
      <c r="AX22" t="s">
        <v>244</v>
      </c>
      <c r="AY22" t="s">
        <v>245</v>
      </c>
      <c r="AZ22" t="s">
        <v>246</v>
      </c>
      <c r="BA22" t="s">
        <v>247</v>
      </c>
      <c r="BB22" t="s">
        <v>248</v>
      </c>
      <c r="BC22" t="s">
        <v>249</v>
      </c>
      <c r="BD22" t="s">
        <v>250</v>
      </c>
    </row>
    <row r="23" spans="1:56">
      <c r="A23" t="s">
        <v>255</v>
      </c>
      <c r="B23" t="s">
        <v>72</v>
      </c>
      <c r="C23" t="s">
        <v>52</v>
      </c>
      <c r="D23">
        <v>1</v>
      </c>
      <c r="E23">
        <v>347580</v>
      </c>
      <c r="F23">
        <f t="shared" si="0"/>
        <v>5793</v>
      </c>
      <c r="G23">
        <f t="shared" si="0"/>
        <v>96.55</v>
      </c>
      <c r="H23" t="s">
        <v>53</v>
      </c>
      <c r="I23">
        <v>0.80342578997689496</v>
      </c>
      <c r="J23">
        <v>0.50479830955871197</v>
      </c>
      <c r="K23">
        <v>15.423999999999999</v>
      </c>
      <c r="L23">
        <v>16.6666666666667</v>
      </c>
      <c r="M23">
        <v>14.867000000000001</v>
      </c>
      <c r="N23">
        <v>16.084</v>
      </c>
      <c r="O23">
        <v>16.344999999999999</v>
      </c>
      <c r="P23">
        <v>16.972000000000001</v>
      </c>
      <c r="Q23">
        <v>0.33333333333333298</v>
      </c>
      <c r="R23">
        <v>1</v>
      </c>
      <c r="S23">
        <v>0.85883133769991005</v>
      </c>
      <c r="T23">
        <v>0.86189810337233697</v>
      </c>
      <c r="U23">
        <v>0.86378640233290305</v>
      </c>
      <c r="V23">
        <v>0.54784497653818498</v>
      </c>
      <c r="W23">
        <v>-0.127906605686156</v>
      </c>
      <c r="X23">
        <v>-0.24969279694197299</v>
      </c>
      <c r="Y23">
        <v>1.3596329063424299</v>
      </c>
      <c r="Z23">
        <v>1.4621897214224</v>
      </c>
      <c r="AA23">
        <v>0.131215394653833</v>
      </c>
      <c r="AB23">
        <v>3.5296205652418401E-2</v>
      </c>
      <c r="AC23">
        <v>9.3631769010401003E-2</v>
      </c>
      <c r="AD23">
        <v>-7.4677565918202002E-2</v>
      </c>
      <c r="AE23">
        <v>-5.7882717840025903E-2</v>
      </c>
      <c r="AF23">
        <v>-0.11360123512215101</v>
      </c>
      <c r="AG23">
        <v>0.16938901243561399</v>
      </c>
      <c r="AH23">
        <v>-4.4749924360528097E-2</v>
      </c>
      <c r="AI23" t="s">
        <v>256</v>
      </c>
      <c r="AJ23">
        <v>1.3596329063424299</v>
      </c>
      <c r="AK23">
        <v>0.16938901243561399</v>
      </c>
      <c r="AL23" t="s">
        <v>251</v>
      </c>
      <c r="AM23">
        <v>-0.24969279694197299</v>
      </c>
      <c r="AN23">
        <v>-4.4749924360528097E-2</v>
      </c>
      <c r="AO23" t="s">
        <v>237</v>
      </c>
      <c r="AP23" t="s">
        <v>57</v>
      </c>
      <c r="AQ23" t="s">
        <v>58</v>
      </c>
      <c r="AR23" t="s">
        <v>257</v>
      </c>
      <c r="AS23" t="s">
        <v>258</v>
      </c>
      <c r="AT23" t="s">
        <v>259</v>
      </c>
      <c r="AU23" t="s">
        <v>260</v>
      </c>
      <c r="AV23" t="s">
        <v>261</v>
      </c>
      <c r="AW23" t="s">
        <v>262</v>
      </c>
      <c r="AX23" t="s">
        <v>263</v>
      </c>
      <c r="AY23" t="s">
        <v>264</v>
      </c>
      <c r="AZ23" t="s">
        <v>265</v>
      </c>
      <c r="BA23" t="s">
        <v>266</v>
      </c>
      <c r="BB23" t="s">
        <v>267</v>
      </c>
      <c r="BC23" t="s">
        <v>268</v>
      </c>
      <c r="BD23" t="s">
        <v>269</v>
      </c>
    </row>
    <row r="24" spans="1:56">
      <c r="A24" t="s">
        <v>255</v>
      </c>
      <c r="B24" t="s">
        <v>72</v>
      </c>
      <c r="C24" t="s">
        <v>72</v>
      </c>
      <c r="D24">
        <v>1</v>
      </c>
      <c r="E24">
        <v>175620</v>
      </c>
      <c r="F24">
        <f t="shared" si="0"/>
        <v>2927</v>
      </c>
      <c r="G24">
        <f t="shared" si="0"/>
        <v>48.783333333333331</v>
      </c>
      <c r="H24" t="s">
        <v>53</v>
      </c>
      <c r="I24">
        <v>0.305398100845437</v>
      </c>
      <c r="J24">
        <v>0.45935425690128801</v>
      </c>
      <c r="K24">
        <v>15.682</v>
      </c>
      <c r="L24">
        <v>16.293333333333301</v>
      </c>
      <c r="M24">
        <v>15.368</v>
      </c>
      <c r="N24">
        <v>15.792999999999999</v>
      </c>
      <c r="O24">
        <v>15.978</v>
      </c>
      <c r="P24">
        <v>16.696000000000002</v>
      </c>
      <c r="Q24">
        <v>0.33333333333333298</v>
      </c>
      <c r="R24">
        <v>1</v>
      </c>
      <c r="S24">
        <v>0.34448730244310599</v>
      </c>
      <c r="T24">
        <v>0.31277836869452602</v>
      </c>
      <c r="U24">
        <v>0.89383373434312796</v>
      </c>
      <c r="V24">
        <v>1.4353959314601701</v>
      </c>
      <c r="W24">
        <v>0.69240859394177301</v>
      </c>
      <c r="X24">
        <v>1.13732521400647</v>
      </c>
      <c r="Y24">
        <v>1.29160258903422</v>
      </c>
      <c r="Z24">
        <v>1.7610543166322901</v>
      </c>
      <c r="AA24">
        <v>0.200875421368333</v>
      </c>
      <c r="AB24">
        <v>3.4603002226288503E-2</v>
      </c>
      <c r="AC24">
        <v>0.298154865411147</v>
      </c>
      <c r="AD24">
        <v>-9.7954726330517897E-2</v>
      </c>
      <c r="AE24">
        <v>6.6277239060993906E-2</v>
      </c>
      <c r="AF24">
        <v>-0.13186256129634499</v>
      </c>
      <c r="AG24">
        <v>0.41914439225553701</v>
      </c>
      <c r="AH24">
        <v>-6.2696115213997705E-2</v>
      </c>
      <c r="AI24" t="s">
        <v>270</v>
      </c>
      <c r="AJ24">
        <v>1.29160258903422</v>
      </c>
      <c r="AK24">
        <v>6.6277239060993906E-2</v>
      </c>
      <c r="AL24" t="s">
        <v>271</v>
      </c>
      <c r="AM24">
        <v>1.4078082637417599</v>
      </c>
      <c r="AN24">
        <v>-9.9305502481210894E-2</v>
      </c>
      <c r="AO24" t="s">
        <v>252</v>
      </c>
      <c r="AP24" t="s">
        <v>57</v>
      </c>
      <c r="AQ24" t="s">
        <v>58</v>
      </c>
      <c r="AR24" t="s">
        <v>272</v>
      </c>
      <c r="AS24" t="s">
        <v>273</v>
      </c>
      <c r="AT24" t="s">
        <v>274</v>
      </c>
      <c r="AU24" t="s">
        <v>275</v>
      </c>
      <c r="AV24" t="s">
        <v>276</v>
      </c>
      <c r="AW24" t="s">
        <v>277</v>
      </c>
      <c r="AX24" t="s">
        <v>278</v>
      </c>
      <c r="AY24" t="s">
        <v>279</v>
      </c>
      <c r="AZ24" t="s">
        <v>280</v>
      </c>
      <c r="BA24" t="s">
        <v>281</v>
      </c>
      <c r="BB24" t="s">
        <v>282</v>
      </c>
      <c r="BC24" t="s">
        <v>283</v>
      </c>
      <c r="BD24" t="s">
        <v>284</v>
      </c>
    </row>
    <row r="25" spans="1:56">
      <c r="A25" t="s">
        <v>72</v>
      </c>
      <c r="B25" t="s">
        <v>52</v>
      </c>
      <c r="C25" t="s">
        <v>52</v>
      </c>
      <c r="D25">
        <v>1</v>
      </c>
      <c r="E25">
        <v>269640</v>
      </c>
      <c r="F25">
        <f t="shared" si="0"/>
        <v>4494</v>
      </c>
      <c r="G25">
        <f t="shared" si="0"/>
        <v>74.900000000000006</v>
      </c>
      <c r="H25" t="s">
        <v>53</v>
      </c>
      <c r="I25">
        <v>0.539151493861729</v>
      </c>
      <c r="J25">
        <v>0.41721657046031402</v>
      </c>
      <c r="K25">
        <v>15.4433333333333</v>
      </c>
      <c r="L25">
        <v>16.017499999999998</v>
      </c>
      <c r="M25">
        <v>14.821</v>
      </c>
      <c r="N25">
        <v>15.656000000000001</v>
      </c>
      <c r="O25">
        <v>15.769</v>
      </c>
      <c r="P25">
        <v>16.611999999999998</v>
      </c>
      <c r="Q25">
        <v>0.33333333333333298</v>
      </c>
      <c r="R25">
        <v>0.66666666666666696</v>
      </c>
      <c r="S25">
        <v>0.63650010755924502</v>
      </c>
      <c r="T25">
        <v>0.52275810685117796</v>
      </c>
      <c r="U25">
        <v>-1.17067336359609</v>
      </c>
      <c r="V25">
        <v>-4.4141183881892698E-2</v>
      </c>
      <c r="W25">
        <v>-1.5623470937103601</v>
      </c>
      <c r="X25">
        <v>-0.51648584642588802</v>
      </c>
      <c r="Y25">
        <v>-0.43624931546019202</v>
      </c>
      <c r="Z25">
        <v>0.51752143619036595</v>
      </c>
      <c r="AA25">
        <v>0.674158663344258</v>
      </c>
      <c r="AB25">
        <v>0.214852260771038</v>
      </c>
      <c r="AC25">
        <v>-0.46101122004272799</v>
      </c>
      <c r="AD25">
        <v>2.5686551725164701E-2</v>
      </c>
      <c r="AE25">
        <v>-1.2394616254894</v>
      </c>
      <c r="AF25">
        <v>-0.22222447443507501</v>
      </c>
      <c r="AG25">
        <v>-7.0723917015738699E-2</v>
      </c>
      <c r="AH25">
        <v>0.15780210705755199</v>
      </c>
      <c r="AI25" t="s">
        <v>290</v>
      </c>
      <c r="AJ25">
        <v>-1.5623470937103601</v>
      </c>
      <c r="AK25">
        <v>-7.0723917015738699E-2</v>
      </c>
      <c r="AL25" t="s">
        <v>291</v>
      </c>
      <c r="AM25">
        <v>0</v>
      </c>
      <c r="AN25">
        <v>0</v>
      </c>
      <c r="AO25" t="s">
        <v>56</v>
      </c>
      <c r="AP25" t="s">
        <v>57</v>
      </c>
      <c r="AQ25" t="s">
        <v>58</v>
      </c>
      <c r="AR25" t="s">
        <v>292</v>
      </c>
      <c r="AS25" t="s">
        <v>293</v>
      </c>
      <c r="AT25" t="s">
        <v>294</v>
      </c>
      <c r="AU25" t="s">
        <v>295</v>
      </c>
      <c r="AV25" t="s">
        <v>296</v>
      </c>
      <c r="AW25" t="s">
        <v>297</v>
      </c>
      <c r="AX25" t="s">
        <v>298</v>
      </c>
      <c r="AY25" t="s">
        <v>299</v>
      </c>
      <c r="AZ25" t="s">
        <v>300</v>
      </c>
      <c r="BA25" t="s">
        <v>301</v>
      </c>
      <c r="BB25" t="s">
        <v>302</v>
      </c>
      <c r="BC25" t="s">
        <v>303</v>
      </c>
      <c r="BD25" t="s">
        <v>304</v>
      </c>
    </row>
    <row r="26" spans="1:56">
      <c r="A26" t="s">
        <v>320</v>
      </c>
      <c r="B26" t="s">
        <v>72</v>
      </c>
      <c r="C26" t="s">
        <v>52</v>
      </c>
      <c r="D26">
        <v>1</v>
      </c>
      <c r="E26">
        <v>369240</v>
      </c>
      <c r="F26">
        <f t="shared" si="0"/>
        <v>6154</v>
      </c>
      <c r="G26">
        <f t="shared" si="0"/>
        <v>102.56666666666666</v>
      </c>
      <c r="H26" t="s">
        <v>53</v>
      </c>
      <c r="I26">
        <v>0.78923845150457195</v>
      </c>
      <c r="J26">
        <v>0.592807163699406</v>
      </c>
      <c r="K26">
        <v>15.421666666666701</v>
      </c>
      <c r="L26">
        <v>15.8753333333333</v>
      </c>
      <c r="M26">
        <v>14.574999999999999</v>
      </c>
      <c r="N26">
        <v>15.504</v>
      </c>
      <c r="O26">
        <v>16.137</v>
      </c>
      <c r="P26">
        <v>16.559000000000001</v>
      </c>
      <c r="Q26">
        <v>0.33333333333333298</v>
      </c>
      <c r="R26">
        <v>0.66666666666666696</v>
      </c>
      <c r="S26">
        <v>0.85977662153307</v>
      </c>
      <c r="T26">
        <v>0.87295072302599697</v>
      </c>
      <c r="U26">
        <v>0.86324064245736698</v>
      </c>
      <c r="V26">
        <v>0.71203461462263795</v>
      </c>
      <c r="W26">
        <v>-0.12954388531276301</v>
      </c>
      <c r="X26">
        <v>-0.157150413941822</v>
      </c>
      <c r="Y26">
        <v>1.3596329063424299</v>
      </c>
      <c r="Z26">
        <v>1.5887029192634401</v>
      </c>
      <c r="AA26">
        <v>0.13420811446030301</v>
      </c>
      <c r="AB26">
        <v>3.1440496328281303E-2</v>
      </c>
      <c r="AC26">
        <v>9.1903921424526303E-2</v>
      </c>
      <c r="AD26">
        <v>-5.7530297877224502E-2</v>
      </c>
      <c r="AE26">
        <v>-6.3066260597649804E-2</v>
      </c>
      <c r="AF26">
        <v>-9.1467298959164195E-2</v>
      </c>
      <c r="AG26">
        <v>0.16938901243561399</v>
      </c>
      <c r="AH26">
        <v>-2.9394220269496299E-2</v>
      </c>
      <c r="AI26" t="s">
        <v>321</v>
      </c>
      <c r="AJ26">
        <v>1.3596329063424299</v>
      </c>
      <c r="AK26">
        <v>0.16938901243561399</v>
      </c>
      <c r="AL26" t="s">
        <v>322</v>
      </c>
      <c r="AM26">
        <v>1.5887029192634401</v>
      </c>
      <c r="AN26">
        <v>-9.1467298959164195E-2</v>
      </c>
      <c r="AO26" t="s">
        <v>237</v>
      </c>
      <c r="AP26" t="s">
        <v>57</v>
      </c>
      <c r="AQ26" t="s">
        <v>58</v>
      </c>
      <c r="AR26" t="s">
        <v>323</v>
      </c>
      <c r="AS26" t="s">
        <v>324</v>
      </c>
      <c r="AT26" t="s">
        <v>325</v>
      </c>
      <c r="AU26" t="s">
        <v>326</v>
      </c>
      <c r="AV26" t="s">
        <v>327</v>
      </c>
      <c r="AW26" t="s">
        <v>328</v>
      </c>
      <c r="AX26" t="s">
        <v>329</v>
      </c>
      <c r="AY26" t="s">
        <v>330</v>
      </c>
      <c r="AZ26" t="s">
        <v>331</v>
      </c>
      <c r="BA26" t="s">
        <v>332</v>
      </c>
      <c r="BB26" t="s">
        <v>333</v>
      </c>
      <c r="BC26" t="s">
        <v>334</v>
      </c>
      <c r="BD26" t="s">
        <v>335</v>
      </c>
    </row>
    <row r="27" spans="1:56">
      <c r="A27" t="s">
        <v>339</v>
      </c>
      <c r="B27" t="s">
        <v>52</v>
      </c>
      <c r="C27" t="s">
        <v>52</v>
      </c>
      <c r="D27">
        <v>1</v>
      </c>
      <c r="E27">
        <v>260460</v>
      </c>
      <c r="F27">
        <f t="shared" si="0"/>
        <v>4341</v>
      </c>
      <c r="G27">
        <f t="shared" si="0"/>
        <v>72.349999999999994</v>
      </c>
      <c r="H27" t="s">
        <v>53</v>
      </c>
      <c r="I27">
        <v>1.5369945781730401</v>
      </c>
      <c r="J27">
        <v>0.48533733972705301</v>
      </c>
      <c r="K27">
        <v>15.3523333333333</v>
      </c>
      <c r="L27">
        <v>16.451333333333299</v>
      </c>
      <c r="M27">
        <v>13.609</v>
      </c>
      <c r="N27">
        <v>15.891</v>
      </c>
      <c r="O27">
        <v>16.512</v>
      </c>
      <c r="P27">
        <v>16.739999999999998</v>
      </c>
      <c r="Q27">
        <v>0.33333333333333298</v>
      </c>
      <c r="R27">
        <v>0.66666666666666696</v>
      </c>
      <c r="S27">
        <v>2.32320056953809</v>
      </c>
      <c r="T27">
        <v>0.76043497135021498</v>
      </c>
      <c r="U27">
        <v>8.6751017761782706E-2</v>
      </c>
      <c r="V27">
        <v>-3.78220880989876E-2</v>
      </c>
      <c r="W27">
        <v>-2.4814437545048298</v>
      </c>
      <c r="X27">
        <v>-0.67569680653626796</v>
      </c>
      <c r="Y27">
        <v>2.0420731018010501</v>
      </c>
      <c r="Z27">
        <v>0.80370328125414003</v>
      </c>
      <c r="AA27">
        <v>0.31299666383615599</v>
      </c>
      <c r="AB27">
        <v>8.3629125361275605E-2</v>
      </c>
      <c r="AC27">
        <v>0.43333913205860503</v>
      </c>
      <c r="AD27">
        <v>2.8986124311417501E-2</v>
      </c>
      <c r="AE27">
        <v>0.174544605695307</v>
      </c>
      <c r="AF27">
        <v>-4.6091704089277701E-2</v>
      </c>
      <c r="AG27">
        <v>0.78122199297122796</v>
      </c>
      <c r="AH27">
        <v>0.119120859359707</v>
      </c>
      <c r="AI27" t="s">
        <v>73</v>
      </c>
      <c r="AJ27">
        <v>2.0420731018010501</v>
      </c>
      <c r="AK27">
        <v>0.78122199297122796</v>
      </c>
      <c r="AL27" t="s">
        <v>174</v>
      </c>
      <c r="AM27">
        <v>0.80370328125414003</v>
      </c>
      <c r="AN27">
        <v>-4.6091704089277701E-2</v>
      </c>
      <c r="AO27" t="s">
        <v>56</v>
      </c>
      <c r="AP27" t="s">
        <v>57</v>
      </c>
      <c r="AQ27" t="s">
        <v>58</v>
      </c>
      <c r="AR27" t="s">
        <v>340</v>
      </c>
      <c r="AS27" t="s">
        <v>341</v>
      </c>
      <c r="AT27" t="s">
        <v>342</v>
      </c>
      <c r="AU27" t="s">
        <v>343</v>
      </c>
      <c r="AV27" t="s">
        <v>344</v>
      </c>
      <c r="AW27" t="s">
        <v>345</v>
      </c>
      <c r="AX27" t="s">
        <v>346</v>
      </c>
      <c r="AY27" t="s">
        <v>347</v>
      </c>
      <c r="AZ27" t="s">
        <v>183</v>
      </c>
      <c r="BA27" t="s">
        <v>348</v>
      </c>
      <c r="BB27" t="s">
        <v>349</v>
      </c>
      <c r="BC27" t="s">
        <v>350</v>
      </c>
      <c r="BD27" t="s">
        <v>351</v>
      </c>
    </row>
    <row r="28" spans="1:56">
      <c r="A28" t="s">
        <v>339</v>
      </c>
      <c r="B28" t="s">
        <v>52</v>
      </c>
      <c r="C28" t="s">
        <v>72</v>
      </c>
      <c r="D28">
        <v>1</v>
      </c>
      <c r="E28">
        <v>105600</v>
      </c>
      <c r="F28">
        <f t="shared" si="0"/>
        <v>1760</v>
      </c>
      <c r="G28">
        <f t="shared" si="0"/>
        <v>29.333333333333332</v>
      </c>
      <c r="H28" t="s">
        <v>53</v>
      </c>
      <c r="I28">
        <v>0.55321153277928004</v>
      </c>
      <c r="J28">
        <v>0.95591997573018705</v>
      </c>
      <c r="K28">
        <v>15.439</v>
      </c>
      <c r="L28">
        <v>15.08</v>
      </c>
      <c r="M28">
        <v>14.821</v>
      </c>
      <c r="N28">
        <v>14.042999999999999</v>
      </c>
      <c r="O28">
        <v>15.888</v>
      </c>
      <c r="P28">
        <v>15.926</v>
      </c>
      <c r="Q28">
        <v>0.41666666666666702</v>
      </c>
      <c r="R28">
        <v>0.66666666666666696</v>
      </c>
      <c r="S28">
        <v>1.1188883283248401</v>
      </c>
      <c r="T28">
        <v>0.62805041495232605</v>
      </c>
      <c r="U28">
        <v>-0.70172342093531304</v>
      </c>
      <c r="V28">
        <v>0.46957163302095101</v>
      </c>
      <c r="W28">
        <v>-1.5134236816177</v>
      </c>
      <c r="X28">
        <v>-0.196786471321544</v>
      </c>
      <c r="Y28">
        <v>0.57462547814002396</v>
      </c>
      <c r="Z28">
        <v>1.0505862784886399</v>
      </c>
      <c r="AA28">
        <v>0.81457912498425</v>
      </c>
      <c r="AB28">
        <v>3.6141995933467903E-2</v>
      </c>
      <c r="AC28">
        <v>-0.38045737029112398</v>
      </c>
      <c r="AD28">
        <v>-9.9382554831530495E-2</v>
      </c>
      <c r="AE28">
        <v>-1.2394616254894</v>
      </c>
      <c r="AF28">
        <v>-0.13925340852786</v>
      </c>
      <c r="AG28">
        <v>0.38089249049833002</v>
      </c>
      <c r="AH28">
        <v>-6.8770979839056307E-2</v>
      </c>
      <c r="AI28" t="s">
        <v>352</v>
      </c>
      <c r="AJ28">
        <v>-1.16637205932826</v>
      </c>
      <c r="AK28">
        <v>0.38089249049833002</v>
      </c>
      <c r="AL28" t="s">
        <v>353</v>
      </c>
      <c r="AM28">
        <v>0.55491509189576005</v>
      </c>
      <c r="AN28">
        <v>-0.13925340852786</v>
      </c>
      <c r="AO28" t="s">
        <v>75</v>
      </c>
      <c r="AP28" t="s">
        <v>57</v>
      </c>
      <c r="AQ28" t="s">
        <v>58</v>
      </c>
      <c r="AR28" t="s">
        <v>354</v>
      </c>
      <c r="AS28" t="s">
        <v>355</v>
      </c>
      <c r="AT28" t="s">
        <v>356</v>
      </c>
      <c r="AU28" t="s">
        <v>357</v>
      </c>
      <c r="AV28" t="s">
        <v>358</v>
      </c>
      <c r="AW28" t="s">
        <v>359</v>
      </c>
      <c r="AX28" t="s">
        <v>360</v>
      </c>
      <c r="AY28" t="s">
        <v>361</v>
      </c>
      <c r="AZ28" t="s">
        <v>362</v>
      </c>
      <c r="BA28" t="s">
        <v>363</v>
      </c>
      <c r="BB28" t="s">
        <v>364</v>
      </c>
      <c r="BC28" t="s">
        <v>365</v>
      </c>
      <c r="BD28" t="s">
        <v>366</v>
      </c>
    </row>
    <row r="29" spans="1:56">
      <c r="A29" t="s">
        <v>383</v>
      </c>
      <c r="B29" t="s">
        <v>72</v>
      </c>
      <c r="C29" t="s">
        <v>52</v>
      </c>
      <c r="D29">
        <v>1</v>
      </c>
      <c r="E29">
        <v>347760</v>
      </c>
      <c r="F29">
        <f t="shared" si="0"/>
        <v>5796</v>
      </c>
      <c r="G29">
        <f t="shared" si="0"/>
        <v>96.6</v>
      </c>
      <c r="H29" t="s">
        <v>53</v>
      </c>
      <c r="I29">
        <v>1.15848406693115</v>
      </c>
      <c r="J29">
        <v>0.32443232473558098</v>
      </c>
      <c r="K29">
        <v>14.239333333333301</v>
      </c>
      <c r="L29">
        <v>16.130333333333301</v>
      </c>
      <c r="M29">
        <v>13.494</v>
      </c>
      <c r="N29">
        <v>15.855</v>
      </c>
      <c r="O29">
        <v>15.574</v>
      </c>
      <c r="P29">
        <v>16.488</v>
      </c>
      <c r="Q29">
        <v>0.33333333333333298</v>
      </c>
      <c r="R29">
        <v>0.66666666666666696</v>
      </c>
      <c r="S29">
        <v>1.5996312966289301</v>
      </c>
      <c r="T29">
        <v>0.232426525102227</v>
      </c>
      <c r="U29">
        <v>-6.04877778495823E-2</v>
      </c>
      <c r="V29">
        <v>0.24570649293208799</v>
      </c>
      <c r="W29">
        <v>-1.81909102542074</v>
      </c>
      <c r="X29">
        <v>-1.6698167653962301E-2</v>
      </c>
      <c r="Y29">
        <v>1.30800322478521</v>
      </c>
      <c r="Z29">
        <v>0.42569340222438201</v>
      </c>
      <c r="AA29">
        <v>0.71537427171296597</v>
      </c>
      <c r="AB29">
        <v>9.15344793650886E-2</v>
      </c>
      <c r="AC29">
        <v>-0.38360258751618997</v>
      </c>
      <c r="AD29">
        <v>-4.4135705330863702E-2</v>
      </c>
      <c r="AE29">
        <v>-1.20112675309538</v>
      </c>
      <c r="AF29">
        <v>-0.13779376757078399</v>
      </c>
      <c r="AG29">
        <v>0.12763401722588999</v>
      </c>
      <c r="AH29">
        <v>4.5116037226900801E-2</v>
      </c>
      <c r="AI29" t="s">
        <v>384</v>
      </c>
      <c r="AJ29">
        <v>0.32962446708679199</v>
      </c>
      <c r="AK29">
        <v>-7.7315026679076707E-2</v>
      </c>
      <c r="AL29" t="s">
        <v>385</v>
      </c>
      <c r="AM29">
        <v>0.32812424422584302</v>
      </c>
      <c r="AN29">
        <v>4.5116037226900801E-2</v>
      </c>
      <c r="AO29" t="s">
        <v>237</v>
      </c>
      <c r="AP29" t="s">
        <v>57</v>
      </c>
      <c r="AQ29" t="s">
        <v>58</v>
      </c>
      <c r="AR29" t="s">
        <v>386</v>
      </c>
      <c r="AS29" t="s">
        <v>387</v>
      </c>
      <c r="AT29" t="s">
        <v>388</v>
      </c>
      <c r="AU29" t="s">
        <v>389</v>
      </c>
      <c r="AV29" t="s">
        <v>390</v>
      </c>
      <c r="AW29" t="s">
        <v>391</v>
      </c>
      <c r="AX29" t="s">
        <v>392</v>
      </c>
      <c r="AY29" t="s">
        <v>393</v>
      </c>
      <c r="AZ29" t="s">
        <v>394</v>
      </c>
      <c r="BA29" t="s">
        <v>395</v>
      </c>
      <c r="BB29" t="s">
        <v>396</v>
      </c>
      <c r="BC29" t="s">
        <v>397</v>
      </c>
      <c r="BD29" t="s">
        <v>398</v>
      </c>
    </row>
    <row r="30" spans="1:56">
      <c r="A30" t="s">
        <v>383</v>
      </c>
      <c r="B30" t="s">
        <v>72</v>
      </c>
      <c r="C30" t="s">
        <v>72</v>
      </c>
      <c r="D30">
        <v>1</v>
      </c>
      <c r="E30">
        <v>95940</v>
      </c>
      <c r="F30">
        <f t="shared" si="0"/>
        <v>1599</v>
      </c>
      <c r="G30">
        <f t="shared" si="0"/>
        <v>26.65</v>
      </c>
      <c r="H30" t="s">
        <v>53</v>
      </c>
      <c r="I30">
        <v>0.361315651473888</v>
      </c>
      <c r="J30">
        <v>0.38990554411720602</v>
      </c>
      <c r="K30">
        <v>15.526</v>
      </c>
      <c r="L30">
        <v>16.5603333333333</v>
      </c>
      <c r="M30">
        <v>15.109</v>
      </c>
      <c r="N30">
        <v>16.155999999999999</v>
      </c>
      <c r="O30">
        <v>15.746</v>
      </c>
      <c r="P30">
        <v>16.934000000000001</v>
      </c>
      <c r="Q30">
        <v>0.33333333333333298</v>
      </c>
      <c r="R30">
        <v>0.66666666666666696</v>
      </c>
      <c r="S30">
        <v>0.57984750068681601</v>
      </c>
      <c r="T30">
        <v>1.3327679876578999</v>
      </c>
      <c r="U30">
        <v>-1.2123998315787099</v>
      </c>
      <c r="V30">
        <v>0.33309255859446901</v>
      </c>
      <c r="W30">
        <v>-1.6172035743033</v>
      </c>
      <c r="X30">
        <v>-1.0384538540952699</v>
      </c>
      <c r="Y30">
        <v>-0.54812831252361904</v>
      </c>
      <c r="Z30">
        <v>1.6233621150558</v>
      </c>
      <c r="AA30">
        <v>0.23487773686095401</v>
      </c>
      <c r="AB30">
        <v>0.117182015715892</v>
      </c>
      <c r="AC30">
        <v>-0.68030361021360797</v>
      </c>
      <c r="AD30">
        <v>6.5248809946615305E-2</v>
      </c>
      <c r="AE30">
        <v>-0.94155982772534497</v>
      </c>
      <c r="AF30">
        <v>-5.9954135159798097E-2</v>
      </c>
      <c r="AG30">
        <v>-0.48661645863659703</v>
      </c>
      <c r="AH30">
        <v>0.172288911076207</v>
      </c>
      <c r="AI30" t="s">
        <v>399</v>
      </c>
      <c r="AJ30">
        <v>-1.6172035743033</v>
      </c>
      <c r="AK30">
        <v>-0.48661645863659703</v>
      </c>
      <c r="AL30" t="s">
        <v>74</v>
      </c>
      <c r="AM30">
        <v>-1.0384538540952699</v>
      </c>
      <c r="AN30">
        <v>0.172288911076207</v>
      </c>
      <c r="AO30" t="s">
        <v>252</v>
      </c>
      <c r="AP30" t="s">
        <v>57</v>
      </c>
      <c r="AQ30" t="s">
        <v>58</v>
      </c>
      <c r="AR30" t="s">
        <v>400</v>
      </c>
      <c r="AS30" t="s">
        <v>401</v>
      </c>
      <c r="AT30" t="s">
        <v>402</v>
      </c>
      <c r="AU30" t="s">
        <v>403</v>
      </c>
      <c r="AV30" t="s">
        <v>404</v>
      </c>
      <c r="AW30" t="s">
        <v>405</v>
      </c>
      <c r="AX30" t="s">
        <v>406</v>
      </c>
      <c r="AY30" t="s">
        <v>407</v>
      </c>
      <c r="AZ30" t="s">
        <v>408</v>
      </c>
      <c r="BA30" t="s">
        <v>409</v>
      </c>
      <c r="BB30" t="s">
        <v>410</v>
      </c>
      <c r="BC30" t="s">
        <v>411</v>
      </c>
      <c r="BD30" t="s">
        <v>412</v>
      </c>
    </row>
    <row r="31" spans="1:56">
      <c r="A31" t="s">
        <v>413</v>
      </c>
      <c r="B31" t="s">
        <v>72</v>
      </c>
      <c r="C31" t="s">
        <v>52</v>
      </c>
      <c r="D31">
        <v>1</v>
      </c>
      <c r="E31">
        <v>196860</v>
      </c>
      <c r="F31">
        <f t="shared" si="0"/>
        <v>3281</v>
      </c>
      <c r="G31">
        <f t="shared" si="0"/>
        <v>54.68333333333333</v>
      </c>
      <c r="H31" t="s">
        <v>53</v>
      </c>
      <c r="I31">
        <v>1.01830070869726</v>
      </c>
      <c r="J31">
        <v>0.32061867277707501</v>
      </c>
      <c r="K31">
        <v>15.2616666666667</v>
      </c>
      <c r="L31">
        <v>16.188666666666698</v>
      </c>
      <c r="M31">
        <v>14.097</v>
      </c>
      <c r="N31">
        <v>15.819000000000001</v>
      </c>
      <c r="O31">
        <v>15.984</v>
      </c>
      <c r="P31">
        <v>16.390999999999998</v>
      </c>
      <c r="Q31">
        <v>0.33333333333333298</v>
      </c>
      <c r="R31">
        <v>1</v>
      </c>
      <c r="S31">
        <v>1.7602567651615699</v>
      </c>
      <c r="T31">
        <v>1.1498347912217399</v>
      </c>
      <c r="U31">
        <v>-0.193574279997033</v>
      </c>
      <c r="V31">
        <v>0.82486001951351995</v>
      </c>
      <c r="W31">
        <v>-2.1307241187130801</v>
      </c>
      <c r="X31">
        <v>-0.45857462090777101</v>
      </c>
      <c r="Y31">
        <v>1.30800322478521</v>
      </c>
      <c r="Z31">
        <v>1.7610543166322901</v>
      </c>
      <c r="AA31">
        <v>0.29004511277885497</v>
      </c>
      <c r="AB31">
        <v>4.6386088585310799E-2</v>
      </c>
      <c r="AC31">
        <v>-0.20683860849823199</v>
      </c>
      <c r="AD31">
        <v>-9.4859098997179203E-2</v>
      </c>
      <c r="AE31">
        <v>-0.388981779775391</v>
      </c>
      <c r="AF31">
        <v>-0.13186256129634499</v>
      </c>
      <c r="AG31">
        <v>0.12763401722588999</v>
      </c>
      <c r="AH31">
        <v>-4.28204173653303E-2</v>
      </c>
      <c r="AI31" t="s">
        <v>414</v>
      </c>
      <c r="AJ31">
        <v>-2.1307241187130801</v>
      </c>
      <c r="AK31">
        <v>-0.35916806294519399</v>
      </c>
      <c r="AL31" t="s">
        <v>415</v>
      </c>
      <c r="AM31">
        <v>1.7610543166322901</v>
      </c>
      <c r="AN31">
        <v>-0.13186256129634499</v>
      </c>
      <c r="AO31" t="s">
        <v>237</v>
      </c>
      <c r="AP31" t="s">
        <v>57</v>
      </c>
      <c r="AQ31" t="s">
        <v>58</v>
      </c>
      <c r="AR31" t="s">
        <v>416</v>
      </c>
      <c r="AS31" t="s">
        <v>417</v>
      </c>
      <c r="AT31" t="s">
        <v>418</v>
      </c>
      <c r="AU31" t="s">
        <v>419</v>
      </c>
      <c r="AV31" t="s">
        <v>420</v>
      </c>
      <c r="AW31" t="s">
        <v>337</v>
      </c>
      <c r="AX31" t="s">
        <v>421</v>
      </c>
      <c r="AY31" t="s">
        <v>422</v>
      </c>
      <c r="AZ31" t="s">
        <v>423</v>
      </c>
      <c r="BA31" t="s">
        <v>424</v>
      </c>
      <c r="BB31" t="s">
        <v>425</v>
      </c>
      <c r="BC31" t="s">
        <v>426</v>
      </c>
      <c r="BD31" t="s">
        <v>427</v>
      </c>
    </row>
    <row r="32" spans="1:56">
      <c r="A32" t="s">
        <v>413</v>
      </c>
      <c r="B32" t="s">
        <v>72</v>
      </c>
      <c r="C32" t="s">
        <v>72</v>
      </c>
      <c r="D32">
        <v>1</v>
      </c>
      <c r="E32">
        <v>175620</v>
      </c>
      <c r="F32">
        <f t="shared" si="0"/>
        <v>2927</v>
      </c>
      <c r="G32">
        <f t="shared" si="0"/>
        <v>48.783333333333331</v>
      </c>
      <c r="H32" t="s">
        <v>53</v>
      </c>
      <c r="I32">
        <v>0.74173237536639003</v>
      </c>
      <c r="J32">
        <v>0.59848169005687502</v>
      </c>
      <c r="K32">
        <v>15.876250000000001</v>
      </c>
      <c r="L32">
        <v>16.273666666666699</v>
      </c>
      <c r="M32">
        <v>14.846</v>
      </c>
      <c r="N32">
        <v>15.792999999999999</v>
      </c>
      <c r="O32">
        <v>16.606000000000002</v>
      </c>
      <c r="P32">
        <v>16.943999999999999</v>
      </c>
      <c r="Q32">
        <v>0.33333333333333298</v>
      </c>
      <c r="R32">
        <v>1</v>
      </c>
      <c r="S32">
        <v>0.55509169617445897</v>
      </c>
      <c r="T32">
        <v>0.544316931911494</v>
      </c>
      <c r="U32">
        <v>0.98805311114691996</v>
      </c>
      <c r="V32">
        <v>0.84584604952725295</v>
      </c>
      <c r="W32">
        <v>0.34708843072442003</v>
      </c>
      <c r="X32">
        <v>0.43103800513412399</v>
      </c>
      <c r="Y32">
        <v>1.30853545135817</v>
      </c>
      <c r="Z32">
        <v>1.4621897214224</v>
      </c>
      <c r="AA32">
        <v>9.9028949138038697E-2</v>
      </c>
      <c r="AB32">
        <v>3.9610858356647703E-2</v>
      </c>
      <c r="AC32">
        <v>0.129284203410792</v>
      </c>
      <c r="AD32">
        <v>-0.107852608175348</v>
      </c>
      <c r="AE32">
        <v>1.49354225259674E-2</v>
      </c>
      <c r="AF32">
        <v>-0.14427505113196601</v>
      </c>
      <c r="AG32">
        <v>0.18645859385320501</v>
      </c>
      <c r="AH32">
        <v>-6.5681538271926798E-2</v>
      </c>
      <c r="AI32" t="s">
        <v>428</v>
      </c>
      <c r="AJ32">
        <v>0.34708843072442003</v>
      </c>
      <c r="AK32">
        <v>1.49354225259674E-2</v>
      </c>
      <c r="AL32" t="s">
        <v>429</v>
      </c>
      <c r="AM32">
        <v>1.4621897214224</v>
      </c>
      <c r="AN32">
        <v>-0.11360123512215101</v>
      </c>
      <c r="AO32" t="s">
        <v>252</v>
      </c>
      <c r="AP32" t="s">
        <v>57</v>
      </c>
      <c r="AQ32" t="s">
        <v>58</v>
      </c>
      <c r="AR32" t="s">
        <v>430</v>
      </c>
      <c r="AS32" t="s">
        <v>431</v>
      </c>
      <c r="AT32" t="s">
        <v>432</v>
      </c>
      <c r="AU32" t="s">
        <v>433</v>
      </c>
      <c r="AV32" t="s">
        <v>434</v>
      </c>
      <c r="AW32" t="s">
        <v>253</v>
      </c>
      <c r="AX32" t="s">
        <v>435</v>
      </c>
      <c r="AY32" t="s">
        <v>254</v>
      </c>
      <c r="AZ32" t="s">
        <v>436</v>
      </c>
      <c r="BA32" t="s">
        <v>437</v>
      </c>
      <c r="BB32" t="s">
        <v>438</v>
      </c>
      <c r="BC32" t="s">
        <v>439</v>
      </c>
      <c r="BD32" t="s">
        <v>440</v>
      </c>
    </row>
    <row r="33" spans="1:56">
      <c r="A33" t="s">
        <v>468</v>
      </c>
      <c r="B33" t="s">
        <v>72</v>
      </c>
      <c r="C33" t="s">
        <v>52</v>
      </c>
      <c r="D33">
        <v>1</v>
      </c>
      <c r="E33">
        <v>347760</v>
      </c>
      <c r="F33">
        <f t="shared" si="0"/>
        <v>5796</v>
      </c>
      <c r="G33">
        <f t="shared" si="0"/>
        <v>96.6</v>
      </c>
      <c r="H33" t="s">
        <v>53</v>
      </c>
      <c r="I33">
        <v>0.43171788627914598</v>
      </c>
      <c r="J33">
        <v>0.388567025535278</v>
      </c>
      <c r="K33">
        <v>15.754666666666701</v>
      </c>
      <c r="L33">
        <v>15.7823333333333</v>
      </c>
      <c r="M33">
        <v>15.398999999999999</v>
      </c>
      <c r="N33">
        <v>15.398</v>
      </c>
      <c r="O33">
        <v>16.234999999999999</v>
      </c>
      <c r="P33">
        <v>16.175000000000001</v>
      </c>
      <c r="Q33">
        <v>0.33333333333333298</v>
      </c>
      <c r="R33">
        <v>0.66666666666666696</v>
      </c>
      <c r="S33">
        <v>1.8673824446994101</v>
      </c>
      <c r="T33">
        <v>1.1805228599766799</v>
      </c>
      <c r="U33">
        <v>0.229869467658017</v>
      </c>
      <c r="V33">
        <v>3.4417002640050397E-2</v>
      </c>
      <c r="W33">
        <v>-1.9263980465963599</v>
      </c>
      <c r="X33">
        <v>-1.22869575487962</v>
      </c>
      <c r="Y33">
        <v>1.30800322478521</v>
      </c>
      <c r="Z33">
        <v>1.1098695902942599</v>
      </c>
      <c r="AA33">
        <v>5.7282287130436304E-3</v>
      </c>
      <c r="AB33">
        <v>2.8353158678458799E-2</v>
      </c>
      <c r="AC33">
        <v>0.130941211615345</v>
      </c>
      <c r="AD33">
        <v>1.6726423534899199E-2</v>
      </c>
      <c r="AE33">
        <v>0.12763401722588999</v>
      </c>
      <c r="AF33">
        <v>-1.0647909250185599E-3</v>
      </c>
      <c r="AG33">
        <v>0.13755560039425599</v>
      </c>
      <c r="AH33">
        <v>4.9423419864588598E-2</v>
      </c>
      <c r="AI33" t="s">
        <v>469</v>
      </c>
      <c r="AJ33">
        <v>1.30800322478521</v>
      </c>
      <c r="AK33">
        <v>0.12763401722588999</v>
      </c>
      <c r="AL33" t="s">
        <v>470</v>
      </c>
      <c r="AM33">
        <v>0.22207717250551601</v>
      </c>
      <c r="AN33">
        <v>1.8206416651275E-3</v>
      </c>
      <c r="AO33" t="s">
        <v>237</v>
      </c>
      <c r="AP33" t="s">
        <v>57</v>
      </c>
      <c r="AQ33" t="s">
        <v>58</v>
      </c>
      <c r="AR33" t="s">
        <v>471</v>
      </c>
      <c r="AS33" t="s">
        <v>472</v>
      </c>
      <c r="AT33" t="s">
        <v>473</v>
      </c>
      <c r="AU33" t="s">
        <v>474</v>
      </c>
      <c r="AV33" t="s">
        <v>475</v>
      </c>
      <c r="AW33" t="s">
        <v>476</v>
      </c>
      <c r="AX33" t="s">
        <v>477</v>
      </c>
      <c r="AY33" t="s">
        <v>478</v>
      </c>
      <c r="AZ33" t="s">
        <v>479</v>
      </c>
      <c r="BA33" t="s">
        <v>480</v>
      </c>
      <c r="BB33" t="s">
        <v>481</v>
      </c>
      <c r="BC33" t="s">
        <v>482</v>
      </c>
      <c r="BD33" t="s">
        <v>483</v>
      </c>
    </row>
    <row r="34" spans="1:56">
      <c r="A34" t="s">
        <v>468</v>
      </c>
      <c r="B34" t="s">
        <v>72</v>
      </c>
      <c r="C34" t="s">
        <v>72</v>
      </c>
      <c r="D34">
        <v>1</v>
      </c>
      <c r="E34">
        <v>110340</v>
      </c>
      <c r="F34">
        <f t="shared" si="0"/>
        <v>1839</v>
      </c>
      <c r="G34">
        <f t="shared" si="0"/>
        <v>30.65</v>
      </c>
      <c r="H34" t="s">
        <v>53</v>
      </c>
      <c r="I34">
        <v>0.80006749715258296</v>
      </c>
      <c r="J34">
        <v>0.67513850430856104</v>
      </c>
      <c r="K34">
        <v>15.782999999999999</v>
      </c>
      <c r="L34">
        <v>16.094999999999999</v>
      </c>
      <c r="M34">
        <v>14.867000000000001</v>
      </c>
      <c r="N34">
        <v>15.541</v>
      </c>
      <c r="O34">
        <v>16.344999999999999</v>
      </c>
      <c r="P34">
        <v>16.847000000000001</v>
      </c>
      <c r="Q34">
        <v>0.33333333333333298</v>
      </c>
      <c r="R34">
        <v>0.66666666666666696</v>
      </c>
      <c r="S34">
        <v>0.85883133769991005</v>
      </c>
      <c r="T34">
        <v>1.0142391304854099</v>
      </c>
      <c r="U34">
        <v>0.86378640233290305</v>
      </c>
      <c r="V34">
        <v>0.25891291156098101</v>
      </c>
      <c r="W34">
        <v>-0.127906605686156</v>
      </c>
      <c r="X34">
        <v>-0.68771672712207599</v>
      </c>
      <c r="Y34">
        <v>1.3596329063424299</v>
      </c>
      <c r="Z34">
        <v>1.3293878929887599</v>
      </c>
      <c r="AA34">
        <v>0.131215394653833</v>
      </c>
      <c r="AB34">
        <v>9.4187005454421102E-2</v>
      </c>
      <c r="AC34">
        <v>9.3631769010401003E-2</v>
      </c>
      <c r="AD34">
        <v>3.8398126515599498E-2</v>
      </c>
      <c r="AE34">
        <v>-5.7882717840025903E-2</v>
      </c>
      <c r="AF34">
        <v>-6.8378754769655797E-2</v>
      </c>
      <c r="AG34">
        <v>0.16938901243561399</v>
      </c>
      <c r="AH34">
        <v>0.10968112537342301</v>
      </c>
      <c r="AI34" t="s">
        <v>256</v>
      </c>
      <c r="AJ34">
        <v>1.3596329063424299</v>
      </c>
      <c r="AK34">
        <v>0.16938901243561399</v>
      </c>
      <c r="AL34" t="s">
        <v>484</v>
      </c>
      <c r="AM34">
        <v>1.3293878929887599</v>
      </c>
      <c r="AN34">
        <v>-6.8378754769655797E-2</v>
      </c>
      <c r="AO34" t="s">
        <v>252</v>
      </c>
      <c r="AP34" t="s">
        <v>57</v>
      </c>
      <c r="AQ34" t="s">
        <v>58</v>
      </c>
      <c r="AR34" t="s">
        <v>485</v>
      </c>
      <c r="AS34" t="s">
        <v>486</v>
      </c>
      <c r="AT34" t="s">
        <v>487</v>
      </c>
      <c r="AU34" t="s">
        <v>260</v>
      </c>
      <c r="AV34" t="s">
        <v>488</v>
      </c>
      <c r="AW34" t="s">
        <v>262</v>
      </c>
      <c r="AX34" t="s">
        <v>489</v>
      </c>
      <c r="AY34" t="s">
        <v>264</v>
      </c>
      <c r="AZ34" t="s">
        <v>490</v>
      </c>
      <c r="BA34" t="s">
        <v>491</v>
      </c>
      <c r="BB34" t="s">
        <v>492</v>
      </c>
      <c r="BC34" t="s">
        <v>268</v>
      </c>
      <c r="BD34" t="s">
        <v>493</v>
      </c>
    </row>
    <row r="35" spans="1:56">
      <c r="A35" t="s">
        <v>494</v>
      </c>
      <c r="B35" t="s">
        <v>72</v>
      </c>
      <c r="C35" t="s">
        <v>52</v>
      </c>
      <c r="D35">
        <v>1</v>
      </c>
      <c r="E35">
        <v>347880</v>
      </c>
      <c r="F35">
        <f t="shared" si="0"/>
        <v>5798</v>
      </c>
      <c r="G35">
        <f t="shared" si="0"/>
        <v>96.63333333333334</v>
      </c>
      <c r="H35" t="s">
        <v>53</v>
      </c>
      <c r="I35">
        <v>1.77676175480376</v>
      </c>
      <c r="J35">
        <v>0.79151184451023904</v>
      </c>
      <c r="K35">
        <v>15.6353333333333</v>
      </c>
      <c r="L35">
        <v>15.832000000000001</v>
      </c>
      <c r="M35">
        <v>13.634</v>
      </c>
      <c r="N35">
        <v>15.087</v>
      </c>
      <c r="O35">
        <v>17.027000000000001</v>
      </c>
      <c r="P35">
        <v>16.663</v>
      </c>
      <c r="Q35">
        <v>0.33333333333333298</v>
      </c>
      <c r="R35">
        <v>1</v>
      </c>
      <c r="S35">
        <v>0.96208040812571305</v>
      </c>
      <c r="T35">
        <v>1.18146490356305</v>
      </c>
      <c r="U35">
        <v>0.64567184013961298</v>
      </c>
      <c r="V35">
        <v>0.28807899755306698</v>
      </c>
      <c r="W35">
        <v>-0.46524292508727799</v>
      </c>
      <c r="X35">
        <v>-0.54734284749027595</v>
      </c>
      <c r="Y35">
        <v>1.2011292227530601</v>
      </c>
      <c r="Z35">
        <v>1.1235008425964099</v>
      </c>
      <c r="AA35">
        <v>0.24070051316395899</v>
      </c>
      <c r="AB35">
        <v>0.136189629204714</v>
      </c>
      <c r="AC35">
        <v>-4.8239718474705699E-2</v>
      </c>
      <c r="AD35">
        <v>-3.1457390495663602E-2</v>
      </c>
      <c r="AE35">
        <v>-0.326176730613291</v>
      </c>
      <c r="AF35">
        <v>-0.12775800083359801</v>
      </c>
      <c r="AG35">
        <v>9.0728787594587204E-2</v>
      </c>
      <c r="AH35">
        <v>6.4843219842270899E-2</v>
      </c>
      <c r="AI35" t="s">
        <v>495</v>
      </c>
      <c r="AJ35">
        <v>1.2011292227530601</v>
      </c>
      <c r="AK35">
        <v>9.0728787594587204E-2</v>
      </c>
      <c r="AL35" t="s">
        <v>496</v>
      </c>
      <c r="AM35">
        <v>0</v>
      </c>
      <c r="AN35">
        <v>0</v>
      </c>
      <c r="AO35" t="s">
        <v>237</v>
      </c>
      <c r="AP35" t="s">
        <v>57</v>
      </c>
      <c r="AQ35" t="s">
        <v>58</v>
      </c>
      <c r="AR35" t="s">
        <v>497</v>
      </c>
      <c r="AS35" t="s">
        <v>498</v>
      </c>
      <c r="AT35" t="s">
        <v>499</v>
      </c>
      <c r="AU35" t="s">
        <v>500</v>
      </c>
      <c r="AV35" t="s">
        <v>501</v>
      </c>
      <c r="AW35" t="s">
        <v>502</v>
      </c>
      <c r="AX35" t="s">
        <v>503</v>
      </c>
      <c r="AY35" t="s">
        <v>504</v>
      </c>
      <c r="AZ35" t="s">
        <v>505</v>
      </c>
      <c r="BA35" t="s">
        <v>506</v>
      </c>
      <c r="BB35" t="s">
        <v>507</v>
      </c>
      <c r="BC35" t="s">
        <v>508</v>
      </c>
      <c r="BD35" t="s">
        <v>509</v>
      </c>
    </row>
    <row r="36" spans="1:56">
      <c r="A36" t="s">
        <v>494</v>
      </c>
      <c r="B36" t="s">
        <v>72</v>
      </c>
      <c r="C36" t="s">
        <v>72</v>
      </c>
      <c r="D36">
        <v>1</v>
      </c>
      <c r="E36">
        <v>90360</v>
      </c>
      <c r="F36">
        <f t="shared" si="0"/>
        <v>1506</v>
      </c>
      <c r="G36">
        <f t="shared" si="0"/>
        <v>25.1</v>
      </c>
      <c r="H36" t="s">
        <v>53</v>
      </c>
      <c r="I36">
        <v>0.70942840841530097</v>
      </c>
      <c r="J36">
        <v>0.19687898144122401</v>
      </c>
      <c r="K36">
        <v>15.718</v>
      </c>
      <c r="L36">
        <v>16.3786666666667</v>
      </c>
      <c r="M36">
        <v>14.847</v>
      </c>
      <c r="N36">
        <v>16.263999999999999</v>
      </c>
      <c r="O36">
        <v>16.582000000000001</v>
      </c>
      <c r="P36">
        <v>16.606000000000002</v>
      </c>
      <c r="Q36">
        <v>0.33333333333333298</v>
      </c>
      <c r="R36">
        <v>1</v>
      </c>
      <c r="S36">
        <v>2.8491596214020798</v>
      </c>
      <c r="T36">
        <v>0.76054002798325604</v>
      </c>
      <c r="U36">
        <v>-0.79356766234760501</v>
      </c>
      <c r="V36">
        <v>-0.10644750801498699</v>
      </c>
      <c r="W36">
        <v>-4.0363268691254097</v>
      </c>
      <c r="X36">
        <v>-0.98302606201110199</v>
      </c>
      <c r="Y36">
        <v>1.30853545135817</v>
      </c>
      <c r="Z36">
        <v>0.377979206821906</v>
      </c>
      <c r="AA36">
        <v>0.61207960512568205</v>
      </c>
      <c r="AB36">
        <v>4.2642260793478897E-3</v>
      </c>
      <c r="AC36">
        <v>-0.249201259613725</v>
      </c>
      <c r="AD36">
        <v>7.1842680394999206E-2</v>
      </c>
      <c r="AE36">
        <v>-0.948997795220347</v>
      </c>
      <c r="AF36">
        <v>6.6931987223530207E-2</v>
      </c>
      <c r="AG36">
        <v>0.18645859385320501</v>
      </c>
      <c r="AH36">
        <v>7.4610186375204904E-2</v>
      </c>
      <c r="AI36" t="s">
        <v>510</v>
      </c>
      <c r="AJ36">
        <v>0.34708843072442003</v>
      </c>
      <c r="AK36">
        <v>1.4935422525967501E-2</v>
      </c>
      <c r="AL36" t="s">
        <v>511</v>
      </c>
      <c r="AM36">
        <v>0.28570433114423499</v>
      </c>
      <c r="AN36">
        <v>7.4610186375204904E-2</v>
      </c>
      <c r="AO36" t="s">
        <v>252</v>
      </c>
      <c r="AP36" t="s">
        <v>57</v>
      </c>
      <c r="AQ36" t="s">
        <v>58</v>
      </c>
      <c r="AR36" t="s">
        <v>512</v>
      </c>
      <c r="AS36" t="s">
        <v>513</v>
      </c>
      <c r="AT36" t="s">
        <v>514</v>
      </c>
      <c r="AU36" t="s">
        <v>515</v>
      </c>
      <c r="AV36" t="s">
        <v>516</v>
      </c>
      <c r="AW36" t="s">
        <v>517</v>
      </c>
      <c r="AX36" t="s">
        <v>518</v>
      </c>
      <c r="AY36" t="s">
        <v>519</v>
      </c>
      <c r="AZ36" t="s">
        <v>520</v>
      </c>
      <c r="BA36" t="s">
        <v>521</v>
      </c>
      <c r="BB36" t="s">
        <v>522</v>
      </c>
      <c r="BC36" t="s">
        <v>523</v>
      </c>
      <c r="BD36" t="s">
        <v>524</v>
      </c>
    </row>
    <row r="37" spans="1:56">
      <c r="A37" t="s">
        <v>525</v>
      </c>
      <c r="B37" t="s">
        <v>52</v>
      </c>
      <c r="C37" t="s">
        <v>72</v>
      </c>
      <c r="D37">
        <v>1</v>
      </c>
      <c r="E37">
        <v>95940</v>
      </c>
      <c r="F37">
        <f t="shared" si="0"/>
        <v>1599</v>
      </c>
      <c r="G37">
        <f t="shared" si="0"/>
        <v>26.65</v>
      </c>
      <c r="H37" t="s">
        <v>53</v>
      </c>
      <c r="I37">
        <v>0.69910514230693499</v>
      </c>
      <c r="J37">
        <v>1.13235035803118</v>
      </c>
      <c r="K37">
        <v>15.555</v>
      </c>
      <c r="L37">
        <v>16.2953333333333</v>
      </c>
      <c r="M37">
        <v>15.113</v>
      </c>
      <c r="N37">
        <v>15.082000000000001</v>
      </c>
      <c r="O37">
        <v>16.361000000000001</v>
      </c>
      <c r="P37">
        <v>17.324000000000002</v>
      </c>
      <c r="Q37">
        <v>0.33333333333333298</v>
      </c>
      <c r="R37">
        <v>0.66666666666666696</v>
      </c>
      <c r="S37">
        <v>0.30985782788670402</v>
      </c>
      <c r="T37">
        <v>0.51064838984629901</v>
      </c>
      <c r="U37">
        <v>0.84372229489674799</v>
      </c>
      <c r="V37">
        <v>-0.22674561025359599</v>
      </c>
      <c r="W37">
        <v>0.55398656030997895</v>
      </c>
      <c r="X37">
        <v>-0.81593909049179902</v>
      </c>
      <c r="Y37">
        <v>1.1703916379274499</v>
      </c>
      <c r="Z37">
        <v>8.7852634464244406E-2</v>
      </c>
      <c r="AA37">
        <v>0.43028980031173197</v>
      </c>
      <c r="AB37">
        <v>7.5666179832274402E-2</v>
      </c>
      <c r="AC37">
        <v>0.39813175687538299</v>
      </c>
      <c r="AD37">
        <v>4.97516624011895E-2</v>
      </c>
      <c r="AE37">
        <v>2.1799390640477399E-2</v>
      </c>
      <c r="AF37">
        <v>-3.7429030162256599E-2</v>
      </c>
      <c r="AG37">
        <v>0.86724237372544799</v>
      </c>
      <c r="AH37">
        <v>9.8343598782921704E-2</v>
      </c>
      <c r="AI37" t="s">
        <v>526</v>
      </c>
      <c r="AJ37">
        <v>0.80678868645281798</v>
      </c>
      <c r="AK37">
        <v>2.1799390640477399E-2</v>
      </c>
      <c r="AL37" t="s">
        <v>55</v>
      </c>
      <c r="AM37">
        <v>4.7849625266766303E-2</v>
      </c>
      <c r="AN37">
        <v>-3.7429030162256599E-2</v>
      </c>
      <c r="AO37" t="s">
        <v>75</v>
      </c>
      <c r="AP37" t="s">
        <v>57</v>
      </c>
      <c r="AQ37" t="s">
        <v>58</v>
      </c>
      <c r="AR37" t="s">
        <v>540</v>
      </c>
      <c r="AS37" t="s">
        <v>541</v>
      </c>
      <c r="AT37" t="s">
        <v>542</v>
      </c>
      <c r="AU37" t="s">
        <v>211</v>
      </c>
      <c r="AV37" t="s">
        <v>543</v>
      </c>
      <c r="AW37" t="s">
        <v>544</v>
      </c>
      <c r="AX37" t="s">
        <v>197</v>
      </c>
      <c r="AY37" t="s">
        <v>545</v>
      </c>
      <c r="AZ37" t="s">
        <v>546</v>
      </c>
      <c r="BA37" t="s">
        <v>547</v>
      </c>
      <c r="BB37" t="s">
        <v>548</v>
      </c>
      <c r="BC37" t="s">
        <v>549</v>
      </c>
      <c r="BD37" t="s">
        <v>550</v>
      </c>
    </row>
    <row r="38" spans="1:56">
      <c r="A38" t="s">
        <v>551</v>
      </c>
      <c r="B38" t="s">
        <v>72</v>
      </c>
      <c r="C38" t="s">
        <v>72</v>
      </c>
      <c r="D38">
        <v>1</v>
      </c>
      <c r="E38">
        <v>176100</v>
      </c>
      <c r="F38">
        <f t="shared" si="0"/>
        <v>2935</v>
      </c>
      <c r="G38">
        <f t="shared" si="0"/>
        <v>48.916666666666664</v>
      </c>
      <c r="H38" t="s">
        <v>53</v>
      </c>
      <c r="I38">
        <v>0.43171788627914598</v>
      </c>
      <c r="J38">
        <v>0.15352198539622899</v>
      </c>
      <c r="K38">
        <v>15.754666666666701</v>
      </c>
      <c r="L38">
        <v>15.24</v>
      </c>
      <c r="M38">
        <v>15.398999999999999</v>
      </c>
      <c r="N38">
        <v>15.087999999999999</v>
      </c>
      <c r="O38">
        <v>16.234999999999999</v>
      </c>
      <c r="P38">
        <v>15.395</v>
      </c>
      <c r="Q38">
        <v>0.33333333333333298</v>
      </c>
      <c r="R38">
        <v>1</v>
      </c>
      <c r="S38">
        <v>1.8673824446994101</v>
      </c>
      <c r="T38">
        <v>0.62985680596484495</v>
      </c>
      <c r="U38">
        <v>0.229869467658017</v>
      </c>
      <c r="V38">
        <v>-0.69724030240011303</v>
      </c>
      <c r="W38">
        <v>-1.9263980465963599</v>
      </c>
      <c r="X38">
        <v>-1.1426163210743501</v>
      </c>
      <c r="Y38">
        <v>1.30800322478521</v>
      </c>
      <c r="Z38">
        <v>-0.251864283725872</v>
      </c>
      <c r="AA38">
        <v>5.7282287130436304E-3</v>
      </c>
      <c r="AB38">
        <v>0.167299418499539</v>
      </c>
      <c r="AC38">
        <v>0.130941211615345</v>
      </c>
      <c r="AD38">
        <v>2.3953012078232999E-2</v>
      </c>
      <c r="AE38">
        <v>0.12763401722588999</v>
      </c>
      <c r="AF38">
        <v>-9.4345541231357494E-2</v>
      </c>
      <c r="AG38">
        <v>0.13755560039425599</v>
      </c>
      <c r="AH38">
        <v>0.14225156538782299</v>
      </c>
      <c r="AI38" t="s">
        <v>469</v>
      </c>
      <c r="AJ38">
        <v>1.30800322478521</v>
      </c>
      <c r="AK38">
        <v>0.12763401722588999</v>
      </c>
      <c r="AL38" t="s">
        <v>552</v>
      </c>
      <c r="AM38">
        <v>0</v>
      </c>
      <c r="AN38">
        <v>0</v>
      </c>
      <c r="AO38" t="s">
        <v>252</v>
      </c>
      <c r="AP38" t="s">
        <v>57</v>
      </c>
      <c r="AQ38" t="s">
        <v>58</v>
      </c>
      <c r="AR38" t="s">
        <v>553</v>
      </c>
      <c r="AS38" t="s">
        <v>554</v>
      </c>
      <c r="AT38" t="s">
        <v>555</v>
      </c>
      <c r="AU38" t="s">
        <v>474</v>
      </c>
      <c r="AV38" t="s">
        <v>556</v>
      </c>
      <c r="AW38" t="s">
        <v>476</v>
      </c>
      <c r="AX38" t="s">
        <v>557</v>
      </c>
      <c r="AY38" t="s">
        <v>478</v>
      </c>
      <c r="AZ38" t="s">
        <v>558</v>
      </c>
      <c r="BA38" t="s">
        <v>480</v>
      </c>
      <c r="BB38" t="s">
        <v>559</v>
      </c>
      <c r="BC38" t="s">
        <v>482</v>
      </c>
      <c r="BD38" t="s">
        <v>560</v>
      </c>
    </row>
    <row r="39" spans="1:56">
      <c r="A39" t="s">
        <v>561</v>
      </c>
      <c r="B39" t="s">
        <v>72</v>
      </c>
      <c r="C39" t="s">
        <v>52</v>
      </c>
      <c r="D39">
        <v>1</v>
      </c>
      <c r="E39">
        <v>174900</v>
      </c>
      <c r="F39">
        <f t="shared" si="0"/>
        <v>2915</v>
      </c>
      <c r="G39">
        <f t="shared" si="0"/>
        <v>48.583333333333336</v>
      </c>
      <c r="H39" t="s">
        <v>53</v>
      </c>
      <c r="I39">
        <v>2.76224546338661E-2</v>
      </c>
      <c r="J39">
        <v>0.263960066424198</v>
      </c>
      <c r="K39">
        <v>15.749000000000001</v>
      </c>
      <c r="L39">
        <v>15.95675</v>
      </c>
      <c r="M39">
        <v>15.723000000000001</v>
      </c>
      <c r="N39">
        <v>15.643000000000001</v>
      </c>
      <c r="O39">
        <v>15.778</v>
      </c>
      <c r="P39">
        <v>16.28</v>
      </c>
      <c r="Q39">
        <v>0.33333333333333298</v>
      </c>
      <c r="R39">
        <v>1</v>
      </c>
      <c r="S39">
        <v>9.0417939017280999E-2</v>
      </c>
      <c r="T39">
        <v>0.72359910380725401</v>
      </c>
      <c r="U39">
        <v>-1.57559879503099</v>
      </c>
      <c r="V39">
        <v>0.64422544063799903</v>
      </c>
      <c r="W39">
        <v>-1.6377252028804501</v>
      </c>
      <c r="X39">
        <v>-0.18429157495482601</v>
      </c>
      <c r="Y39">
        <v>-1.4718676079092301</v>
      </c>
      <c r="Z39">
        <v>1.15210728519149</v>
      </c>
      <c r="AA39">
        <v>0.29279109858317798</v>
      </c>
      <c r="AB39">
        <v>1.6935818648565599E-2</v>
      </c>
      <c r="AC39">
        <v>-0.60765622419033305</v>
      </c>
      <c r="AD39">
        <v>-4.4476526058835703E-2</v>
      </c>
      <c r="AE39">
        <v>-0.94155982772534497</v>
      </c>
      <c r="AF39">
        <v>-5.9486006391682902E-2</v>
      </c>
      <c r="AG39">
        <v>-0.39479238620905799</v>
      </c>
      <c r="AH39">
        <v>-2.6115516809504E-2</v>
      </c>
      <c r="AI39" t="s">
        <v>562</v>
      </c>
      <c r="AJ39">
        <v>-1.6377252028804501</v>
      </c>
      <c r="AK39">
        <v>-0.39479238620905799</v>
      </c>
      <c r="AL39" t="s">
        <v>563</v>
      </c>
      <c r="AM39">
        <v>0.96486061167733295</v>
      </c>
      <c r="AN39">
        <v>-2.6115516809504E-2</v>
      </c>
      <c r="AO39" t="s">
        <v>237</v>
      </c>
      <c r="AP39" t="s">
        <v>57</v>
      </c>
      <c r="AQ39" t="s">
        <v>58</v>
      </c>
      <c r="AR39" t="s">
        <v>564</v>
      </c>
      <c r="AS39" t="s">
        <v>565</v>
      </c>
      <c r="AT39" t="s">
        <v>566</v>
      </c>
      <c r="AU39" t="s">
        <v>567</v>
      </c>
      <c r="AV39" t="s">
        <v>403</v>
      </c>
      <c r="AW39" t="s">
        <v>568</v>
      </c>
      <c r="AX39" t="s">
        <v>569</v>
      </c>
      <c r="AY39" t="s">
        <v>570</v>
      </c>
      <c r="AZ39" t="s">
        <v>571</v>
      </c>
      <c r="BA39" t="s">
        <v>572</v>
      </c>
      <c r="BB39" t="s">
        <v>573</v>
      </c>
      <c r="BC39" t="s">
        <v>574</v>
      </c>
      <c r="BD39" t="s">
        <v>575</v>
      </c>
    </row>
    <row r="40" spans="1:56">
      <c r="A40" t="s">
        <v>561</v>
      </c>
      <c r="B40" t="s">
        <v>72</v>
      </c>
      <c r="C40" t="s">
        <v>72</v>
      </c>
      <c r="D40">
        <v>1</v>
      </c>
      <c r="E40">
        <v>269280</v>
      </c>
      <c r="F40">
        <f t="shared" si="0"/>
        <v>4488</v>
      </c>
      <c r="G40">
        <f t="shared" si="0"/>
        <v>74.8</v>
      </c>
      <c r="H40" t="s">
        <v>53</v>
      </c>
      <c r="I40">
        <v>1.0553361233907099</v>
      </c>
      <c r="J40">
        <v>0.21594752448994001</v>
      </c>
      <c r="K40">
        <v>15.9113333333333</v>
      </c>
      <c r="L40">
        <v>16.401666666666699</v>
      </c>
      <c r="M40">
        <v>14.929</v>
      </c>
      <c r="N40">
        <v>16.175000000000001</v>
      </c>
      <c r="O40">
        <v>17.027000000000001</v>
      </c>
      <c r="P40">
        <v>16.605</v>
      </c>
      <c r="Q40">
        <v>0.33333333333333298</v>
      </c>
      <c r="R40">
        <v>0.66666666666666696</v>
      </c>
      <c r="S40">
        <v>1.4215127828427601</v>
      </c>
      <c r="T40">
        <v>1.01811503892556</v>
      </c>
      <c r="U40">
        <v>-0.262738884521452</v>
      </c>
      <c r="V40">
        <v>-6.51987532821523E-2</v>
      </c>
      <c r="W40">
        <v>-1.6377252028804501</v>
      </c>
      <c r="X40">
        <v>-1.1960867550888901</v>
      </c>
      <c r="Y40">
        <v>1.2011292227530601</v>
      </c>
      <c r="Z40">
        <v>0.77841332273691699</v>
      </c>
      <c r="AA40">
        <v>0.25292281334476702</v>
      </c>
      <c r="AB40">
        <v>2.72780447963249E-2</v>
      </c>
      <c r="AC40">
        <v>-0.111055192333196</v>
      </c>
      <c r="AD40">
        <v>-2.78925655383753E-2</v>
      </c>
      <c r="AE40">
        <v>-0.39479238620905799</v>
      </c>
      <c r="AF40">
        <v>-5.1801004101701797E-2</v>
      </c>
      <c r="AG40">
        <v>9.0728787594587204E-2</v>
      </c>
      <c r="AH40">
        <v>1.8206416651275E-3</v>
      </c>
      <c r="AI40" t="s">
        <v>495</v>
      </c>
      <c r="AJ40">
        <v>1.2011292227530601</v>
      </c>
      <c r="AK40">
        <v>9.0728787594587204E-2</v>
      </c>
      <c r="AL40" t="s">
        <v>286</v>
      </c>
      <c r="AM40">
        <v>-1.1960867550888901</v>
      </c>
      <c r="AN40">
        <v>-3.3697334178551502E-2</v>
      </c>
      <c r="AO40" t="s">
        <v>252</v>
      </c>
      <c r="AP40" t="s">
        <v>57</v>
      </c>
      <c r="AQ40" t="s">
        <v>58</v>
      </c>
      <c r="AR40" t="s">
        <v>576</v>
      </c>
      <c r="AS40" t="s">
        <v>577</v>
      </c>
      <c r="AT40" t="s">
        <v>578</v>
      </c>
      <c r="AU40" t="s">
        <v>579</v>
      </c>
      <c r="AV40" t="s">
        <v>580</v>
      </c>
      <c r="AW40" t="s">
        <v>581</v>
      </c>
      <c r="AX40" t="s">
        <v>582</v>
      </c>
      <c r="AY40" t="s">
        <v>583</v>
      </c>
      <c r="AZ40" t="s">
        <v>584</v>
      </c>
      <c r="BA40" t="s">
        <v>585</v>
      </c>
      <c r="BB40" t="s">
        <v>586</v>
      </c>
      <c r="BC40" t="s">
        <v>587</v>
      </c>
      <c r="BD40" t="s">
        <v>588</v>
      </c>
    </row>
    <row r="41" spans="1:56">
      <c r="A41" t="s">
        <v>589</v>
      </c>
      <c r="B41" t="s">
        <v>72</v>
      </c>
      <c r="C41" t="s">
        <v>52</v>
      </c>
      <c r="D41">
        <v>1</v>
      </c>
      <c r="E41">
        <v>88380</v>
      </c>
      <c r="F41">
        <f t="shared" si="0"/>
        <v>1473</v>
      </c>
      <c r="G41">
        <f t="shared" si="0"/>
        <v>24.55</v>
      </c>
      <c r="H41" t="s">
        <v>53</v>
      </c>
      <c r="I41">
        <v>0.23414169499116</v>
      </c>
      <c r="J41">
        <v>0.19238503060269599</v>
      </c>
      <c r="K41">
        <v>15.3553333333333</v>
      </c>
      <c r="L41">
        <v>16.384</v>
      </c>
      <c r="M41">
        <v>15.109</v>
      </c>
      <c r="N41">
        <v>16.265999999999998</v>
      </c>
      <c r="O41">
        <v>15.574999999999999</v>
      </c>
      <c r="P41">
        <v>16.606000000000002</v>
      </c>
      <c r="Q41">
        <v>0.33333333333333298</v>
      </c>
      <c r="R41">
        <v>1</v>
      </c>
      <c r="S41">
        <v>1.8177828501605</v>
      </c>
      <c r="T41">
        <v>7.7409983906476798E-2</v>
      </c>
      <c r="U41">
        <v>-1.2306527329035799</v>
      </c>
      <c r="V41">
        <v>0.29595471264391798</v>
      </c>
      <c r="W41">
        <v>-3.2909131403079699</v>
      </c>
      <c r="X41">
        <v>0.22418059996561199</v>
      </c>
      <c r="Y41">
        <v>0.147083254120846</v>
      </c>
      <c r="Z41">
        <v>0.377979206821906</v>
      </c>
      <c r="AA41">
        <v>0.45900696003672897</v>
      </c>
      <c r="AB41">
        <v>4.2319129735556203E-2</v>
      </c>
      <c r="AC41">
        <v>-0.62112020380079103</v>
      </c>
      <c r="AD41">
        <v>4.6438871829485598E-2</v>
      </c>
      <c r="AE41">
        <v>-1.0842625404772099</v>
      </c>
      <c r="AF41">
        <v>-2.22555811027823E-3</v>
      </c>
      <c r="AG41">
        <v>-0.16636352664628301</v>
      </c>
      <c r="AH41">
        <v>7.4610186375204904E-2</v>
      </c>
      <c r="AI41" t="s">
        <v>590</v>
      </c>
      <c r="AJ41">
        <v>0.147083254120846</v>
      </c>
      <c r="AK41">
        <v>-0.16636352664628301</v>
      </c>
      <c r="AL41" t="s">
        <v>511</v>
      </c>
      <c r="AM41">
        <v>0.28570433114423499</v>
      </c>
      <c r="AN41">
        <v>7.4610186375204904E-2</v>
      </c>
      <c r="AO41" t="s">
        <v>237</v>
      </c>
      <c r="AP41" t="s">
        <v>57</v>
      </c>
      <c r="AQ41" t="s">
        <v>58</v>
      </c>
      <c r="AR41" t="s">
        <v>591</v>
      </c>
      <c r="AS41" t="s">
        <v>592</v>
      </c>
      <c r="AT41" t="s">
        <v>593</v>
      </c>
      <c r="AU41" t="s">
        <v>594</v>
      </c>
      <c r="AV41" t="s">
        <v>595</v>
      </c>
      <c r="AW41" t="s">
        <v>596</v>
      </c>
      <c r="AX41" t="s">
        <v>597</v>
      </c>
      <c r="AY41" t="s">
        <v>598</v>
      </c>
      <c r="AZ41" t="s">
        <v>599</v>
      </c>
      <c r="BA41" t="s">
        <v>600</v>
      </c>
      <c r="BB41" t="s">
        <v>601</v>
      </c>
      <c r="BC41" t="s">
        <v>602</v>
      </c>
      <c r="BD41" t="s">
        <v>603</v>
      </c>
    </row>
    <row r="42" spans="1:56">
      <c r="A42" t="s">
        <v>589</v>
      </c>
      <c r="B42" t="s">
        <v>72</v>
      </c>
      <c r="C42" t="s">
        <v>72</v>
      </c>
      <c r="D42">
        <v>1</v>
      </c>
      <c r="E42">
        <v>269280</v>
      </c>
      <c r="F42">
        <f t="shared" si="0"/>
        <v>4488</v>
      </c>
      <c r="G42">
        <f t="shared" si="0"/>
        <v>74.8</v>
      </c>
      <c r="H42" t="s">
        <v>53</v>
      </c>
      <c r="I42">
        <v>0.165004040354572</v>
      </c>
      <c r="J42">
        <v>1.10624872881283</v>
      </c>
      <c r="K42">
        <v>15.422333333333301</v>
      </c>
      <c r="L42">
        <v>15.973750000000001</v>
      </c>
      <c r="M42">
        <v>15.246</v>
      </c>
      <c r="N42">
        <v>14.407999999999999</v>
      </c>
      <c r="O42">
        <v>15.573</v>
      </c>
      <c r="P42">
        <v>16.888999999999999</v>
      </c>
      <c r="Q42">
        <v>0.33333333333333298</v>
      </c>
      <c r="R42">
        <v>0.66666666666666696</v>
      </c>
      <c r="S42">
        <v>1.85817244920108</v>
      </c>
      <c r="T42">
        <v>1.1242216147923001</v>
      </c>
      <c r="U42">
        <v>-0.240790026242374</v>
      </c>
      <c r="V42">
        <v>0.45814042703833902</v>
      </c>
      <c r="W42">
        <v>-2.30761483789489</v>
      </c>
      <c r="X42">
        <v>-0.80611793879626104</v>
      </c>
      <c r="Y42">
        <v>1.29160258903422</v>
      </c>
      <c r="Z42">
        <v>1.6233621150558</v>
      </c>
      <c r="AA42">
        <v>0.108262375907482</v>
      </c>
      <c r="AB42">
        <v>0.128229259937683</v>
      </c>
      <c r="AC42">
        <v>-3.3888769584423203E-2</v>
      </c>
      <c r="AD42">
        <v>-5.9200546423533E-3</v>
      </c>
      <c r="AE42">
        <v>-0.14874692401245801</v>
      </c>
      <c r="AF42">
        <v>-8.9506997126614501E-2</v>
      </c>
      <c r="AG42">
        <v>6.6277239060993906E-2</v>
      </c>
      <c r="AH42">
        <v>0.18526692010868201</v>
      </c>
      <c r="AI42" t="s">
        <v>604</v>
      </c>
      <c r="AJ42">
        <v>-2.30761483789489</v>
      </c>
      <c r="AK42">
        <v>-1.9196623801805798E-2</v>
      </c>
      <c r="AL42" t="s">
        <v>236</v>
      </c>
      <c r="AM42">
        <v>-0.13678975329767801</v>
      </c>
      <c r="AN42">
        <v>-8.9506997126614501E-2</v>
      </c>
      <c r="AO42" t="s">
        <v>252</v>
      </c>
      <c r="AP42" t="s">
        <v>57</v>
      </c>
      <c r="AQ42" t="s">
        <v>58</v>
      </c>
      <c r="AR42" t="s">
        <v>605</v>
      </c>
      <c r="AS42" t="s">
        <v>606</v>
      </c>
      <c r="AT42" t="s">
        <v>607</v>
      </c>
      <c r="AU42" t="s">
        <v>289</v>
      </c>
      <c r="AV42" t="s">
        <v>608</v>
      </c>
      <c r="AW42" t="s">
        <v>609</v>
      </c>
      <c r="AX42" t="s">
        <v>610</v>
      </c>
      <c r="AY42" t="s">
        <v>611</v>
      </c>
      <c r="AZ42" t="s">
        <v>612</v>
      </c>
      <c r="BA42" t="s">
        <v>613</v>
      </c>
      <c r="BB42" t="s">
        <v>614</v>
      </c>
      <c r="BC42" t="s">
        <v>615</v>
      </c>
      <c r="BD42" t="s">
        <v>616</v>
      </c>
    </row>
    <row r="43" spans="1:56">
      <c r="A43" t="s">
        <v>617</v>
      </c>
      <c r="B43" t="s">
        <v>52</v>
      </c>
      <c r="C43" t="s">
        <v>52</v>
      </c>
      <c r="D43">
        <v>1</v>
      </c>
      <c r="E43">
        <v>369900</v>
      </c>
      <c r="F43">
        <f t="shared" si="0"/>
        <v>6165</v>
      </c>
      <c r="G43">
        <f t="shared" si="0"/>
        <v>102.75</v>
      </c>
      <c r="H43" t="s">
        <v>53</v>
      </c>
      <c r="I43">
        <v>0.7928877600266</v>
      </c>
      <c r="J43">
        <v>0.42093111075329198</v>
      </c>
      <c r="K43">
        <v>15.52</v>
      </c>
      <c r="L43">
        <v>16.047000000000001</v>
      </c>
      <c r="M43">
        <v>14.63</v>
      </c>
      <c r="N43">
        <v>15.798</v>
      </c>
      <c r="O43">
        <v>16.151</v>
      </c>
      <c r="P43">
        <v>16.533000000000001</v>
      </c>
      <c r="Q43">
        <v>0.33333333333333298</v>
      </c>
      <c r="R43">
        <v>1</v>
      </c>
      <c r="S43">
        <v>0.92280200504308796</v>
      </c>
      <c r="T43">
        <v>0.88638332405138598</v>
      </c>
      <c r="U43">
        <v>-0.48628944404898999</v>
      </c>
      <c r="V43">
        <v>-6.6479886294212504E-2</v>
      </c>
      <c r="W43">
        <v>-1.1388089995074999</v>
      </c>
      <c r="X43">
        <v>-0.83603741209728499</v>
      </c>
      <c r="Y43">
        <v>0.16623011140951999</v>
      </c>
      <c r="Z43">
        <v>0.90268856509975004</v>
      </c>
      <c r="AA43">
        <v>0.27397339268635301</v>
      </c>
      <c r="AB43">
        <v>5.05153612688828E-2</v>
      </c>
      <c r="AC43">
        <v>3.5023438421040998E-2</v>
      </c>
      <c r="AD43">
        <v>9.0394850325717493E-2</v>
      </c>
      <c r="AE43">
        <v>-0.15870500541216401</v>
      </c>
      <c r="AF43">
        <v>3.5321336082266203E-2</v>
      </c>
      <c r="AG43">
        <v>0.228751882254246</v>
      </c>
      <c r="AH43">
        <v>0.13457440606375201</v>
      </c>
      <c r="AI43" t="s">
        <v>618</v>
      </c>
      <c r="AJ43">
        <v>0</v>
      </c>
      <c r="AK43">
        <v>0</v>
      </c>
      <c r="AL43" t="s">
        <v>619</v>
      </c>
      <c r="AM43">
        <v>-0.83603741209728499</v>
      </c>
      <c r="AN43">
        <v>0.13457440606375201</v>
      </c>
      <c r="AO43" t="s">
        <v>56</v>
      </c>
      <c r="AP43" t="s">
        <v>57</v>
      </c>
      <c r="AQ43" t="s">
        <v>58</v>
      </c>
      <c r="AR43" t="s">
        <v>620</v>
      </c>
      <c r="AS43" t="s">
        <v>621</v>
      </c>
      <c r="AT43" t="s">
        <v>622</v>
      </c>
      <c r="AU43" t="s">
        <v>623</v>
      </c>
      <c r="AV43" t="s">
        <v>624</v>
      </c>
      <c r="AW43" t="s">
        <v>625</v>
      </c>
      <c r="AX43" t="s">
        <v>626</v>
      </c>
      <c r="AY43" t="s">
        <v>627</v>
      </c>
      <c r="AZ43" t="s">
        <v>628</v>
      </c>
      <c r="BA43" t="s">
        <v>629</v>
      </c>
      <c r="BB43" t="s">
        <v>630</v>
      </c>
      <c r="BC43" t="s">
        <v>631</v>
      </c>
      <c r="BD43" t="s">
        <v>632</v>
      </c>
    </row>
    <row r="44" spans="1:56">
      <c r="A44" t="s">
        <v>617</v>
      </c>
      <c r="B44" t="s">
        <v>52</v>
      </c>
      <c r="C44" t="s">
        <v>72</v>
      </c>
      <c r="D44">
        <v>1</v>
      </c>
      <c r="E44">
        <v>89640</v>
      </c>
      <c r="F44">
        <f t="shared" si="0"/>
        <v>1494</v>
      </c>
      <c r="G44">
        <f t="shared" si="0"/>
        <v>24.9</v>
      </c>
      <c r="H44" t="s">
        <v>53</v>
      </c>
      <c r="I44">
        <v>0.93919770726579899</v>
      </c>
      <c r="J44">
        <v>0.94448804474522996</v>
      </c>
      <c r="K44">
        <v>15.014333333333299</v>
      </c>
      <c r="L44">
        <v>14.531499999999999</v>
      </c>
      <c r="M44">
        <v>13.965999999999999</v>
      </c>
      <c r="N44">
        <v>13.353999999999999</v>
      </c>
      <c r="O44">
        <v>15.779</v>
      </c>
      <c r="P44">
        <v>15.577</v>
      </c>
      <c r="Q44">
        <v>0.33333333333333298</v>
      </c>
      <c r="R44">
        <v>0.66666666666666696</v>
      </c>
      <c r="S44">
        <v>1.2257607124157299</v>
      </c>
      <c r="T44">
        <v>0.95304079372148898</v>
      </c>
      <c r="U44">
        <v>6.95526925385688E-2</v>
      </c>
      <c r="V44">
        <v>-0.65752491993250095</v>
      </c>
      <c r="W44">
        <v>-1.1388089995074999</v>
      </c>
      <c r="X44">
        <v>-1.7580001056007699</v>
      </c>
      <c r="Y44">
        <v>1.3120013820243599</v>
      </c>
      <c r="Z44">
        <v>-0.10569710900479901</v>
      </c>
      <c r="AA44">
        <v>0.229284401478345</v>
      </c>
      <c r="AB44">
        <v>0.14903178994515601</v>
      </c>
      <c r="AC44">
        <v>-0.28433213652732697</v>
      </c>
      <c r="AD44">
        <v>2.4028981906356502E-2</v>
      </c>
      <c r="AE44">
        <v>-0.54897410619868403</v>
      </c>
      <c r="AF44">
        <v>-0.147586690005891</v>
      </c>
      <c r="AG44">
        <v>-0.14531729797113399</v>
      </c>
      <c r="AH44">
        <v>0.120860441578755</v>
      </c>
      <c r="AI44" t="s">
        <v>633</v>
      </c>
      <c r="AJ44">
        <v>-1.1388089995074999</v>
      </c>
      <c r="AK44">
        <v>-0.15870500541216401</v>
      </c>
      <c r="AL44" t="s">
        <v>634</v>
      </c>
      <c r="AM44">
        <v>-0.108877545191938</v>
      </c>
      <c r="AN44">
        <v>-0.147586690005891</v>
      </c>
      <c r="AO44" t="s">
        <v>75</v>
      </c>
      <c r="AP44" t="s">
        <v>57</v>
      </c>
      <c r="AQ44" t="s">
        <v>58</v>
      </c>
      <c r="AR44" t="s">
        <v>635</v>
      </c>
      <c r="AS44" t="s">
        <v>636</v>
      </c>
      <c r="AT44" t="s">
        <v>637</v>
      </c>
      <c r="AU44" t="s">
        <v>638</v>
      </c>
      <c r="AV44" t="s">
        <v>639</v>
      </c>
      <c r="AW44" t="s">
        <v>640</v>
      </c>
      <c r="AX44" t="s">
        <v>641</v>
      </c>
      <c r="AY44" t="s">
        <v>642</v>
      </c>
      <c r="AZ44" t="s">
        <v>643</v>
      </c>
      <c r="BA44" t="s">
        <v>644</v>
      </c>
      <c r="BB44" t="s">
        <v>645</v>
      </c>
      <c r="BC44" t="s">
        <v>646</v>
      </c>
      <c r="BD44" t="s">
        <v>647</v>
      </c>
    </row>
    <row r="45" spans="1:56">
      <c r="A45" t="s">
        <v>648</v>
      </c>
      <c r="B45" t="s">
        <v>52</v>
      </c>
      <c r="C45" t="s">
        <v>52</v>
      </c>
      <c r="D45">
        <v>1</v>
      </c>
      <c r="E45">
        <v>88620</v>
      </c>
      <c r="F45">
        <f t="shared" si="0"/>
        <v>1477</v>
      </c>
      <c r="G45">
        <f t="shared" si="0"/>
        <v>24.616666666666667</v>
      </c>
      <c r="H45" t="s">
        <v>53</v>
      </c>
      <c r="I45">
        <v>0.67862434380148795</v>
      </c>
      <c r="J45">
        <v>0.88864184761541198</v>
      </c>
      <c r="K45">
        <v>14.763</v>
      </c>
      <c r="L45">
        <v>15.892666666666701</v>
      </c>
      <c r="M45">
        <v>14.092000000000001</v>
      </c>
      <c r="N45">
        <v>14.994999999999999</v>
      </c>
      <c r="O45">
        <v>15.449</v>
      </c>
      <c r="P45">
        <v>16.771999999999998</v>
      </c>
      <c r="Q45">
        <v>0.33333333333333298</v>
      </c>
      <c r="R45">
        <v>1</v>
      </c>
      <c r="S45">
        <v>1.06172567828105</v>
      </c>
      <c r="T45">
        <v>0.95268244788707801</v>
      </c>
      <c r="U45">
        <v>-0.92281546745389298</v>
      </c>
      <c r="V45">
        <v>1.1651466578744101</v>
      </c>
      <c r="W45">
        <v>-1.6735688943263101</v>
      </c>
      <c r="X45">
        <v>0.14677049009375101</v>
      </c>
      <c r="Y45">
        <v>-0.17206204058147401</v>
      </c>
      <c r="Z45">
        <v>2.0345934435116901</v>
      </c>
      <c r="AA45">
        <v>0.228222688578364</v>
      </c>
      <c r="AB45">
        <v>4.7255805877077998E-2</v>
      </c>
      <c r="AC45">
        <v>-0.156250943082064</v>
      </c>
      <c r="AD45">
        <v>-0.115261719971264</v>
      </c>
      <c r="AE45">
        <v>-0.31762875379645</v>
      </c>
      <c r="AF45">
        <v>-0.16708355306424</v>
      </c>
      <c r="AG45">
        <v>5.1268676323226103E-3</v>
      </c>
      <c r="AH45">
        <v>-7.4552681913757204E-2</v>
      </c>
      <c r="AI45" t="s">
        <v>305</v>
      </c>
      <c r="AJ45">
        <v>-1.6735688943263101</v>
      </c>
      <c r="AK45">
        <v>-0.31762875379645</v>
      </c>
      <c r="AL45" t="s">
        <v>649</v>
      </c>
      <c r="AM45">
        <v>2.0345934435116901</v>
      </c>
      <c r="AN45">
        <v>-0.16708355306424</v>
      </c>
      <c r="AO45" t="s">
        <v>56</v>
      </c>
      <c r="AP45" t="s">
        <v>57</v>
      </c>
      <c r="AQ45" t="s">
        <v>58</v>
      </c>
      <c r="AR45" t="s">
        <v>650</v>
      </c>
      <c r="AS45" t="s">
        <v>651</v>
      </c>
      <c r="AT45" t="s">
        <v>652</v>
      </c>
      <c r="AU45" t="s">
        <v>653</v>
      </c>
      <c r="AV45" t="s">
        <v>654</v>
      </c>
      <c r="AW45" t="s">
        <v>655</v>
      </c>
      <c r="AX45" t="s">
        <v>656</v>
      </c>
      <c r="AY45" t="s">
        <v>657</v>
      </c>
      <c r="AZ45" t="s">
        <v>658</v>
      </c>
      <c r="BA45" t="s">
        <v>659</v>
      </c>
      <c r="BB45" t="s">
        <v>660</v>
      </c>
      <c r="BC45" t="s">
        <v>661</v>
      </c>
      <c r="BD45" t="s">
        <v>662</v>
      </c>
    </row>
    <row r="46" spans="1:56">
      <c r="A46" t="s">
        <v>690</v>
      </c>
      <c r="B46" t="s">
        <v>52</v>
      </c>
      <c r="C46" t="s">
        <v>52</v>
      </c>
      <c r="D46">
        <v>1</v>
      </c>
      <c r="E46">
        <v>87840</v>
      </c>
      <c r="F46">
        <f t="shared" si="0"/>
        <v>1464</v>
      </c>
      <c r="G46">
        <f t="shared" si="0"/>
        <v>24.4</v>
      </c>
      <c r="H46" t="s">
        <v>53</v>
      </c>
      <c r="I46">
        <v>0.13154973710856799</v>
      </c>
      <c r="J46">
        <v>0.33953497610702699</v>
      </c>
      <c r="K46">
        <v>15.345333333333301</v>
      </c>
      <c r="L46">
        <v>16.669</v>
      </c>
      <c r="M46">
        <v>15.244</v>
      </c>
      <c r="N46">
        <v>16.277000000000001</v>
      </c>
      <c r="O46">
        <v>15.494</v>
      </c>
      <c r="P46">
        <v>16.870999999999999</v>
      </c>
      <c r="Q46">
        <v>0.33333333333333298</v>
      </c>
      <c r="R46">
        <v>0.66666666666666696</v>
      </c>
      <c r="S46">
        <v>0.62280976292727996</v>
      </c>
      <c r="T46">
        <v>0.69136132907064296</v>
      </c>
      <c r="U46">
        <v>0.14013491956580601</v>
      </c>
      <c r="V46">
        <v>-1.4968994155653299</v>
      </c>
      <c r="W46">
        <v>-0.42370841805339599</v>
      </c>
      <c r="X46">
        <v>-1.9214954125133801</v>
      </c>
      <c r="Y46">
        <v>0.80864748165196099</v>
      </c>
      <c r="Z46">
        <v>-0.69913650194600496</v>
      </c>
      <c r="AA46">
        <v>0.474209167776387</v>
      </c>
      <c r="AB46">
        <v>0.118863433152489</v>
      </c>
      <c r="AC46">
        <v>-0.112616840652256</v>
      </c>
      <c r="AD46">
        <v>0.129485133697851</v>
      </c>
      <c r="AE46">
        <v>-0.54897410619868403</v>
      </c>
      <c r="AF46">
        <v>3.4804137837666799E-3</v>
      </c>
      <c r="AG46">
        <v>0.39203794716148999</v>
      </c>
      <c r="AH46">
        <v>0.23961098737433301</v>
      </c>
      <c r="AI46" t="s">
        <v>220</v>
      </c>
      <c r="AJ46">
        <v>0.80864748165196099</v>
      </c>
      <c r="AK46">
        <v>0.39203794716148999</v>
      </c>
      <c r="AL46" t="s">
        <v>125</v>
      </c>
      <c r="AM46">
        <v>-1.8700663322366</v>
      </c>
      <c r="AN46">
        <v>0.23961098737433301</v>
      </c>
      <c r="AO46" t="s">
        <v>56</v>
      </c>
      <c r="AP46" t="s">
        <v>57</v>
      </c>
      <c r="AQ46" t="s">
        <v>58</v>
      </c>
      <c r="AR46" t="s">
        <v>691</v>
      </c>
      <c r="AS46" t="s">
        <v>692</v>
      </c>
      <c r="AT46" t="s">
        <v>693</v>
      </c>
      <c r="AU46" t="s">
        <v>224</v>
      </c>
      <c r="AV46" t="s">
        <v>694</v>
      </c>
      <c r="AW46" t="s">
        <v>695</v>
      </c>
      <c r="AX46" t="s">
        <v>696</v>
      </c>
      <c r="AY46" t="s">
        <v>697</v>
      </c>
      <c r="AZ46" t="s">
        <v>698</v>
      </c>
      <c r="BA46" t="s">
        <v>699</v>
      </c>
      <c r="BB46" t="s">
        <v>700</v>
      </c>
      <c r="BC46" t="s">
        <v>701</v>
      </c>
      <c r="BD46" t="s">
        <v>702</v>
      </c>
    </row>
    <row r="47" spans="1:56">
      <c r="A47" t="s">
        <v>690</v>
      </c>
      <c r="B47" t="s">
        <v>52</v>
      </c>
      <c r="C47" t="s">
        <v>72</v>
      </c>
      <c r="D47">
        <v>1</v>
      </c>
      <c r="E47">
        <v>348240</v>
      </c>
      <c r="F47">
        <f t="shared" si="0"/>
        <v>5804</v>
      </c>
      <c r="G47">
        <f t="shared" si="0"/>
        <v>96.733333333333334</v>
      </c>
      <c r="H47" t="s">
        <v>53</v>
      </c>
      <c r="I47">
        <v>1.2142949943623</v>
      </c>
      <c r="J47">
        <v>1.16104277842521</v>
      </c>
      <c r="K47">
        <v>15.3213333333333</v>
      </c>
      <c r="L47">
        <v>15.6313333333333</v>
      </c>
      <c r="M47">
        <v>14.391</v>
      </c>
      <c r="N47">
        <v>14.356</v>
      </c>
      <c r="O47">
        <v>16.695</v>
      </c>
      <c r="P47">
        <v>16.626999999999999</v>
      </c>
      <c r="Q47">
        <v>0.33333333333333298</v>
      </c>
      <c r="R47">
        <v>0.66666666666666696</v>
      </c>
      <c r="S47">
        <v>1.39096548999854</v>
      </c>
      <c r="T47">
        <v>1.3555744725396299</v>
      </c>
      <c r="U47">
        <v>0.40189362398963102</v>
      </c>
      <c r="V47">
        <v>-4.8909397675220801E-3</v>
      </c>
      <c r="W47">
        <v>-1.11717483813131</v>
      </c>
      <c r="X47">
        <v>-1.3943242431940099</v>
      </c>
      <c r="Y47">
        <v>1.61321126544607</v>
      </c>
      <c r="Z47">
        <v>1.3140760400178</v>
      </c>
      <c r="AA47">
        <v>0.54077264843763295</v>
      </c>
      <c r="AB47">
        <v>8.4018406055555897E-2</v>
      </c>
      <c r="AC47">
        <v>-0.271767281660377</v>
      </c>
      <c r="AD47">
        <v>-7.2176718852472403E-3</v>
      </c>
      <c r="AE47">
        <v>-0.88343345541148899</v>
      </c>
      <c r="AF47">
        <v>-0.104148924935794</v>
      </c>
      <c r="AG47">
        <v>0.142847357947056</v>
      </c>
      <c r="AH47">
        <v>4.47610291701728E-2</v>
      </c>
      <c r="AI47" t="s">
        <v>189</v>
      </c>
      <c r="AJ47">
        <v>1.61321126544607</v>
      </c>
      <c r="AK47">
        <v>0.142847357947056</v>
      </c>
      <c r="AL47" t="s">
        <v>703</v>
      </c>
      <c r="AM47">
        <v>-1.3943242431940099</v>
      </c>
      <c r="AN47">
        <v>4.47610291701728E-2</v>
      </c>
      <c r="AO47" t="s">
        <v>75</v>
      </c>
      <c r="AP47" t="s">
        <v>57</v>
      </c>
      <c r="AQ47" t="s">
        <v>58</v>
      </c>
      <c r="AR47" t="s">
        <v>704</v>
      </c>
      <c r="AS47" t="s">
        <v>705</v>
      </c>
      <c r="AT47" t="s">
        <v>706</v>
      </c>
      <c r="AU47" t="s">
        <v>707</v>
      </c>
      <c r="AV47" t="s">
        <v>708</v>
      </c>
      <c r="AW47" t="s">
        <v>709</v>
      </c>
      <c r="AX47" t="s">
        <v>710</v>
      </c>
      <c r="AY47" t="s">
        <v>711</v>
      </c>
      <c r="AZ47" t="s">
        <v>712</v>
      </c>
      <c r="BA47" t="s">
        <v>713</v>
      </c>
      <c r="BB47" t="s">
        <v>714</v>
      </c>
      <c r="BC47" t="s">
        <v>715</v>
      </c>
      <c r="BD47" t="s">
        <v>716</v>
      </c>
    </row>
    <row r="48" spans="1:56">
      <c r="A48" t="s">
        <v>717</v>
      </c>
      <c r="B48" t="s">
        <v>72</v>
      </c>
      <c r="C48" t="s">
        <v>52</v>
      </c>
      <c r="D48">
        <v>1</v>
      </c>
      <c r="E48">
        <v>102600</v>
      </c>
      <c r="F48">
        <f t="shared" si="0"/>
        <v>1710</v>
      </c>
      <c r="G48">
        <f t="shared" si="0"/>
        <v>28.5</v>
      </c>
      <c r="H48" t="s">
        <v>53</v>
      </c>
      <c r="I48">
        <v>0.208540963202277</v>
      </c>
      <c r="J48">
        <v>0.73878571543671201</v>
      </c>
      <c r="K48">
        <v>15.912333333333301</v>
      </c>
      <c r="L48">
        <v>15.706666666666701</v>
      </c>
      <c r="M48">
        <v>15.673</v>
      </c>
      <c r="N48">
        <v>14.949</v>
      </c>
      <c r="O48">
        <v>16.055</v>
      </c>
      <c r="P48">
        <v>16.425000000000001</v>
      </c>
      <c r="Q48">
        <v>0.33333333333333298</v>
      </c>
      <c r="R48">
        <v>1</v>
      </c>
      <c r="S48">
        <v>2.85063243229198</v>
      </c>
      <c r="T48">
        <v>0.84032712504861395</v>
      </c>
      <c r="U48">
        <v>-0.79111973237283695</v>
      </c>
      <c r="V48">
        <v>-0.18264944864152899</v>
      </c>
      <c r="W48">
        <v>-4.0363268691254097</v>
      </c>
      <c r="X48">
        <v>-0.779018821171228</v>
      </c>
      <c r="Y48">
        <v>1.30853545135817</v>
      </c>
      <c r="Z48">
        <v>0.77841332273691699</v>
      </c>
      <c r="AA48">
        <v>0.617316169451809</v>
      </c>
      <c r="AB48">
        <v>6.5253648866595501E-2</v>
      </c>
      <c r="AC48">
        <v>-0.241312523698439</v>
      </c>
      <c r="AD48">
        <v>2.3418543035934401E-2</v>
      </c>
      <c r="AE48">
        <v>-0.948997795220347</v>
      </c>
      <c r="AF48">
        <v>-5.1801004101701797E-2</v>
      </c>
      <c r="AG48">
        <v>0.18645859385320501</v>
      </c>
      <c r="AH48">
        <v>6.4843219842270899E-2</v>
      </c>
      <c r="AI48" t="s">
        <v>718</v>
      </c>
      <c r="AJ48">
        <v>1.30853545135817</v>
      </c>
      <c r="AK48">
        <v>0.18645859385320501</v>
      </c>
      <c r="AL48" t="s">
        <v>719</v>
      </c>
      <c r="AM48">
        <v>0.77841332273691699</v>
      </c>
      <c r="AN48">
        <v>-5.1801004101701797E-2</v>
      </c>
      <c r="AO48" t="s">
        <v>237</v>
      </c>
      <c r="AP48" t="s">
        <v>57</v>
      </c>
      <c r="AQ48" t="s">
        <v>58</v>
      </c>
      <c r="AR48" t="s">
        <v>720</v>
      </c>
      <c r="AS48" t="s">
        <v>721</v>
      </c>
      <c r="AT48" t="s">
        <v>722</v>
      </c>
      <c r="AU48" t="s">
        <v>723</v>
      </c>
      <c r="AV48" t="s">
        <v>724</v>
      </c>
      <c r="AW48" t="s">
        <v>517</v>
      </c>
      <c r="AX48" t="s">
        <v>725</v>
      </c>
      <c r="AY48" t="s">
        <v>519</v>
      </c>
      <c r="AZ48" t="s">
        <v>726</v>
      </c>
      <c r="BA48" t="s">
        <v>727</v>
      </c>
      <c r="BB48" t="s">
        <v>728</v>
      </c>
      <c r="BC48" t="s">
        <v>729</v>
      </c>
      <c r="BD48" t="s">
        <v>730</v>
      </c>
    </row>
    <row r="49" spans="1:56">
      <c r="A49" t="s">
        <v>717</v>
      </c>
      <c r="B49" t="s">
        <v>72</v>
      </c>
      <c r="C49" t="s">
        <v>72</v>
      </c>
      <c r="D49">
        <v>1</v>
      </c>
      <c r="E49">
        <v>176400</v>
      </c>
      <c r="F49">
        <f t="shared" si="0"/>
        <v>2940</v>
      </c>
      <c r="G49">
        <f t="shared" si="0"/>
        <v>49</v>
      </c>
      <c r="H49" t="s">
        <v>53</v>
      </c>
      <c r="I49">
        <v>0.50762814474114204</v>
      </c>
      <c r="J49">
        <v>0.38063280643335701</v>
      </c>
      <c r="K49">
        <v>15.142666666666701</v>
      </c>
      <c r="L49">
        <v>16.4113333333333</v>
      </c>
      <c r="M49">
        <v>14.574999999999999</v>
      </c>
      <c r="N49">
        <v>16.074000000000002</v>
      </c>
      <c r="O49">
        <v>15.553000000000001</v>
      </c>
      <c r="P49">
        <v>16.824000000000002</v>
      </c>
      <c r="Q49">
        <v>0.33333333333333298</v>
      </c>
      <c r="R49">
        <v>0.66666666666666696</v>
      </c>
      <c r="S49">
        <v>0.860672735968528</v>
      </c>
      <c r="T49">
        <v>2.0500849976991198</v>
      </c>
      <c r="U49">
        <v>0.36581524575483099</v>
      </c>
      <c r="V49">
        <v>-0.121927467819075</v>
      </c>
      <c r="W49">
        <v>-0.13264328376517701</v>
      </c>
      <c r="X49">
        <v>-2.31548831942421</v>
      </c>
      <c r="Y49">
        <v>1.3596329063424299</v>
      </c>
      <c r="Z49">
        <v>1.74561011203397</v>
      </c>
      <c r="AA49">
        <v>0.13690320699085201</v>
      </c>
      <c r="AB49">
        <v>7.6813510297233101E-2</v>
      </c>
      <c r="AC49">
        <v>1.13936667242084E-2</v>
      </c>
      <c r="AD49">
        <v>-3.2528181967827897E-2</v>
      </c>
      <c r="AE49">
        <v>-7.2141751665339399E-2</v>
      </c>
      <c r="AF49">
        <v>-0.106774799971613</v>
      </c>
      <c r="AG49">
        <v>0.16938901243561399</v>
      </c>
      <c r="AH49">
        <v>4.6617682292320002E-2</v>
      </c>
      <c r="AI49" t="s">
        <v>731</v>
      </c>
      <c r="AJ49">
        <v>-0.12954388531276301</v>
      </c>
      <c r="AK49">
        <v>-6.3066260597649804E-2</v>
      </c>
      <c r="AL49" t="s">
        <v>732</v>
      </c>
      <c r="AM49">
        <v>1.74561011203397</v>
      </c>
      <c r="AN49">
        <v>-0.106774799971613</v>
      </c>
      <c r="AO49" t="s">
        <v>252</v>
      </c>
      <c r="AP49" t="s">
        <v>57</v>
      </c>
      <c r="AQ49" t="s">
        <v>58</v>
      </c>
      <c r="AR49" t="s">
        <v>733</v>
      </c>
      <c r="AS49" t="s">
        <v>734</v>
      </c>
      <c r="AT49" t="s">
        <v>735</v>
      </c>
      <c r="AU49" t="s">
        <v>736</v>
      </c>
      <c r="AV49" t="s">
        <v>737</v>
      </c>
      <c r="AW49" t="s">
        <v>738</v>
      </c>
      <c r="AX49" t="s">
        <v>739</v>
      </c>
      <c r="AY49" t="s">
        <v>740</v>
      </c>
      <c r="AZ49" t="s">
        <v>741</v>
      </c>
      <c r="BA49" t="s">
        <v>742</v>
      </c>
      <c r="BB49" t="s">
        <v>743</v>
      </c>
      <c r="BC49" t="s">
        <v>744</v>
      </c>
      <c r="BD49" t="s">
        <v>745</v>
      </c>
    </row>
    <row r="50" spans="1:56">
      <c r="A50" t="s">
        <v>746</v>
      </c>
      <c r="B50" t="s">
        <v>72</v>
      </c>
      <c r="C50" t="s">
        <v>52</v>
      </c>
      <c r="D50">
        <v>1</v>
      </c>
      <c r="E50">
        <v>262560</v>
      </c>
      <c r="F50">
        <f t="shared" si="0"/>
        <v>4376</v>
      </c>
      <c r="G50">
        <f t="shared" si="0"/>
        <v>72.933333333333337</v>
      </c>
      <c r="H50" t="s">
        <v>53</v>
      </c>
      <c r="I50">
        <v>1.4134462612117</v>
      </c>
      <c r="J50">
        <v>0.325039997538764</v>
      </c>
      <c r="K50">
        <v>15.0263333333333</v>
      </c>
      <c r="L50">
        <v>16.71</v>
      </c>
      <c r="M50">
        <v>13.821</v>
      </c>
      <c r="N50">
        <v>16.344000000000001</v>
      </c>
      <c r="O50">
        <v>16.582000000000001</v>
      </c>
      <c r="P50">
        <v>16.965</v>
      </c>
      <c r="Q50">
        <v>0.33333333333333298</v>
      </c>
      <c r="R50">
        <v>0.66666666666666696</v>
      </c>
      <c r="S50">
        <v>0.34679808595344602</v>
      </c>
      <c r="T50">
        <v>0.65826186632993899</v>
      </c>
      <c r="U50">
        <v>0.14686446244475099</v>
      </c>
      <c r="V50">
        <v>0.85071185772576996</v>
      </c>
      <c r="W50">
        <v>-0.25358347411458698</v>
      </c>
      <c r="X50">
        <v>0.45399081457816498</v>
      </c>
      <c r="Y50">
        <v>0.34708843072442003</v>
      </c>
      <c r="Z50">
        <v>1.6105596855738</v>
      </c>
      <c r="AA50">
        <v>0.25573366377247297</v>
      </c>
      <c r="AB50">
        <v>4.0643032367881603E-2</v>
      </c>
      <c r="AC50">
        <v>-0.13271247709391901</v>
      </c>
      <c r="AD50">
        <v>-1.7146640704974202E-2</v>
      </c>
      <c r="AE50">
        <v>-0.42800827633369098</v>
      </c>
      <c r="AF50">
        <v>-4.2378537319361698E-2</v>
      </c>
      <c r="AG50">
        <v>1.4935422525967501E-2</v>
      </c>
      <c r="AH50">
        <v>2.9738384406057101E-2</v>
      </c>
      <c r="AI50" t="s">
        <v>510</v>
      </c>
      <c r="AJ50">
        <v>0.34708843072442003</v>
      </c>
      <c r="AK50">
        <v>1.4935422525967501E-2</v>
      </c>
      <c r="AL50" t="s">
        <v>747</v>
      </c>
      <c r="AM50">
        <v>0.48758507302535098</v>
      </c>
      <c r="AN50">
        <v>-4.2378537319361698E-2</v>
      </c>
      <c r="AO50" t="s">
        <v>237</v>
      </c>
      <c r="AP50" t="s">
        <v>57</v>
      </c>
      <c r="AQ50" t="s">
        <v>58</v>
      </c>
      <c r="AR50" t="s">
        <v>748</v>
      </c>
      <c r="AS50" t="s">
        <v>749</v>
      </c>
      <c r="AT50" t="s">
        <v>750</v>
      </c>
      <c r="AU50" t="s">
        <v>751</v>
      </c>
      <c r="AV50" t="s">
        <v>752</v>
      </c>
      <c r="AW50" t="s">
        <v>753</v>
      </c>
      <c r="AX50" t="s">
        <v>754</v>
      </c>
      <c r="AY50" t="s">
        <v>755</v>
      </c>
      <c r="AZ50" t="s">
        <v>756</v>
      </c>
      <c r="BA50" t="s">
        <v>757</v>
      </c>
      <c r="BB50" t="s">
        <v>758</v>
      </c>
      <c r="BC50" t="s">
        <v>759</v>
      </c>
      <c r="BD50" t="s">
        <v>760</v>
      </c>
    </row>
    <row r="51" spans="1:56">
      <c r="A51" t="s">
        <v>761</v>
      </c>
      <c r="B51" t="s">
        <v>72</v>
      </c>
      <c r="C51" t="s">
        <v>52</v>
      </c>
      <c r="D51">
        <v>1</v>
      </c>
      <c r="E51">
        <v>102600</v>
      </c>
      <c r="F51">
        <f t="shared" si="0"/>
        <v>1710</v>
      </c>
      <c r="G51">
        <f t="shared" si="0"/>
        <v>28.5</v>
      </c>
      <c r="H51" t="s">
        <v>53</v>
      </c>
      <c r="I51">
        <v>0.88953639610754598</v>
      </c>
      <c r="J51">
        <v>0.66048870795293202</v>
      </c>
      <c r="K51">
        <v>15.801</v>
      </c>
      <c r="L51">
        <v>15.251666666666701</v>
      </c>
      <c r="M51">
        <v>14.846</v>
      </c>
      <c r="N51">
        <v>14.577</v>
      </c>
      <c r="O51">
        <v>16.606000000000002</v>
      </c>
      <c r="P51">
        <v>15.897</v>
      </c>
      <c r="Q51">
        <v>0.33333333333333298</v>
      </c>
      <c r="R51">
        <v>0.66666666666666696</v>
      </c>
      <c r="S51">
        <v>0.55509169617445897</v>
      </c>
      <c r="T51">
        <v>0.13790967444952501</v>
      </c>
      <c r="U51">
        <v>0.98805311114691996</v>
      </c>
      <c r="V51">
        <v>0.29129110123226598</v>
      </c>
      <c r="W51">
        <v>0.34708843072442003</v>
      </c>
      <c r="X51">
        <v>0.135067568816258</v>
      </c>
      <c r="Y51">
        <v>1.30853545135817</v>
      </c>
      <c r="Z51">
        <v>0.39613738158158701</v>
      </c>
      <c r="AA51">
        <v>9.9028949138038697E-2</v>
      </c>
      <c r="AB51">
        <v>2.60067511037127E-2</v>
      </c>
      <c r="AC51">
        <v>0.129284203410792</v>
      </c>
      <c r="AD51">
        <v>4.8779125558333199E-2</v>
      </c>
      <c r="AE51">
        <v>1.49354225259674E-2</v>
      </c>
      <c r="AF51">
        <v>2.1962304521437201E-2</v>
      </c>
      <c r="AG51">
        <v>0.18645859385320501</v>
      </c>
      <c r="AH51">
        <v>7.3892008943031107E-2</v>
      </c>
      <c r="AI51" t="s">
        <v>428</v>
      </c>
      <c r="AJ51">
        <v>0.34708843072442003</v>
      </c>
      <c r="AK51">
        <v>1.49354225259674E-2</v>
      </c>
      <c r="AL51" t="s">
        <v>762</v>
      </c>
      <c r="AM51">
        <v>0.135067568816258</v>
      </c>
      <c r="AN51">
        <v>7.3892008943031107E-2</v>
      </c>
      <c r="AO51" t="s">
        <v>237</v>
      </c>
      <c r="AP51" t="s">
        <v>57</v>
      </c>
      <c r="AQ51" t="s">
        <v>58</v>
      </c>
      <c r="AR51" t="s">
        <v>763</v>
      </c>
      <c r="AS51" t="s">
        <v>764</v>
      </c>
      <c r="AT51" t="s">
        <v>765</v>
      </c>
      <c r="AU51" t="s">
        <v>433</v>
      </c>
      <c r="AV51" t="s">
        <v>766</v>
      </c>
      <c r="AW51" t="s">
        <v>253</v>
      </c>
      <c r="AX51" t="s">
        <v>767</v>
      </c>
      <c r="AY51" t="s">
        <v>254</v>
      </c>
      <c r="AZ51" t="s">
        <v>768</v>
      </c>
      <c r="BA51" t="s">
        <v>769</v>
      </c>
      <c r="BB51" t="s">
        <v>770</v>
      </c>
      <c r="BC51" t="s">
        <v>439</v>
      </c>
      <c r="BD51" t="s">
        <v>771</v>
      </c>
    </row>
    <row r="52" spans="1:56">
      <c r="A52" t="s">
        <v>761</v>
      </c>
      <c r="B52" t="s">
        <v>72</v>
      </c>
      <c r="C52" t="s">
        <v>72</v>
      </c>
      <c r="D52">
        <v>1</v>
      </c>
      <c r="E52">
        <v>89100</v>
      </c>
      <c r="F52">
        <f t="shared" si="0"/>
        <v>1485</v>
      </c>
      <c r="G52">
        <f t="shared" si="0"/>
        <v>24.75</v>
      </c>
      <c r="H52" t="s">
        <v>53</v>
      </c>
      <c r="I52">
        <v>1.0113372335675199</v>
      </c>
      <c r="J52">
        <v>0.39230933973759502</v>
      </c>
      <c r="K52">
        <v>14.409000000000001</v>
      </c>
      <c r="L52">
        <v>15.442458333325</v>
      </c>
      <c r="M52">
        <v>13.77</v>
      </c>
      <c r="N52">
        <v>14.949</v>
      </c>
      <c r="O52">
        <v>15.574999999999999</v>
      </c>
      <c r="P52">
        <v>15.901833333300001</v>
      </c>
      <c r="Q52">
        <v>0.33333333333333298</v>
      </c>
      <c r="R52">
        <v>1</v>
      </c>
      <c r="S52">
        <v>0.58333033104855903</v>
      </c>
      <c r="T52">
        <v>1.0403332366221001</v>
      </c>
      <c r="U52">
        <v>-0.26539357863538299</v>
      </c>
      <c r="V52">
        <v>0.361945333098176</v>
      </c>
      <c r="W52">
        <v>-0.67787041139161297</v>
      </c>
      <c r="X52">
        <v>-0.779018821171228</v>
      </c>
      <c r="Y52">
        <v>0.147083254120846</v>
      </c>
      <c r="Z52">
        <v>1.25791756711147</v>
      </c>
      <c r="AA52">
        <v>0.22322173028016501</v>
      </c>
      <c r="AB52">
        <v>0.102475020935549</v>
      </c>
      <c r="AC52">
        <v>-8.5219274569836596E-3</v>
      </c>
      <c r="AD52">
        <v>-5.8869722556955502E-2</v>
      </c>
      <c r="AE52">
        <v>-0.16636352664628301</v>
      </c>
      <c r="AF52">
        <v>-0.136777318839926</v>
      </c>
      <c r="AG52">
        <v>0.149319671732315</v>
      </c>
      <c r="AH52">
        <v>5.7213413367234199E-2</v>
      </c>
      <c r="AI52" t="s">
        <v>590</v>
      </c>
      <c r="AJ52">
        <v>0.147083254120846</v>
      </c>
      <c r="AK52">
        <v>-0.16636352664628301</v>
      </c>
      <c r="AL52" t="s">
        <v>772</v>
      </c>
      <c r="AM52">
        <v>0</v>
      </c>
      <c r="AN52">
        <v>0</v>
      </c>
      <c r="AO52" t="s">
        <v>252</v>
      </c>
      <c r="AP52" t="s">
        <v>57</v>
      </c>
      <c r="AQ52" t="s">
        <v>58</v>
      </c>
      <c r="AR52" t="s">
        <v>773</v>
      </c>
      <c r="AS52" t="s">
        <v>774</v>
      </c>
      <c r="AT52" t="s">
        <v>775</v>
      </c>
      <c r="AU52" t="s">
        <v>776</v>
      </c>
      <c r="AV52" t="s">
        <v>777</v>
      </c>
      <c r="AW52" t="s">
        <v>778</v>
      </c>
      <c r="AX52" t="s">
        <v>779</v>
      </c>
      <c r="AY52" t="s">
        <v>780</v>
      </c>
      <c r="AZ52" t="s">
        <v>781</v>
      </c>
      <c r="BA52" t="s">
        <v>782</v>
      </c>
      <c r="BB52" t="s">
        <v>783</v>
      </c>
      <c r="BC52" t="s">
        <v>784</v>
      </c>
      <c r="BD52" t="s">
        <v>785</v>
      </c>
    </row>
    <row r="53" spans="1:56">
      <c r="A53" t="s">
        <v>812</v>
      </c>
      <c r="B53" t="s">
        <v>72</v>
      </c>
      <c r="C53" t="s">
        <v>52</v>
      </c>
      <c r="D53">
        <v>1</v>
      </c>
      <c r="E53">
        <v>88260</v>
      </c>
      <c r="F53">
        <f t="shared" si="0"/>
        <v>1471</v>
      </c>
      <c r="G53">
        <f t="shared" si="0"/>
        <v>24.516666666666666</v>
      </c>
      <c r="H53" t="s">
        <v>53</v>
      </c>
      <c r="I53">
        <v>0.87684339156621005</v>
      </c>
      <c r="J53">
        <v>1.0266373913575</v>
      </c>
      <c r="K53">
        <v>15.1156666666667</v>
      </c>
      <c r="L53">
        <v>15.7536666666667</v>
      </c>
      <c r="M53">
        <v>14.225</v>
      </c>
      <c r="N53">
        <v>15.087999999999999</v>
      </c>
      <c r="O53">
        <v>15.978</v>
      </c>
      <c r="P53">
        <v>16.936</v>
      </c>
      <c r="Q53">
        <v>0.33333333333333298</v>
      </c>
      <c r="R53">
        <v>1</v>
      </c>
      <c r="S53">
        <v>1.2462288502438099</v>
      </c>
      <c r="T53">
        <v>0.56078740061229804</v>
      </c>
      <c r="U53">
        <v>9.7086832314680793E-2</v>
      </c>
      <c r="V53">
        <v>-0.50049790680341799</v>
      </c>
      <c r="W53">
        <v>-1.19510660233184</v>
      </c>
      <c r="X53">
        <v>-1.1426163210743501</v>
      </c>
      <c r="Y53">
        <v>1.29160258903422</v>
      </c>
      <c r="Z53">
        <v>-0.10701311561002801</v>
      </c>
      <c r="AA53">
        <v>0.21845276868025901</v>
      </c>
      <c r="AB53">
        <v>0.137653123050377</v>
      </c>
      <c r="AC53">
        <v>8.5722369946517503E-3</v>
      </c>
      <c r="AD53">
        <v>-1.6682910331954098E-2</v>
      </c>
      <c r="AE53">
        <v>-0.232940113790332</v>
      </c>
      <c r="AF53">
        <v>-9.7954755152328293E-2</v>
      </c>
      <c r="AG53">
        <v>0.192379585713293</v>
      </c>
      <c r="AH53">
        <v>0.14225156538782299</v>
      </c>
      <c r="AI53" t="s">
        <v>270</v>
      </c>
      <c r="AJ53">
        <v>1.29160258903422</v>
      </c>
      <c r="AK53">
        <v>6.6277239060993906E-2</v>
      </c>
      <c r="AL53" t="s">
        <v>798</v>
      </c>
      <c r="AM53">
        <v>-0.10701311561002801</v>
      </c>
      <c r="AN53">
        <v>-9.7954755152328293E-2</v>
      </c>
      <c r="AO53" t="s">
        <v>237</v>
      </c>
      <c r="AP53" t="s">
        <v>57</v>
      </c>
      <c r="AQ53" t="s">
        <v>58</v>
      </c>
      <c r="AR53" t="s">
        <v>813</v>
      </c>
      <c r="AS53" t="s">
        <v>814</v>
      </c>
      <c r="AT53" t="s">
        <v>815</v>
      </c>
      <c r="AU53" t="s">
        <v>816</v>
      </c>
      <c r="AV53" t="s">
        <v>817</v>
      </c>
      <c r="AW53" t="s">
        <v>818</v>
      </c>
      <c r="AX53" t="s">
        <v>819</v>
      </c>
      <c r="AY53" t="s">
        <v>820</v>
      </c>
      <c r="AZ53" t="s">
        <v>821</v>
      </c>
      <c r="BA53" t="s">
        <v>822</v>
      </c>
      <c r="BB53" t="s">
        <v>823</v>
      </c>
      <c r="BC53" t="s">
        <v>824</v>
      </c>
      <c r="BD53" t="s">
        <v>825</v>
      </c>
    </row>
    <row r="54" spans="1:56">
      <c r="A54" t="s">
        <v>826</v>
      </c>
      <c r="B54" t="s">
        <v>72</v>
      </c>
      <c r="C54" t="s">
        <v>72</v>
      </c>
      <c r="D54">
        <v>1</v>
      </c>
      <c r="E54">
        <v>16980</v>
      </c>
      <c r="F54">
        <f t="shared" si="0"/>
        <v>283</v>
      </c>
      <c r="G54">
        <f t="shared" si="0"/>
        <v>4.7166666666666668</v>
      </c>
      <c r="H54" t="s">
        <v>53</v>
      </c>
      <c r="I54">
        <v>0.79002088579986196</v>
      </c>
      <c r="J54">
        <v>0.53565193922919696</v>
      </c>
      <c r="K54">
        <v>15.581</v>
      </c>
      <c r="L54">
        <v>15.922000000000001</v>
      </c>
      <c r="M54">
        <v>15.06</v>
      </c>
      <c r="N54">
        <v>15.423</v>
      </c>
      <c r="O54">
        <v>16.489999999999998</v>
      </c>
      <c r="P54">
        <v>16.488</v>
      </c>
      <c r="Q54">
        <v>0.33333333333333298</v>
      </c>
      <c r="R54">
        <v>1</v>
      </c>
      <c r="S54">
        <v>1.4295179407038501</v>
      </c>
      <c r="T54">
        <v>0.63517674030715499</v>
      </c>
      <c r="U54">
        <v>0.53430033846566705</v>
      </c>
      <c r="V54">
        <v>-0.197238265009368</v>
      </c>
      <c r="W54">
        <v>-1.1163647972878601</v>
      </c>
      <c r="X54">
        <v>-0.90314087159998602</v>
      </c>
      <c r="Y54">
        <v>1.3596329063424299</v>
      </c>
      <c r="Z54">
        <v>0.32812424422584302</v>
      </c>
      <c r="AA54">
        <v>0.53849440074067001</v>
      </c>
      <c r="AB54">
        <v>9.16644693578023E-2</v>
      </c>
      <c r="AC54">
        <v>-0.141510874789118</v>
      </c>
      <c r="AD54">
        <v>-4.9915445003086499E-2</v>
      </c>
      <c r="AE54">
        <v>-0.76331064923858205</v>
      </c>
      <c r="AF54">
        <v>-0.13779376757078399</v>
      </c>
      <c r="AG54">
        <v>0.16938901243561399</v>
      </c>
      <c r="AH54">
        <v>4.5116037226900801E-2</v>
      </c>
      <c r="AI54" t="s">
        <v>285</v>
      </c>
      <c r="AJ54">
        <v>1.3596329063424299</v>
      </c>
      <c r="AK54">
        <v>0.16938901243561399</v>
      </c>
      <c r="AL54" t="s">
        <v>385</v>
      </c>
      <c r="AM54">
        <v>0.32812424422584302</v>
      </c>
      <c r="AN54">
        <v>4.5116037226900801E-2</v>
      </c>
      <c r="AO54" t="s">
        <v>252</v>
      </c>
      <c r="AP54" t="s">
        <v>57</v>
      </c>
      <c r="AQ54" t="s">
        <v>58</v>
      </c>
      <c r="AR54" t="s">
        <v>827</v>
      </c>
      <c r="AS54" t="s">
        <v>828</v>
      </c>
      <c r="AT54" t="s">
        <v>829</v>
      </c>
      <c r="AU54" t="s">
        <v>830</v>
      </c>
      <c r="AV54" t="s">
        <v>831</v>
      </c>
      <c r="AW54" t="s">
        <v>287</v>
      </c>
      <c r="AX54" t="s">
        <v>832</v>
      </c>
      <c r="AY54" t="s">
        <v>288</v>
      </c>
      <c r="AZ54" t="s">
        <v>394</v>
      </c>
      <c r="BA54" t="s">
        <v>833</v>
      </c>
      <c r="BB54" t="s">
        <v>834</v>
      </c>
      <c r="BC54" t="s">
        <v>835</v>
      </c>
      <c r="BD54" t="s">
        <v>836</v>
      </c>
    </row>
    <row r="55" spans="1:56">
      <c r="A55" t="s">
        <v>837</v>
      </c>
      <c r="B55" t="s">
        <v>52</v>
      </c>
      <c r="C55" t="s">
        <v>72</v>
      </c>
      <c r="D55">
        <v>1</v>
      </c>
      <c r="E55">
        <v>91500</v>
      </c>
      <c r="F55">
        <f t="shared" si="0"/>
        <v>1525</v>
      </c>
      <c r="G55">
        <f t="shared" si="0"/>
        <v>25.416666666666668</v>
      </c>
      <c r="H55" t="s">
        <v>53</v>
      </c>
      <c r="I55">
        <v>0.80167075536032895</v>
      </c>
      <c r="J55">
        <v>1.01947678574191</v>
      </c>
      <c r="K55">
        <v>14.987</v>
      </c>
      <c r="L55">
        <v>16.146249999999998</v>
      </c>
      <c r="M55">
        <v>14.073</v>
      </c>
      <c r="N55">
        <v>14.631</v>
      </c>
      <c r="O55">
        <v>15.571</v>
      </c>
      <c r="P55">
        <v>16.771999999999998</v>
      </c>
      <c r="Q55">
        <v>0.33333333333333298</v>
      </c>
      <c r="R55">
        <v>0.66666666666666696</v>
      </c>
      <c r="S55">
        <v>2.0244427817014401</v>
      </c>
      <c r="T55">
        <v>0.99142717432163596</v>
      </c>
      <c r="U55">
        <v>-0.67911100080282105</v>
      </c>
      <c r="V55">
        <v>0.59778798745789696</v>
      </c>
      <c r="W55">
        <v>-2.2218985918543002</v>
      </c>
      <c r="X55">
        <v>-0.24147273901483399</v>
      </c>
      <c r="Y55">
        <v>1.61321126544607</v>
      </c>
      <c r="Z55">
        <v>2.0345934435116901</v>
      </c>
      <c r="AA55">
        <v>0.18580170888646599</v>
      </c>
      <c r="AB55">
        <v>7.9877271455259399E-2</v>
      </c>
      <c r="AC55">
        <v>4.7177570814381196E-3</v>
      </c>
      <c r="AD55">
        <v>-9.5521069292672803E-2</v>
      </c>
      <c r="AE55">
        <v>-0.206517487004966</v>
      </c>
      <c r="AF55">
        <v>-0.16708355306424</v>
      </c>
      <c r="AG55">
        <v>0.142847357947056</v>
      </c>
      <c r="AH55">
        <v>1.39292176638235E-2</v>
      </c>
      <c r="AI55" t="s">
        <v>838</v>
      </c>
      <c r="AJ55">
        <v>-1.42864567600023</v>
      </c>
      <c r="AK55">
        <v>7.7823400302224094E-2</v>
      </c>
      <c r="AL55" t="s">
        <v>649</v>
      </c>
      <c r="AM55">
        <v>2.0345934435116901</v>
      </c>
      <c r="AN55">
        <v>-0.16708355306424</v>
      </c>
      <c r="AO55" t="s">
        <v>75</v>
      </c>
      <c r="AP55" t="s">
        <v>57</v>
      </c>
      <c r="AQ55" t="s">
        <v>58</v>
      </c>
      <c r="AR55" t="s">
        <v>839</v>
      </c>
      <c r="AS55" t="s">
        <v>840</v>
      </c>
      <c r="AT55" t="s">
        <v>841</v>
      </c>
      <c r="AU55" t="s">
        <v>842</v>
      </c>
      <c r="AV55" t="s">
        <v>338</v>
      </c>
      <c r="AW55" t="s">
        <v>843</v>
      </c>
      <c r="AX55" t="s">
        <v>844</v>
      </c>
      <c r="AY55" t="s">
        <v>845</v>
      </c>
      <c r="AZ55" t="s">
        <v>846</v>
      </c>
      <c r="BA55" t="s">
        <v>847</v>
      </c>
      <c r="BB55" t="s">
        <v>848</v>
      </c>
      <c r="BC55" t="s">
        <v>849</v>
      </c>
      <c r="BD55" t="s">
        <v>850</v>
      </c>
    </row>
    <row r="56" spans="1:56">
      <c r="A56" t="s">
        <v>89</v>
      </c>
      <c r="B56" t="s">
        <v>52</v>
      </c>
      <c r="C56" t="s">
        <v>72</v>
      </c>
      <c r="D56">
        <v>0</v>
      </c>
      <c r="E56">
        <v>518400</v>
      </c>
      <c r="F56">
        <f t="shared" si="0"/>
        <v>8640</v>
      </c>
      <c r="G56">
        <f t="shared" si="0"/>
        <v>144</v>
      </c>
      <c r="H56" t="s">
        <v>852</v>
      </c>
      <c r="I56">
        <v>1.9973454883920301</v>
      </c>
      <c r="J56">
        <v>1.63231155114457</v>
      </c>
      <c r="K56">
        <v>14.304</v>
      </c>
      <c r="L56">
        <v>14.55</v>
      </c>
      <c r="M56">
        <v>12.747</v>
      </c>
      <c r="N56">
        <v>12.981</v>
      </c>
      <c r="O56">
        <v>16.556000000000001</v>
      </c>
      <c r="P56">
        <v>16.239000000000001</v>
      </c>
      <c r="Q56">
        <v>0.66666666666666696</v>
      </c>
      <c r="R56">
        <v>0.66666666666666696</v>
      </c>
      <c r="S56">
        <v>1.4168219329146401</v>
      </c>
      <c r="T56">
        <v>0.23181846940640199</v>
      </c>
      <c r="U56">
        <v>-0.85907969239819704</v>
      </c>
      <c r="V56">
        <v>0.38733184868371801</v>
      </c>
      <c r="W56">
        <v>-2.4814437545048298</v>
      </c>
      <c r="X56">
        <v>0.22341143696216501</v>
      </c>
      <c r="Y56">
        <v>0.13468253220475901</v>
      </c>
      <c r="Z56">
        <v>0.55125226040527098</v>
      </c>
      <c r="AA56">
        <v>0.19133283381101501</v>
      </c>
      <c r="AB56">
        <v>0.118580740852301</v>
      </c>
      <c r="AC56">
        <v>0.37218043874837198</v>
      </c>
      <c r="AD56">
        <v>4.4693129438992799E-2</v>
      </c>
      <c r="AE56">
        <v>0.174544605695307</v>
      </c>
      <c r="AF56">
        <v>-3.9156116535793498E-2</v>
      </c>
      <c r="AG56">
        <v>0.55651625640805502</v>
      </c>
      <c r="AH56">
        <v>0.128542375413779</v>
      </c>
      <c r="AI56" t="s">
        <v>106</v>
      </c>
      <c r="AJ56">
        <v>0.13468253220475901</v>
      </c>
      <c r="AK56">
        <v>0.55651625640805502</v>
      </c>
      <c r="AL56" t="s">
        <v>107</v>
      </c>
      <c r="AM56">
        <v>0.22341143696216501</v>
      </c>
      <c r="AN56">
        <v>-3.9156116535793498E-2</v>
      </c>
      <c r="AO56" t="s">
        <v>75</v>
      </c>
      <c r="AP56" t="s">
        <v>58</v>
      </c>
      <c r="AQ56" t="s">
        <v>58</v>
      </c>
      <c r="AR56" t="s">
        <v>853</v>
      </c>
      <c r="AS56" t="s">
        <v>854</v>
      </c>
      <c r="AT56" t="s">
        <v>855</v>
      </c>
      <c r="AU56" t="s">
        <v>108</v>
      </c>
      <c r="AV56" t="s">
        <v>856</v>
      </c>
      <c r="AW56" t="s">
        <v>857</v>
      </c>
      <c r="AX56" t="s">
        <v>858</v>
      </c>
      <c r="AY56" t="s">
        <v>859</v>
      </c>
      <c r="AZ56" t="s">
        <v>860</v>
      </c>
      <c r="BA56" t="s">
        <v>861</v>
      </c>
      <c r="BB56" t="s">
        <v>862</v>
      </c>
      <c r="BC56" t="s">
        <v>863</v>
      </c>
      <c r="BD56" t="s">
        <v>864</v>
      </c>
    </row>
    <row r="57" spans="1:56">
      <c r="A57" t="s">
        <v>171</v>
      </c>
      <c r="B57" t="s">
        <v>52</v>
      </c>
      <c r="C57" t="s">
        <v>52</v>
      </c>
      <c r="D57">
        <v>0</v>
      </c>
      <c r="E57">
        <v>518400</v>
      </c>
      <c r="F57">
        <f t="shared" si="0"/>
        <v>8640</v>
      </c>
      <c r="G57">
        <f t="shared" si="0"/>
        <v>144</v>
      </c>
      <c r="H57" t="s">
        <v>852</v>
      </c>
      <c r="I57">
        <v>0.70462921691719005</v>
      </c>
      <c r="J57">
        <v>1.40222118440708</v>
      </c>
      <c r="K57">
        <v>15.1606666666667</v>
      </c>
      <c r="L57">
        <v>15.36675</v>
      </c>
      <c r="M57">
        <v>14.391</v>
      </c>
      <c r="N57">
        <v>13.353999999999999</v>
      </c>
      <c r="O57">
        <v>15.773999999999999</v>
      </c>
      <c r="P57">
        <v>16.567</v>
      </c>
      <c r="Q57">
        <v>1</v>
      </c>
      <c r="R57">
        <v>0.66666666666666696</v>
      </c>
      <c r="S57">
        <v>1.6633881920726299</v>
      </c>
      <c r="T57">
        <v>1.04774358931723</v>
      </c>
      <c r="U57">
        <v>-0.30211747979492598</v>
      </c>
      <c r="V57">
        <v>-0.56022515820153596</v>
      </c>
      <c r="W57">
        <v>-2.2218985918543002</v>
      </c>
      <c r="X57">
        <v>-1.7580001056007699</v>
      </c>
      <c r="Y57">
        <v>0.70964444465413801</v>
      </c>
      <c r="Z57">
        <v>0.18620217618809701</v>
      </c>
      <c r="AA57">
        <v>0.156977623127491</v>
      </c>
      <c r="AB57">
        <v>0.159543380630356</v>
      </c>
      <c r="AC57">
        <v>-0.222874442683348</v>
      </c>
      <c r="AD57">
        <v>3.6430197590854897E-2</v>
      </c>
      <c r="AE57">
        <v>-0.38739009352838</v>
      </c>
      <c r="AF57">
        <v>-0.147586690005891</v>
      </c>
      <c r="AG57">
        <v>-7.4715747516698405E-2</v>
      </c>
      <c r="AH57">
        <v>0.13601684119970101</v>
      </c>
      <c r="AI57" t="s">
        <v>865</v>
      </c>
      <c r="AJ57">
        <v>0.60590170781538399</v>
      </c>
      <c r="AK57">
        <v>-0.38739009352838</v>
      </c>
      <c r="AL57" t="s">
        <v>172</v>
      </c>
      <c r="AM57">
        <v>0.18620217618809701</v>
      </c>
      <c r="AN57">
        <v>0.13601684119970101</v>
      </c>
      <c r="AO57" t="s">
        <v>56</v>
      </c>
      <c r="AP57" t="s">
        <v>58</v>
      </c>
      <c r="AQ57" t="s">
        <v>58</v>
      </c>
      <c r="AR57" t="s">
        <v>866</v>
      </c>
      <c r="AS57" t="s">
        <v>867</v>
      </c>
      <c r="AT57" t="s">
        <v>868</v>
      </c>
      <c r="AU57" t="s">
        <v>869</v>
      </c>
      <c r="AV57" t="s">
        <v>870</v>
      </c>
      <c r="AW57" t="s">
        <v>871</v>
      </c>
      <c r="AX57" t="s">
        <v>872</v>
      </c>
      <c r="AY57" t="s">
        <v>873</v>
      </c>
      <c r="AZ57" t="s">
        <v>874</v>
      </c>
      <c r="BA57" t="s">
        <v>875</v>
      </c>
      <c r="BB57" t="s">
        <v>876</v>
      </c>
      <c r="BC57" t="s">
        <v>877</v>
      </c>
      <c r="BD57" t="s">
        <v>878</v>
      </c>
    </row>
    <row r="58" spans="1:56">
      <c r="A58" t="s">
        <v>879</v>
      </c>
      <c r="B58" t="s">
        <v>72</v>
      </c>
      <c r="C58" t="s">
        <v>52</v>
      </c>
      <c r="D58">
        <v>0</v>
      </c>
      <c r="E58">
        <v>518400</v>
      </c>
      <c r="F58">
        <f t="shared" si="0"/>
        <v>8640</v>
      </c>
      <c r="G58">
        <f t="shared" si="0"/>
        <v>144</v>
      </c>
      <c r="H58" t="s">
        <v>852</v>
      </c>
      <c r="I58">
        <v>0.71992569060980105</v>
      </c>
      <c r="J58">
        <v>0.55340883019096598</v>
      </c>
      <c r="K58">
        <v>15.661</v>
      </c>
      <c r="L58">
        <v>16.119666666666699</v>
      </c>
      <c r="M58">
        <v>15.193</v>
      </c>
      <c r="N58">
        <v>15.516999999999999</v>
      </c>
      <c r="O58">
        <v>16.489999999999998</v>
      </c>
      <c r="P58">
        <v>16.605</v>
      </c>
      <c r="Q58">
        <v>1</v>
      </c>
      <c r="R58">
        <v>0.66666666666666696</v>
      </c>
      <c r="S58">
        <v>1.2466729638062</v>
      </c>
      <c r="T58">
        <v>1.7352430972889701</v>
      </c>
      <c r="U58">
        <v>3.6874941763130102E-2</v>
      </c>
      <c r="V58">
        <v>3.0915406011289399E-2</v>
      </c>
      <c r="W58">
        <v>-1.1163647972878601</v>
      </c>
      <c r="X58">
        <v>-1.1960867550888901</v>
      </c>
      <c r="Y58">
        <v>1.3596329063424299</v>
      </c>
      <c r="Z58">
        <v>1.25791756711147</v>
      </c>
      <c r="AA58">
        <v>0.48407647706172802</v>
      </c>
      <c r="AB58">
        <v>7.2888556158663007E-2</v>
      </c>
      <c r="AC58">
        <v>-0.222021129489436</v>
      </c>
      <c r="AD58">
        <v>-8.5237326509238598E-2</v>
      </c>
      <c r="AE58">
        <v>-0.76331064923858205</v>
      </c>
      <c r="AF58">
        <v>-0.136777318839926</v>
      </c>
      <c r="AG58">
        <v>0.16938901243561399</v>
      </c>
      <c r="AH58">
        <v>-3.3697334178551502E-2</v>
      </c>
      <c r="AI58" t="s">
        <v>285</v>
      </c>
      <c r="AJ58">
        <v>1.3596329063424299</v>
      </c>
      <c r="AK58">
        <v>0.16938901243561399</v>
      </c>
      <c r="AL58" t="s">
        <v>286</v>
      </c>
      <c r="AM58">
        <v>-1.1960867550888901</v>
      </c>
      <c r="AN58">
        <v>-3.3697334178551502E-2</v>
      </c>
      <c r="AO58" t="s">
        <v>237</v>
      </c>
      <c r="AP58" t="s">
        <v>58</v>
      </c>
      <c r="AQ58" t="s">
        <v>58</v>
      </c>
      <c r="AR58" t="s">
        <v>880</v>
      </c>
      <c r="AS58" t="s">
        <v>881</v>
      </c>
      <c r="AT58" t="s">
        <v>882</v>
      </c>
      <c r="AU58" t="s">
        <v>883</v>
      </c>
      <c r="AV58" t="s">
        <v>884</v>
      </c>
      <c r="AW58" t="s">
        <v>287</v>
      </c>
      <c r="AX58" t="s">
        <v>885</v>
      </c>
      <c r="AY58" t="s">
        <v>288</v>
      </c>
      <c r="AZ58" t="s">
        <v>886</v>
      </c>
      <c r="BA58" t="s">
        <v>887</v>
      </c>
      <c r="BB58" t="s">
        <v>888</v>
      </c>
      <c r="BC58" t="s">
        <v>889</v>
      </c>
      <c r="BD58" t="s">
        <v>890</v>
      </c>
    </row>
    <row r="59" spans="1:56">
      <c r="A59" t="s">
        <v>320</v>
      </c>
      <c r="B59" t="s">
        <v>72</v>
      </c>
      <c r="C59" t="s">
        <v>72</v>
      </c>
      <c r="D59">
        <v>1</v>
      </c>
      <c r="E59">
        <v>433800</v>
      </c>
      <c r="F59">
        <f t="shared" si="0"/>
        <v>7230</v>
      </c>
      <c r="G59">
        <f t="shared" si="0"/>
        <v>120.5</v>
      </c>
      <c r="H59" t="s">
        <v>852</v>
      </c>
      <c r="I59">
        <v>1.69995568569693</v>
      </c>
      <c r="J59">
        <v>0.66678557272934602</v>
      </c>
      <c r="K59">
        <v>15.530666666666701</v>
      </c>
      <c r="L59">
        <v>16.222999999999999</v>
      </c>
      <c r="M59">
        <v>13.65</v>
      </c>
      <c r="N59">
        <v>15.504</v>
      </c>
      <c r="O59">
        <v>16.957999999999998</v>
      </c>
      <c r="P59">
        <v>16.821000000000002</v>
      </c>
      <c r="Q59">
        <v>0.66666666666666696</v>
      </c>
      <c r="R59">
        <v>0.66666666666666696</v>
      </c>
      <c r="S59">
        <v>1.98535015743846</v>
      </c>
      <c r="T59">
        <v>0.89776984341594501</v>
      </c>
      <c r="U59">
        <v>0.16176077695244501</v>
      </c>
      <c r="V59">
        <v>0.63580002873671304</v>
      </c>
      <c r="W59">
        <v>-2.1307241187130801</v>
      </c>
      <c r="X59">
        <v>-0.157150413941822</v>
      </c>
      <c r="Y59">
        <v>1.30800322478521</v>
      </c>
      <c r="Z59">
        <v>1.6105596855738</v>
      </c>
      <c r="AA59">
        <v>0.28105531202884498</v>
      </c>
      <c r="AB59">
        <v>3.7154200718938699E-2</v>
      </c>
      <c r="AC59">
        <v>-3.4633342831138197E-2</v>
      </c>
      <c r="AD59">
        <v>-1.2818535021685701E-2</v>
      </c>
      <c r="AE59">
        <v>-0.35916806294519399</v>
      </c>
      <c r="AF59">
        <v>-3.8799769201617998E-2</v>
      </c>
      <c r="AG59">
        <v>0.12763401722588999</v>
      </c>
      <c r="AH59">
        <v>2.9738384406057101E-2</v>
      </c>
      <c r="AI59" t="s">
        <v>336</v>
      </c>
      <c r="AJ59">
        <v>1.30800322478521</v>
      </c>
      <c r="AK59">
        <v>0.12763401722588999</v>
      </c>
      <c r="AL59" t="s">
        <v>111</v>
      </c>
      <c r="AM59">
        <v>0.45399081457816498</v>
      </c>
      <c r="AN59">
        <v>2.9738384406057101E-2</v>
      </c>
      <c r="AO59" t="s">
        <v>252</v>
      </c>
      <c r="AP59" t="s">
        <v>58</v>
      </c>
      <c r="AQ59" t="s">
        <v>58</v>
      </c>
      <c r="AR59" t="s">
        <v>891</v>
      </c>
      <c r="AS59" t="s">
        <v>892</v>
      </c>
      <c r="AT59" t="s">
        <v>893</v>
      </c>
      <c r="AU59" t="s">
        <v>894</v>
      </c>
      <c r="AV59" t="s">
        <v>895</v>
      </c>
      <c r="AW59" t="s">
        <v>337</v>
      </c>
      <c r="AX59" t="s">
        <v>896</v>
      </c>
      <c r="AY59" t="s">
        <v>897</v>
      </c>
      <c r="AZ59" t="s">
        <v>898</v>
      </c>
      <c r="BA59" t="s">
        <v>338</v>
      </c>
      <c r="BB59" t="s">
        <v>899</v>
      </c>
      <c r="BC59" t="s">
        <v>900</v>
      </c>
      <c r="BD59" t="s">
        <v>901</v>
      </c>
    </row>
    <row r="60" spans="1:56">
      <c r="A60" t="s">
        <v>902</v>
      </c>
      <c r="B60" t="s">
        <v>52</v>
      </c>
      <c r="C60" t="s">
        <v>52</v>
      </c>
      <c r="D60">
        <v>0</v>
      </c>
      <c r="E60">
        <v>518400</v>
      </c>
      <c r="F60">
        <f t="shared" si="0"/>
        <v>8640</v>
      </c>
      <c r="G60">
        <f t="shared" si="0"/>
        <v>144</v>
      </c>
      <c r="H60" t="s">
        <v>852</v>
      </c>
      <c r="I60">
        <v>1.2671875683312801</v>
      </c>
      <c r="J60">
        <v>1.00097302660961</v>
      </c>
      <c r="K60">
        <v>14.2053333333333</v>
      </c>
      <c r="L60">
        <v>15.093</v>
      </c>
      <c r="M60">
        <v>12.747</v>
      </c>
      <c r="N60">
        <v>14.2</v>
      </c>
      <c r="O60">
        <v>15.038</v>
      </c>
      <c r="P60">
        <v>16.175000000000001</v>
      </c>
      <c r="Q60">
        <v>1</v>
      </c>
      <c r="R60">
        <v>0.66666666666666696</v>
      </c>
      <c r="S60">
        <v>0.139688248943897</v>
      </c>
      <c r="T60">
        <v>0.95479679104033699</v>
      </c>
      <c r="U60">
        <v>-0.37881132984222399</v>
      </c>
      <c r="V60">
        <v>0.23306464042758601</v>
      </c>
      <c r="W60">
        <v>-0.50784784087554202</v>
      </c>
      <c r="X60">
        <v>-0.50616180929404397</v>
      </c>
      <c r="Y60">
        <v>-0.23047785489452499</v>
      </c>
      <c r="Z60">
        <v>1.3110528395815999</v>
      </c>
      <c r="AA60">
        <v>0.13529866110828101</v>
      </c>
      <c r="AB60">
        <v>0.13725469272530799</v>
      </c>
      <c r="AC60">
        <v>0.37469382318810102</v>
      </c>
      <c r="AD60">
        <v>3.2711525719108597E-2</v>
      </c>
      <c r="AE60">
        <v>0.23432471676269101</v>
      </c>
      <c r="AF60">
        <v>-0.12508616315813201</v>
      </c>
      <c r="AG60">
        <v>0.50427629865985801</v>
      </c>
      <c r="AH60">
        <v>0.12440754616925299</v>
      </c>
      <c r="AI60" t="s">
        <v>903</v>
      </c>
      <c r="AJ60">
        <v>-0.50784784087554202</v>
      </c>
      <c r="AK60">
        <v>0.50427629865985801</v>
      </c>
      <c r="AL60" t="s">
        <v>904</v>
      </c>
      <c r="AM60">
        <v>1.3110528395815999</v>
      </c>
      <c r="AN60">
        <v>-0.12508616315813201</v>
      </c>
      <c r="AO60" t="s">
        <v>56</v>
      </c>
      <c r="AP60" t="s">
        <v>58</v>
      </c>
      <c r="AQ60" t="s">
        <v>58</v>
      </c>
      <c r="AR60" t="s">
        <v>905</v>
      </c>
      <c r="AS60" t="s">
        <v>906</v>
      </c>
      <c r="AT60" t="s">
        <v>907</v>
      </c>
      <c r="AU60" t="s">
        <v>908</v>
      </c>
      <c r="AV60" t="s">
        <v>909</v>
      </c>
      <c r="AW60" t="s">
        <v>910</v>
      </c>
      <c r="AX60" t="s">
        <v>911</v>
      </c>
      <c r="AY60" t="s">
        <v>912</v>
      </c>
      <c r="AZ60" t="s">
        <v>913</v>
      </c>
      <c r="BA60" t="s">
        <v>914</v>
      </c>
      <c r="BB60" t="s">
        <v>915</v>
      </c>
      <c r="BC60" t="s">
        <v>916</v>
      </c>
      <c r="BD60" t="s">
        <v>917</v>
      </c>
    </row>
    <row r="61" spans="1:56">
      <c r="A61" t="s">
        <v>918</v>
      </c>
      <c r="B61" t="s">
        <v>52</v>
      </c>
      <c r="C61" t="s">
        <v>52</v>
      </c>
      <c r="D61">
        <v>0</v>
      </c>
      <c r="E61">
        <v>518400</v>
      </c>
      <c r="F61">
        <f t="shared" si="0"/>
        <v>8640</v>
      </c>
      <c r="G61">
        <f t="shared" si="0"/>
        <v>144</v>
      </c>
      <c r="H61" t="s">
        <v>852</v>
      </c>
      <c r="I61">
        <v>0.59669171269592802</v>
      </c>
      <c r="J61">
        <v>0.333991516858337</v>
      </c>
      <c r="K61">
        <v>15.932</v>
      </c>
      <c r="L61">
        <v>15.636333333333299</v>
      </c>
      <c r="M61">
        <v>15.367000000000001</v>
      </c>
      <c r="N61">
        <v>15.271000000000001</v>
      </c>
      <c r="O61">
        <v>16.556000000000001</v>
      </c>
      <c r="P61">
        <v>15.926</v>
      </c>
      <c r="Q61">
        <v>0.66666666666666696</v>
      </c>
      <c r="R61">
        <v>0.66666666666666696</v>
      </c>
      <c r="S61">
        <v>0.72526810956183196</v>
      </c>
      <c r="T61">
        <v>0.30255842342558598</v>
      </c>
      <c r="U61">
        <v>-2.0810968385740699E-2</v>
      </c>
      <c r="V61">
        <v>0.90294901897937396</v>
      </c>
      <c r="W61">
        <v>-0.811214830624019</v>
      </c>
      <c r="X61">
        <v>0.55491509189576005</v>
      </c>
      <c r="Y61">
        <v>0.614099393262038</v>
      </c>
      <c r="Z61">
        <v>1.1033456865537301</v>
      </c>
      <c r="AA61">
        <v>0.261329471778529</v>
      </c>
      <c r="AB61">
        <v>5.5303559000359298E-2</v>
      </c>
      <c r="AC61">
        <v>0.329637339881589</v>
      </c>
      <c r="AD61">
        <v>-8.6081576457369496E-2</v>
      </c>
      <c r="AE61">
        <v>4.3897095935650297E-2</v>
      </c>
      <c r="AF61">
        <v>-0.13925340852786</v>
      </c>
      <c r="AG61">
        <v>0.55651625640805502</v>
      </c>
      <c r="AH61">
        <v>-2.88680447165734E-2</v>
      </c>
      <c r="AI61" t="s">
        <v>106</v>
      </c>
      <c r="AJ61">
        <v>0.13468253220475901</v>
      </c>
      <c r="AK61">
        <v>0.55651625640805502</v>
      </c>
      <c r="AL61" t="s">
        <v>353</v>
      </c>
      <c r="AM61">
        <v>0.55491509189576005</v>
      </c>
      <c r="AN61">
        <v>-0.13925340852786</v>
      </c>
      <c r="AO61" t="s">
        <v>56</v>
      </c>
      <c r="AP61" t="s">
        <v>58</v>
      </c>
      <c r="AQ61" t="s">
        <v>58</v>
      </c>
      <c r="AR61" t="s">
        <v>919</v>
      </c>
      <c r="AS61" t="s">
        <v>920</v>
      </c>
      <c r="AT61" t="s">
        <v>921</v>
      </c>
      <c r="AU61" t="s">
        <v>922</v>
      </c>
      <c r="AV61" t="s">
        <v>923</v>
      </c>
      <c r="AW61" t="s">
        <v>924</v>
      </c>
      <c r="AX61" t="s">
        <v>925</v>
      </c>
      <c r="AY61" t="s">
        <v>926</v>
      </c>
      <c r="AZ61" t="s">
        <v>927</v>
      </c>
      <c r="BA61" t="s">
        <v>928</v>
      </c>
      <c r="BB61" t="s">
        <v>929</v>
      </c>
      <c r="BC61" t="s">
        <v>930</v>
      </c>
      <c r="BD61" t="s">
        <v>931</v>
      </c>
    </row>
    <row r="62" spans="1:56">
      <c r="A62" t="s">
        <v>551</v>
      </c>
      <c r="B62" t="s">
        <v>72</v>
      </c>
      <c r="C62" t="s">
        <v>52</v>
      </c>
      <c r="D62">
        <v>0</v>
      </c>
      <c r="E62">
        <v>518400</v>
      </c>
      <c r="F62">
        <f t="shared" si="0"/>
        <v>8640</v>
      </c>
      <c r="G62">
        <f t="shared" si="0"/>
        <v>144</v>
      </c>
      <c r="H62" t="s">
        <v>852</v>
      </c>
      <c r="I62">
        <v>0.61419785085915102</v>
      </c>
      <c r="J62">
        <v>1.0472446387226499</v>
      </c>
      <c r="K62">
        <v>14.231999999999999</v>
      </c>
      <c r="L62">
        <v>14.8783333333333</v>
      </c>
      <c r="M62">
        <v>13.77</v>
      </c>
      <c r="N62">
        <v>13.670999999999999</v>
      </c>
      <c r="O62">
        <v>14.929</v>
      </c>
      <c r="P62">
        <v>15.541</v>
      </c>
      <c r="Q62">
        <v>1</v>
      </c>
      <c r="R62">
        <v>0.66666666666666696</v>
      </c>
      <c r="S62">
        <v>1.00400122482905</v>
      </c>
      <c r="T62">
        <v>0.90930286618416001</v>
      </c>
      <c r="U62">
        <v>5.7212712641494697E-2</v>
      </c>
      <c r="V62">
        <v>-1.31671880564183</v>
      </c>
      <c r="W62">
        <v>-0.67787041139161297</v>
      </c>
      <c r="X62">
        <v>-2.35929881820344</v>
      </c>
      <c r="Y62">
        <v>1.2011292227530601</v>
      </c>
      <c r="Z62">
        <v>-0.68771672712207599</v>
      </c>
      <c r="AA62">
        <v>9.0945578424637699E-2</v>
      </c>
      <c r="AB62">
        <v>8.3400002131326104E-2</v>
      </c>
      <c r="AC62">
        <v>7.0315493647261404E-2</v>
      </c>
      <c r="AD62">
        <v>2.5124138180119399E-2</v>
      </c>
      <c r="AE62">
        <v>-2.9101978385118299E-2</v>
      </c>
      <c r="AF62">
        <v>-5.7068604665375999E-2</v>
      </c>
      <c r="AG62">
        <v>0.149319671732315</v>
      </c>
      <c r="AH62">
        <v>0.10968112537342301</v>
      </c>
      <c r="AI62" t="s">
        <v>932</v>
      </c>
      <c r="AJ62">
        <v>-0.35162067343696202</v>
      </c>
      <c r="AK62">
        <v>-2.9101978385118299E-2</v>
      </c>
      <c r="AL62" t="s">
        <v>933</v>
      </c>
      <c r="AM62">
        <v>-0.68771672712207599</v>
      </c>
      <c r="AN62">
        <v>0.10968112537342301</v>
      </c>
      <c r="AO62" t="s">
        <v>237</v>
      </c>
      <c r="AP62" t="s">
        <v>58</v>
      </c>
      <c r="AQ62" t="s">
        <v>58</v>
      </c>
      <c r="AR62" t="s">
        <v>934</v>
      </c>
      <c r="AS62" t="s">
        <v>935</v>
      </c>
      <c r="AT62" t="s">
        <v>936</v>
      </c>
      <c r="AU62" t="s">
        <v>937</v>
      </c>
      <c r="AV62" t="s">
        <v>938</v>
      </c>
      <c r="AW62" t="s">
        <v>939</v>
      </c>
      <c r="AX62" t="s">
        <v>940</v>
      </c>
      <c r="AY62" t="s">
        <v>941</v>
      </c>
      <c r="AZ62" t="s">
        <v>942</v>
      </c>
      <c r="BA62" t="s">
        <v>943</v>
      </c>
      <c r="BB62" t="s">
        <v>944</v>
      </c>
      <c r="BC62" t="s">
        <v>945</v>
      </c>
      <c r="BD62" t="s">
        <v>946</v>
      </c>
    </row>
    <row r="63" spans="1:56">
      <c r="A63" t="s">
        <v>947</v>
      </c>
      <c r="B63" t="s">
        <v>72</v>
      </c>
      <c r="C63" t="s">
        <v>52</v>
      </c>
      <c r="D63">
        <v>0</v>
      </c>
      <c r="E63">
        <v>518400</v>
      </c>
      <c r="F63">
        <f t="shared" si="0"/>
        <v>8640</v>
      </c>
      <c r="G63">
        <f t="shared" si="0"/>
        <v>144</v>
      </c>
      <c r="H63" t="s">
        <v>852</v>
      </c>
      <c r="I63">
        <v>0.126001322744379</v>
      </c>
      <c r="J63">
        <v>0.13327040181525801</v>
      </c>
      <c r="K63">
        <v>15.5736666666667</v>
      </c>
      <c r="L63">
        <v>16.370999999999999</v>
      </c>
      <c r="M63">
        <v>15.448</v>
      </c>
      <c r="N63">
        <v>16.251999999999999</v>
      </c>
      <c r="O63">
        <v>15.7</v>
      </c>
      <c r="P63">
        <v>16.515000000000001</v>
      </c>
      <c r="Q63">
        <v>0.83333333333333304</v>
      </c>
      <c r="R63">
        <v>1</v>
      </c>
      <c r="S63">
        <v>1.63096527221184</v>
      </c>
      <c r="T63">
        <v>7.4228689682430696E-2</v>
      </c>
      <c r="U63">
        <v>-0.438827549235982</v>
      </c>
      <c r="V63">
        <v>0.347052222018847</v>
      </c>
      <c r="W63">
        <v>-2.30761483789489</v>
      </c>
      <c r="X63">
        <v>0.263886622265806</v>
      </c>
      <c r="Y63">
        <v>0.697490020053394</v>
      </c>
      <c r="Z63">
        <v>0.40659360299907299</v>
      </c>
      <c r="AA63">
        <v>0.29760899228558602</v>
      </c>
      <c r="AB63">
        <v>4.5587588750405798E-2</v>
      </c>
      <c r="AC63">
        <v>8.3733614813757906E-2</v>
      </c>
      <c r="AD63">
        <v>-2.5486747244575E-2</v>
      </c>
      <c r="AE63">
        <v>-0.14874692401245801</v>
      </c>
      <c r="AF63">
        <v>-5.9431779268318601E-2</v>
      </c>
      <c r="AG63">
        <v>0.41914439225553701</v>
      </c>
      <c r="AH63">
        <v>2.6328692708269302E-2</v>
      </c>
      <c r="AI63" t="s">
        <v>948</v>
      </c>
      <c r="AJ63">
        <v>0.697490020053394</v>
      </c>
      <c r="AK63">
        <v>0.41914439225553701</v>
      </c>
      <c r="AL63" t="s">
        <v>949</v>
      </c>
      <c r="AM63">
        <v>0.40659360299907299</v>
      </c>
      <c r="AN63">
        <v>-4.3357155173675603E-2</v>
      </c>
      <c r="AO63" t="s">
        <v>237</v>
      </c>
      <c r="AP63" t="s">
        <v>58</v>
      </c>
      <c r="AQ63" t="s">
        <v>58</v>
      </c>
      <c r="AR63" t="s">
        <v>950</v>
      </c>
      <c r="AS63" t="s">
        <v>951</v>
      </c>
      <c r="AT63" t="s">
        <v>952</v>
      </c>
      <c r="AU63" t="s">
        <v>953</v>
      </c>
      <c r="AV63" t="s">
        <v>954</v>
      </c>
      <c r="AW63" t="s">
        <v>955</v>
      </c>
      <c r="AX63" t="s">
        <v>956</v>
      </c>
      <c r="AY63" t="s">
        <v>957</v>
      </c>
      <c r="AZ63" t="s">
        <v>958</v>
      </c>
      <c r="BA63" t="s">
        <v>959</v>
      </c>
      <c r="BB63" t="s">
        <v>960</v>
      </c>
      <c r="BC63" t="s">
        <v>961</v>
      </c>
      <c r="BD63" t="s">
        <v>962</v>
      </c>
    </row>
    <row r="64" spans="1:56">
      <c r="A64" t="s">
        <v>947</v>
      </c>
      <c r="B64" t="s">
        <v>72</v>
      </c>
      <c r="C64" t="s">
        <v>72</v>
      </c>
      <c r="D64">
        <v>1</v>
      </c>
      <c r="E64">
        <v>88260</v>
      </c>
      <c r="F64">
        <f t="shared" si="0"/>
        <v>1471</v>
      </c>
      <c r="G64">
        <f t="shared" si="0"/>
        <v>24.516666666666666</v>
      </c>
      <c r="H64" t="s">
        <v>852</v>
      </c>
      <c r="I64">
        <v>1.1998854111955899</v>
      </c>
      <c r="J64">
        <v>0.60816636978160299</v>
      </c>
      <c r="K64">
        <v>14.869</v>
      </c>
      <c r="L64">
        <v>16.4136666666667</v>
      </c>
      <c r="M64">
        <v>13.494</v>
      </c>
      <c r="N64">
        <v>15.746</v>
      </c>
      <c r="O64">
        <v>15.704000000000001</v>
      </c>
      <c r="P64">
        <v>16.936</v>
      </c>
      <c r="Q64">
        <v>1</v>
      </c>
      <c r="R64">
        <v>0.66666666666666696</v>
      </c>
      <c r="S64">
        <v>1.26346065724108</v>
      </c>
      <c r="T64">
        <v>1.12783233545381</v>
      </c>
      <c r="U64">
        <v>-0.36652326989782003</v>
      </c>
      <c r="V64">
        <v>0.31144898538771298</v>
      </c>
      <c r="W64">
        <v>-1.81909102542074</v>
      </c>
      <c r="X64">
        <v>-0.54734284749027595</v>
      </c>
      <c r="Y64">
        <v>0.47752316179051602</v>
      </c>
      <c r="Z64">
        <v>1.5887029192634401</v>
      </c>
      <c r="AA64">
        <v>0.73800109157920701</v>
      </c>
      <c r="AB64">
        <v>9.2175779571944394E-2</v>
      </c>
      <c r="AC64">
        <v>-0.43926840071001</v>
      </c>
      <c r="AD64">
        <v>-4.1526278089740597E-2</v>
      </c>
      <c r="AE64">
        <v>-1.20112675309538</v>
      </c>
      <c r="AF64">
        <v>-9.7954755152328293E-2</v>
      </c>
      <c r="AG64">
        <v>0.27230333074074498</v>
      </c>
      <c r="AH64">
        <v>6.4843219842270899E-2</v>
      </c>
      <c r="AI64" t="s">
        <v>963</v>
      </c>
      <c r="AJ64">
        <v>0.24199805393677001</v>
      </c>
      <c r="AK64">
        <v>-0.388981779775391</v>
      </c>
      <c r="AL64" t="s">
        <v>798</v>
      </c>
      <c r="AM64">
        <v>-0.10701311561002801</v>
      </c>
      <c r="AN64">
        <v>-9.7954755152328293E-2</v>
      </c>
      <c r="AO64" t="s">
        <v>252</v>
      </c>
      <c r="AP64" t="s">
        <v>58</v>
      </c>
      <c r="AQ64" t="s">
        <v>58</v>
      </c>
      <c r="AR64" t="s">
        <v>964</v>
      </c>
      <c r="AS64" t="s">
        <v>965</v>
      </c>
      <c r="AT64" t="s">
        <v>966</v>
      </c>
      <c r="AU64" t="s">
        <v>967</v>
      </c>
      <c r="AV64" t="s">
        <v>968</v>
      </c>
      <c r="AW64" t="s">
        <v>969</v>
      </c>
      <c r="AX64" t="s">
        <v>970</v>
      </c>
      <c r="AY64" t="s">
        <v>971</v>
      </c>
      <c r="AZ64" t="s">
        <v>972</v>
      </c>
      <c r="BA64" t="s">
        <v>973</v>
      </c>
      <c r="BB64" t="s">
        <v>974</v>
      </c>
      <c r="BC64" t="s">
        <v>975</v>
      </c>
      <c r="BD64" t="s">
        <v>976</v>
      </c>
    </row>
    <row r="65" spans="1:56">
      <c r="A65" t="s">
        <v>799</v>
      </c>
      <c r="B65" t="s">
        <v>72</v>
      </c>
      <c r="C65" t="s">
        <v>52</v>
      </c>
      <c r="D65">
        <v>0</v>
      </c>
      <c r="E65">
        <v>518400</v>
      </c>
      <c r="F65">
        <f t="shared" si="0"/>
        <v>8640</v>
      </c>
      <c r="G65">
        <f t="shared" si="0"/>
        <v>144</v>
      </c>
      <c r="H65" t="s">
        <v>852</v>
      </c>
      <c r="I65">
        <v>6.4080678315177803E-2</v>
      </c>
      <c r="J65">
        <v>0.60158983812339595</v>
      </c>
      <c r="K65">
        <v>15.3183333333333</v>
      </c>
      <c r="L65">
        <v>16.049666666666699</v>
      </c>
      <c r="M65">
        <v>15.246</v>
      </c>
      <c r="N65">
        <v>15.401999999999999</v>
      </c>
      <c r="O65">
        <v>15.368</v>
      </c>
      <c r="P65">
        <v>16.591000000000001</v>
      </c>
      <c r="Q65">
        <v>1</v>
      </c>
      <c r="R65">
        <v>1</v>
      </c>
      <c r="S65">
        <v>2.3905026949061101</v>
      </c>
      <c r="T65">
        <v>0.64959798095156895</v>
      </c>
      <c r="U65">
        <v>-0.37726973673184899</v>
      </c>
      <c r="V65">
        <v>0.88155626107765395</v>
      </c>
      <c r="W65">
        <v>-3.11582039317154</v>
      </c>
      <c r="X65">
        <v>0.41436941482286899</v>
      </c>
      <c r="Y65">
        <v>1.29160258903422</v>
      </c>
      <c r="Z65">
        <v>1.6233621150558</v>
      </c>
      <c r="AA65">
        <v>0.62667983936111005</v>
      </c>
      <c r="AB65">
        <v>9.5301451336061493E-2</v>
      </c>
      <c r="AC65">
        <v>-0.110360747652887</v>
      </c>
      <c r="AD65">
        <v>-2.4529247811512001E-2</v>
      </c>
      <c r="AE65">
        <v>-0.80640244693656504</v>
      </c>
      <c r="AF65">
        <v>-9.7045262198174997E-2</v>
      </c>
      <c r="AG65">
        <v>0.409042964916911</v>
      </c>
      <c r="AH65">
        <v>8.3411653923436996E-2</v>
      </c>
      <c r="AI65" t="s">
        <v>977</v>
      </c>
      <c r="AJ65">
        <v>0.69240859394177301</v>
      </c>
      <c r="AK65">
        <v>0.409042964916911</v>
      </c>
      <c r="AL65" t="s">
        <v>978</v>
      </c>
      <c r="AM65">
        <v>1.6233621150558</v>
      </c>
      <c r="AN65">
        <v>-5.9954135159798097E-2</v>
      </c>
      <c r="AO65" t="s">
        <v>237</v>
      </c>
      <c r="AP65" t="s">
        <v>58</v>
      </c>
      <c r="AQ65" t="s">
        <v>58</v>
      </c>
      <c r="AR65" t="s">
        <v>979</v>
      </c>
      <c r="AS65" t="s">
        <v>980</v>
      </c>
      <c r="AT65" t="s">
        <v>981</v>
      </c>
      <c r="AU65" t="s">
        <v>982</v>
      </c>
      <c r="AV65" t="s">
        <v>922</v>
      </c>
      <c r="AW65" t="s">
        <v>983</v>
      </c>
      <c r="AX65" t="s">
        <v>984</v>
      </c>
      <c r="AY65" t="s">
        <v>985</v>
      </c>
      <c r="AZ65" t="s">
        <v>986</v>
      </c>
      <c r="BA65" t="s">
        <v>987</v>
      </c>
      <c r="BB65" t="s">
        <v>988</v>
      </c>
      <c r="BC65" t="s">
        <v>989</v>
      </c>
      <c r="BD65" t="s">
        <v>990</v>
      </c>
    </row>
    <row r="66" spans="1:56">
      <c r="A66" t="s">
        <v>992</v>
      </c>
      <c r="B66" t="s">
        <v>52</v>
      </c>
      <c r="C66" t="s">
        <v>52</v>
      </c>
      <c r="D66">
        <v>0</v>
      </c>
      <c r="E66">
        <v>518400</v>
      </c>
      <c r="F66">
        <f t="shared" si="0"/>
        <v>8640</v>
      </c>
      <c r="G66">
        <f t="shared" si="0"/>
        <v>144</v>
      </c>
      <c r="H66" t="s">
        <v>993</v>
      </c>
      <c r="I66">
        <v>0.411592031021009</v>
      </c>
      <c r="J66">
        <v>0.95357345460815601</v>
      </c>
      <c r="K66">
        <v>15.481</v>
      </c>
      <c r="L66">
        <v>15.577666666666699</v>
      </c>
      <c r="M66">
        <v>15.137</v>
      </c>
      <c r="N66">
        <v>14.631</v>
      </c>
      <c r="O66">
        <v>15.936999999999999</v>
      </c>
      <c r="P66">
        <v>16.538</v>
      </c>
      <c r="Q66">
        <v>1</v>
      </c>
      <c r="R66">
        <v>0</v>
      </c>
      <c r="S66">
        <v>1.0427924559216699</v>
      </c>
      <c r="T66">
        <v>1.0921554693973801</v>
      </c>
      <c r="U66">
        <v>0.30260767559102902</v>
      </c>
      <c r="V66">
        <v>-0.90590019061697702</v>
      </c>
      <c r="W66">
        <v>-0.75780556543272803</v>
      </c>
      <c r="X66">
        <v>-1.88541429048806</v>
      </c>
      <c r="Y66">
        <v>1.3268374988204099</v>
      </c>
      <c r="Z66">
        <v>0.27176504029180798</v>
      </c>
      <c r="AA66">
        <v>0.41263549858849102</v>
      </c>
      <c r="AB66">
        <v>0.120079914911507</v>
      </c>
      <c r="AC66">
        <v>0.11203393640833501</v>
      </c>
      <c r="AD66">
        <v>-1.56970834213363E-3</v>
      </c>
      <c r="AE66">
        <v>-0.21938331380916601</v>
      </c>
      <c r="AF66">
        <v>-0.14018304110732199</v>
      </c>
      <c r="AG66">
        <v>0.57420505389862597</v>
      </c>
      <c r="AH66">
        <v>7.0727601775536594E-2</v>
      </c>
      <c r="AI66" t="s">
        <v>138</v>
      </c>
      <c r="AJ66">
        <v>-0.75780556543272803</v>
      </c>
      <c r="AK66">
        <v>0.57420505389862597</v>
      </c>
      <c r="AL66" t="s">
        <v>994</v>
      </c>
      <c r="AM66">
        <v>-1.88541429048806</v>
      </c>
      <c r="AN66">
        <v>6.47463143053843E-2</v>
      </c>
      <c r="AO66" t="s">
        <v>56</v>
      </c>
      <c r="AP66" t="s">
        <v>58</v>
      </c>
      <c r="AQ66" t="s">
        <v>57</v>
      </c>
      <c r="AR66" t="s">
        <v>995</v>
      </c>
      <c r="AS66" t="s">
        <v>996</v>
      </c>
      <c r="AT66" t="s">
        <v>997</v>
      </c>
      <c r="AU66" t="s">
        <v>998</v>
      </c>
      <c r="AV66" t="s">
        <v>999</v>
      </c>
      <c r="AW66" t="s">
        <v>1000</v>
      </c>
      <c r="AX66" t="s">
        <v>1001</v>
      </c>
      <c r="AY66" t="s">
        <v>139</v>
      </c>
      <c r="AZ66" t="s">
        <v>1002</v>
      </c>
      <c r="BA66" t="s">
        <v>1003</v>
      </c>
      <c r="BB66" t="s">
        <v>1004</v>
      </c>
      <c r="BC66" t="s">
        <v>1005</v>
      </c>
      <c r="BD66" t="s">
        <v>1006</v>
      </c>
    </row>
    <row r="67" spans="1:56">
      <c r="A67" t="s">
        <v>234</v>
      </c>
      <c r="B67" t="s">
        <v>72</v>
      </c>
      <c r="C67" t="s">
        <v>72</v>
      </c>
      <c r="D67">
        <v>0</v>
      </c>
      <c r="E67">
        <v>518400</v>
      </c>
      <c r="F67">
        <f t="shared" ref="F67:G77" si="1">E67/60</f>
        <v>8640</v>
      </c>
      <c r="G67">
        <f t="shared" si="1"/>
        <v>144</v>
      </c>
      <c r="H67" t="s">
        <v>993</v>
      </c>
      <c r="I67">
        <v>0.66770677196905304</v>
      </c>
      <c r="J67">
        <v>0.31368933676489602</v>
      </c>
      <c r="K67">
        <v>15.319333333333301</v>
      </c>
      <c r="L67">
        <v>16.670999999999999</v>
      </c>
      <c r="M67">
        <v>14.676</v>
      </c>
      <c r="N67">
        <v>16.346</v>
      </c>
      <c r="O67">
        <v>16.009</v>
      </c>
      <c r="P67">
        <v>16.972000000000001</v>
      </c>
      <c r="Q67">
        <v>0.66666666666666696</v>
      </c>
      <c r="R67">
        <v>0.41666666666666702</v>
      </c>
      <c r="S67">
        <v>0.55298391772669198</v>
      </c>
      <c r="T67">
        <v>0.97734752572483796</v>
      </c>
      <c r="U67">
        <v>0.67001870091043803</v>
      </c>
      <c r="V67">
        <v>-0.53734997213096303</v>
      </c>
      <c r="W67">
        <v>0.34708843072442003</v>
      </c>
      <c r="X67">
        <v>-1.6262437417167199</v>
      </c>
      <c r="Y67">
        <v>1.30853545135817</v>
      </c>
      <c r="Z67">
        <v>0.263886622265806</v>
      </c>
      <c r="AA67">
        <v>9.2953365880180203E-2</v>
      </c>
      <c r="AB67">
        <v>0.121696980272911</v>
      </c>
      <c r="AC67">
        <v>7.9998548883666198E-2</v>
      </c>
      <c r="AD67">
        <v>5.7988373641575497E-2</v>
      </c>
      <c r="AE67">
        <v>1.49354225259674E-2</v>
      </c>
      <c r="AF67">
        <v>-4.4749924360528097E-2</v>
      </c>
      <c r="AG67">
        <v>0.18645859385320501</v>
      </c>
      <c r="AH67">
        <v>0.192386352576985</v>
      </c>
      <c r="AI67" t="s">
        <v>1007</v>
      </c>
      <c r="AJ67">
        <v>0.35443222064872498</v>
      </c>
      <c r="AK67">
        <v>3.8601630271826497E-2</v>
      </c>
      <c r="AL67" t="s">
        <v>251</v>
      </c>
      <c r="AM67">
        <v>-0.24969279694197299</v>
      </c>
      <c r="AN67">
        <v>-4.4749924360528097E-2</v>
      </c>
      <c r="AO67" t="s">
        <v>252</v>
      </c>
      <c r="AP67" t="s">
        <v>58</v>
      </c>
      <c r="AQ67" t="s">
        <v>57</v>
      </c>
      <c r="AR67" t="s">
        <v>1008</v>
      </c>
      <c r="AS67" t="s">
        <v>1009</v>
      </c>
      <c r="AT67" t="s">
        <v>1010</v>
      </c>
      <c r="AU67" t="s">
        <v>1011</v>
      </c>
      <c r="AV67" t="s">
        <v>1012</v>
      </c>
      <c r="AW67" t="s">
        <v>253</v>
      </c>
      <c r="AX67" t="s">
        <v>1013</v>
      </c>
      <c r="AY67" t="s">
        <v>254</v>
      </c>
      <c r="AZ67" t="s">
        <v>1014</v>
      </c>
      <c r="BA67" t="s">
        <v>1015</v>
      </c>
      <c r="BB67" t="s">
        <v>1016</v>
      </c>
      <c r="BC67" t="s">
        <v>1017</v>
      </c>
      <c r="BD67" t="s">
        <v>1018</v>
      </c>
    </row>
    <row r="68" spans="1:56">
      <c r="A68" t="s">
        <v>879</v>
      </c>
      <c r="B68" t="s">
        <v>72</v>
      </c>
      <c r="C68" t="s">
        <v>72</v>
      </c>
      <c r="D68">
        <v>0</v>
      </c>
      <c r="E68">
        <v>518400</v>
      </c>
      <c r="F68">
        <f t="shared" si="1"/>
        <v>8640</v>
      </c>
      <c r="G68">
        <f t="shared" si="1"/>
        <v>144</v>
      </c>
      <c r="H68" t="s">
        <v>993</v>
      </c>
      <c r="I68">
        <v>0.27503272532555201</v>
      </c>
      <c r="J68">
        <v>0.80710924498071202</v>
      </c>
      <c r="K68">
        <v>15.148999999999999</v>
      </c>
      <c r="L68">
        <v>14.5096666666667</v>
      </c>
      <c r="M68">
        <v>14.84</v>
      </c>
      <c r="N68">
        <v>13.670999999999999</v>
      </c>
      <c r="O68">
        <v>15.367000000000001</v>
      </c>
      <c r="P68">
        <v>15.281000000000001</v>
      </c>
      <c r="Q68">
        <v>1</v>
      </c>
      <c r="R68">
        <v>0.5</v>
      </c>
      <c r="S68">
        <v>0.51352163599474998</v>
      </c>
      <c r="T68">
        <v>1.5756434761681699</v>
      </c>
      <c r="U68">
        <v>-0.44810019952612201</v>
      </c>
      <c r="V68">
        <v>-0.540164361107633</v>
      </c>
      <c r="W68">
        <v>-0.811214830624019</v>
      </c>
      <c r="X68">
        <v>-2.35929881820344</v>
      </c>
      <c r="Y68">
        <v>-8.4985568428224204E-2</v>
      </c>
      <c r="Z68">
        <v>0.39613738158158701</v>
      </c>
      <c r="AA68">
        <v>0.132603969582788</v>
      </c>
      <c r="AB68">
        <v>1.6241120370240499E-2</v>
      </c>
      <c r="AC68">
        <v>0.29473350119681702</v>
      </c>
      <c r="AD68">
        <v>3.17350871880933E-2</v>
      </c>
      <c r="AE68">
        <v>0.200968335092573</v>
      </c>
      <c r="AF68">
        <v>2.1962304521437201E-2</v>
      </c>
      <c r="AG68">
        <v>0.38849866730106097</v>
      </c>
      <c r="AH68">
        <v>5.04830632105314E-2</v>
      </c>
      <c r="AI68" t="s">
        <v>1019</v>
      </c>
      <c r="AJ68">
        <v>-0.811214830624019</v>
      </c>
      <c r="AK68">
        <v>0.38849866730106097</v>
      </c>
      <c r="AL68" t="s">
        <v>1020</v>
      </c>
      <c r="AM68">
        <v>0.39613738158158701</v>
      </c>
      <c r="AN68">
        <v>5.04830632105314E-2</v>
      </c>
      <c r="AO68" t="s">
        <v>252</v>
      </c>
      <c r="AP68" t="s">
        <v>58</v>
      </c>
      <c r="AQ68" t="s">
        <v>57</v>
      </c>
      <c r="AR68" t="s">
        <v>1021</v>
      </c>
      <c r="AS68" t="s">
        <v>1022</v>
      </c>
      <c r="AT68" t="s">
        <v>1023</v>
      </c>
      <c r="AU68" t="s">
        <v>1024</v>
      </c>
      <c r="AV68" t="s">
        <v>1025</v>
      </c>
      <c r="AW68" t="s">
        <v>1026</v>
      </c>
      <c r="AX68" t="s">
        <v>1027</v>
      </c>
      <c r="AY68" t="s">
        <v>1028</v>
      </c>
      <c r="AZ68" t="s">
        <v>1029</v>
      </c>
      <c r="BA68" t="s">
        <v>289</v>
      </c>
      <c r="BB68" t="s">
        <v>1030</v>
      </c>
      <c r="BC68" t="s">
        <v>1031</v>
      </c>
      <c r="BD68" t="s">
        <v>1032</v>
      </c>
    </row>
    <row r="69" spans="1:56">
      <c r="A69" t="s">
        <v>367</v>
      </c>
      <c r="B69" t="s">
        <v>52</v>
      </c>
      <c r="C69" t="s">
        <v>72</v>
      </c>
      <c r="D69">
        <v>0</v>
      </c>
      <c r="E69">
        <v>518400</v>
      </c>
      <c r="F69">
        <f t="shared" si="1"/>
        <v>8640</v>
      </c>
      <c r="G69">
        <f t="shared" si="1"/>
        <v>144</v>
      </c>
      <c r="H69" t="s">
        <v>993</v>
      </c>
      <c r="I69">
        <v>1.1579854633514799</v>
      </c>
      <c r="J69">
        <v>1.4300702779933601</v>
      </c>
      <c r="K69">
        <v>15.9126666666667</v>
      </c>
      <c r="L69">
        <v>14.994999999999999</v>
      </c>
      <c r="M69">
        <v>14.585000000000001</v>
      </c>
      <c r="N69">
        <v>13.353999999999999</v>
      </c>
      <c r="O69">
        <v>16.713999999999999</v>
      </c>
      <c r="P69">
        <v>15.975</v>
      </c>
      <c r="Q69">
        <v>1</v>
      </c>
      <c r="R69">
        <v>0</v>
      </c>
      <c r="S69">
        <v>1.38119916579885</v>
      </c>
      <c r="T69">
        <v>1.1719575748793101</v>
      </c>
      <c r="U69">
        <v>-0.25590186244987001</v>
      </c>
      <c r="V69">
        <v>-0.45797927027351898</v>
      </c>
      <c r="W69">
        <v>-1.2173104248672499</v>
      </c>
      <c r="X69">
        <v>-1.7580001056007699</v>
      </c>
      <c r="Y69">
        <v>1.3268374988204099</v>
      </c>
      <c r="Z69">
        <v>0.51752143619036595</v>
      </c>
      <c r="AA69">
        <v>0.52859389560787595</v>
      </c>
      <c r="AB69">
        <v>0.20429346748792701</v>
      </c>
      <c r="AC69">
        <v>0.55357985501292295</v>
      </c>
      <c r="AD69">
        <v>1.3372663232232501E-2</v>
      </c>
      <c r="AE69">
        <v>-1.8719930864455499E-2</v>
      </c>
      <c r="AF69">
        <v>-0.22222447443507501</v>
      </c>
      <c r="AG69">
        <v>1.0234856261907599</v>
      </c>
      <c r="AH69">
        <v>0.14148202255301801</v>
      </c>
      <c r="AI69" t="s">
        <v>110</v>
      </c>
      <c r="AJ69">
        <v>-0.877232661302776</v>
      </c>
      <c r="AK69">
        <v>0.65597386971246296</v>
      </c>
      <c r="AL69" t="s">
        <v>1033</v>
      </c>
      <c r="AM69">
        <v>-0.133459141410156</v>
      </c>
      <c r="AN69">
        <v>0.14148202255301801</v>
      </c>
      <c r="AO69" t="s">
        <v>75</v>
      </c>
      <c r="AP69" t="s">
        <v>58</v>
      </c>
      <c r="AQ69" t="s">
        <v>57</v>
      </c>
      <c r="AR69" t="s">
        <v>1034</v>
      </c>
      <c r="AS69" t="s">
        <v>1035</v>
      </c>
      <c r="AT69" t="s">
        <v>1036</v>
      </c>
      <c r="AU69" t="s">
        <v>1037</v>
      </c>
      <c r="AV69" t="s">
        <v>1038</v>
      </c>
      <c r="AW69" t="s">
        <v>1039</v>
      </c>
      <c r="AX69" t="s">
        <v>1040</v>
      </c>
      <c r="AY69" t="s">
        <v>1041</v>
      </c>
      <c r="AZ69" t="s">
        <v>1042</v>
      </c>
      <c r="BA69" t="s">
        <v>1043</v>
      </c>
      <c r="BB69" t="s">
        <v>1044</v>
      </c>
      <c r="BC69" t="s">
        <v>1045</v>
      </c>
      <c r="BD69" t="s">
        <v>1046</v>
      </c>
    </row>
    <row r="70" spans="1:56">
      <c r="A70" t="s">
        <v>902</v>
      </c>
      <c r="B70" t="s">
        <v>52</v>
      </c>
      <c r="C70" t="s">
        <v>72</v>
      </c>
      <c r="D70">
        <v>1</v>
      </c>
      <c r="E70">
        <v>11760</v>
      </c>
      <c r="F70">
        <f t="shared" si="1"/>
        <v>196</v>
      </c>
      <c r="G70">
        <f t="shared" si="1"/>
        <v>3.2666666666666666</v>
      </c>
      <c r="H70" t="s">
        <v>993</v>
      </c>
      <c r="I70">
        <v>9.4690724642561494E-2</v>
      </c>
      <c r="J70">
        <v>0.93945888680665601</v>
      </c>
      <c r="K70">
        <v>15.883333333333301</v>
      </c>
      <c r="L70">
        <v>16.076000000000001</v>
      </c>
      <c r="M70">
        <v>15.773999999999999</v>
      </c>
      <c r="N70">
        <v>14.994999999999999</v>
      </c>
      <c r="O70">
        <v>15.939</v>
      </c>
      <c r="P70">
        <v>16.695</v>
      </c>
      <c r="Q70">
        <v>1</v>
      </c>
      <c r="R70">
        <v>0</v>
      </c>
      <c r="S70">
        <v>0.71778194300420495</v>
      </c>
      <c r="T70">
        <v>1.10608346746386</v>
      </c>
      <c r="U70">
        <v>0.33214024421653998</v>
      </c>
      <c r="V70">
        <v>-1.12162918070368</v>
      </c>
      <c r="W70">
        <v>-0.48223728719824199</v>
      </c>
      <c r="X70">
        <v>-1.88541429048806</v>
      </c>
      <c r="Y70">
        <v>0.87275631203247905</v>
      </c>
      <c r="Z70">
        <v>0.14677049009375101</v>
      </c>
      <c r="AA70">
        <v>0.57391581437325401</v>
      </c>
      <c r="AB70">
        <v>0.13351194569056701</v>
      </c>
      <c r="AC70">
        <v>-0.32998398044023503</v>
      </c>
      <c r="AD70">
        <v>6.0859994989537501E-2</v>
      </c>
      <c r="AE70">
        <v>-0.87303940929257395</v>
      </c>
      <c r="AF70">
        <v>-7.4552681913757204E-2</v>
      </c>
      <c r="AG70">
        <v>0.27047756150024899</v>
      </c>
      <c r="AH70">
        <v>0.192386352576985</v>
      </c>
      <c r="AI70" t="s">
        <v>1047</v>
      </c>
      <c r="AJ70">
        <v>-0.48223728719824199</v>
      </c>
      <c r="AK70">
        <v>-0.87303940929257395</v>
      </c>
      <c r="AL70" t="s">
        <v>382</v>
      </c>
      <c r="AM70">
        <v>-1.6262437417167199</v>
      </c>
      <c r="AN70">
        <v>0.192386352576985</v>
      </c>
      <c r="AO70" t="s">
        <v>75</v>
      </c>
      <c r="AP70" t="s">
        <v>58</v>
      </c>
      <c r="AQ70" t="s">
        <v>57</v>
      </c>
      <c r="AR70" t="s">
        <v>1048</v>
      </c>
      <c r="AS70" t="s">
        <v>1049</v>
      </c>
      <c r="AT70" t="s">
        <v>1050</v>
      </c>
      <c r="AU70" t="s">
        <v>1051</v>
      </c>
      <c r="AV70" t="s">
        <v>1052</v>
      </c>
      <c r="AW70" t="s">
        <v>1053</v>
      </c>
      <c r="AX70" t="s">
        <v>1054</v>
      </c>
      <c r="AY70" t="s">
        <v>1055</v>
      </c>
      <c r="AZ70" t="s">
        <v>1056</v>
      </c>
      <c r="BA70" t="s">
        <v>1057</v>
      </c>
      <c r="BB70" t="s">
        <v>1058</v>
      </c>
      <c r="BC70" t="s">
        <v>1059</v>
      </c>
      <c r="BD70" t="s">
        <v>1060</v>
      </c>
    </row>
    <row r="71" spans="1:56">
      <c r="A71" t="s">
        <v>918</v>
      </c>
      <c r="B71" t="s">
        <v>52</v>
      </c>
      <c r="C71" t="s">
        <v>72</v>
      </c>
      <c r="D71">
        <v>0</v>
      </c>
      <c r="E71">
        <v>518400</v>
      </c>
      <c r="F71">
        <f t="shared" si="1"/>
        <v>8640</v>
      </c>
      <c r="G71">
        <f t="shared" si="1"/>
        <v>144</v>
      </c>
      <c r="H71" t="s">
        <v>993</v>
      </c>
      <c r="I71">
        <v>0.22753534523966501</v>
      </c>
      <c r="J71">
        <v>1.0337615779279099</v>
      </c>
      <c r="K71">
        <v>15.0926666666667</v>
      </c>
      <c r="L71">
        <v>15.361000000000001</v>
      </c>
      <c r="M71">
        <v>14.831</v>
      </c>
      <c r="N71">
        <v>14.407999999999999</v>
      </c>
      <c r="O71">
        <v>15.244</v>
      </c>
      <c r="P71">
        <v>16.46</v>
      </c>
      <c r="Q71">
        <v>1</v>
      </c>
      <c r="R71">
        <v>0.5</v>
      </c>
      <c r="S71">
        <v>0.96003262508470699</v>
      </c>
      <c r="T71">
        <v>0.32065277350771998</v>
      </c>
      <c r="U71">
        <v>-1.4715258995224301</v>
      </c>
      <c r="V71">
        <v>-0.52916154858415598</v>
      </c>
      <c r="W71">
        <v>-2.2480129832211899</v>
      </c>
      <c r="X71">
        <v>-0.80611793879626104</v>
      </c>
      <c r="Y71">
        <v>-0.398108293756604</v>
      </c>
      <c r="Z71">
        <v>-0.17786989150094501</v>
      </c>
      <c r="AA71">
        <v>0.34037757676771102</v>
      </c>
      <c r="AB71">
        <v>8.0266964731378801E-2</v>
      </c>
      <c r="AC71">
        <v>0.30650495488085899</v>
      </c>
      <c r="AD71">
        <v>0.10186755882607899</v>
      </c>
      <c r="AE71">
        <v>8.0066630749472401E-3</v>
      </c>
      <c r="AF71">
        <v>2.5150803343654899E-2</v>
      </c>
      <c r="AG71">
        <v>0.67718348480493695</v>
      </c>
      <c r="AH71">
        <v>0.18526692010868201</v>
      </c>
      <c r="AI71" t="s">
        <v>1061</v>
      </c>
      <c r="AJ71">
        <v>-2.2480129832211899</v>
      </c>
      <c r="AK71">
        <v>8.0066630749472401E-3</v>
      </c>
      <c r="AL71" t="s">
        <v>142</v>
      </c>
      <c r="AM71">
        <v>-0.17786989150094501</v>
      </c>
      <c r="AN71">
        <v>9.5184953025901103E-2</v>
      </c>
      <c r="AO71" t="s">
        <v>75</v>
      </c>
      <c r="AP71" t="s">
        <v>58</v>
      </c>
      <c r="AQ71" t="s">
        <v>57</v>
      </c>
      <c r="AR71" t="s">
        <v>1062</v>
      </c>
      <c r="AS71" t="s">
        <v>1063</v>
      </c>
      <c r="AT71" t="s">
        <v>1064</v>
      </c>
      <c r="AU71" t="s">
        <v>1065</v>
      </c>
      <c r="AV71" t="s">
        <v>1066</v>
      </c>
      <c r="AW71" t="s">
        <v>1067</v>
      </c>
      <c r="AX71" t="s">
        <v>1068</v>
      </c>
      <c r="AY71" t="s">
        <v>376</v>
      </c>
      <c r="AZ71" t="s">
        <v>1069</v>
      </c>
      <c r="BA71" t="s">
        <v>1070</v>
      </c>
      <c r="BB71" t="s">
        <v>1071</v>
      </c>
      <c r="BC71" t="s">
        <v>1072</v>
      </c>
      <c r="BD71" t="s">
        <v>1073</v>
      </c>
    </row>
    <row r="72" spans="1:56">
      <c r="A72" t="s">
        <v>677</v>
      </c>
      <c r="B72" t="s">
        <v>52</v>
      </c>
      <c r="C72" t="s">
        <v>52</v>
      </c>
      <c r="D72">
        <v>0</v>
      </c>
      <c r="E72">
        <v>518400</v>
      </c>
      <c r="F72">
        <f t="shared" si="1"/>
        <v>8640</v>
      </c>
      <c r="G72">
        <f t="shared" si="1"/>
        <v>144</v>
      </c>
      <c r="H72" t="s">
        <v>993</v>
      </c>
      <c r="I72">
        <v>1.0787790938525501</v>
      </c>
      <c r="J72">
        <v>0.92763426701116103</v>
      </c>
      <c r="K72">
        <v>15.0203333333333</v>
      </c>
      <c r="L72">
        <v>15.8906666666667</v>
      </c>
      <c r="M72">
        <v>13.965999999999999</v>
      </c>
      <c r="N72">
        <v>15.006</v>
      </c>
      <c r="O72">
        <v>16.122</v>
      </c>
      <c r="P72">
        <v>16.856000000000002</v>
      </c>
      <c r="Q72">
        <v>1</v>
      </c>
      <c r="R72">
        <v>0.33333333333333298</v>
      </c>
      <c r="S72">
        <v>0.83143184395139402</v>
      </c>
      <c r="T72">
        <v>1.40341306675525</v>
      </c>
      <c r="U72">
        <v>0.83197398310619097</v>
      </c>
      <c r="V72">
        <v>-1.0038594491694799</v>
      </c>
      <c r="W72">
        <v>-0.12808081473013699</v>
      </c>
      <c r="X72">
        <v>-2.3535984218380599</v>
      </c>
      <c r="Y72">
        <v>1.3120013820243599</v>
      </c>
      <c r="Z72">
        <v>0.44768356264642101</v>
      </c>
      <c r="AA72">
        <v>0.31438847692307698</v>
      </c>
      <c r="AB72">
        <v>4.0172212375982799E-2</v>
      </c>
      <c r="AC72">
        <v>3.61949738105211E-2</v>
      </c>
      <c r="AD72">
        <v>6.5117322665970395E-2</v>
      </c>
      <c r="AE72">
        <v>-0.14531729797113399</v>
      </c>
      <c r="AF72">
        <v>1.8832719719480698E-2</v>
      </c>
      <c r="AG72">
        <v>0.39921951737382999</v>
      </c>
      <c r="AH72">
        <v>9.0925762685017494E-2</v>
      </c>
      <c r="AI72" t="s">
        <v>1074</v>
      </c>
      <c r="AJ72">
        <v>1.3120013820243599</v>
      </c>
      <c r="AK72">
        <v>-0.14531729797113399</v>
      </c>
      <c r="AL72" t="s">
        <v>1075</v>
      </c>
      <c r="AM72">
        <v>0.44768356264642101</v>
      </c>
      <c r="AN72">
        <v>8.5593485593413204E-2</v>
      </c>
      <c r="AO72" t="s">
        <v>56</v>
      </c>
      <c r="AP72" t="s">
        <v>58</v>
      </c>
      <c r="AQ72" t="s">
        <v>57</v>
      </c>
      <c r="AR72" t="s">
        <v>1076</v>
      </c>
      <c r="AS72" t="s">
        <v>1077</v>
      </c>
      <c r="AT72" t="s">
        <v>1078</v>
      </c>
      <c r="AU72" t="s">
        <v>1079</v>
      </c>
      <c r="AV72" t="s">
        <v>1080</v>
      </c>
      <c r="AW72" t="s">
        <v>1081</v>
      </c>
      <c r="AX72" t="s">
        <v>1082</v>
      </c>
      <c r="AY72" t="s">
        <v>1083</v>
      </c>
      <c r="AZ72" t="s">
        <v>1084</v>
      </c>
      <c r="BA72" t="s">
        <v>1085</v>
      </c>
      <c r="BB72" t="s">
        <v>1086</v>
      </c>
      <c r="BC72" t="s">
        <v>1087</v>
      </c>
      <c r="BD72" t="s">
        <v>1088</v>
      </c>
    </row>
    <row r="73" spans="1:56">
      <c r="A73" t="s">
        <v>746</v>
      </c>
      <c r="B73" t="s">
        <v>72</v>
      </c>
      <c r="C73" t="s">
        <v>72</v>
      </c>
      <c r="D73">
        <v>0</v>
      </c>
      <c r="E73">
        <v>518400</v>
      </c>
      <c r="F73">
        <f t="shared" si="1"/>
        <v>8640</v>
      </c>
      <c r="G73">
        <f t="shared" si="1"/>
        <v>144</v>
      </c>
      <c r="H73" t="s">
        <v>993</v>
      </c>
      <c r="I73">
        <v>0.85419338169604997</v>
      </c>
      <c r="J73">
        <v>0.939704208780614</v>
      </c>
      <c r="K73">
        <v>15.0833333333333</v>
      </c>
      <c r="L73">
        <v>16.004999999999999</v>
      </c>
      <c r="M73">
        <v>14.097</v>
      </c>
      <c r="N73">
        <v>15.087</v>
      </c>
      <c r="O73">
        <v>15.579000000000001</v>
      </c>
      <c r="P73">
        <v>16.965</v>
      </c>
      <c r="Q73">
        <v>1</v>
      </c>
      <c r="R73">
        <v>0.5</v>
      </c>
      <c r="S73">
        <v>0.78193889399621197</v>
      </c>
      <c r="T73">
        <v>0.61903639743608596</v>
      </c>
      <c r="U73">
        <v>0.46661968283598998</v>
      </c>
      <c r="V73">
        <v>0.49888960038953001</v>
      </c>
      <c r="W73">
        <v>-0.237768643364028</v>
      </c>
      <c r="X73">
        <v>-0.114417114453171</v>
      </c>
      <c r="Y73">
        <v>1.30800322478521</v>
      </c>
      <c r="Z73">
        <v>1.1235008425964099</v>
      </c>
      <c r="AA73">
        <v>0.15823570952555999</v>
      </c>
      <c r="AB73">
        <v>7.91034816897873E-2</v>
      </c>
      <c r="AC73">
        <v>-4.4452553778625101E-2</v>
      </c>
      <c r="AD73">
        <v>-4.6619395586472399E-2</v>
      </c>
      <c r="AE73">
        <v>-0.183676651882688</v>
      </c>
      <c r="AF73">
        <v>-0.12775800083359801</v>
      </c>
      <c r="AG73">
        <v>0.12763401722588999</v>
      </c>
      <c r="AH73">
        <v>3.02783513935426E-2</v>
      </c>
      <c r="AI73" t="s">
        <v>1089</v>
      </c>
      <c r="AJ73">
        <v>-0.237768643364028</v>
      </c>
      <c r="AK73">
        <v>-0.183676651882688</v>
      </c>
      <c r="AL73" t="s">
        <v>747</v>
      </c>
      <c r="AM73">
        <v>0.48758507302535098</v>
      </c>
      <c r="AN73">
        <v>-4.2378537319361698E-2</v>
      </c>
      <c r="AO73" t="s">
        <v>252</v>
      </c>
      <c r="AP73" t="s">
        <v>58</v>
      </c>
      <c r="AQ73" t="s">
        <v>57</v>
      </c>
      <c r="AR73" t="s">
        <v>1090</v>
      </c>
      <c r="AS73" t="s">
        <v>1091</v>
      </c>
      <c r="AT73" t="s">
        <v>1092</v>
      </c>
      <c r="AU73" t="s">
        <v>1093</v>
      </c>
      <c r="AV73" t="s">
        <v>991</v>
      </c>
      <c r="AW73" t="s">
        <v>448</v>
      </c>
      <c r="AX73" t="s">
        <v>1094</v>
      </c>
      <c r="AY73" t="s">
        <v>1095</v>
      </c>
      <c r="AZ73" t="s">
        <v>1096</v>
      </c>
      <c r="BA73" t="s">
        <v>1097</v>
      </c>
      <c r="BB73" t="s">
        <v>311</v>
      </c>
      <c r="BC73" t="s">
        <v>1098</v>
      </c>
      <c r="BD73" t="s">
        <v>1099</v>
      </c>
    </row>
    <row r="74" spans="1:56">
      <c r="A74" t="s">
        <v>1100</v>
      </c>
      <c r="B74" t="s">
        <v>52</v>
      </c>
      <c r="C74" t="s">
        <v>52</v>
      </c>
      <c r="D74">
        <v>0</v>
      </c>
      <c r="E74">
        <v>518400</v>
      </c>
      <c r="F74">
        <f t="shared" si="1"/>
        <v>8640</v>
      </c>
      <c r="G74">
        <f t="shared" si="1"/>
        <v>144</v>
      </c>
      <c r="H74" t="s">
        <v>993</v>
      </c>
      <c r="I74">
        <v>0.26614469748616099</v>
      </c>
      <c r="J74">
        <v>1.2648920902590901</v>
      </c>
      <c r="K74">
        <v>15.304</v>
      </c>
      <c r="L74">
        <v>15.786</v>
      </c>
      <c r="M74">
        <v>15.113</v>
      </c>
      <c r="N74">
        <v>14.43</v>
      </c>
      <c r="O74">
        <v>15.608000000000001</v>
      </c>
      <c r="P74">
        <v>16.934000000000001</v>
      </c>
      <c r="Q74">
        <v>1</v>
      </c>
      <c r="R74">
        <v>0.5</v>
      </c>
      <c r="S74">
        <v>0.35007582554584898</v>
      </c>
      <c r="T74">
        <v>1.12409197365705</v>
      </c>
      <c r="U74">
        <v>0.76633455879248302</v>
      </c>
      <c r="V74">
        <v>-0.243600796844997</v>
      </c>
      <c r="W74">
        <v>0.55398656030997895</v>
      </c>
      <c r="X74">
        <v>-1.0384538540952699</v>
      </c>
      <c r="Y74">
        <v>1.1703916379274499</v>
      </c>
      <c r="Z74">
        <v>0.55125226040527098</v>
      </c>
      <c r="AA74">
        <v>0.57507266975894</v>
      </c>
      <c r="AB74">
        <v>3.0933472020322001E-2</v>
      </c>
      <c r="AC74">
        <v>0.29659763470112199</v>
      </c>
      <c r="AD74">
        <v>0.15041564324499301</v>
      </c>
      <c r="AE74">
        <v>-0.28280297588230602</v>
      </c>
      <c r="AF74">
        <v>0.128542375413779</v>
      </c>
      <c r="AG74">
        <v>0.86724237372544799</v>
      </c>
      <c r="AH74">
        <v>0.172288911076207</v>
      </c>
      <c r="AI74" t="s">
        <v>1101</v>
      </c>
      <c r="AJ74">
        <v>0.57462547814002396</v>
      </c>
      <c r="AK74">
        <v>-0.28280297588230602</v>
      </c>
      <c r="AL74" t="s">
        <v>74</v>
      </c>
      <c r="AM74">
        <v>-1.0384538540952699</v>
      </c>
      <c r="AN74">
        <v>0.172288911076207</v>
      </c>
      <c r="AO74" t="s">
        <v>56</v>
      </c>
      <c r="AP74" t="s">
        <v>58</v>
      </c>
      <c r="AQ74" t="s">
        <v>57</v>
      </c>
      <c r="AR74" t="s">
        <v>1102</v>
      </c>
      <c r="AS74" t="s">
        <v>1103</v>
      </c>
      <c r="AT74" t="s">
        <v>1104</v>
      </c>
      <c r="AU74" t="s">
        <v>1105</v>
      </c>
      <c r="AV74" t="s">
        <v>1106</v>
      </c>
      <c r="AW74" t="s">
        <v>544</v>
      </c>
      <c r="AX74" t="s">
        <v>1107</v>
      </c>
      <c r="AY74" t="s">
        <v>1108</v>
      </c>
      <c r="AZ74" t="s">
        <v>1109</v>
      </c>
      <c r="BA74" t="s">
        <v>1110</v>
      </c>
      <c r="BB74" t="s">
        <v>1111</v>
      </c>
      <c r="BC74" t="s">
        <v>1112</v>
      </c>
      <c r="BD74" t="s">
        <v>1113</v>
      </c>
    </row>
    <row r="75" spans="1:56">
      <c r="A75" t="s">
        <v>786</v>
      </c>
      <c r="B75" t="s">
        <v>72</v>
      </c>
      <c r="C75" t="s">
        <v>72</v>
      </c>
      <c r="D75">
        <v>0</v>
      </c>
      <c r="E75">
        <v>518400</v>
      </c>
      <c r="F75">
        <f t="shared" si="1"/>
        <v>8640</v>
      </c>
      <c r="G75">
        <f t="shared" si="1"/>
        <v>144</v>
      </c>
      <c r="H75" t="s">
        <v>993</v>
      </c>
      <c r="I75">
        <v>1.3304849992891099</v>
      </c>
      <c r="J75">
        <v>5.77263660153082E-2</v>
      </c>
      <c r="K75">
        <v>15.3553333333333</v>
      </c>
      <c r="L75">
        <v>16.2336666666667</v>
      </c>
      <c r="M75">
        <v>13.821</v>
      </c>
      <c r="N75">
        <v>16.169</v>
      </c>
      <c r="O75">
        <v>16.190000000000001</v>
      </c>
      <c r="P75">
        <v>16.28</v>
      </c>
      <c r="Q75">
        <v>1</v>
      </c>
      <c r="R75">
        <v>0.5</v>
      </c>
      <c r="S75">
        <v>0.90188978212790505</v>
      </c>
      <c r="T75">
        <v>0.10324279075225599</v>
      </c>
      <c r="U75">
        <v>0.78782914286725103</v>
      </c>
      <c r="V75">
        <v>0.25542131465754903</v>
      </c>
      <c r="W75">
        <v>-0.25358347411458698</v>
      </c>
      <c r="X75">
        <v>0.171406903215373</v>
      </c>
      <c r="Y75">
        <v>1.30853545135817</v>
      </c>
      <c r="Z75">
        <v>0.37067644079166101</v>
      </c>
      <c r="AA75">
        <v>0.35476261291051098</v>
      </c>
      <c r="AB75">
        <v>9.1703494013564493E-2</v>
      </c>
      <c r="AC75">
        <v>-1.8363696209094001E-2</v>
      </c>
      <c r="AD75">
        <v>1.9475051781127399E-2</v>
      </c>
      <c r="AE75">
        <v>-0.42800827633369098</v>
      </c>
      <c r="AF75">
        <v>-5.9431779268318601E-2</v>
      </c>
      <c r="AG75">
        <v>0.18645859385320501</v>
      </c>
      <c r="AH75">
        <v>0.120082492721979</v>
      </c>
      <c r="AI75" t="s">
        <v>787</v>
      </c>
      <c r="AJ75">
        <v>1.30853545135817</v>
      </c>
      <c r="AK75">
        <v>0.18645859385320501</v>
      </c>
      <c r="AL75" t="s">
        <v>1114</v>
      </c>
      <c r="AM75">
        <v>0.22418059996561199</v>
      </c>
      <c r="AN75">
        <v>-2.22555811027823E-3</v>
      </c>
      <c r="AO75" t="s">
        <v>252</v>
      </c>
      <c r="AP75" t="s">
        <v>58</v>
      </c>
      <c r="AQ75" t="s">
        <v>57</v>
      </c>
      <c r="AR75" t="s">
        <v>1115</v>
      </c>
      <c r="AS75" t="s">
        <v>1116</v>
      </c>
      <c r="AT75" t="s">
        <v>1117</v>
      </c>
      <c r="AU75" t="s">
        <v>1118</v>
      </c>
      <c r="AV75" t="s">
        <v>1119</v>
      </c>
      <c r="AW75" t="s">
        <v>1120</v>
      </c>
      <c r="AX75" t="s">
        <v>1121</v>
      </c>
      <c r="AY75" t="s">
        <v>1122</v>
      </c>
      <c r="AZ75" t="s">
        <v>1123</v>
      </c>
      <c r="BA75" t="s">
        <v>1124</v>
      </c>
      <c r="BB75" t="s">
        <v>1125</v>
      </c>
      <c r="BC75" t="s">
        <v>1126</v>
      </c>
      <c r="BD75" t="s">
        <v>1127</v>
      </c>
    </row>
    <row r="76" spans="1:56">
      <c r="A76" t="s">
        <v>826</v>
      </c>
      <c r="B76" t="s">
        <v>72</v>
      </c>
      <c r="C76" t="s">
        <v>52</v>
      </c>
      <c r="D76">
        <v>0</v>
      </c>
      <c r="E76">
        <v>518400</v>
      </c>
      <c r="F76">
        <f t="shared" si="1"/>
        <v>8640</v>
      </c>
      <c r="G76">
        <f t="shared" si="1"/>
        <v>144</v>
      </c>
      <c r="H76" t="s">
        <v>993</v>
      </c>
      <c r="I76">
        <v>0.74594973020975097</v>
      </c>
      <c r="J76">
        <v>0.43980260723798997</v>
      </c>
      <c r="K76">
        <v>15.151</v>
      </c>
      <c r="L76">
        <v>16.581666666666699</v>
      </c>
      <c r="M76">
        <v>14.295</v>
      </c>
      <c r="N76">
        <v>16.074000000000002</v>
      </c>
      <c r="O76">
        <v>15.662000000000001</v>
      </c>
      <c r="P76">
        <v>16.847000000000001</v>
      </c>
      <c r="Q76">
        <v>1</v>
      </c>
      <c r="R76">
        <v>0.5</v>
      </c>
      <c r="S76">
        <v>0.35692913954827998</v>
      </c>
      <c r="T76">
        <v>2.23423678279008</v>
      </c>
      <c r="U76">
        <v>0.37562108741154399</v>
      </c>
      <c r="V76">
        <v>0.253169895199507</v>
      </c>
      <c r="W76">
        <v>-1.1098458173330401E-2</v>
      </c>
      <c r="X76">
        <v>-2.31548831942421</v>
      </c>
      <c r="Y76">
        <v>0.69240859394177301</v>
      </c>
      <c r="Z76">
        <v>1.74561011203397</v>
      </c>
      <c r="AA76">
        <v>0.322786892964321</v>
      </c>
      <c r="AB76">
        <v>7.9820309068965201E-2</v>
      </c>
      <c r="AC76">
        <v>0.426077029950157</v>
      </c>
      <c r="AD76">
        <v>-4.28452908163163E-2</v>
      </c>
      <c r="AE76">
        <v>0.11214444044670099</v>
      </c>
      <c r="AF76">
        <v>-0.106774799971613</v>
      </c>
      <c r="AG76">
        <v>0.75704368448685899</v>
      </c>
      <c r="AH76">
        <v>4.6617682292320002E-2</v>
      </c>
      <c r="AI76" t="s">
        <v>1128</v>
      </c>
      <c r="AJ76">
        <v>0.69240859394177301</v>
      </c>
      <c r="AK76">
        <v>0.409042964916911</v>
      </c>
      <c r="AL76" t="s">
        <v>484</v>
      </c>
      <c r="AM76">
        <v>1.3293878929887599</v>
      </c>
      <c r="AN76">
        <v>-6.8378754769655797E-2</v>
      </c>
      <c r="AO76" t="s">
        <v>237</v>
      </c>
      <c r="AP76" t="s">
        <v>58</v>
      </c>
      <c r="AQ76" t="s">
        <v>57</v>
      </c>
      <c r="AR76" t="s">
        <v>1129</v>
      </c>
      <c r="AS76" t="s">
        <v>1130</v>
      </c>
      <c r="AT76" t="s">
        <v>1131</v>
      </c>
      <c r="AU76" t="s">
        <v>1132</v>
      </c>
      <c r="AV76" t="s">
        <v>1133</v>
      </c>
      <c r="AW76" t="s">
        <v>1134</v>
      </c>
      <c r="AX76" t="s">
        <v>739</v>
      </c>
      <c r="AY76" t="s">
        <v>1135</v>
      </c>
      <c r="AZ76" t="s">
        <v>741</v>
      </c>
      <c r="BA76" t="s">
        <v>1136</v>
      </c>
      <c r="BB76" t="s">
        <v>1137</v>
      </c>
      <c r="BC76" t="s">
        <v>1138</v>
      </c>
      <c r="BD76" t="s">
        <v>1139</v>
      </c>
    </row>
    <row r="77" spans="1:56">
      <c r="A77" t="s">
        <v>837</v>
      </c>
      <c r="B77" t="s">
        <v>52</v>
      </c>
      <c r="C77" t="s">
        <v>52</v>
      </c>
      <c r="D77">
        <v>0</v>
      </c>
      <c r="E77">
        <v>518400</v>
      </c>
      <c r="F77">
        <f t="shared" si="1"/>
        <v>8640</v>
      </c>
      <c r="G77">
        <f t="shared" si="1"/>
        <v>144</v>
      </c>
      <c r="H77" t="s">
        <v>993</v>
      </c>
      <c r="I77">
        <v>1.4376480793295701</v>
      </c>
      <c r="J77">
        <v>0.60044427995720995</v>
      </c>
      <c r="K77">
        <v>15.167</v>
      </c>
      <c r="L77">
        <v>15.7656666666667</v>
      </c>
      <c r="M77">
        <v>13.595000000000001</v>
      </c>
      <c r="N77">
        <v>15.419</v>
      </c>
      <c r="O77">
        <v>16.414999999999999</v>
      </c>
      <c r="P77">
        <v>16.459</v>
      </c>
      <c r="Q77">
        <v>0.66666666666666696</v>
      </c>
      <c r="R77">
        <v>0.33333333333333298</v>
      </c>
      <c r="S77">
        <v>1.1216817316728001</v>
      </c>
      <c r="T77">
        <v>0.18170990279052701</v>
      </c>
      <c r="U77">
        <v>-0.69035970056488605</v>
      </c>
      <c r="V77">
        <v>0.16616805366754001</v>
      </c>
      <c r="W77">
        <v>-1.978170361261</v>
      </c>
      <c r="X77">
        <v>-3.13328215669504E-2</v>
      </c>
      <c r="Y77">
        <v>7.3243933098460695E-2</v>
      </c>
      <c r="Z77">
        <v>0.32626620504292198</v>
      </c>
      <c r="AA77">
        <v>0.33415478344743799</v>
      </c>
      <c r="AB77">
        <v>4.3002902284399402E-2</v>
      </c>
      <c r="AC77">
        <v>-1.08707125692166E-2</v>
      </c>
      <c r="AD77">
        <v>-4.2905618231558501E-2</v>
      </c>
      <c r="AE77">
        <v>-0.232082438387926</v>
      </c>
      <c r="AF77">
        <v>-8.8746900662952793E-2</v>
      </c>
      <c r="AG77">
        <v>0.37352055639940002</v>
      </c>
      <c r="AH77">
        <v>-3.4567519549101901E-3</v>
      </c>
      <c r="AI77" t="s">
        <v>1140</v>
      </c>
      <c r="AJ77">
        <v>-0.16615267353211799</v>
      </c>
      <c r="AK77">
        <v>-0.174050255719124</v>
      </c>
      <c r="AL77" t="s">
        <v>1141</v>
      </c>
      <c r="AM77">
        <v>0.32626620504292198</v>
      </c>
      <c r="AN77">
        <v>-8.8746900662952793E-2</v>
      </c>
      <c r="AO77" t="s">
        <v>56</v>
      </c>
      <c r="AP77" t="s">
        <v>58</v>
      </c>
      <c r="AQ77" t="s">
        <v>57</v>
      </c>
      <c r="AR77" t="s">
        <v>1142</v>
      </c>
      <c r="AS77" t="s">
        <v>1143</v>
      </c>
      <c r="AT77" t="s">
        <v>1144</v>
      </c>
      <c r="AU77" t="s">
        <v>1145</v>
      </c>
      <c r="AV77" t="s">
        <v>1146</v>
      </c>
      <c r="AW77" t="s">
        <v>1147</v>
      </c>
      <c r="AX77" t="s">
        <v>1148</v>
      </c>
      <c r="AY77" t="s">
        <v>1149</v>
      </c>
      <c r="AZ77" t="s">
        <v>1150</v>
      </c>
      <c r="BA77" t="s">
        <v>1151</v>
      </c>
      <c r="BB77" t="s">
        <v>1146</v>
      </c>
      <c r="BC77" t="s">
        <v>1152</v>
      </c>
      <c r="BD77" t="s">
        <v>1153</v>
      </c>
    </row>
  </sheetData>
  <pageMargins left="0.7" right="0.7" top="0.75" bottom="0.75" header="0.3" footer="0.3"/>
  <pageSetup paperSize="9"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Adrian Perez</cp:lastModifiedBy>
  <dcterms:created xsi:type="dcterms:W3CDTF">2018-06-22T17:10:25Z</dcterms:created>
  <dcterms:modified xsi:type="dcterms:W3CDTF">2018-07-09T18:05:30Z</dcterms:modified>
</cp:coreProperties>
</file>