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G:\文章投稿\滑坡转化泥石流运动的转化机制分析\AJE\Response\Fig\Fig456\"/>
    </mc:Choice>
  </mc:AlternateContent>
  <xr:revisionPtr revIDLastSave="0" documentId="13_ncr:1_{011576FE-831D-4EA9-A76A-57E91BC719AE}" xr6:coauthVersionLast="46" xr6:coauthVersionMax="46" xr10:uidLastSave="{00000000-0000-0000-0000-000000000000}"/>
  <bookViews>
    <workbookView xWindow="-120" yWindow="-120" windowWidth="51840" windowHeight="21240" activeTab="7" xr2:uid="{00000000-000D-0000-FFFF-FFFF00000000}"/>
  </bookViews>
  <sheets>
    <sheet name="3570" sheetId="1" r:id="rId1"/>
    <sheet name="4060" sheetId="2" r:id="rId2"/>
    <sheet name="5050" sheetId="3" r:id="rId3"/>
    <sheet name="6040" sheetId="4" r:id="rId4"/>
    <sheet name="7035" sheetId="5" r:id="rId5"/>
    <sheet name="9030" sheetId="6" r:id="rId6"/>
    <sheet name="H0L0" sheetId="7" r:id="rId7"/>
    <sheet name="Sheet2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0" i="1"/>
  <c r="G16" i="1"/>
  <c r="G15" i="1"/>
  <c r="G14" i="1"/>
  <c r="G13" i="1"/>
  <c r="G12" i="1"/>
  <c r="G11" i="1"/>
  <c r="G10" i="1"/>
  <c r="AF7" i="6" l="1"/>
  <c r="AA5" i="6"/>
  <c r="L2" i="2"/>
  <c r="M2" i="2"/>
  <c r="W17" i="6" l="1"/>
  <c r="W16" i="6"/>
  <c r="W15" i="6"/>
  <c r="W14" i="6"/>
  <c r="W13" i="6"/>
  <c r="W12" i="6"/>
  <c r="W11" i="6"/>
  <c r="R17" i="6"/>
  <c r="R16" i="6"/>
  <c r="R15" i="6"/>
  <c r="R14" i="6"/>
  <c r="R13" i="6"/>
  <c r="R12" i="6"/>
  <c r="R11" i="6"/>
  <c r="E17" i="6"/>
  <c r="E16" i="6"/>
  <c r="E15" i="6"/>
  <c r="E14" i="6"/>
  <c r="E13" i="6"/>
  <c r="E12" i="6"/>
  <c r="E13" i="1"/>
  <c r="E14" i="1"/>
  <c r="E15" i="1"/>
  <c r="E16" i="1"/>
  <c r="E17" i="1"/>
  <c r="E12" i="1"/>
  <c r="K3" i="8"/>
  <c r="K4" i="8"/>
  <c r="K5" i="8"/>
  <c r="K6" i="8"/>
  <c r="K7" i="8"/>
  <c r="K2" i="8"/>
  <c r="J2" i="8"/>
  <c r="J3" i="8"/>
  <c r="J4" i="8"/>
  <c r="J5" i="8"/>
  <c r="J6" i="8"/>
  <c r="J7" i="8"/>
  <c r="J1" i="8"/>
  <c r="I3" i="8"/>
  <c r="I4" i="8"/>
  <c r="I5" i="8"/>
  <c r="I6" i="8"/>
  <c r="I7" i="8"/>
  <c r="I2" i="8"/>
  <c r="AL4" i="5"/>
  <c r="AG7" i="1"/>
  <c r="W7" i="2"/>
  <c r="R6" i="6"/>
  <c r="H7" i="2"/>
  <c r="H4" i="2"/>
  <c r="A7" i="7"/>
  <c r="A6" i="7"/>
  <c r="A5" i="7"/>
  <c r="A4" i="7"/>
  <c r="A3" i="7"/>
  <c r="A2" i="7"/>
  <c r="AL8" i="6" l="1"/>
  <c r="AK8" i="6"/>
  <c r="AG8" i="6"/>
  <c r="AF8" i="6"/>
  <c r="AB8" i="6"/>
  <c r="AA8" i="6"/>
  <c r="W8" i="6"/>
  <c r="V8" i="6"/>
  <c r="R8" i="6"/>
  <c r="Q8" i="6"/>
  <c r="M8" i="6"/>
  <c r="L8" i="6"/>
  <c r="H8" i="6"/>
  <c r="G8" i="6"/>
  <c r="AL7" i="6"/>
  <c r="AK7" i="6"/>
  <c r="AG7" i="6"/>
  <c r="AB7" i="6"/>
  <c r="AA7" i="6"/>
  <c r="W7" i="6"/>
  <c r="V7" i="6"/>
  <c r="R7" i="6"/>
  <c r="Q7" i="6"/>
  <c r="M7" i="6"/>
  <c r="L7" i="6"/>
  <c r="H7" i="6"/>
  <c r="G7" i="6"/>
  <c r="AL6" i="6"/>
  <c r="AK6" i="6"/>
  <c r="AG6" i="6"/>
  <c r="AF6" i="6"/>
  <c r="AB6" i="6"/>
  <c r="AA6" i="6"/>
  <c r="W6" i="6"/>
  <c r="V6" i="6"/>
  <c r="Q6" i="6"/>
  <c r="M6" i="6"/>
  <c r="L6" i="6"/>
  <c r="H6" i="6"/>
  <c r="G6" i="6"/>
  <c r="AL5" i="6"/>
  <c r="AK5" i="6"/>
  <c r="AG5" i="6"/>
  <c r="AF5" i="6"/>
  <c r="AB5" i="6"/>
  <c r="W5" i="6"/>
  <c r="V5" i="6"/>
  <c r="R5" i="6"/>
  <c r="Q5" i="6"/>
  <c r="M5" i="6"/>
  <c r="L5" i="6"/>
  <c r="H5" i="6"/>
  <c r="G5" i="6"/>
  <c r="AL4" i="6"/>
  <c r="AK4" i="6"/>
  <c r="AG4" i="6"/>
  <c r="AF4" i="6"/>
  <c r="AB4" i="6"/>
  <c r="AA4" i="6"/>
  <c r="W4" i="6"/>
  <c r="V4" i="6"/>
  <c r="R4" i="6"/>
  <c r="Q4" i="6"/>
  <c r="M4" i="6"/>
  <c r="L4" i="6"/>
  <c r="H4" i="6"/>
  <c r="G4" i="6"/>
  <c r="AL3" i="6"/>
  <c r="AK3" i="6"/>
  <c r="AG3" i="6"/>
  <c r="AF3" i="6"/>
  <c r="AB3" i="6"/>
  <c r="AA3" i="6"/>
  <c r="W3" i="6"/>
  <c r="V3" i="6"/>
  <c r="R3" i="6"/>
  <c r="Q3" i="6"/>
  <c r="M3" i="6"/>
  <c r="L3" i="6"/>
  <c r="H3" i="6"/>
  <c r="G3" i="6"/>
  <c r="AL2" i="6"/>
  <c r="AK2" i="6"/>
  <c r="AG2" i="6"/>
  <c r="AF2" i="6"/>
  <c r="AB2" i="6"/>
  <c r="AA2" i="6"/>
  <c r="W2" i="6"/>
  <c r="V2" i="6"/>
  <c r="R2" i="6"/>
  <c r="Q2" i="6"/>
  <c r="M2" i="6"/>
  <c r="L2" i="6"/>
  <c r="H2" i="6"/>
  <c r="G2" i="6"/>
  <c r="AL8" i="5"/>
  <c r="AK8" i="5"/>
  <c r="AG8" i="5"/>
  <c r="AF8" i="5"/>
  <c r="AB8" i="5"/>
  <c r="AA8" i="5"/>
  <c r="W8" i="5"/>
  <c r="V8" i="5"/>
  <c r="R8" i="5"/>
  <c r="Q8" i="5"/>
  <c r="M8" i="5"/>
  <c r="L8" i="5"/>
  <c r="H8" i="5"/>
  <c r="G8" i="5"/>
  <c r="AL7" i="5"/>
  <c r="AK7" i="5"/>
  <c r="AG7" i="5"/>
  <c r="AF7" i="5"/>
  <c r="AB7" i="5"/>
  <c r="AA7" i="5"/>
  <c r="W7" i="5"/>
  <c r="V7" i="5"/>
  <c r="R7" i="5"/>
  <c r="Q7" i="5"/>
  <c r="M7" i="5"/>
  <c r="L7" i="5"/>
  <c r="H7" i="5"/>
  <c r="G7" i="5"/>
  <c r="AL6" i="5"/>
  <c r="AK6" i="5"/>
  <c r="AG6" i="5"/>
  <c r="AF6" i="5"/>
  <c r="AB6" i="5"/>
  <c r="AA6" i="5"/>
  <c r="W6" i="5"/>
  <c r="V6" i="5"/>
  <c r="R6" i="5"/>
  <c r="Q6" i="5"/>
  <c r="M6" i="5"/>
  <c r="L6" i="5"/>
  <c r="H6" i="5"/>
  <c r="G6" i="5"/>
  <c r="AL5" i="5"/>
  <c r="AK5" i="5"/>
  <c r="AG5" i="5"/>
  <c r="AF5" i="5"/>
  <c r="AB5" i="5"/>
  <c r="AA5" i="5"/>
  <c r="W5" i="5"/>
  <c r="V5" i="5"/>
  <c r="R5" i="5"/>
  <c r="Q5" i="5"/>
  <c r="M5" i="5"/>
  <c r="L5" i="5"/>
  <c r="H5" i="5"/>
  <c r="G5" i="5"/>
  <c r="AK4" i="5"/>
  <c r="AG4" i="5"/>
  <c r="AF4" i="5"/>
  <c r="AB4" i="5"/>
  <c r="AA4" i="5"/>
  <c r="W4" i="5"/>
  <c r="V4" i="5"/>
  <c r="R4" i="5"/>
  <c r="Q4" i="5"/>
  <c r="M4" i="5"/>
  <c r="L4" i="5"/>
  <c r="H4" i="5"/>
  <c r="G4" i="5"/>
  <c r="AL3" i="5"/>
  <c r="AK3" i="5"/>
  <c r="AG3" i="5"/>
  <c r="AF3" i="5"/>
  <c r="AB3" i="5"/>
  <c r="AA3" i="5"/>
  <c r="W3" i="5"/>
  <c r="V3" i="5"/>
  <c r="R3" i="5"/>
  <c r="Q3" i="5"/>
  <c r="M3" i="5"/>
  <c r="L3" i="5"/>
  <c r="H3" i="5"/>
  <c r="G3" i="5"/>
  <c r="AL2" i="5"/>
  <c r="AK2" i="5"/>
  <c r="AG2" i="5"/>
  <c r="AF2" i="5"/>
  <c r="AB2" i="5"/>
  <c r="AA2" i="5"/>
  <c r="W2" i="5"/>
  <c r="V2" i="5"/>
  <c r="R2" i="5"/>
  <c r="Q2" i="5"/>
  <c r="M2" i="5"/>
  <c r="L2" i="5"/>
  <c r="H2" i="5"/>
  <c r="G2" i="5"/>
  <c r="AL8" i="4"/>
  <c r="AK8" i="4"/>
  <c r="AG8" i="4"/>
  <c r="AF8" i="4"/>
  <c r="AB8" i="4"/>
  <c r="AA8" i="4"/>
  <c r="W8" i="4"/>
  <c r="V8" i="4"/>
  <c r="R8" i="4"/>
  <c r="Q8" i="4"/>
  <c r="M8" i="4"/>
  <c r="L8" i="4"/>
  <c r="H8" i="4"/>
  <c r="G8" i="4"/>
  <c r="AL7" i="4"/>
  <c r="AK7" i="4"/>
  <c r="AG7" i="4"/>
  <c r="AF7" i="4"/>
  <c r="AB7" i="4"/>
  <c r="AA7" i="4"/>
  <c r="W7" i="4"/>
  <c r="V7" i="4"/>
  <c r="R7" i="4"/>
  <c r="Q7" i="4"/>
  <c r="M7" i="4"/>
  <c r="L7" i="4"/>
  <c r="H7" i="4"/>
  <c r="G7" i="4"/>
  <c r="AL6" i="4"/>
  <c r="AK6" i="4"/>
  <c r="AG6" i="4"/>
  <c r="AF6" i="4"/>
  <c r="AB6" i="4"/>
  <c r="AA6" i="4"/>
  <c r="W6" i="4"/>
  <c r="V6" i="4"/>
  <c r="R6" i="4"/>
  <c r="Q6" i="4"/>
  <c r="M6" i="4"/>
  <c r="L6" i="4"/>
  <c r="H6" i="4"/>
  <c r="G6" i="4"/>
  <c r="AL5" i="4"/>
  <c r="AK5" i="4"/>
  <c r="AG5" i="4"/>
  <c r="AF5" i="4"/>
  <c r="AB5" i="4"/>
  <c r="AA5" i="4"/>
  <c r="W5" i="4"/>
  <c r="V5" i="4"/>
  <c r="R5" i="4"/>
  <c r="Q5" i="4"/>
  <c r="M5" i="4"/>
  <c r="L5" i="4"/>
  <c r="H5" i="4"/>
  <c r="G5" i="4"/>
  <c r="AL4" i="4"/>
  <c r="AK4" i="4"/>
  <c r="AG4" i="4"/>
  <c r="AF4" i="4"/>
  <c r="AB4" i="4"/>
  <c r="AA4" i="4"/>
  <c r="W4" i="4"/>
  <c r="V4" i="4"/>
  <c r="R4" i="4"/>
  <c r="Q4" i="4"/>
  <c r="M4" i="4"/>
  <c r="L4" i="4"/>
  <c r="H4" i="4"/>
  <c r="G4" i="4"/>
  <c r="AL3" i="4"/>
  <c r="AK3" i="4"/>
  <c r="AG3" i="4"/>
  <c r="AF3" i="4"/>
  <c r="AB3" i="4"/>
  <c r="AA3" i="4"/>
  <c r="W3" i="4"/>
  <c r="V3" i="4"/>
  <c r="R3" i="4"/>
  <c r="Q3" i="4"/>
  <c r="M3" i="4"/>
  <c r="L3" i="4"/>
  <c r="H3" i="4"/>
  <c r="G3" i="4"/>
  <c r="AL2" i="4"/>
  <c r="AK2" i="4"/>
  <c r="AG2" i="4"/>
  <c r="AF2" i="4"/>
  <c r="AB2" i="4"/>
  <c r="AA2" i="4"/>
  <c r="W2" i="4"/>
  <c r="V2" i="4"/>
  <c r="R2" i="4"/>
  <c r="Q2" i="4"/>
  <c r="M2" i="4"/>
  <c r="L2" i="4"/>
  <c r="H2" i="4"/>
  <c r="G2" i="4"/>
  <c r="AL8" i="3"/>
  <c r="AK8" i="3"/>
  <c r="AG8" i="3"/>
  <c r="AF8" i="3"/>
  <c r="AB8" i="3"/>
  <c r="AA8" i="3"/>
  <c r="W8" i="3"/>
  <c r="V8" i="3"/>
  <c r="R8" i="3"/>
  <c r="Q8" i="3"/>
  <c r="M8" i="3"/>
  <c r="L8" i="3"/>
  <c r="H8" i="3"/>
  <c r="G8" i="3"/>
  <c r="AL7" i="3"/>
  <c r="AK7" i="3"/>
  <c r="AG7" i="3"/>
  <c r="AF7" i="3"/>
  <c r="AB7" i="3"/>
  <c r="AA7" i="3"/>
  <c r="W7" i="3"/>
  <c r="V7" i="3"/>
  <c r="R7" i="3"/>
  <c r="Q7" i="3"/>
  <c r="M7" i="3"/>
  <c r="L7" i="3"/>
  <c r="H7" i="3"/>
  <c r="G7" i="3"/>
  <c r="AL6" i="3"/>
  <c r="AK6" i="3"/>
  <c r="AG6" i="3"/>
  <c r="AF6" i="3"/>
  <c r="AB6" i="3"/>
  <c r="AA6" i="3"/>
  <c r="W6" i="3"/>
  <c r="V6" i="3"/>
  <c r="R6" i="3"/>
  <c r="Q6" i="3"/>
  <c r="M6" i="3"/>
  <c r="L6" i="3"/>
  <c r="H6" i="3"/>
  <c r="G6" i="3"/>
  <c r="AL5" i="3"/>
  <c r="AK5" i="3"/>
  <c r="AG5" i="3"/>
  <c r="AF5" i="3"/>
  <c r="AB5" i="3"/>
  <c r="AA5" i="3"/>
  <c r="W5" i="3"/>
  <c r="V5" i="3"/>
  <c r="R5" i="3"/>
  <c r="Q5" i="3"/>
  <c r="M5" i="3"/>
  <c r="L5" i="3"/>
  <c r="H5" i="3"/>
  <c r="G5" i="3"/>
  <c r="AL4" i="3"/>
  <c r="AK4" i="3"/>
  <c r="AG4" i="3"/>
  <c r="AF4" i="3"/>
  <c r="AB4" i="3"/>
  <c r="AA4" i="3"/>
  <c r="W4" i="3"/>
  <c r="V4" i="3"/>
  <c r="R4" i="3"/>
  <c r="Q4" i="3"/>
  <c r="M4" i="3"/>
  <c r="L4" i="3"/>
  <c r="H4" i="3"/>
  <c r="G4" i="3"/>
  <c r="AL3" i="3"/>
  <c r="AK3" i="3"/>
  <c r="AG3" i="3"/>
  <c r="AF3" i="3"/>
  <c r="AB3" i="3"/>
  <c r="AA3" i="3"/>
  <c r="W3" i="3"/>
  <c r="V3" i="3"/>
  <c r="R3" i="3"/>
  <c r="Q3" i="3"/>
  <c r="M3" i="3"/>
  <c r="L3" i="3"/>
  <c r="H3" i="3"/>
  <c r="G3" i="3"/>
  <c r="AL2" i="3"/>
  <c r="AK2" i="3"/>
  <c r="AG2" i="3"/>
  <c r="AF2" i="3"/>
  <c r="AB2" i="3"/>
  <c r="AA2" i="3"/>
  <c r="W2" i="3"/>
  <c r="V2" i="3"/>
  <c r="R2" i="3"/>
  <c r="Q2" i="3"/>
  <c r="M2" i="3"/>
  <c r="L2" i="3"/>
  <c r="H2" i="3"/>
  <c r="G2" i="3"/>
  <c r="AL8" i="2"/>
  <c r="AK8" i="2"/>
  <c r="AG8" i="2"/>
  <c r="AF8" i="2"/>
  <c r="AB8" i="2"/>
  <c r="AA8" i="2"/>
  <c r="W8" i="2"/>
  <c r="V8" i="2"/>
  <c r="R8" i="2"/>
  <c r="Q8" i="2"/>
  <c r="M8" i="2"/>
  <c r="L8" i="2"/>
  <c r="H8" i="2"/>
  <c r="G8" i="2"/>
  <c r="AL7" i="2"/>
  <c r="AK7" i="2"/>
  <c r="AG7" i="2"/>
  <c r="AF7" i="2"/>
  <c r="AB7" i="2"/>
  <c r="AA7" i="2"/>
  <c r="V7" i="2"/>
  <c r="R7" i="2"/>
  <c r="Q7" i="2"/>
  <c r="M7" i="2"/>
  <c r="L7" i="2"/>
  <c r="G7" i="2"/>
  <c r="AL6" i="2"/>
  <c r="AK6" i="2"/>
  <c r="AG6" i="2"/>
  <c r="AF6" i="2"/>
  <c r="AB6" i="2"/>
  <c r="AA6" i="2"/>
  <c r="W6" i="2"/>
  <c r="V6" i="2"/>
  <c r="R6" i="2"/>
  <c r="Q6" i="2"/>
  <c r="M6" i="2"/>
  <c r="L6" i="2"/>
  <c r="H6" i="2"/>
  <c r="G6" i="2"/>
  <c r="AL5" i="2"/>
  <c r="AK5" i="2"/>
  <c r="AG5" i="2"/>
  <c r="AF5" i="2"/>
  <c r="AB5" i="2"/>
  <c r="AA5" i="2"/>
  <c r="W5" i="2"/>
  <c r="V5" i="2"/>
  <c r="R5" i="2"/>
  <c r="Q5" i="2"/>
  <c r="M5" i="2"/>
  <c r="L5" i="2"/>
  <c r="H5" i="2"/>
  <c r="G5" i="2"/>
  <c r="AL4" i="2"/>
  <c r="AK4" i="2"/>
  <c r="AG4" i="2"/>
  <c r="AF4" i="2"/>
  <c r="AB4" i="2"/>
  <c r="AA4" i="2"/>
  <c r="W4" i="2"/>
  <c r="V4" i="2"/>
  <c r="R4" i="2"/>
  <c r="Q4" i="2"/>
  <c r="M4" i="2"/>
  <c r="L4" i="2"/>
  <c r="G4" i="2"/>
  <c r="AL3" i="2"/>
  <c r="AK3" i="2"/>
  <c r="AG3" i="2"/>
  <c r="AF3" i="2"/>
  <c r="AB3" i="2"/>
  <c r="AA3" i="2"/>
  <c r="W3" i="2"/>
  <c r="V3" i="2"/>
  <c r="R3" i="2"/>
  <c r="Q3" i="2"/>
  <c r="M3" i="2"/>
  <c r="L3" i="2"/>
  <c r="H3" i="2"/>
  <c r="G3" i="2"/>
  <c r="AL2" i="2"/>
  <c r="AK2" i="2"/>
  <c r="AG2" i="2"/>
  <c r="AF2" i="2"/>
  <c r="AB2" i="2"/>
  <c r="AA2" i="2"/>
  <c r="W2" i="2"/>
  <c r="V2" i="2"/>
  <c r="R2" i="2"/>
  <c r="Q2" i="2"/>
  <c r="H2" i="2"/>
  <c r="G2" i="2"/>
  <c r="G3" i="1"/>
  <c r="H3" i="1"/>
  <c r="G4" i="1"/>
  <c r="H4" i="1"/>
  <c r="G5" i="1"/>
  <c r="H5" i="1"/>
  <c r="G6" i="1"/>
  <c r="H6" i="1"/>
  <c r="G7" i="1"/>
  <c r="H7" i="1"/>
  <c r="G8" i="1"/>
  <c r="H8" i="1"/>
  <c r="L3" i="1"/>
  <c r="M3" i="1"/>
  <c r="L4" i="1"/>
  <c r="M4" i="1"/>
  <c r="L5" i="1"/>
  <c r="M5" i="1"/>
  <c r="L6" i="1"/>
  <c r="M6" i="1"/>
  <c r="L7" i="1"/>
  <c r="M7" i="1"/>
  <c r="L8" i="1"/>
  <c r="M8" i="1"/>
  <c r="Q3" i="1"/>
  <c r="R3" i="1"/>
  <c r="Q4" i="1"/>
  <c r="R4" i="1"/>
  <c r="Q5" i="1"/>
  <c r="R5" i="1"/>
  <c r="Q6" i="1"/>
  <c r="R6" i="1"/>
  <c r="Q7" i="1"/>
  <c r="R7" i="1"/>
  <c r="Q8" i="1"/>
  <c r="R8" i="1"/>
  <c r="V3" i="1"/>
  <c r="W3" i="1"/>
  <c r="V4" i="1"/>
  <c r="W4" i="1"/>
  <c r="V5" i="1"/>
  <c r="W5" i="1"/>
  <c r="V6" i="1"/>
  <c r="W6" i="1"/>
  <c r="V7" i="1"/>
  <c r="W7" i="1"/>
  <c r="V8" i="1"/>
  <c r="W8" i="1"/>
  <c r="AA3" i="1"/>
  <c r="AB3" i="1"/>
  <c r="AA4" i="1"/>
  <c r="AB4" i="1"/>
  <c r="AA5" i="1"/>
  <c r="AB5" i="1"/>
  <c r="AA6" i="1"/>
  <c r="AB6" i="1"/>
  <c r="AA7" i="1"/>
  <c r="AB7" i="1"/>
  <c r="AA8" i="1"/>
  <c r="AB8" i="1"/>
  <c r="AF3" i="1"/>
  <c r="AG3" i="1"/>
  <c r="AF4" i="1"/>
  <c r="AG4" i="1"/>
  <c r="AF5" i="1"/>
  <c r="AG5" i="1"/>
  <c r="AF6" i="1"/>
  <c r="AG6" i="1"/>
  <c r="AF7" i="1"/>
  <c r="AF8" i="1"/>
  <c r="AG8" i="1"/>
  <c r="AK3" i="1"/>
  <c r="AL3" i="1"/>
  <c r="AK4" i="1"/>
  <c r="AL4" i="1"/>
  <c r="AK5" i="1"/>
  <c r="AL5" i="1"/>
  <c r="AK6" i="1"/>
  <c r="AL6" i="1"/>
  <c r="AK7" i="1"/>
  <c r="AL7" i="1"/>
  <c r="AK8" i="1"/>
  <c r="AL8" i="1"/>
  <c r="AL2" i="1"/>
  <c r="AK2" i="1"/>
  <c r="AG2" i="1"/>
  <c r="AF2" i="1"/>
  <c r="AB2" i="1"/>
  <c r="AA2" i="1"/>
  <c r="W2" i="1"/>
  <c r="V2" i="1"/>
  <c r="R2" i="1"/>
  <c r="Q2" i="1"/>
  <c r="M2" i="1"/>
  <c r="L2" i="1"/>
  <c r="H2" i="1"/>
  <c r="G2" i="1"/>
</calcChain>
</file>

<file path=xl/sharedStrings.xml><?xml version="1.0" encoding="utf-8"?>
<sst xmlns="http://schemas.openxmlformats.org/spreadsheetml/2006/main" count="223" uniqueCount="14">
  <si>
    <t>H</t>
    <phoneticPr fontId="1" type="noConversion"/>
  </si>
  <si>
    <t>L</t>
    <phoneticPr fontId="1" type="noConversion"/>
  </si>
  <si>
    <t>H0</t>
    <phoneticPr fontId="1" type="noConversion"/>
  </si>
  <si>
    <t>L0</t>
    <phoneticPr fontId="1" type="noConversion"/>
  </si>
  <si>
    <t>H/H0</t>
    <phoneticPr fontId="1" type="noConversion"/>
  </si>
  <si>
    <t>(L-L0)/L0</t>
    <phoneticPr fontId="1" type="noConversion"/>
  </si>
  <si>
    <t>01</t>
    <phoneticPr fontId="1" type="noConversion"/>
  </si>
  <si>
    <t>03</t>
    <phoneticPr fontId="1" type="noConversion"/>
  </si>
  <si>
    <t>05</t>
    <phoneticPr fontId="1" type="noConversion"/>
  </si>
  <si>
    <t>10</t>
    <phoneticPr fontId="1" type="noConversion"/>
  </si>
  <si>
    <t>20</t>
    <phoneticPr fontId="1" type="noConversion"/>
  </si>
  <si>
    <t>50</t>
    <phoneticPr fontId="1" type="noConversion"/>
  </si>
  <si>
    <t>H0/L0</t>
    <phoneticPr fontId="1" type="noConversion"/>
  </si>
  <si>
    <t>DRY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</si>
</sst>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'9030'!$R$11:$R$17</c:f>
              <c:numCache>
                <c:formatCode>General</c:formatCode>
                <c:ptCount val="7"/>
                <c:pt idx="0">
                  <c:v>0.94827586206896564</c:v>
                </c:pt>
                <c:pt idx="1">
                  <c:v>0.9655172413793105</c:v>
                </c:pt>
                <c:pt idx="2">
                  <c:v>0.98275862068965514</c:v>
                </c:pt>
                <c:pt idx="3">
                  <c:v>1</c:v>
                </c:pt>
                <c:pt idx="4">
                  <c:v>1.0172413793103448</c:v>
                </c:pt>
                <c:pt idx="5">
                  <c:v>1.0344827586206897</c:v>
                </c:pt>
                <c:pt idx="6">
                  <c:v>1.0517241379310345</c:v>
                </c:pt>
              </c:numCache>
            </c:numRef>
          </c:xVal>
          <c:yVal>
            <c:numRef>
              <c:f>'9030'!$W$11:$W$17</c:f>
              <c:numCache>
                <c:formatCode>General</c:formatCode>
                <c:ptCount val="7"/>
                <c:pt idx="0">
                  <c:v>1.7440443213296399</c:v>
                </c:pt>
                <c:pt idx="1">
                  <c:v>1.4293628808864269</c:v>
                </c:pt>
                <c:pt idx="2">
                  <c:v>1.2105263157894739</c:v>
                </c:pt>
                <c:pt idx="3">
                  <c:v>1</c:v>
                </c:pt>
                <c:pt idx="4">
                  <c:v>0.8587257617728532</c:v>
                </c:pt>
                <c:pt idx="5">
                  <c:v>0.82326869806094183</c:v>
                </c:pt>
                <c:pt idx="6">
                  <c:v>0.81163434903047083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7E-4445-BA00-38950DFC7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495616"/>
        <c:axId val="738496928"/>
      </c:scatterChart>
      <c:valAx>
        <c:axId val="73849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496928"/>
        <c:crosses val="autoZero"/>
        <c:crossBetween val="midCat"/>
      </c:valAx>
      <c:valAx>
        <c:axId val="73849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38495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633619</xdr:colOff>
      <xdr:row>17</xdr:row>
      <xdr:rowOff>173106</xdr:rowOff>
    </xdr:from>
    <xdr:to>
      <xdr:col>23</xdr:col>
      <xdr:colOff>393423</xdr:colOff>
      <xdr:row>33</xdr:row>
      <xdr:rowOff>828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221F9B7-E9F6-4F7A-8681-A9A5833F0E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7"/>
  <sheetViews>
    <sheetView zoomScale="115" zoomScaleNormal="115" workbookViewId="0">
      <selection activeCell="D8" sqref="D8"/>
    </sheetView>
  </sheetViews>
  <sheetFormatPr defaultRowHeight="14.25" x14ac:dyDescent="0.2"/>
  <cols>
    <col min="4" max="4" width="9" style="1"/>
  </cols>
  <sheetData>
    <row r="1" spans="1:39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9" x14ac:dyDescent="0.2">
      <c r="A2">
        <v>0.35</v>
      </c>
      <c r="B2">
        <v>0.7</v>
      </c>
      <c r="C2" s="6">
        <v>0.55000000000000004</v>
      </c>
      <c r="D2" s="2" t="s">
        <v>6</v>
      </c>
      <c r="E2">
        <v>0.26</v>
      </c>
      <c r="F2">
        <v>1.365</v>
      </c>
      <c r="G2">
        <f>E2/A2</f>
        <v>0.74285714285714288</v>
      </c>
      <c r="H2">
        <f>(F2-B2)/B2</f>
        <v>0.95000000000000007</v>
      </c>
      <c r="I2" s="6">
        <v>0.56000000000000005</v>
      </c>
      <c r="J2">
        <v>0.247</v>
      </c>
      <c r="K2">
        <v>1.2849999999999999</v>
      </c>
      <c r="L2">
        <f>J2/A2</f>
        <v>0.70571428571428574</v>
      </c>
      <c r="M2">
        <f>(K2-B2)/B2</f>
        <v>0.83571428571428574</v>
      </c>
      <c r="N2" s="6">
        <v>0.56999999999999995</v>
      </c>
      <c r="O2">
        <v>0.27700000000000002</v>
      </c>
      <c r="P2">
        <v>1.2010000000000001</v>
      </c>
      <c r="Q2">
        <f>O2/A2</f>
        <v>0.79142857142857159</v>
      </c>
      <c r="R2">
        <f>(P2-B2)/B2</f>
        <v>0.71571428571428597</v>
      </c>
      <c r="S2" s="6">
        <v>0.57999999999999996</v>
      </c>
      <c r="T2">
        <v>0.35</v>
      </c>
      <c r="U2">
        <v>0.99099999999999999</v>
      </c>
      <c r="V2">
        <f>T2/A2</f>
        <v>1</v>
      </c>
      <c r="W2">
        <f>(U2-B2)/B2</f>
        <v>0.41571428571428581</v>
      </c>
      <c r="X2" s="6">
        <v>0.59</v>
      </c>
      <c r="Y2">
        <v>0.35</v>
      </c>
      <c r="Z2">
        <v>0.98</v>
      </c>
      <c r="AA2">
        <f>Y2/A2</f>
        <v>1</v>
      </c>
      <c r="AB2">
        <f>(Z2-B2)/B2</f>
        <v>0.40000000000000008</v>
      </c>
      <c r="AC2" s="6">
        <v>0.6</v>
      </c>
      <c r="AD2">
        <v>0.35</v>
      </c>
      <c r="AE2">
        <v>0.98</v>
      </c>
      <c r="AF2">
        <f>AD2/A2</f>
        <v>1</v>
      </c>
      <c r="AG2">
        <f>(AE2-B2)/B2</f>
        <v>0.40000000000000008</v>
      </c>
      <c r="AH2" s="6">
        <v>0.61</v>
      </c>
      <c r="AI2">
        <v>0.35</v>
      </c>
      <c r="AJ2">
        <v>0.98099999999999998</v>
      </c>
      <c r="AK2">
        <f>AI2/A2</f>
        <v>1</v>
      </c>
      <c r="AL2">
        <f>(AJ2-B2)/B2</f>
        <v>0.40142857142857147</v>
      </c>
      <c r="AM2">
        <v>1</v>
      </c>
    </row>
    <row r="3" spans="1:39" x14ac:dyDescent="0.2">
      <c r="A3">
        <v>0.35</v>
      </c>
      <c r="B3">
        <v>0.7</v>
      </c>
      <c r="C3" s="6"/>
      <c r="D3" s="2" t="s">
        <v>7</v>
      </c>
      <c r="E3">
        <v>0.35</v>
      </c>
      <c r="F3">
        <v>1.3420000000000001</v>
      </c>
      <c r="G3">
        <f t="shared" ref="G3:G8" si="0">E3/A3</f>
        <v>1</v>
      </c>
      <c r="H3">
        <f t="shared" ref="H3:H8" si="1">(F3-B3)/B3</f>
        <v>0.91714285714285737</v>
      </c>
      <c r="I3" s="6"/>
      <c r="J3">
        <v>0.35</v>
      </c>
      <c r="K3">
        <v>1.27</v>
      </c>
      <c r="L3">
        <f t="shared" ref="L3:L8" si="2">J3/A3</f>
        <v>1</v>
      </c>
      <c r="M3">
        <f t="shared" ref="M3:M8" si="3">(K3-B3)/B3</f>
        <v>0.81428571428571439</v>
      </c>
      <c r="N3" s="6"/>
      <c r="O3">
        <v>0.35</v>
      </c>
      <c r="P3">
        <v>1.179</v>
      </c>
      <c r="Q3">
        <f t="shared" ref="Q3:Q8" si="4">O3/A3</f>
        <v>1</v>
      </c>
      <c r="R3">
        <f t="shared" ref="R3:R8" si="5">(P3-B3)/B3</f>
        <v>0.6842857142857145</v>
      </c>
      <c r="S3" s="6"/>
      <c r="T3">
        <v>0.35</v>
      </c>
      <c r="U3">
        <v>1.05</v>
      </c>
      <c r="V3">
        <f t="shared" ref="V3:V8" si="6">T3/A3</f>
        <v>1</v>
      </c>
      <c r="W3">
        <f t="shared" ref="W3:W8" si="7">(U3-B3)/B3</f>
        <v>0.50000000000000011</v>
      </c>
      <c r="X3" s="6"/>
      <c r="Y3">
        <v>0.35</v>
      </c>
      <c r="Z3">
        <v>1.0349999999999999</v>
      </c>
      <c r="AA3">
        <f t="shared" ref="AA3:AA8" si="8">Y3/A3</f>
        <v>1</v>
      </c>
      <c r="AB3">
        <f t="shared" ref="AB3:AB8" si="9">(Z3-B3)/B3</f>
        <v>0.47857142857142854</v>
      </c>
      <c r="AC3" s="6"/>
      <c r="AD3">
        <v>0.35</v>
      </c>
      <c r="AE3">
        <v>1.0449999999999999</v>
      </c>
      <c r="AF3">
        <f t="shared" ref="AF3:AF8" si="10">AD3/A3</f>
        <v>1</v>
      </c>
      <c r="AG3">
        <f t="shared" ref="AG3:AG8" si="11">(AE3-B3)/B3</f>
        <v>0.49285714285714283</v>
      </c>
      <c r="AH3" s="6"/>
      <c r="AI3">
        <v>0.35</v>
      </c>
      <c r="AJ3">
        <v>1.0549999999999999</v>
      </c>
      <c r="AK3">
        <f t="shared" ref="AK3:AK8" si="12">AI3/A3</f>
        <v>1</v>
      </c>
      <c r="AL3">
        <f t="shared" ref="AL3:AL8" si="13">(AJ3-B3)/B3</f>
        <v>0.50714285714285712</v>
      </c>
      <c r="AM3">
        <v>3</v>
      </c>
    </row>
    <row r="4" spans="1:39" x14ac:dyDescent="0.2">
      <c r="A4">
        <v>0.35</v>
      </c>
      <c r="B4">
        <v>0.7</v>
      </c>
      <c r="C4" s="6"/>
      <c r="D4" s="2" t="s">
        <v>8</v>
      </c>
      <c r="E4">
        <v>0.23699999999999999</v>
      </c>
      <c r="F4">
        <v>1.5109999999999999</v>
      </c>
      <c r="G4">
        <f t="shared" si="0"/>
        <v>0.67714285714285716</v>
      </c>
      <c r="H4">
        <f t="shared" si="1"/>
        <v>1.1585714285714286</v>
      </c>
      <c r="I4" s="6"/>
      <c r="J4">
        <v>0.35</v>
      </c>
      <c r="K4">
        <v>1.379</v>
      </c>
      <c r="L4">
        <f t="shared" si="2"/>
        <v>1</v>
      </c>
      <c r="M4">
        <f t="shared" si="3"/>
        <v>0.97000000000000008</v>
      </c>
      <c r="N4" s="6"/>
      <c r="O4">
        <v>0.35</v>
      </c>
      <c r="P4">
        <v>1.254</v>
      </c>
      <c r="Q4">
        <f t="shared" si="4"/>
        <v>1</v>
      </c>
      <c r="R4">
        <f t="shared" si="5"/>
        <v>0.79142857142857159</v>
      </c>
      <c r="S4" s="6"/>
      <c r="T4">
        <v>0.35</v>
      </c>
      <c r="U4">
        <v>1.22</v>
      </c>
      <c r="V4">
        <f t="shared" si="6"/>
        <v>1</v>
      </c>
      <c r="W4">
        <f t="shared" si="7"/>
        <v>0.74285714285714288</v>
      </c>
      <c r="X4" s="6"/>
      <c r="Y4">
        <v>0.35</v>
      </c>
      <c r="Z4">
        <v>1.2010000000000001</v>
      </c>
      <c r="AA4">
        <f t="shared" si="8"/>
        <v>1</v>
      </c>
      <c r="AB4">
        <f t="shared" si="9"/>
        <v>0.71571428571428597</v>
      </c>
      <c r="AC4" s="6"/>
      <c r="AD4">
        <v>0.35</v>
      </c>
      <c r="AE4">
        <v>1.1659999999999999</v>
      </c>
      <c r="AF4">
        <f t="shared" si="10"/>
        <v>1</v>
      </c>
      <c r="AG4">
        <f t="shared" si="11"/>
        <v>0.6657142857142857</v>
      </c>
      <c r="AH4" s="6"/>
      <c r="AI4">
        <v>0.35</v>
      </c>
      <c r="AJ4">
        <v>1.1839999999999999</v>
      </c>
      <c r="AK4">
        <f t="shared" si="12"/>
        <v>1</v>
      </c>
      <c r="AL4">
        <f t="shared" si="13"/>
        <v>0.6914285714285715</v>
      </c>
      <c r="AM4">
        <v>5</v>
      </c>
    </row>
    <row r="5" spans="1:39" x14ac:dyDescent="0.2">
      <c r="A5">
        <v>0.35</v>
      </c>
      <c r="B5">
        <v>0.7</v>
      </c>
      <c r="C5" s="6"/>
      <c r="D5" s="2" t="s">
        <v>9</v>
      </c>
      <c r="E5">
        <v>0.26</v>
      </c>
      <c r="F5">
        <v>1.655</v>
      </c>
      <c r="G5">
        <f t="shared" si="0"/>
        <v>0.74285714285714288</v>
      </c>
      <c r="H5">
        <f t="shared" si="1"/>
        <v>1.3642857142857145</v>
      </c>
      <c r="I5" s="6"/>
      <c r="J5">
        <v>0.29399999999999998</v>
      </c>
      <c r="K5">
        <v>1.56</v>
      </c>
      <c r="L5">
        <f t="shared" si="2"/>
        <v>0.84</v>
      </c>
      <c r="M5">
        <f t="shared" si="3"/>
        <v>1.2285714285714289</v>
      </c>
      <c r="N5" s="6"/>
      <c r="O5">
        <v>0.32700000000000001</v>
      </c>
      <c r="P5">
        <v>1.47</v>
      </c>
      <c r="Q5">
        <f t="shared" si="4"/>
        <v>0.93428571428571439</v>
      </c>
      <c r="R5">
        <f t="shared" si="5"/>
        <v>1.1000000000000001</v>
      </c>
      <c r="S5" s="6"/>
      <c r="T5">
        <v>0.35</v>
      </c>
      <c r="U5">
        <v>1.3979999999999999</v>
      </c>
      <c r="V5">
        <f t="shared" si="6"/>
        <v>1</v>
      </c>
      <c r="W5">
        <f t="shared" si="7"/>
        <v>0.99714285714285711</v>
      </c>
      <c r="X5" s="6"/>
      <c r="Y5">
        <v>0.35</v>
      </c>
      <c r="Z5">
        <v>1.329</v>
      </c>
      <c r="AA5">
        <f t="shared" si="8"/>
        <v>1</v>
      </c>
      <c r="AB5">
        <f t="shared" si="9"/>
        <v>0.89857142857142869</v>
      </c>
      <c r="AC5" s="6"/>
      <c r="AD5">
        <v>0.35</v>
      </c>
      <c r="AE5">
        <v>1.29</v>
      </c>
      <c r="AF5">
        <f t="shared" si="10"/>
        <v>1</v>
      </c>
      <c r="AG5">
        <f t="shared" si="11"/>
        <v>0.84285714285714297</v>
      </c>
      <c r="AH5" s="6"/>
      <c r="AI5">
        <v>0.35</v>
      </c>
      <c r="AJ5">
        <v>1.2829999999999999</v>
      </c>
      <c r="AK5">
        <f t="shared" si="12"/>
        <v>1</v>
      </c>
      <c r="AL5">
        <f t="shared" si="13"/>
        <v>0.83285714285714285</v>
      </c>
      <c r="AM5">
        <v>10</v>
      </c>
    </row>
    <row r="6" spans="1:39" x14ac:dyDescent="0.2">
      <c r="A6">
        <v>0.35</v>
      </c>
      <c r="B6">
        <v>0.7</v>
      </c>
      <c r="C6" s="6"/>
      <c r="D6" s="2" t="s">
        <v>10</v>
      </c>
      <c r="E6">
        <v>0.28000000000000003</v>
      </c>
      <c r="F6">
        <v>1.895</v>
      </c>
      <c r="G6">
        <f t="shared" si="0"/>
        <v>0.80000000000000016</v>
      </c>
      <c r="H6">
        <f t="shared" si="1"/>
        <v>1.7071428571428573</v>
      </c>
      <c r="I6" s="6"/>
      <c r="J6">
        <v>0.30099999999999999</v>
      </c>
      <c r="K6">
        <v>1.78</v>
      </c>
      <c r="L6">
        <f t="shared" si="2"/>
        <v>0.86</v>
      </c>
      <c r="M6">
        <f t="shared" si="3"/>
        <v>1.5428571428571431</v>
      </c>
      <c r="N6" s="6"/>
      <c r="O6">
        <v>0.31900000000000001</v>
      </c>
      <c r="P6">
        <v>1.7350000000000001</v>
      </c>
      <c r="Q6">
        <f t="shared" si="4"/>
        <v>0.91142857142857148</v>
      </c>
      <c r="R6">
        <f t="shared" si="5"/>
        <v>1.4785714285714289</v>
      </c>
      <c r="S6" s="6"/>
      <c r="T6">
        <v>0.33800000000000002</v>
      </c>
      <c r="U6">
        <v>1.65</v>
      </c>
      <c r="V6">
        <f t="shared" si="6"/>
        <v>0.96571428571428586</v>
      </c>
      <c r="W6">
        <f t="shared" si="7"/>
        <v>1.3571428571428572</v>
      </c>
      <c r="X6" s="6"/>
      <c r="Y6">
        <v>0.34799999999999998</v>
      </c>
      <c r="Z6">
        <v>1.5620000000000001</v>
      </c>
      <c r="AA6">
        <f t="shared" si="8"/>
        <v>0.99428571428571433</v>
      </c>
      <c r="AB6">
        <f t="shared" si="9"/>
        <v>1.2314285714285715</v>
      </c>
      <c r="AC6" s="6"/>
      <c r="AD6">
        <v>0.35</v>
      </c>
      <c r="AE6">
        <v>1.48</v>
      </c>
      <c r="AF6">
        <f t="shared" si="10"/>
        <v>1</v>
      </c>
      <c r="AG6">
        <f t="shared" si="11"/>
        <v>1.1142857142857143</v>
      </c>
      <c r="AH6" s="6"/>
      <c r="AI6">
        <v>0.35</v>
      </c>
      <c r="AJ6">
        <v>1.4359999999999999</v>
      </c>
      <c r="AK6">
        <f t="shared" si="12"/>
        <v>1</v>
      </c>
      <c r="AL6">
        <f t="shared" si="13"/>
        <v>1.0514285714285714</v>
      </c>
      <c r="AM6">
        <v>20</v>
      </c>
    </row>
    <row r="7" spans="1:39" x14ac:dyDescent="0.2">
      <c r="A7">
        <v>0.35</v>
      </c>
      <c r="B7">
        <v>0.7</v>
      </c>
      <c r="C7" s="6"/>
      <c r="D7" s="2" t="s">
        <v>11</v>
      </c>
      <c r="E7">
        <v>0.30599999999999999</v>
      </c>
      <c r="F7">
        <v>1.93</v>
      </c>
      <c r="G7">
        <f t="shared" si="0"/>
        <v>0.87428571428571433</v>
      </c>
      <c r="H7">
        <f t="shared" si="1"/>
        <v>1.7571428571428573</v>
      </c>
      <c r="I7" s="6"/>
      <c r="J7">
        <v>0.31900000000000001</v>
      </c>
      <c r="K7">
        <v>1.93</v>
      </c>
      <c r="L7">
        <f t="shared" si="2"/>
        <v>0.91142857142857148</v>
      </c>
      <c r="M7">
        <f t="shared" si="3"/>
        <v>1.7571428571428573</v>
      </c>
      <c r="N7" s="6"/>
      <c r="O7">
        <v>0.33</v>
      </c>
      <c r="P7">
        <v>1.855</v>
      </c>
      <c r="Q7">
        <f t="shared" si="4"/>
        <v>0.94285714285714295</v>
      </c>
      <c r="R7">
        <f t="shared" si="5"/>
        <v>1.6500000000000001</v>
      </c>
      <c r="S7" s="6"/>
      <c r="T7">
        <v>0.33600000000000002</v>
      </c>
      <c r="U7">
        <v>1.8360000000000001</v>
      </c>
      <c r="V7">
        <f t="shared" si="6"/>
        <v>0.96000000000000008</v>
      </c>
      <c r="W7">
        <f t="shared" si="7"/>
        <v>1.6228571428571432</v>
      </c>
      <c r="X7" s="6"/>
      <c r="Y7">
        <v>0.34599999999999997</v>
      </c>
      <c r="Z7">
        <v>1.8</v>
      </c>
      <c r="AA7">
        <f t="shared" si="8"/>
        <v>0.98857142857142855</v>
      </c>
      <c r="AB7">
        <f t="shared" si="9"/>
        <v>1.5714285714285716</v>
      </c>
      <c r="AC7" s="6"/>
      <c r="AD7">
        <v>0.34899999999999998</v>
      </c>
      <c r="AE7">
        <v>1.7390000000000001</v>
      </c>
      <c r="AF7">
        <f t="shared" si="10"/>
        <v>0.99714285714285711</v>
      </c>
      <c r="AG7">
        <f>(AE7-B7)/B7</f>
        <v>1.4842857142857147</v>
      </c>
      <c r="AH7" s="6"/>
      <c r="AI7">
        <v>0.35</v>
      </c>
      <c r="AJ7">
        <v>1.6910000000000001</v>
      </c>
      <c r="AK7">
        <f t="shared" si="12"/>
        <v>1</v>
      </c>
      <c r="AL7">
        <f t="shared" si="13"/>
        <v>1.4157142857142859</v>
      </c>
      <c r="AM7">
        <v>50</v>
      </c>
    </row>
    <row r="8" spans="1:39" x14ac:dyDescent="0.2">
      <c r="A8">
        <v>0.35</v>
      </c>
      <c r="B8">
        <v>0.7</v>
      </c>
      <c r="C8" s="6"/>
      <c r="D8" s="4" t="s">
        <v>13</v>
      </c>
      <c r="E8">
        <v>0.35</v>
      </c>
      <c r="F8">
        <v>1.2250000000000001</v>
      </c>
      <c r="G8">
        <f t="shared" si="0"/>
        <v>1</v>
      </c>
      <c r="H8">
        <f t="shared" si="1"/>
        <v>0.75000000000000022</v>
      </c>
      <c r="I8" s="6"/>
      <c r="J8">
        <v>0.35</v>
      </c>
      <c r="K8">
        <v>1.2350000000000001</v>
      </c>
      <c r="L8">
        <f t="shared" si="2"/>
        <v>1</v>
      </c>
      <c r="M8">
        <f t="shared" si="3"/>
        <v>0.76428571428571457</v>
      </c>
      <c r="N8" s="6"/>
      <c r="O8">
        <v>0.35</v>
      </c>
      <c r="P8">
        <v>1.24</v>
      </c>
      <c r="Q8">
        <f t="shared" si="4"/>
        <v>1</v>
      </c>
      <c r="R8">
        <f t="shared" si="5"/>
        <v>0.77142857142857157</v>
      </c>
      <c r="S8" s="6"/>
      <c r="T8">
        <v>0.35</v>
      </c>
      <c r="U8">
        <v>1.25</v>
      </c>
      <c r="V8">
        <f t="shared" si="6"/>
        <v>1</v>
      </c>
      <c r="W8">
        <f t="shared" si="7"/>
        <v>0.78571428571428581</v>
      </c>
      <c r="X8" s="6"/>
      <c r="Y8">
        <v>0.35</v>
      </c>
      <c r="Z8">
        <v>1.252</v>
      </c>
      <c r="AA8">
        <f t="shared" si="8"/>
        <v>1</v>
      </c>
      <c r="AB8">
        <f t="shared" si="9"/>
        <v>0.7885714285714287</v>
      </c>
      <c r="AC8" s="6"/>
      <c r="AD8">
        <v>0.35</v>
      </c>
      <c r="AE8">
        <v>1.256</v>
      </c>
      <c r="AF8">
        <f t="shared" si="10"/>
        <v>1</v>
      </c>
      <c r="AG8">
        <f t="shared" si="11"/>
        <v>0.79428571428571437</v>
      </c>
      <c r="AH8" s="6"/>
      <c r="AI8">
        <v>0.35</v>
      </c>
      <c r="AJ8">
        <v>1.2609999999999999</v>
      </c>
      <c r="AK8">
        <f t="shared" si="12"/>
        <v>1</v>
      </c>
      <c r="AL8">
        <f t="shared" si="13"/>
        <v>0.80142857142857138</v>
      </c>
    </row>
    <row r="10" spans="1:39" x14ac:dyDescent="0.2">
      <c r="G10">
        <f>E2/B2</f>
        <v>0.37142857142857144</v>
      </c>
      <c r="L10">
        <f>J2/B2</f>
        <v>0.35285714285714287</v>
      </c>
    </row>
    <row r="11" spans="1:39" x14ac:dyDescent="0.2">
      <c r="G11">
        <f t="shared" ref="G11:G16" si="14">E3/B3</f>
        <v>0.5</v>
      </c>
      <c r="L11">
        <f t="shared" ref="L11:L16" si="15">J3/B3</f>
        <v>0.5</v>
      </c>
    </row>
    <row r="12" spans="1:39" x14ac:dyDescent="0.2">
      <c r="D12" s="5">
        <v>5.1729999999999996E-3</v>
      </c>
      <c r="E12">
        <f>LN(D12)</f>
        <v>-5.2643024879607587</v>
      </c>
      <c r="G12">
        <f t="shared" si="14"/>
        <v>0.33857142857142858</v>
      </c>
      <c r="L12">
        <f t="shared" si="15"/>
        <v>0.5</v>
      </c>
    </row>
    <row r="13" spans="1:39" x14ac:dyDescent="0.2">
      <c r="D13" s="5">
        <v>8.0649999999999999E-2</v>
      </c>
      <c r="E13">
        <f t="shared" ref="E13:E17" si="16">LN(D13)</f>
        <v>-2.517636474410919</v>
      </c>
      <c r="G13">
        <f t="shared" si="14"/>
        <v>0.37142857142857144</v>
      </c>
      <c r="L13">
        <f t="shared" si="15"/>
        <v>0.42</v>
      </c>
    </row>
    <row r="14" spans="1:39" x14ac:dyDescent="0.2">
      <c r="D14" s="5">
        <v>0.28920000000000001</v>
      </c>
      <c r="E14">
        <f t="shared" si="16"/>
        <v>-1.2406367886975274</v>
      </c>
      <c r="G14">
        <f t="shared" si="14"/>
        <v>0.40000000000000008</v>
      </c>
      <c r="L14">
        <f t="shared" si="15"/>
        <v>0.43</v>
      </c>
    </row>
    <row r="15" spans="1:39" x14ac:dyDescent="0.2">
      <c r="D15" s="5">
        <v>1.6359999999999999</v>
      </c>
      <c r="E15">
        <f t="shared" si="16"/>
        <v>0.49225423818055525</v>
      </c>
      <c r="G15">
        <f t="shared" si="14"/>
        <v>0.43714285714285717</v>
      </c>
      <c r="L15">
        <f t="shared" si="15"/>
        <v>0.45571428571428574</v>
      </c>
    </row>
    <row r="16" spans="1:39" x14ac:dyDescent="0.2">
      <c r="D16" s="5">
        <v>9.2550000000000008</v>
      </c>
      <c r="E16">
        <f t="shared" si="16"/>
        <v>2.2251639460254609</v>
      </c>
      <c r="G16">
        <f t="shared" si="14"/>
        <v>0.5</v>
      </c>
      <c r="L16">
        <f t="shared" si="15"/>
        <v>0.5</v>
      </c>
    </row>
    <row r="17" spans="4:5" x14ac:dyDescent="0.2">
      <c r="D17" s="5">
        <v>91.46</v>
      </c>
      <c r="E17">
        <f t="shared" si="16"/>
        <v>4.5159017182299088</v>
      </c>
    </row>
  </sheetData>
  <mergeCells count="7">
    <mergeCell ref="AC2:AC8"/>
    <mergeCell ref="AH2:AH8"/>
    <mergeCell ref="C2:C8"/>
    <mergeCell ref="I2:I8"/>
    <mergeCell ref="N2:N8"/>
    <mergeCell ref="S2:S8"/>
    <mergeCell ref="X2:X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233E-DFFC-4930-931F-7083AC45F2AD}">
  <dimension ref="A1:AL14"/>
  <sheetViews>
    <sheetView zoomScale="115" zoomScaleNormal="115" workbookViewId="0">
      <selection activeCell="O36" sqref="O36"/>
    </sheetView>
  </sheetViews>
  <sheetFormatPr defaultRowHeight="14.25" x14ac:dyDescent="0.2"/>
  <cols>
    <col min="4" max="4" width="9" style="1"/>
  </cols>
  <sheetData>
    <row r="1" spans="1:38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8" x14ac:dyDescent="0.2">
      <c r="A2">
        <v>0.4</v>
      </c>
      <c r="B2">
        <v>0.6</v>
      </c>
      <c r="C2" s="6">
        <v>0.55000000000000004</v>
      </c>
      <c r="D2" s="2" t="s">
        <v>6</v>
      </c>
      <c r="E2">
        <v>0.24099999999999999</v>
      </c>
      <c r="F2">
        <v>1.2849999999999999</v>
      </c>
      <c r="G2">
        <f>E2/A2</f>
        <v>0.60249999999999992</v>
      </c>
      <c r="H2">
        <f>(F2-B2)/B2</f>
        <v>1.1416666666666666</v>
      </c>
      <c r="I2" s="6">
        <v>0.56000000000000005</v>
      </c>
      <c r="J2">
        <v>0.255</v>
      </c>
      <c r="K2">
        <v>1.238</v>
      </c>
      <c r="L2">
        <f>J2/A2</f>
        <v>0.63749999999999996</v>
      </c>
      <c r="M2">
        <f>(K2-B2)/B2</f>
        <v>1.0633333333333335</v>
      </c>
      <c r="N2" s="6">
        <v>0.56999999999999995</v>
      </c>
      <c r="O2">
        <v>0.27</v>
      </c>
      <c r="P2">
        <v>1.1839999999999999</v>
      </c>
      <c r="Q2">
        <f>O2/A2</f>
        <v>0.67500000000000004</v>
      </c>
      <c r="R2">
        <f>(P2-B2)/B2</f>
        <v>0.97333333333333327</v>
      </c>
      <c r="S2" s="6">
        <v>0.57999999999999996</v>
      </c>
      <c r="T2">
        <v>0.4</v>
      </c>
      <c r="U2">
        <v>0.92800000000000005</v>
      </c>
      <c r="V2">
        <f>T2/A2</f>
        <v>1</v>
      </c>
      <c r="W2">
        <f>(U2-B2)/B2</f>
        <v>0.54666666666666686</v>
      </c>
      <c r="X2" s="6">
        <v>0.59</v>
      </c>
      <c r="Y2">
        <v>0.4</v>
      </c>
      <c r="Z2">
        <v>0.91100000000000003</v>
      </c>
      <c r="AA2">
        <f>Y2/A2</f>
        <v>1</v>
      </c>
      <c r="AB2">
        <f>(Z2-B2)/B2</f>
        <v>0.51833333333333342</v>
      </c>
      <c r="AC2" s="6">
        <v>0.6</v>
      </c>
      <c r="AD2">
        <v>0.4</v>
      </c>
      <c r="AE2">
        <v>0.93</v>
      </c>
      <c r="AF2">
        <f>AD2/A2</f>
        <v>1</v>
      </c>
      <c r="AG2">
        <f>(AE2-B2)/B2</f>
        <v>0.55000000000000016</v>
      </c>
      <c r="AH2" s="6">
        <v>0.61</v>
      </c>
      <c r="AI2">
        <v>0.4</v>
      </c>
      <c r="AJ2">
        <v>0.92600000000000005</v>
      </c>
      <c r="AK2">
        <f>AI2/A2</f>
        <v>1</v>
      </c>
      <c r="AL2">
        <f>(AJ2-B2)/B2</f>
        <v>0.54333333333333345</v>
      </c>
    </row>
    <row r="3" spans="1:38" x14ac:dyDescent="0.2">
      <c r="A3">
        <v>0.4</v>
      </c>
      <c r="B3">
        <v>0.6</v>
      </c>
      <c r="C3" s="6"/>
      <c r="D3" s="2" t="s">
        <v>7</v>
      </c>
      <c r="E3">
        <v>0.27</v>
      </c>
      <c r="F3">
        <v>1.355</v>
      </c>
      <c r="G3">
        <f t="shared" ref="G3:G8" si="0">E3/A3</f>
        <v>0.67500000000000004</v>
      </c>
      <c r="H3">
        <f t="shared" ref="H3:H8" si="1">(F3-B3)/B3</f>
        <v>1.2583333333333333</v>
      </c>
      <c r="I3" s="6"/>
      <c r="J3">
        <v>0.4</v>
      </c>
      <c r="K3">
        <v>1.2969999999999999</v>
      </c>
      <c r="L3">
        <f t="shared" ref="L3:L8" si="2">J3/A3</f>
        <v>1</v>
      </c>
      <c r="M3">
        <f t="shared" ref="M3:M8" si="3">(K3-B3)/B3</f>
        <v>1.1616666666666666</v>
      </c>
      <c r="N3" s="6"/>
      <c r="O3">
        <v>0.4</v>
      </c>
      <c r="P3">
        <v>1.1919999999999999</v>
      </c>
      <c r="Q3">
        <f t="shared" ref="Q3:Q8" si="4">O3/A3</f>
        <v>1</v>
      </c>
      <c r="R3">
        <f t="shared" ref="R3:R8" si="5">(P3-B3)/B3</f>
        <v>0.98666666666666669</v>
      </c>
      <c r="S3" s="6"/>
      <c r="T3">
        <v>0.4</v>
      </c>
      <c r="U3">
        <v>1.0089999999999999</v>
      </c>
      <c r="V3">
        <f t="shared" ref="V3:V8" si="6">T3/A3</f>
        <v>1</v>
      </c>
      <c r="W3">
        <f t="shared" ref="W3:W8" si="7">(U3-B3)/B3</f>
        <v>0.68166666666666653</v>
      </c>
      <c r="X3" s="6"/>
      <c r="Y3">
        <v>0.4</v>
      </c>
      <c r="Z3">
        <v>1.0089999999999999</v>
      </c>
      <c r="AA3">
        <f t="shared" ref="AA3:AA8" si="8">Y3/A3</f>
        <v>1</v>
      </c>
      <c r="AB3">
        <f t="shared" ref="AB3:AB8" si="9">(Z3-B3)/B3</f>
        <v>0.68166666666666653</v>
      </c>
      <c r="AC3" s="6"/>
      <c r="AD3">
        <v>0.4</v>
      </c>
      <c r="AE3">
        <v>1.01</v>
      </c>
      <c r="AF3">
        <f t="shared" ref="AF3:AF8" si="10">AD3/A3</f>
        <v>1</v>
      </c>
      <c r="AG3">
        <f t="shared" ref="AG3:AG8" si="11">(AE3-B3)/B3</f>
        <v>0.68333333333333346</v>
      </c>
      <c r="AH3" s="6"/>
      <c r="AI3">
        <v>0.4</v>
      </c>
      <c r="AJ3">
        <v>1.0109999999999999</v>
      </c>
      <c r="AK3">
        <f t="shared" ref="AK3:AK8" si="12">AI3/A3</f>
        <v>1</v>
      </c>
      <c r="AL3">
        <f t="shared" ref="AL3:AL8" si="13">(AJ3-B3)/B3</f>
        <v>0.68499999999999994</v>
      </c>
    </row>
    <row r="4" spans="1:38" x14ac:dyDescent="0.2">
      <c r="A4">
        <v>0.4</v>
      </c>
      <c r="B4">
        <v>0.6</v>
      </c>
      <c r="C4" s="6"/>
      <c r="D4" s="2" t="s">
        <v>8</v>
      </c>
      <c r="E4">
        <v>0.22800000000000001</v>
      </c>
      <c r="F4">
        <v>1.55</v>
      </c>
      <c r="G4">
        <f t="shared" si="0"/>
        <v>0.56999999999999995</v>
      </c>
      <c r="H4">
        <f t="shared" si="1"/>
        <v>1.5833333333333335</v>
      </c>
      <c r="I4" s="6"/>
      <c r="J4">
        <v>0.34899999999999998</v>
      </c>
      <c r="K4">
        <v>1.3560000000000001</v>
      </c>
      <c r="L4">
        <f t="shared" si="2"/>
        <v>0.87249999999999994</v>
      </c>
      <c r="M4">
        <f t="shared" si="3"/>
        <v>1.2600000000000002</v>
      </c>
      <c r="N4" s="6"/>
      <c r="O4">
        <v>0.4</v>
      </c>
      <c r="P4">
        <v>1.2609999999999999</v>
      </c>
      <c r="Q4">
        <f t="shared" si="4"/>
        <v>1</v>
      </c>
      <c r="R4">
        <f t="shared" si="5"/>
        <v>1.1016666666666666</v>
      </c>
      <c r="S4" s="6"/>
      <c r="T4">
        <v>0.4</v>
      </c>
      <c r="U4">
        <v>1.1850000000000001</v>
      </c>
      <c r="V4">
        <f t="shared" si="6"/>
        <v>1</v>
      </c>
      <c r="W4">
        <f t="shared" si="7"/>
        <v>0.9750000000000002</v>
      </c>
      <c r="X4" s="6"/>
      <c r="Y4">
        <v>0.4</v>
      </c>
      <c r="Z4">
        <v>1.1879999999999999</v>
      </c>
      <c r="AA4">
        <f t="shared" si="8"/>
        <v>1</v>
      </c>
      <c r="AB4">
        <f t="shared" si="9"/>
        <v>0.98</v>
      </c>
      <c r="AC4" s="6"/>
      <c r="AD4">
        <v>0.4</v>
      </c>
      <c r="AE4">
        <v>1.17</v>
      </c>
      <c r="AF4">
        <f t="shared" si="10"/>
        <v>1</v>
      </c>
      <c r="AG4">
        <f t="shared" si="11"/>
        <v>0.95</v>
      </c>
      <c r="AH4" s="6"/>
      <c r="AI4">
        <v>0.4</v>
      </c>
      <c r="AJ4">
        <v>1.1659999999999999</v>
      </c>
      <c r="AK4">
        <f t="shared" si="12"/>
        <v>1</v>
      </c>
      <c r="AL4">
        <f t="shared" si="13"/>
        <v>0.94333333333333325</v>
      </c>
    </row>
    <row r="5" spans="1:38" x14ac:dyDescent="0.2">
      <c r="A5">
        <v>0.4</v>
      </c>
      <c r="B5">
        <v>0.6</v>
      </c>
      <c r="C5" s="6"/>
      <c r="D5" s="2" t="s">
        <v>9</v>
      </c>
      <c r="E5">
        <v>0.246</v>
      </c>
      <c r="F5">
        <v>1.79</v>
      </c>
      <c r="G5">
        <f t="shared" si="0"/>
        <v>0.61499999999999999</v>
      </c>
      <c r="H5">
        <f t="shared" si="1"/>
        <v>1.9833333333333334</v>
      </c>
      <c r="I5" s="6"/>
      <c r="J5">
        <v>0.27100000000000002</v>
      </c>
      <c r="K5">
        <v>1.6279999999999999</v>
      </c>
      <c r="L5">
        <f t="shared" si="2"/>
        <v>0.67749999999999999</v>
      </c>
      <c r="M5">
        <f t="shared" si="3"/>
        <v>1.7133333333333334</v>
      </c>
      <c r="N5" s="6"/>
      <c r="O5">
        <v>0.30199999999999999</v>
      </c>
      <c r="P5">
        <v>1.5</v>
      </c>
      <c r="Q5">
        <f t="shared" si="4"/>
        <v>0.75499999999999989</v>
      </c>
      <c r="R5">
        <f t="shared" si="5"/>
        <v>1.5</v>
      </c>
      <c r="S5" s="6"/>
      <c r="T5">
        <v>0.32200000000000001</v>
      </c>
      <c r="U5">
        <v>1.4119999999999999</v>
      </c>
      <c r="V5">
        <f t="shared" si="6"/>
        <v>0.80499999999999994</v>
      </c>
      <c r="W5">
        <f t="shared" si="7"/>
        <v>1.3533333333333333</v>
      </c>
      <c r="X5" s="6"/>
      <c r="Y5">
        <v>0.36</v>
      </c>
      <c r="Z5">
        <v>1.33</v>
      </c>
      <c r="AA5">
        <f t="shared" si="8"/>
        <v>0.89999999999999991</v>
      </c>
      <c r="AB5">
        <f t="shared" si="9"/>
        <v>1.2166666666666668</v>
      </c>
      <c r="AC5" s="6"/>
      <c r="AD5">
        <v>0.38</v>
      </c>
      <c r="AE5">
        <v>1.2829999999999999</v>
      </c>
      <c r="AF5">
        <f t="shared" si="10"/>
        <v>0.95</v>
      </c>
      <c r="AG5">
        <f t="shared" si="11"/>
        <v>1.1383333333333332</v>
      </c>
      <c r="AH5" s="6"/>
      <c r="AI5">
        <v>0.379</v>
      </c>
      <c r="AJ5">
        <v>1.2809999999999999</v>
      </c>
      <c r="AK5">
        <f t="shared" si="12"/>
        <v>0.94750000000000001</v>
      </c>
      <c r="AL5">
        <f t="shared" si="13"/>
        <v>1.135</v>
      </c>
    </row>
    <row r="6" spans="1:38" x14ac:dyDescent="0.2">
      <c r="A6">
        <v>0.4</v>
      </c>
      <c r="B6">
        <v>0.6</v>
      </c>
      <c r="C6" s="6"/>
      <c r="D6" s="2" t="s">
        <v>10</v>
      </c>
      <c r="E6">
        <v>0.26200000000000001</v>
      </c>
      <c r="F6">
        <v>2.06</v>
      </c>
      <c r="G6">
        <f t="shared" si="0"/>
        <v>0.65500000000000003</v>
      </c>
      <c r="H6">
        <f t="shared" si="1"/>
        <v>2.4333333333333336</v>
      </c>
      <c r="I6" s="6"/>
      <c r="J6">
        <v>0.27500000000000002</v>
      </c>
      <c r="K6">
        <v>1.91</v>
      </c>
      <c r="L6">
        <f t="shared" si="2"/>
        <v>0.6875</v>
      </c>
      <c r="M6">
        <f t="shared" si="3"/>
        <v>2.1833333333333336</v>
      </c>
      <c r="N6" s="6"/>
      <c r="O6">
        <v>0.28999999999999998</v>
      </c>
      <c r="P6">
        <v>1.8</v>
      </c>
      <c r="Q6">
        <f t="shared" si="4"/>
        <v>0.72499999999999987</v>
      </c>
      <c r="R6">
        <f t="shared" si="5"/>
        <v>2.0000000000000004</v>
      </c>
      <c r="S6" s="6"/>
      <c r="T6">
        <v>0.30599999999999999</v>
      </c>
      <c r="U6">
        <v>1.72</v>
      </c>
      <c r="V6">
        <f t="shared" si="6"/>
        <v>0.7649999999999999</v>
      </c>
      <c r="W6">
        <f t="shared" si="7"/>
        <v>1.8666666666666669</v>
      </c>
      <c r="X6" s="6"/>
      <c r="Y6">
        <v>0.32400000000000001</v>
      </c>
      <c r="Z6">
        <v>1.61</v>
      </c>
      <c r="AA6">
        <f t="shared" si="8"/>
        <v>0.80999999999999994</v>
      </c>
      <c r="AB6">
        <f t="shared" si="9"/>
        <v>1.6833333333333338</v>
      </c>
      <c r="AC6" s="6"/>
      <c r="AD6">
        <v>0.34200000000000003</v>
      </c>
      <c r="AE6">
        <v>1.554</v>
      </c>
      <c r="AF6">
        <f t="shared" si="10"/>
        <v>0.85499999999999998</v>
      </c>
      <c r="AG6">
        <f t="shared" si="11"/>
        <v>1.59</v>
      </c>
      <c r="AH6" s="6"/>
      <c r="AI6">
        <v>0.36099999999999999</v>
      </c>
      <c r="AJ6">
        <v>1.46</v>
      </c>
      <c r="AK6">
        <f t="shared" si="12"/>
        <v>0.90249999999999997</v>
      </c>
      <c r="AL6">
        <f t="shared" si="13"/>
        <v>1.4333333333333333</v>
      </c>
    </row>
    <row r="7" spans="1:38" x14ac:dyDescent="0.2">
      <c r="A7">
        <v>0.4</v>
      </c>
      <c r="B7">
        <v>0.6</v>
      </c>
      <c r="C7" s="6"/>
      <c r="D7" s="2" t="s">
        <v>11</v>
      </c>
      <c r="E7">
        <v>0.27500000000000002</v>
      </c>
      <c r="F7">
        <v>2.1019999999999999</v>
      </c>
      <c r="G7">
        <f t="shared" si="0"/>
        <v>0.6875</v>
      </c>
      <c r="H7">
        <f>(F7-B7)/B7</f>
        <v>2.503333333333333</v>
      </c>
      <c r="I7" s="6"/>
      <c r="J7">
        <v>0.29099999999999998</v>
      </c>
      <c r="K7">
        <v>2.0030000000000001</v>
      </c>
      <c r="L7">
        <f t="shared" si="2"/>
        <v>0.72749999999999992</v>
      </c>
      <c r="M7">
        <f t="shared" si="3"/>
        <v>2.3383333333333334</v>
      </c>
      <c r="N7" s="6"/>
      <c r="O7">
        <v>0.30099999999999999</v>
      </c>
      <c r="P7">
        <v>1.95</v>
      </c>
      <c r="Q7">
        <f t="shared" si="4"/>
        <v>0.75249999999999995</v>
      </c>
      <c r="R7">
        <f t="shared" si="5"/>
        <v>2.2500000000000004</v>
      </c>
      <c r="S7" s="6"/>
      <c r="T7">
        <v>0.314</v>
      </c>
      <c r="U7">
        <v>1.9</v>
      </c>
      <c r="V7">
        <f t="shared" si="6"/>
        <v>0.78499999999999992</v>
      </c>
      <c r="W7">
        <f>(U7-B7)/B7</f>
        <v>2.1666666666666665</v>
      </c>
      <c r="X7" s="6"/>
      <c r="Y7">
        <v>0.32300000000000001</v>
      </c>
      <c r="Z7">
        <v>1.8919999999999999</v>
      </c>
      <c r="AA7">
        <f t="shared" si="8"/>
        <v>0.8075</v>
      </c>
      <c r="AB7">
        <f t="shared" si="9"/>
        <v>2.1533333333333333</v>
      </c>
      <c r="AC7" s="6"/>
      <c r="AD7">
        <v>0.33500000000000002</v>
      </c>
      <c r="AE7">
        <v>1.74</v>
      </c>
      <c r="AF7">
        <f t="shared" si="10"/>
        <v>0.83750000000000002</v>
      </c>
      <c r="AG7">
        <f t="shared" si="11"/>
        <v>1.9000000000000004</v>
      </c>
      <c r="AH7" s="6"/>
      <c r="AI7">
        <v>0.34499999999999997</v>
      </c>
      <c r="AJ7">
        <v>1.8149999999999999</v>
      </c>
      <c r="AK7">
        <f t="shared" si="12"/>
        <v>0.86249999999999993</v>
      </c>
      <c r="AL7">
        <f t="shared" si="13"/>
        <v>2.0249999999999999</v>
      </c>
    </row>
    <row r="8" spans="1:38" x14ac:dyDescent="0.2">
      <c r="A8">
        <v>0.4</v>
      </c>
      <c r="B8">
        <v>0.6</v>
      </c>
      <c r="C8" s="6"/>
      <c r="D8" s="4" t="s">
        <v>13</v>
      </c>
      <c r="E8">
        <v>0.4</v>
      </c>
      <c r="F8">
        <v>1.2190000000000001</v>
      </c>
      <c r="G8">
        <f t="shared" si="0"/>
        <v>1</v>
      </c>
      <c r="H8">
        <f t="shared" si="1"/>
        <v>1.031666666666667</v>
      </c>
      <c r="I8" s="6"/>
      <c r="J8">
        <v>0.4</v>
      </c>
      <c r="K8">
        <v>1.222</v>
      </c>
      <c r="L8">
        <f t="shared" si="2"/>
        <v>1</v>
      </c>
      <c r="M8">
        <f t="shared" si="3"/>
        <v>1.0366666666666666</v>
      </c>
      <c r="N8" s="6"/>
      <c r="O8">
        <v>0.4</v>
      </c>
      <c r="P8">
        <v>1.238</v>
      </c>
      <c r="Q8">
        <f t="shared" si="4"/>
        <v>1</v>
      </c>
      <c r="R8">
        <f t="shared" si="5"/>
        <v>1.0633333333333335</v>
      </c>
      <c r="S8" s="6"/>
      <c r="T8">
        <v>0.4</v>
      </c>
      <c r="U8">
        <v>1.248</v>
      </c>
      <c r="V8">
        <f t="shared" si="6"/>
        <v>1</v>
      </c>
      <c r="W8">
        <f t="shared" si="7"/>
        <v>1.08</v>
      </c>
      <c r="X8" s="6"/>
      <c r="Y8">
        <v>0.4</v>
      </c>
      <c r="Z8">
        <v>1.24</v>
      </c>
      <c r="AA8">
        <f t="shared" si="8"/>
        <v>1</v>
      </c>
      <c r="AB8">
        <f t="shared" si="9"/>
        <v>1.0666666666666667</v>
      </c>
      <c r="AC8" s="6"/>
      <c r="AD8">
        <v>0.4</v>
      </c>
      <c r="AE8">
        <v>1.256</v>
      </c>
      <c r="AF8">
        <f t="shared" si="10"/>
        <v>1</v>
      </c>
      <c r="AG8">
        <f t="shared" si="11"/>
        <v>1.0933333333333335</v>
      </c>
      <c r="AH8" s="6"/>
      <c r="AI8">
        <v>0.4</v>
      </c>
      <c r="AJ8">
        <v>1.2310000000000001</v>
      </c>
      <c r="AK8">
        <f t="shared" si="12"/>
        <v>1</v>
      </c>
      <c r="AL8">
        <f t="shared" si="13"/>
        <v>1.051666666666667</v>
      </c>
    </row>
    <row r="14" spans="1:38" x14ac:dyDescent="0.2">
      <c r="E14" s="3"/>
    </row>
  </sheetData>
  <mergeCells count="7">
    <mergeCell ref="AH2:AH8"/>
    <mergeCell ref="C2:C8"/>
    <mergeCell ref="I2:I8"/>
    <mergeCell ref="N2:N8"/>
    <mergeCell ref="S2:S8"/>
    <mergeCell ref="X2:X8"/>
    <mergeCell ref="AC2:AC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83D5-6CBF-4A3F-A013-1C4D724E181A}">
  <dimension ref="A1:AL14"/>
  <sheetViews>
    <sheetView zoomScale="115" zoomScaleNormal="115" workbookViewId="0">
      <selection activeCell="D8" sqref="D8"/>
    </sheetView>
  </sheetViews>
  <sheetFormatPr defaultRowHeight="14.25" x14ac:dyDescent="0.2"/>
  <cols>
    <col min="4" max="4" width="9" style="1"/>
  </cols>
  <sheetData>
    <row r="1" spans="1:38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8" x14ac:dyDescent="0.2">
      <c r="A2">
        <v>0.5</v>
      </c>
      <c r="B2">
        <v>0.5</v>
      </c>
      <c r="C2" s="6">
        <v>0.55000000000000004</v>
      </c>
      <c r="D2" s="2" t="s">
        <v>6</v>
      </c>
      <c r="E2">
        <v>0.28100000000000003</v>
      </c>
      <c r="F2">
        <v>1.3180000000000001</v>
      </c>
      <c r="G2">
        <f>E2/A2</f>
        <v>0.56200000000000006</v>
      </c>
      <c r="H2">
        <f>(F2-B2)/B2</f>
        <v>1.6360000000000001</v>
      </c>
      <c r="I2" s="6">
        <v>0.56000000000000005</v>
      </c>
      <c r="J2">
        <v>0.29599999999999999</v>
      </c>
      <c r="K2">
        <v>1.232</v>
      </c>
      <c r="L2">
        <f>J2/A2</f>
        <v>0.59199999999999997</v>
      </c>
      <c r="M2">
        <f>(K2-B2)/B2</f>
        <v>1.464</v>
      </c>
      <c r="N2" s="6">
        <v>0.56999999999999995</v>
      </c>
      <c r="O2">
        <v>0.30199999999999999</v>
      </c>
      <c r="P2">
        <v>1.145</v>
      </c>
      <c r="Q2">
        <f>O2/A2</f>
        <v>0.60399999999999998</v>
      </c>
      <c r="R2">
        <f>(P2-B2)/B2</f>
        <v>1.29</v>
      </c>
      <c r="S2" s="6">
        <v>0.57999999999999996</v>
      </c>
      <c r="T2">
        <v>0.45600000000000002</v>
      </c>
      <c r="U2">
        <v>0.93500000000000005</v>
      </c>
      <c r="V2">
        <f>T2/A2</f>
        <v>0.91200000000000003</v>
      </c>
      <c r="W2">
        <f>(U2-B2)/B2</f>
        <v>0.87000000000000011</v>
      </c>
      <c r="X2" s="6">
        <v>0.59</v>
      </c>
      <c r="Y2">
        <v>0.48399999999999999</v>
      </c>
      <c r="Z2">
        <v>0.91300000000000003</v>
      </c>
      <c r="AA2">
        <f>Y2/A2</f>
        <v>0.96799999999999997</v>
      </c>
      <c r="AB2">
        <f>(Z2-B2)/B2</f>
        <v>0.82600000000000007</v>
      </c>
      <c r="AC2" s="6">
        <v>0.6</v>
      </c>
      <c r="AD2">
        <v>0.48599999999999999</v>
      </c>
      <c r="AE2">
        <v>0.92500000000000004</v>
      </c>
      <c r="AF2">
        <f>AD2/A2</f>
        <v>0.97199999999999998</v>
      </c>
      <c r="AG2">
        <f>(AE2-B2)/B2</f>
        <v>0.85000000000000009</v>
      </c>
      <c r="AH2" s="6">
        <v>0.61</v>
      </c>
      <c r="AI2">
        <v>0.48799999999999999</v>
      </c>
      <c r="AJ2">
        <v>0.92800000000000005</v>
      </c>
      <c r="AK2">
        <f>AI2/A2</f>
        <v>0.97599999999999998</v>
      </c>
      <c r="AL2">
        <f>(AJ2-B2)/B2</f>
        <v>0.85600000000000009</v>
      </c>
    </row>
    <row r="3" spans="1:38" x14ac:dyDescent="0.2">
      <c r="A3">
        <v>0.5</v>
      </c>
      <c r="B3">
        <v>0.5</v>
      </c>
      <c r="C3" s="6"/>
      <c r="D3" s="2" t="s">
        <v>7</v>
      </c>
      <c r="E3">
        <v>0.29899999999999999</v>
      </c>
      <c r="F3">
        <v>1.536</v>
      </c>
      <c r="G3">
        <f t="shared" ref="G3:G8" si="0">E3/A3</f>
        <v>0.59799999999999998</v>
      </c>
      <c r="H3">
        <f t="shared" ref="H3:H8" si="1">(F3-B3)/B3</f>
        <v>2.0720000000000001</v>
      </c>
      <c r="I3" s="6"/>
      <c r="J3">
        <v>0.39100000000000001</v>
      </c>
      <c r="K3">
        <v>1.427</v>
      </c>
      <c r="L3">
        <f t="shared" ref="L3:L8" si="2">J3/A3</f>
        <v>0.78200000000000003</v>
      </c>
      <c r="M3">
        <f t="shared" ref="M3:M8" si="3">(K3-B3)/B3</f>
        <v>1.8540000000000001</v>
      </c>
      <c r="N3" s="6"/>
      <c r="O3">
        <v>0.441</v>
      </c>
      <c r="P3">
        <v>1.351</v>
      </c>
      <c r="Q3">
        <f t="shared" ref="Q3:Q8" si="4">O3/A3</f>
        <v>0.88200000000000001</v>
      </c>
      <c r="R3">
        <f t="shared" ref="R3:R8" si="5">(P3-B3)/B3</f>
        <v>1.702</v>
      </c>
      <c r="S3" s="6"/>
      <c r="T3">
        <v>0.47399999999999998</v>
      </c>
      <c r="U3">
        <v>1.079</v>
      </c>
      <c r="V3">
        <f t="shared" ref="V3:V8" si="6">T3/A3</f>
        <v>0.94799999999999995</v>
      </c>
      <c r="W3">
        <f t="shared" ref="W3:W8" si="7">(U3-B3)/B3</f>
        <v>1.1579999999999999</v>
      </c>
      <c r="X3" s="6"/>
      <c r="Y3">
        <v>0.47699999999999998</v>
      </c>
      <c r="Z3">
        <v>1.08</v>
      </c>
      <c r="AA3">
        <f t="shared" ref="AA3:AA8" si="8">Y3/A3</f>
        <v>0.95399999999999996</v>
      </c>
      <c r="AB3">
        <f t="shared" ref="AB3:AB8" si="9">(Z3-B3)/B3</f>
        <v>1.1600000000000001</v>
      </c>
      <c r="AC3" s="6"/>
      <c r="AD3">
        <v>0.47499999999999998</v>
      </c>
      <c r="AE3">
        <v>1.085</v>
      </c>
      <c r="AF3">
        <f t="shared" ref="AF3:AF8" si="10">AD3/A3</f>
        <v>0.95</v>
      </c>
      <c r="AG3">
        <f t="shared" ref="AG3:AG8" si="11">(AE3-B3)/B3</f>
        <v>1.17</v>
      </c>
      <c r="AH3" s="6"/>
      <c r="AI3">
        <v>0.48099999999999998</v>
      </c>
      <c r="AJ3">
        <v>1.0940000000000001</v>
      </c>
      <c r="AK3">
        <f t="shared" ref="AK3:AK8" si="12">AI3/A3</f>
        <v>0.96199999999999997</v>
      </c>
      <c r="AL3">
        <f t="shared" ref="AL3:AL8" si="13">(AJ3-B3)/B3</f>
        <v>1.1880000000000002</v>
      </c>
    </row>
    <row r="4" spans="1:38" x14ac:dyDescent="0.2">
      <c r="A4">
        <v>0.5</v>
      </c>
      <c r="B4">
        <v>0.5</v>
      </c>
      <c r="C4" s="6"/>
      <c r="D4" s="2" t="s">
        <v>8</v>
      </c>
      <c r="E4">
        <v>0.23200000000000001</v>
      </c>
      <c r="F4">
        <v>1.702</v>
      </c>
      <c r="G4">
        <f t="shared" si="0"/>
        <v>0.46400000000000002</v>
      </c>
      <c r="H4">
        <f t="shared" si="1"/>
        <v>2.4039999999999999</v>
      </c>
      <c r="I4" s="6"/>
      <c r="J4">
        <v>0.33900000000000002</v>
      </c>
      <c r="K4">
        <v>1.4950000000000001</v>
      </c>
      <c r="L4">
        <f t="shared" si="2"/>
        <v>0.67800000000000005</v>
      </c>
      <c r="M4">
        <f t="shared" si="3"/>
        <v>1.9900000000000002</v>
      </c>
      <c r="N4" s="6"/>
      <c r="O4">
        <v>0.42899999999999999</v>
      </c>
      <c r="P4">
        <v>1.349</v>
      </c>
      <c r="Q4">
        <f t="shared" si="4"/>
        <v>0.85799999999999998</v>
      </c>
      <c r="R4">
        <f t="shared" si="5"/>
        <v>1.698</v>
      </c>
      <c r="S4" s="6"/>
      <c r="T4">
        <v>0.45</v>
      </c>
      <c r="U4">
        <v>1.292</v>
      </c>
      <c r="V4">
        <f t="shared" si="6"/>
        <v>0.9</v>
      </c>
      <c r="W4">
        <f t="shared" si="7"/>
        <v>1.5840000000000001</v>
      </c>
      <c r="X4" s="6"/>
      <c r="Y4">
        <v>0.45</v>
      </c>
      <c r="Z4">
        <v>1.282</v>
      </c>
      <c r="AA4">
        <f t="shared" si="8"/>
        <v>0.9</v>
      </c>
      <c r="AB4">
        <f t="shared" si="9"/>
        <v>1.5640000000000001</v>
      </c>
      <c r="AC4" s="6"/>
      <c r="AD4">
        <v>0.47199999999999998</v>
      </c>
      <c r="AE4">
        <v>1.26</v>
      </c>
      <c r="AF4">
        <f t="shared" si="10"/>
        <v>0.94399999999999995</v>
      </c>
      <c r="AG4">
        <f t="shared" si="11"/>
        <v>1.52</v>
      </c>
      <c r="AH4" s="6"/>
      <c r="AI4">
        <v>0.48099999999999998</v>
      </c>
      <c r="AJ4">
        <v>1.24</v>
      </c>
      <c r="AK4">
        <f t="shared" si="12"/>
        <v>0.96199999999999997</v>
      </c>
      <c r="AL4">
        <f t="shared" si="13"/>
        <v>1.48</v>
      </c>
    </row>
    <row r="5" spans="1:38" x14ac:dyDescent="0.2">
      <c r="A5">
        <v>0.5</v>
      </c>
      <c r="B5">
        <v>0.5</v>
      </c>
      <c r="C5" s="6"/>
      <c r="D5" s="2" t="s">
        <v>9</v>
      </c>
      <c r="E5">
        <v>0.23899999999999999</v>
      </c>
      <c r="F5">
        <v>2.1379999999999999</v>
      </c>
      <c r="G5">
        <f t="shared" si="0"/>
        <v>0.47799999999999998</v>
      </c>
      <c r="H5">
        <f t="shared" si="1"/>
        <v>3.2759999999999998</v>
      </c>
      <c r="I5" s="6"/>
      <c r="J5">
        <v>0.26200000000000001</v>
      </c>
      <c r="K5">
        <v>1.89</v>
      </c>
      <c r="L5">
        <f t="shared" si="2"/>
        <v>0.52400000000000002</v>
      </c>
      <c r="M5">
        <f t="shared" si="3"/>
        <v>2.78</v>
      </c>
      <c r="N5" s="6"/>
      <c r="O5">
        <v>0.28699999999999998</v>
      </c>
      <c r="P5">
        <v>1.6990000000000001</v>
      </c>
      <c r="Q5">
        <f t="shared" si="4"/>
        <v>0.57399999999999995</v>
      </c>
      <c r="R5">
        <f t="shared" si="5"/>
        <v>2.3980000000000001</v>
      </c>
      <c r="S5" s="6"/>
      <c r="T5">
        <v>0.31</v>
      </c>
      <c r="U5">
        <v>1.5609999999999999</v>
      </c>
      <c r="V5">
        <f t="shared" si="6"/>
        <v>0.62</v>
      </c>
      <c r="W5">
        <f t="shared" si="7"/>
        <v>2.1219999999999999</v>
      </c>
      <c r="X5" s="6"/>
      <c r="Y5">
        <v>0.34899999999999998</v>
      </c>
      <c r="Z5">
        <v>1.4059999999999999</v>
      </c>
      <c r="AA5">
        <f t="shared" si="8"/>
        <v>0.69799999999999995</v>
      </c>
      <c r="AB5">
        <f t="shared" si="9"/>
        <v>1.8119999999999998</v>
      </c>
      <c r="AC5" s="6"/>
      <c r="AD5">
        <v>0.38500000000000001</v>
      </c>
      <c r="AE5">
        <v>1.3460000000000001</v>
      </c>
      <c r="AF5">
        <f t="shared" si="10"/>
        <v>0.77</v>
      </c>
      <c r="AG5">
        <f t="shared" si="11"/>
        <v>1.6920000000000002</v>
      </c>
      <c r="AH5" s="6"/>
      <c r="AI5">
        <v>0.39800000000000002</v>
      </c>
      <c r="AJ5">
        <v>1.3560000000000001</v>
      </c>
      <c r="AK5">
        <f t="shared" si="12"/>
        <v>0.79600000000000004</v>
      </c>
      <c r="AL5">
        <f t="shared" si="13"/>
        <v>1.7120000000000002</v>
      </c>
    </row>
    <row r="6" spans="1:38" x14ac:dyDescent="0.2">
      <c r="A6">
        <v>0.5</v>
      </c>
      <c r="B6">
        <v>0.5</v>
      </c>
      <c r="C6" s="6"/>
      <c r="D6" s="2" t="s">
        <v>10</v>
      </c>
      <c r="E6">
        <v>0.253</v>
      </c>
      <c r="F6">
        <v>2.4500000000000002</v>
      </c>
      <c r="G6">
        <f t="shared" si="0"/>
        <v>0.50600000000000001</v>
      </c>
      <c r="H6">
        <f t="shared" si="1"/>
        <v>3.9000000000000004</v>
      </c>
      <c r="I6" s="6"/>
      <c r="J6">
        <v>0.26300000000000001</v>
      </c>
      <c r="K6">
        <v>2.2400000000000002</v>
      </c>
      <c r="L6">
        <f t="shared" si="2"/>
        <v>0.52600000000000002</v>
      </c>
      <c r="M6">
        <f t="shared" si="3"/>
        <v>3.4800000000000004</v>
      </c>
      <c r="N6" s="6"/>
      <c r="O6">
        <v>0.27700000000000002</v>
      </c>
      <c r="P6">
        <v>2.06</v>
      </c>
      <c r="Q6">
        <f t="shared" si="4"/>
        <v>0.55400000000000005</v>
      </c>
      <c r="R6">
        <f t="shared" si="5"/>
        <v>3.12</v>
      </c>
      <c r="S6" s="6"/>
      <c r="T6">
        <v>0.29199999999999998</v>
      </c>
      <c r="U6">
        <v>1.91</v>
      </c>
      <c r="V6">
        <f t="shared" si="6"/>
        <v>0.58399999999999996</v>
      </c>
      <c r="W6">
        <f t="shared" si="7"/>
        <v>2.82</v>
      </c>
      <c r="X6" s="6"/>
      <c r="Y6">
        <v>0.307</v>
      </c>
      <c r="Z6">
        <v>1.79</v>
      </c>
      <c r="AA6">
        <f t="shared" si="8"/>
        <v>0.61399999999999999</v>
      </c>
      <c r="AB6">
        <f t="shared" si="9"/>
        <v>2.58</v>
      </c>
      <c r="AC6" s="6"/>
      <c r="AD6">
        <v>0.32200000000000001</v>
      </c>
      <c r="AE6">
        <v>1.6910000000000001</v>
      </c>
      <c r="AF6">
        <f t="shared" si="10"/>
        <v>0.64400000000000002</v>
      </c>
      <c r="AG6">
        <f t="shared" si="11"/>
        <v>2.3820000000000001</v>
      </c>
      <c r="AH6" s="6"/>
      <c r="AI6">
        <v>0.33500000000000002</v>
      </c>
      <c r="AJ6">
        <v>1.58</v>
      </c>
      <c r="AK6">
        <f t="shared" si="12"/>
        <v>0.67</v>
      </c>
      <c r="AL6">
        <f t="shared" si="13"/>
        <v>2.16</v>
      </c>
    </row>
    <row r="7" spans="1:38" x14ac:dyDescent="0.2">
      <c r="A7">
        <v>0.5</v>
      </c>
      <c r="B7">
        <v>0.5</v>
      </c>
      <c r="C7" s="6"/>
      <c r="D7" s="2" t="s">
        <v>11</v>
      </c>
      <c r="E7">
        <v>0.26600000000000001</v>
      </c>
      <c r="F7">
        <v>2.5449999999999999</v>
      </c>
      <c r="G7">
        <f t="shared" si="0"/>
        <v>0.53200000000000003</v>
      </c>
      <c r="H7">
        <f t="shared" si="1"/>
        <v>4.09</v>
      </c>
      <c r="I7" s="6"/>
      <c r="J7">
        <v>0.27500000000000002</v>
      </c>
      <c r="K7">
        <v>2.4900000000000002</v>
      </c>
      <c r="L7">
        <f t="shared" si="2"/>
        <v>0.55000000000000004</v>
      </c>
      <c r="M7">
        <f t="shared" si="3"/>
        <v>3.9800000000000004</v>
      </c>
      <c r="N7" s="6"/>
      <c r="O7">
        <v>0.28199999999999997</v>
      </c>
      <c r="P7">
        <v>2.37</v>
      </c>
      <c r="Q7">
        <f t="shared" si="4"/>
        <v>0.56399999999999995</v>
      </c>
      <c r="R7">
        <f t="shared" si="5"/>
        <v>3.74</v>
      </c>
      <c r="S7" s="6"/>
      <c r="T7">
        <v>0.28799999999999998</v>
      </c>
      <c r="U7">
        <v>2.29</v>
      </c>
      <c r="V7">
        <f t="shared" si="6"/>
        <v>0.57599999999999996</v>
      </c>
      <c r="W7">
        <f t="shared" si="7"/>
        <v>3.58</v>
      </c>
      <c r="X7" s="6"/>
      <c r="Y7">
        <v>0.30099999999999999</v>
      </c>
      <c r="Z7">
        <v>2.202</v>
      </c>
      <c r="AA7">
        <f t="shared" si="8"/>
        <v>0.60199999999999998</v>
      </c>
      <c r="AB7">
        <f t="shared" si="9"/>
        <v>3.4039999999999999</v>
      </c>
      <c r="AC7" s="6"/>
      <c r="AD7">
        <v>0.313</v>
      </c>
      <c r="AE7">
        <v>2.105</v>
      </c>
      <c r="AF7">
        <f t="shared" si="10"/>
        <v>0.626</v>
      </c>
      <c r="AG7">
        <f t="shared" si="11"/>
        <v>3.21</v>
      </c>
      <c r="AH7" s="6"/>
      <c r="AI7">
        <v>0.32200000000000001</v>
      </c>
      <c r="AJ7">
        <v>2.0449999999999999</v>
      </c>
      <c r="AK7">
        <f t="shared" si="12"/>
        <v>0.64400000000000002</v>
      </c>
      <c r="AL7">
        <f t="shared" si="13"/>
        <v>3.09</v>
      </c>
    </row>
    <row r="8" spans="1:38" x14ac:dyDescent="0.2">
      <c r="A8">
        <v>0.5</v>
      </c>
      <c r="B8">
        <v>0.5</v>
      </c>
      <c r="C8" s="6"/>
      <c r="D8" s="4" t="s">
        <v>13</v>
      </c>
      <c r="E8">
        <v>0.46500000000000002</v>
      </c>
      <c r="F8">
        <v>1.282</v>
      </c>
      <c r="G8">
        <f t="shared" si="0"/>
        <v>0.93</v>
      </c>
      <c r="H8">
        <f t="shared" si="1"/>
        <v>1.5640000000000001</v>
      </c>
      <c r="I8" s="6"/>
      <c r="J8">
        <v>0.46600000000000003</v>
      </c>
      <c r="K8">
        <v>1.3140000000000001</v>
      </c>
      <c r="L8">
        <f t="shared" si="2"/>
        <v>0.93200000000000005</v>
      </c>
      <c r="M8">
        <f t="shared" si="3"/>
        <v>1.6280000000000001</v>
      </c>
      <c r="N8" s="6"/>
      <c r="O8">
        <v>0.46700000000000003</v>
      </c>
      <c r="P8">
        <v>1.3080000000000001</v>
      </c>
      <c r="Q8">
        <f t="shared" si="4"/>
        <v>0.93400000000000005</v>
      </c>
      <c r="R8">
        <f t="shared" si="5"/>
        <v>1.6160000000000001</v>
      </c>
      <c r="S8" s="6"/>
      <c r="T8">
        <v>0.47299999999999998</v>
      </c>
      <c r="U8">
        <v>1.3049999999999999</v>
      </c>
      <c r="V8">
        <f t="shared" si="6"/>
        <v>0.94599999999999995</v>
      </c>
      <c r="W8">
        <f t="shared" si="7"/>
        <v>1.6099999999999999</v>
      </c>
      <c r="X8" s="6"/>
      <c r="Y8">
        <v>0.47499999999999998</v>
      </c>
      <c r="Z8">
        <v>1.3</v>
      </c>
      <c r="AA8">
        <f t="shared" si="8"/>
        <v>0.95</v>
      </c>
      <c r="AB8">
        <f t="shared" si="9"/>
        <v>1.6</v>
      </c>
      <c r="AC8" s="6"/>
      <c r="AD8">
        <v>0.47399999999999998</v>
      </c>
      <c r="AE8">
        <v>1.3149999999999999</v>
      </c>
      <c r="AF8">
        <f t="shared" si="10"/>
        <v>0.94799999999999995</v>
      </c>
      <c r="AG8">
        <f t="shared" si="11"/>
        <v>1.63</v>
      </c>
      <c r="AH8" s="6"/>
      <c r="AI8">
        <v>0.48</v>
      </c>
      <c r="AJ8">
        <v>1.3089999999999999</v>
      </c>
      <c r="AK8">
        <f t="shared" si="12"/>
        <v>0.96</v>
      </c>
      <c r="AL8">
        <f t="shared" si="13"/>
        <v>1.6179999999999999</v>
      </c>
    </row>
    <row r="14" spans="1:38" x14ac:dyDescent="0.2">
      <c r="E14" s="3"/>
    </row>
  </sheetData>
  <mergeCells count="7">
    <mergeCell ref="AH2:AH8"/>
    <mergeCell ref="C2:C8"/>
    <mergeCell ref="I2:I8"/>
    <mergeCell ref="N2:N8"/>
    <mergeCell ref="S2:S8"/>
    <mergeCell ref="X2:X8"/>
    <mergeCell ref="AC2:AC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8FCDD-22AB-4060-B841-C37977D31CA4}">
  <dimension ref="A1:AL14"/>
  <sheetViews>
    <sheetView zoomScale="130" zoomScaleNormal="130" workbookViewId="0">
      <selection activeCell="D8" sqref="D8"/>
    </sheetView>
  </sheetViews>
  <sheetFormatPr defaultRowHeight="14.25" x14ac:dyDescent="0.2"/>
  <cols>
    <col min="4" max="4" width="9" style="1"/>
  </cols>
  <sheetData>
    <row r="1" spans="1:38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8" x14ac:dyDescent="0.2">
      <c r="A2">
        <v>0.6</v>
      </c>
      <c r="B2">
        <v>0.4</v>
      </c>
      <c r="C2" s="6">
        <v>0.55000000000000004</v>
      </c>
      <c r="D2" s="2" t="s">
        <v>6</v>
      </c>
      <c r="E2">
        <v>0.308</v>
      </c>
      <c r="F2">
        <v>1.2949999999999999</v>
      </c>
      <c r="G2">
        <f>E2/A2</f>
        <v>0.51333333333333331</v>
      </c>
      <c r="H2">
        <f>(F2-B2)/B2</f>
        <v>2.2374999999999998</v>
      </c>
      <c r="I2" s="6">
        <v>0.56000000000000005</v>
      </c>
      <c r="J2">
        <v>0.308</v>
      </c>
      <c r="K2">
        <v>1.2250000000000001</v>
      </c>
      <c r="L2">
        <f>J2/A2</f>
        <v>0.51333333333333331</v>
      </c>
      <c r="M2">
        <f>(K2-B2)/B2</f>
        <v>2.0625</v>
      </c>
      <c r="N2" s="6">
        <v>0.56999999999999995</v>
      </c>
      <c r="O2">
        <v>0.32400000000000001</v>
      </c>
      <c r="P2">
        <v>1.0860000000000001</v>
      </c>
      <c r="Q2">
        <f>O2/A2</f>
        <v>0.54</v>
      </c>
      <c r="R2">
        <f>(P2-B2)/B2</f>
        <v>1.7150000000000001</v>
      </c>
      <c r="S2" s="6">
        <v>0.57999999999999996</v>
      </c>
      <c r="T2">
        <v>0.39600000000000002</v>
      </c>
      <c r="U2">
        <v>0.96899999999999997</v>
      </c>
      <c r="V2">
        <f>T2/A2</f>
        <v>0.66</v>
      </c>
      <c r="W2">
        <f>(U2-B2)/B2</f>
        <v>1.4224999999999999</v>
      </c>
      <c r="X2" s="6">
        <v>0.59</v>
      </c>
      <c r="Y2">
        <v>0.43</v>
      </c>
      <c r="Z2">
        <v>0.92</v>
      </c>
      <c r="AA2">
        <f>Y2/A2</f>
        <v>0.71666666666666667</v>
      </c>
      <c r="AB2">
        <f>(Z2-B2)/B2</f>
        <v>1.3</v>
      </c>
      <c r="AC2" s="6">
        <v>0.6</v>
      </c>
      <c r="AD2">
        <v>0.42799999999999999</v>
      </c>
      <c r="AE2">
        <v>0.92800000000000005</v>
      </c>
      <c r="AF2">
        <f>AD2/A2</f>
        <v>0.71333333333333337</v>
      </c>
      <c r="AG2">
        <f>(AE2-B2)/B2</f>
        <v>1.32</v>
      </c>
      <c r="AH2" s="6">
        <v>0.61</v>
      </c>
      <c r="AI2">
        <v>0.42499999999999999</v>
      </c>
      <c r="AJ2">
        <v>0.93899999999999995</v>
      </c>
      <c r="AK2">
        <f>AI2/A2</f>
        <v>0.70833333333333337</v>
      </c>
      <c r="AL2">
        <f>(AJ2-B2)/B2</f>
        <v>1.3474999999999997</v>
      </c>
    </row>
    <row r="3" spans="1:38" x14ac:dyDescent="0.2">
      <c r="A3">
        <v>0.6</v>
      </c>
      <c r="B3">
        <v>0.4</v>
      </c>
      <c r="C3" s="6"/>
      <c r="D3" s="2" t="s">
        <v>7</v>
      </c>
      <c r="E3">
        <v>0.28999999999999998</v>
      </c>
      <c r="F3">
        <v>1.7170000000000001</v>
      </c>
      <c r="G3">
        <f t="shared" ref="G3:G8" si="0">E3/A3</f>
        <v>0.48333333333333334</v>
      </c>
      <c r="H3">
        <f t="shared" ref="H3:H8" si="1">(F3-B3)/B3</f>
        <v>3.2925000000000004</v>
      </c>
      <c r="I3" s="6"/>
      <c r="J3">
        <v>0.374</v>
      </c>
      <c r="K3">
        <v>1.5620000000000001</v>
      </c>
      <c r="L3">
        <f t="shared" ref="L3:L8" si="2">J3/A3</f>
        <v>0.62333333333333341</v>
      </c>
      <c r="M3">
        <f t="shared" ref="M3:M8" si="3">(K3-B3)/B3</f>
        <v>2.9049999999999998</v>
      </c>
      <c r="N3" s="6"/>
      <c r="O3">
        <v>0.42199999999999999</v>
      </c>
      <c r="P3">
        <v>1.407</v>
      </c>
      <c r="Q3">
        <f t="shared" ref="Q3:Q8" si="4">O3/A3</f>
        <v>0.70333333333333337</v>
      </c>
      <c r="R3">
        <f t="shared" ref="R3:R8" si="5">(P3-B3)/B3</f>
        <v>2.5175000000000001</v>
      </c>
      <c r="S3" s="6"/>
      <c r="T3">
        <v>0.437</v>
      </c>
      <c r="U3">
        <v>1.153</v>
      </c>
      <c r="V3">
        <f t="shared" ref="V3:V8" si="6">T3/A3</f>
        <v>0.72833333333333339</v>
      </c>
      <c r="W3">
        <f t="shared" ref="W3:W8" si="7">(U3-B3)/B3</f>
        <v>1.8824999999999998</v>
      </c>
      <c r="X3" s="6"/>
      <c r="Y3">
        <v>0.442</v>
      </c>
      <c r="Z3">
        <v>1.1579999999999999</v>
      </c>
      <c r="AA3">
        <f t="shared" ref="AA3:AA8" si="8">Y3/A3</f>
        <v>0.73666666666666669</v>
      </c>
      <c r="AB3">
        <f t="shared" ref="AB3:AB8" si="9">(Z3-B3)/B3</f>
        <v>1.8949999999999996</v>
      </c>
      <c r="AC3" s="6"/>
      <c r="AD3">
        <v>0.443</v>
      </c>
      <c r="AE3">
        <v>1.1599999999999999</v>
      </c>
      <c r="AF3">
        <f t="shared" ref="AF3:AF8" si="10">AD3/A3</f>
        <v>0.7383333333333334</v>
      </c>
      <c r="AG3">
        <f t="shared" ref="AG3:AG8" si="11">(AE3-B3)/B3</f>
        <v>1.8999999999999997</v>
      </c>
      <c r="AH3" s="6"/>
      <c r="AI3">
        <v>0.44500000000000001</v>
      </c>
      <c r="AJ3">
        <v>1.198</v>
      </c>
      <c r="AK3">
        <f t="shared" ref="AK3:AK8" si="12">AI3/A3</f>
        <v>0.7416666666666667</v>
      </c>
      <c r="AL3">
        <f t="shared" ref="AL3:AL8" si="13">(AJ3-B3)/B3</f>
        <v>1.9949999999999997</v>
      </c>
    </row>
    <row r="4" spans="1:38" x14ac:dyDescent="0.2">
      <c r="A4">
        <v>0.6</v>
      </c>
      <c r="B4">
        <v>0.4</v>
      </c>
      <c r="C4" s="6"/>
      <c r="D4" s="2" t="s">
        <v>8</v>
      </c>
      <c r="E4">
        <v>0.246</v>
      </c>
      <c r="F4">
        <v>1.9179999999999999</v>
      </c>
      <c r="G4">
        <f t="shared" si="0"/>
        <v>0.41000000000000003</v>
      </c>
      <c r="H4">
        <f t="shared" si="1"/>
        <v>3.7949999999999995</v>
      </c>
      <c r="I4" s="6"/>
      <c r="J4">
        <v>0.30599999999999999</v>
      </c>
      <c r="K4">
        <v>1.62</v>
      </c>
      <c r="L4">
        <f t="shared" si="2"/>
        <v>0.51</v>
      </c>
      <c r="M4">
        <f t="shared" si="3"/>
        <v>3.0500000000000003</v>
      </c>
      <c r="N4" s="6"/>
      <c r="O4">
        <v>0.38900000000000001</v>
      </c>
      <c r="P4">
        <v>1.4390000000000001</v>
      </c>
      <c r="Q4">
        <f t="shared" si="4"/>
        <v>0.64833333333333343</v>
      </c>
      <c r="R4">
        <f t="shared" si="5"/>
        <v>2.5975000000000001</v>
      </c>
      <c r="S4" s="6"/>
      <c r="T4">
        <v>0.42599999999999999</v>
      </c>
      <c r="U4">
        <v>1.361</v>
      </c>
      <c r="V4">
        <f t="shared" si="6"/>
        <v>0.71</v>
      </c>
      <c r="W4">
        <f t="shared" si="7"/>
        <v>2.4024999999999999</v>
      </c>
      <c r="X4" s="6"/>
      <c r="Y4">
        <v>0.44700000000000001</v>
      </c>
      <c r="Z4">
        <v>1.355</v>
      </c>
      <c r="AA4">
        <f t="shared" si="8"/>
        <v>0.745</v>
      </c>
      <c r="AB4">
        <f t="shared" si="9"/>
        <v>2.3874999999999997</v>
      </c>
      <c r="AC4" s="6"/>
      <c r="AD4">
        <v>0.45100000000000001</v>
      </c>
      <c r="AE4">
        <v>1.365</v>
      </c>
      <c r="AF4">
        <f t="shared" si="10"/>
        <v>0.75166666666666671</v>
      </c>
      <c r="AG4">
        <f t="shared" si="11"/>
        <v>2.4124999999999996</v>
      </c>
      <c r="AH4" s="6"/>
      <c r="AI4">
        <v>0.45800000000000002</v>
      </c>
      <c r="AJ4">
        <v>1.335</v>
      </c>
      <c r="AK4">
        <f t="shared" si="12"/>
        <v>0.76333333333333342</v>
      </c>
      <c r="AL4">
        <f t="shared" si="13"/>
        <v>2.3374999999999999</v>
      </c>
    </row>
    <row r="5" spans="1:38" x14ac:dyDescent="0.2">
      <c r="A5">
        <v>0.6</v>
      </c>
      <c r="B5">
        <v>0.4</v>
      </c>
      <c r="C5" s="6"/>
      <c r="D5" s="2" t="s">
        <v>9</v>
      </c>
      <c r="E5">
        <v>0.23799999999999999</v>
      </c>
      <c r="F5">
        <v>2.5019999999999998</v>
      </c>
      <c r="G5">
        <f t="shared" si="0"/>
        <v>0.39666666666666667</v>
      </c>
      <c r="H5">
        <f t="shared" si="1"/>
        <v>5.254999999999999</v>
      </c>
      <c r="I5" s="6"/>
      <c r="J5">
        <v>0.25</v>
      </c>
      <c r="K5">
        <v>2.1890000000000001</v>
      </c>
      <c r="L5">
        <f t="shared" si="2"/>
        <v>0.41666666666666669</v>
      </c>
      <c r="M5">
        <f t="shared" si="3"/>
        <v>4.4725000000000001</v>
      </c>
      <c r="N5" s="6"/>
      <c r="O5">
        <v>0.27100000000000002</v>
      </c>
      <c r="P5">
        <v>1.875</v>
      </c>
      <c r="Q5">
        <f t="shared" si="4"/>
        <v>0.45166666666666672</v>
      </c>
      <c r="R5">
        <f t="shared" si="5"/>
        <v>3.6875</v>
      </c>
      <c r="S5" s="6"/>
      <c r="T5">
        <v>0.29699999999999999</v>
      </c>
      <c r="U5">
        <v>1.6619999999999999</v>
      </c>
      <c r="V5">
        <f t="shared" si="6"/>
        <v>0.495</v>
      </c>
      <c r="W5">
        <f t="shared" si="7"/>
        <v>3.1549999999999998</v>
      </c>
      <c r="X5" s="6"/>
      <c r="Y5">
        <v>0.33400000000000002</v>
      </c>
      <c r="Z5">
        <v>1.496</v>
      </c>
      <c r="AA5">
        <f t="shared" si="8"/>
        <v>0.55666666666666675</v>
      </c>
      <c r="AB5">
        <f t="shared" si="9"/>
        <v>2.74</v>
      </c>
      <c r="AC5" s="6"/>
      <c r="AD5">
        <v>0.373</v>
      </c>
      <c r="AE5">
        <v>1.427</v>
      </c>
      <c r="AF5">
        <f t="shared" si="10"/>
        <v>0.6216666666666667</v>
      </c>
      <c r="AG5">
        <f t="shared" si="11"/>
        <v>2.5675000000000003</v>
      </c>
      <c r="AH5" s="6"/>
      <c r="AI5">
        <v>0.39700000000000002</v>
      </c>
      <c r="AJ5">
        <v>1.4350000000000001</v>
      </c>
      <c r="AK5">
        <f t="shared" si="12"/>
        <v>0.66166666666666674</v>
      </c>
      <c r="AL5">
        <f t="shared" si="13"/>
        <v>2.5875000000000004</v>
      </c>
    </row>
    <row r="6" spans="1:38" x14ac:dyDescent="0.2">
      <c r="A6">
        <v>0.6</v>
      </c>
      <c r="B6">
        <v>0.4</v>
      </c>
      <c r="C6" s="6"/>
      <c r="D6" s="2" t="s">
        <v>10</v>
      </c>
      <c r="E6">
        <v>0.23699999999999999</v>
      </c>
      <c r="F6">
        <v>2.8050000000000002</v>
      </c>
      <c r="G6">
        <f t="shared" si="0"/>
        <v>0.39500000000000002</v>
      </c>
      <c r="H6">
        <f t="shared" si="1"/>
        <v>6.0125000000000002</v>
      </c>
      <c r="I6" s="6"/>
      <c r="J6">
        <v>0.246</v>
      </c>
      <c r="K6">
        <v>2.5830000000000002</v>
      </c>
      <c r="L6">
        <f t="shared" si="2"/>
        <v>0.41000000000000003</v>
      </c>
      <c r="M6">
        <f t="shared" si="3"/>
        <v>5.4575000000000005</v>
      </c>
      <c r="N6" s="6"/>
      <c r="O6">
        <v>0.25900000000000001</v>
      </c>
      <c r="P6">
        <v>2.35</v>
      </c>
      <c r="Q6">
        <f t="shared" si="4"/>
        <v>0.4316666666666667</v>
      </c>
      <c r="R6">
        <f t="shared" si="5"/>
        <v>4.875</v>
      </c>
      <c r="S6" s="6"/>
      <c r="T6">
        <v>0.27200000000000002</v>
      </c>
      <c r="U6">
        <v>2.12</v>
      </c>
      <c r="V6">
        <f t="shared" si="6"/>
        <v>0.45333333333333337</v>
      </c>
      <c r="W6">
        <f t="shared" si="7"/>
        <v>4.3</v>
      </c>
      <c r="X6" s="6"/>
      <c r="Y6">
        <v>0.28199999999999997</v>
      </c>
      <c r="Z6">
        <v>1.96</v>
      </c>
      <c r="AA6">
        <f t="shared" si="8"/>
        <v>0.47</v>
      </c>
      <c r="AB6">
        <f t="shared" si="9"/>
        <v>3.9</v>
      </c>
      <c r="AC6" s="6"/>
      <c r="AD6">
        <v>0.29499999999999998</v>
      </c>
      <c r="AE6">
        <v>1.782</v>
      </c>
      <c r="AF6">
        <f t="shared" si="10"/>
        <v>0.49166666666666664</v>
      </c>
      <c r="AG6">
        <f t="shared" si="11"/>
        <v>3.4550000000000001</v>
      </c>
      <c r="AH6" s="6"/>
      <c r="AI6">
        <v>0.314</v>
      </c>
      <c r="AJ6">
        <v>1.677</v>
      </c>
      <c r="AK6">
        <f t="shared" si="12"/>
        <v>0.52333333333333332</v>
      </c>
      <c r="AL6">
        <f t="shared" si="13"/>
        <v>3.1925000000000003</v>
      </c>
    </row>
    <row r="7" spans="1:38" x14ac:dyDescent="0.2">
      <c r="A7">
        <v>0.6</v>
      </c>
      <c r="B7">
        <v>0.4</v>
      </c>
      <c r="C7" s="6"/>
      <c r="D7" s="2" t="s">
        <v>11</v>
      </c>
      <c r="E7">
        <v>0.245</v>
      </c>
      <c r="F7">
        <v>2.92</v>
      </c>
      <c r="G7">
        <f t="shared" si="0"/>
        <v>0.40833333333333333</v>
      </c>
      <c r="H7">
        <f t="shared" si="1"/>
        <v>6.3</v>
      </c>
      <c r="I7" s="6"/>
      <c r="J7">
        <v>0.255</v>
      </c>
      <c r="K7">
        <v>2.7570000000000001</v>
      </c>
      <c r="L7">
        <f t="shared" si="2"/>
        <v>0.42500000000000004</v>
      </c>
      <c r="M7">
        <f t="shared" si="3"/>
        <v>5.8925000000000001</v>
      </c>
      <c r="N7" s="6"/>
      <c r="O7">
        <v>0.26500000000000001</v>
      </c>
      <c r="P7">
        <v>2.669</v>
      </c>
      <c r="Q7">
        <f t="shared" si="4"/>
        <v>0.44166666666666671</v>
      </c>
      <c r="R7">
        <f t="shared" si="5"/>
        <v>5.6725000000000003</v>
      </c>
      <c r="S7" s="6"/>
      <c r="T7">
        <v>0.27200000000000002</v>
      </c>
      <c r="U7">
        <v>2.57</v>
      </c>
      <c r="V7">
        <f t="shared" si="6"/>
        <v>0.45333333333333337</v>
      </c>
      <c r="W7">
        <f t="shared" si="7"/>
        <v>5.4249999999999998</v>
      </c>
      <c r="X7" s="6"/>
      <c r="Y7">
        <v>0.27600000000000002</v>
      </c>
      <c r="Z7">
        <v>2.48</v>
      </c>
      <c r="AA7">
        <f t="shared" si="8"/>
        <v>0.46000000000000008</v>
      </c>
      <c r="AB7">
        <f t="shared" si="9"/>
        <v>5.2</v>
      </c>
      <c r="AC7" s="6"/>
      <c r="AD7">
        <v>0.28599999999999998</v>
      </c>
      <c r="AE7">
        <v>2.2759999999999998</v>
      </c>
      <c r="AF7">
        <f t="shared" si="10"/>
        <v>0.47666666666666663</v>
      </c>
      <c r="AG7">
        <f t="shared" si="11"/>
        <v>4.6899999999999995</v>
      </c>
      <c r="AH7" s="6"/>
      <c r="AI7">
        <v>0.29299999999999998</v>
      </c>
      <c r="AJ7">
        <v>2.2749999999999999</v>
      </c>
      <c r="AK7">
        <f t="shared" si="12"/>
        <v>0.48833333333333334</v>
      </c>
      <c r="AL7">
        <f t="shared" si="13"/>
        <v>4.6875</v>
      </c>
    </row>
    <row r="8" spans="1:38" x14ac:dyDescent="0.2">
      <c r="A8">
        <v>0.6</v>
      </c>
      <c r="B8">
        <v>0.4</v>
      </c>
      <c r="C8" s="6"/>
      <c r="D8" s="4" t="s">
        <v>13</v>
      </c>
      <c r="E8">
        <v>0.438</v>
      </c>
      <c r="F8">
        <v>1.37</v>
      </c>
      <c r="G8">
        <f t="shared" si="0"/>
        <v>0.73</v>
      </c>
      <c r="H8">
        <f t="shared" si="1"/>
        <v>2.4250000000000003</v>
      </c>
      <c r="I8" s="6"/>
      <c r="J8">
        <v>0.441</v>
      </c>
      <c r="K8">
        <v>1.3520000000000001</v>
      </c>
      <c r="L8">
        <f t="shared" si="2"/>
        <v>0.73499999999999999</v>
      </c>
      <c r="M8">
        <f t="shared" si="3"/>
        <v>2.38</v>
      </c>
      <c r="N8" s="6"/>
      <c r="O8">
        <v>0.44400000000000001</v>
      </c>
      <c r="P8">
        <v>1.355</v>
      </c>
      <c r="Q8">
        <f t="shared" si="4"/>
        <v>0.74</v>
      </c>
      <c r="R8">
        <f t="shared" si="5"/>
        <v>2.3874999999999997</v>
      </c>
      <c r="S8" s="6"/>
      <c r="T8">
        <v>0.44400000000000001</v>
      </c>
      <c r="U8">
        <v>1.3759999999999999</v>
      </c>
      <c r="V8">
        <f t="shared" si="6"/>
        <v>0.74</v>
      </c>
      <c r="W8">
        <f t="shared" si="7"/>
        <v>2.4399999999999995</v>
      </c>
      <c r="X8" s="6"/>
      <c r="Y8">
        <v>0.44800000000000001</v>
      </c>
      <c r="Z8">
        <v>1.365</v>
      </c>
      <c r="AA8">
        <f t="shared" si="8"/>
        <v>0.7466666666666667</v>
      </c>
      <c r="AB8">
        <f t="shared" si="9"/>
        <v>2.4124999999999996</v>
      </c>
      <c r="AC8" s="6"/>
      <c r="AD8">
        <v>0.45200000000000001</v>
      </c>
      <c r="AE8">
        <v>1.375</v>
      </c>
      <c r="AF8">
        <f t="shared" si="10"/>
        <v>0.75333333333333341</v>
      </c>
      <c r="AG8">
        <f t="shared" si="11"/>
        <v>2.4375</v>
      </c>
      <c r="AH8" s="6"/>
      <c r="AI8">
        <v>0.45300000000000001</v>
      </c>
      <c r="AJ8">
        <v>1.375</v>
      </c>
      <c r="AK8">
        <f t="shared" si="12"/>
        <v>0.755</v>
      </c>
      <c r="AL8">
        <f t="shared" si="13"/>
        <v>2.4375</v>
      </c>
    </row>
    <row r="14" spans="1:38" x14ac:dyDescent="0.2">
      <c r="E14" s="3"/>
    </row>
  </sheetData>
  <mergeCells count="7">
    <mergeCell ref="AH2:AH8"/>
    <mergeCell ref="C2:C8"/>
    <mergeCell ref="I2:I8"/>
    <mergeCell ref="N2:N8"/>
    <mergeCell ref="S2:S8"/>
    <mergeCell ref="X2:X8"/>
    <mergeCell ref="AC2:AC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EFE8-BB3C-40F7-BD69-A147E9E6FA24}">
  <dimension ref="A1:AL14"/>
  <sheetViews>
    <sheetView zoomScale="115" zoomScaleNormal="115" workbookViewId="0">
      <selection activeCell="D8" sqref="D8"/>
    </sheetView>
  </sheetViews>
  <sheetFormatPr defaultRowHeight="14.25" x14ac:dyDescent="0.2"/>
  <cols>
    <col min="4" max="4" width="9" style="1"/>
  </cols>
  <sheetData>
    <row r="1" spans="1:38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8" x14ac:dyDescent="0.2">
      <c r="A2">
        <v>0.7</v>
      </c>
      <c r="B2">
        <v>0.35</v>
      </c>
      <c r="C2" s="6">
        <v>0.55000000000000004</v>
      </c>
      <c r="D2" s="2" t="s">
        <v>6</v>
      </c>
      <c r="E2">
        <v>0.36899999999999999</v>
      </c>
      <c r="F2">
        <v>1.5049999999999999</v>
      </c>
      <c r="G2">
        <f>E2/A2</f>
        <v>0.52714285714285714</v>
      </c>
      <c r="H2">
        <f>(F2-B2)/B2</f>
        <v>3.3</v>
      </c>
      <c r="I2" s="6">
        <v>0.56000000000000005</v>
      </c>
      <c r="J2">
        <v>0.372</v>
      </c>
      <c r="K2">
        <v>1.369</v>
      </c>
      <c r="L2">
        <f>J2/A2</f>
        <v>0.53142857142857147</v>
      </c>
      <c r="M2">
        <f>(K2-B2)/B2</f>
        <v>2.9114285714285719</v>
      </c>
      <c r="N2" s="6">
        <v>0.56999999999999995</v>
      </c>
      <c r="O2">
        <v>0.39</v>
      </c>
      <c r="P2">
        <v>1.2150000000000001</v>
      </c>
      <c r="Q2">
        <f>O2/A2</f>
        <v>0.55714285714285716</v>
      </c>
      <c r="R2">
        <f>(P2-B2)/B2</f>
        <v>2.471428571428572</v>
      </c>
      <c r="S2" s="6">
        <v>0.57999999999999996</v>
      </c>
      <c r="T2">
        <v>0.39800000000000002</v>
      </c>
      <c r="U2">
        <v>0.99</v>
      </c>
      <c r="V2">
        <f>T2/A2</f>
        <v>0.56857142857142862</v>
      </c>
      <c r="W2">
        <f>(U2-B2)/B2</f>
        <v>1.8285714285714287</v>
      </c>
      <c r="X2" s="6">
        <v>0.59</v>
      </c>
      <c r="Y2">
        <v>0.40100000000000002</v>
      </c>
      <c r="Z2">
        <v>0.96499999999999997</v>
      </c>
      <c r="AA2">
        <f>Y2/A2</f>
        <v>0.57285714285714295</v>
      </c>
      <c r="AB2">
        <f>(Z2-B2)/B2</f>
        <v>1.7571428571428573</v>
      </c>
      <c r="AC2" s="6">
        <v>0.6</v>
      </c>
      <c r="AD2">
        <v>0.39600000000000002</v>
      </c>
      <c r="AE2">
        <v>0.97799999999999998</v>
      </c>
      <c r="AF2">
        <f>AD2/A2</f>
        <v>0.56571428571428573</v>
      </c>
      <c r="AG2">
        <f>(AE2-B2)/B2</f>
        <v>1.7942857142857145</v>
      </c>
      <c r="AH2" s="6">
        <v>0.61</v>
      </c>
      <c r="AI2">
        <v>0.39600000000000002</v>
      </c>
      <c r="AJ2">
        <v>0.995</v>
      </c>
      <c r="AK2">
        <f>AI2/A2</f>
        <v>0.56571428571428573</v>
      </c>
      <c r="AL2">
        <f>(AJ2-B2)/B2</f>
        <v>1.842857142857143</v>
      </c>
    </row>
    <row r="3" spans="1:38" x14ac:dyDescent="0.2">
      <c r="A3">
        <v>0.7</v>
      </c>
      <c r="B3">
        <v>0.35</v>
      </c>
      <c r="C3" s="6"/>
      <c r="D3" s="2" t="s">
        <v>7</v>
      </c>
      <c r="E3">
        <v>0.28399999999999997</v>
      </c>
      <c r="F3">
        <v>1.952</v>
      </c>
      <c r="G3">
        <f t="shared" ref="G3:G8" si="0">E3/A3</f>
        <v>0.40571428571428569</v>
      </c>
      <c r="H3">
        <f t="shared" ref="H3:H8" si="1">(F3-B3)/B3</f>
        <v>4.5771428571428574</v>
      </c>
      <c r="I3" s="6"/>
      <c r="J3">
        <v>0.35699999999999998</v>
      </c>
      <c r="K3">
        <v>1.698</v>
      </c>
      <c r="L3">
        <f t="shared" ref="L3:L8" si="2">J3/A3</f>
        <v>0.51</v>
      </c>
      <c r="M3">
        <f t="shared" ref="M3:M8" si="3">(K3-B3)/B3</f>
        <v>3.8514285714285714</v>
      </c>
      <c r="N3" s="6"/>
      <c r="O3">
        <v>0.41399999999999998</v>
      </c>
      <c r="P3">
        <v>1.4850000000000001</v>
      </c>
      <c r="Q3">
        <f t="shared" ref="Q3:Q8" si="4">O3/A3</f>
        <v>0.59142857142857141</v>
      </c>
      <c r="R3">
        <f t="shared" ref="R3:R8" si="5">(P3-B3)/B3</f>
        <v>3.2428571428571438</v>
      </c>
      <c r="S3" s="6"/>
      <c r="T3">
        <v>0.432</v>
      </c>
      <c r="U3">
        <v>1.2949999999999999</v>
      </c>
      <c r="V3">
        <f t="shared" ref="V3:V8" si="6">T3/A3</f>
        <v>0.61714285714285722</v>
      </c>
      <c r="W3">
        <f t="shared" ref="W3:W8" si="7">(U3-B3)/B3</f>
        <v>2.7</v>
      </c>
      <c r="X3" s="6"/>
      <c r="Y3">
        <v>0.439</v>
      </c>
      <c r="Z3">
        <v>1.278</v>
      </c>
      <c r="AA3">
        <f t="shared" ref="AA3:AA8" si="8">Y3/A3</f>
        <v>0.62714285714285722</v>
      </c>
      <c r="AB3">
        <f t="shared" ref="AB3:AB8" si="9">(Z3-B3)/B3</f>
        <v>2.6514285714285717</v>
      </c>
      <c r="AC3" s="6"/>
      <c r="AD3">
        <v>0.442</v>
      </c>
      <c r="AE3">
        <v>1.2849999999999999</v>
      </c>
      <c r="AF3">
        <f t="shared" ref="AF3:AF8" si="10">AD3/A3</f>
        <v>0.63142857142857145</v>
      </c>
      <c r="AG3">
        <f t="shared" ref="AG3:AG8" si="11">(AE3-B3)/B3</f>
        <v>2.6714285714285713</v>
      </c>
      <c r="AH3" s="6"/>
      <c r="AI3">
        <v>0.443</v>
      </c>
      <c r="AJ3">
        <v>1.2969999999999999</v>
      </c>
      <c r="AK3">
        <f t="shared" ref="AK3:AK8" si="12">AI3/A3</f>
        <v>0.6328571428571429</v>
      </c>
      <c r="AL3">
        <f t="shared" ref="AL3:AL8" si="13">(AJ3-B3)/B3</f>
        <v>2.705714285714286</v>
      </c>
    </row>
    <row r="4" spans="1:38" x14ac:dyDescent="0.2">
      <c r="A4">
        <v>0.7</v>
      </c>
      <c r="B4">
        <v>0.35</v>
      </c>
      <c r="C4" s="6"/>
      <c r="D4" s="2" t="s">
        <v>8</v>
      </c>
      <c r="E4">
        <v>0.24399999999999999</v>
      </c>
      <c r="F4">
        <v>2.121</v>
      </c>
      <c r="G4">
        <f t="shared" si="0"/>
        <v>0.34857142857142859</v>
      </c>
      <c r="H4">
        <f t="shared" si="1"/>
        <v>5.0600000000000005</v>
      </c>
      <c r="I4" s="6"/>
      <c r="J4">
        <v>0.307</v>
      </c>
      <c r="K4">
        <v>1.79</v>
      </c>
      <c r="L4">
        <f t="shared" si="2"/>
        <v>0.43857142857142861</v>
      </c>
      <c r="M4">
        <f t="shared" si="3"/>
        <v>4.1142857142857148</v>
      </c>
      <c r="N4" s="6"/>
      <c r="O4">
        <v>0.374</v>
      </c>
      <c r="P4">
        <v>1.58</v>
      </c>
      <c r="Q4">
        <f t="shared" si="4"/>
        <v>0.53428571428571436</v>
      </c>
      <c r="R4">
        <f t="shared" si="5"/>
        <v>3.5142857142857147</v>
      </c>
      <c r="S4" s="6"/>
      <c r="T4">
        <v>0.42799999999999999</v>
      </c>
      <c r="U4">
        <v>1.478</v>
      </c>
      <c r="V4">
        <f t="shared" si="6"/>
        <v>0.61142857142857143</v>
      </c>
      <c r="W4">
        <f t="shared" si="7"/>
        <v>3.2228571428571433</v>
      </c>
      <c r="X4" s="6"/>
      <c r="Y4">
        <v>0.441</v>
      </c>
      <c r="Z4">
        <v>1.4650000000000001</v>
      </c>
      <c r="AA4">
        <f t="shared" si="8"/>
        <v>0.63</v>
      </c>
      <c r="AB4">
        <f t="shared" si="9"/>
        <v>3.1857142857142864</v>
      </c>
      <c r="AC4" s="6"/>
      <c r="AD4">
        <v>0.44500000000000001</v>
      </c>
      <c r="AE4">
        <v>1.4850000000000001</v>
      </c>
      <c r="AF4">
        <f t="shared" si="10"/>
        <v>0.63571428571428579</v>
      </c>
      <c r="AG4">
        <f t="shared" si="11"/>
        <v>3.2428571428571438</v>
      </c>
      <c r="AH4" s="6"/>
      <c r="AI4">
        <v>0.44700000000000001</v>
      </c>
      <c r="AJ4">
        <v>1.4359999999999999</v>
      </c>
      <c r="AK4">
        <f t="shared" si="12"/>
        <v>0.63857142857142868</v>
      </c>
      <c r="AL4">
        <f>(AJ4-B4)/B4</f>
        <v>3.1028571428571428</v>
      </c>
    </row>
    <row r="5" spans="1:38" x14ac:dyDescent="0.2">
      <c r="A5">
        <v>0.7</v>
      </c>
      <c r="B5">
        <v>0.35</v>
      </c>
      <c r="C5" s="6"/>
      <c r="D5" s="2" t="s">
        <v>9</v>
      </c>
      <c r="E5">
        <v>0.223</v>
      </c>
      <c r="F5">
        <v>2.8769999999999998</v>
      </c>
      <c r="G5">
        <f t="shared" si="0"/>
        <v>0.31857142857142862</v>
      </c>
      <c r="H5">
        <f t="shared" si="1"/>
        <v>7.22</v>
      </c>
      <c r="I5" s="6"/>
      <c r="J5">
        <v>0.24399999999999999</v>
      </c>
      <c r="K5">
        <v>2.4350000000000001</v>
      </c>
      <c r="L5">
        <f t="shared" si="2"/>
        <v>0.34857142857142859</v>
      </c>
      <c r="M5">
        <f t="shared" si="3"/>
        <v>5.9571428571428573</v>
      </c>
      <c r="N5" s="6"/>
      <c r="O5">
        <v>0.27200000000000002</v>
      </c>
      <c r="P5">
        <v>2.0750000000000002</v>
      </c>
      <c r="Q5">
        <f t="shared" si="4"/>
        <v>0.38857142857142862</v>
      </c>
      <c r="R5">
        <f t="shared" si="5"/>
        <v>4.9285714285714288</v>
      </c>
      <c r="S5" s="6"/>
      <c r="T5">
        <v>0.3</v>
      </c>
      <c r="U5">
        <v>1.802</v>
      </c>
      <c r="V5">
        <f t="shared" si="6"/>
        <v>0.4285714285714286</v>
      </c>
      <c r="W5">
        <f t="shared" si="7"/>
        <v>4.1485714285714286</v>
      </c>
      <c r="X5" s="6"/>
      <c r="Y5">
        <v>0.33700000000000002</v>
      </c>
      <c r="Z5">
        <v>1.605</v>
      </c>
      <c r="AA5">
        <f t="shared" si="8"/>
        <v>0.48142857142857148</v>
      </c>
      <c r="AB5">
        <f t="shared" si="9"/>
        <v>3.5857142857142859</v>
      </c>
      <c r="AC5" s="6"/>
      <c r="AD5">
        <v>0.374</v>
      </c>
      <c r="AE5">
        <v>1.5349999999999999</v>
      </c>
      <c r="AF5">
        <f t="shared" si="10"/>
        <v>0.53428571428571436</v>
      </c>
      <c r="AG5">
        <f t="shared" si="11"/>
        <v>3.3857142857142861</v>
      </c>
      <c r="AH5" s="6"/>
      <c r="AI5">
        <v>0.40899999999999997</v>
      </c>
      <c r="AJ5">
        <v>1.5289999999999999</v>
      </c>
      <c r="AK5">
        <f t="shared" si="12"/>
        <v>0.5842857142857143</v>
      </c>
      <c r="AL5">
        <f t="shared" si="13"/>
        <v>3.3685714285714283</v>
      </c>
    </row>
    <row r="6" spans="1:38" x14ac:dyDescent="0.2">
      <c r="A6">
        <v>0.7</v>
      </c>
      <c r="B6">
        <v>0.35</v>
      </c>
      <c r="C6" s="6"/>
      <c r="D6" s="2" t="s">
        <v>10</v>
      </c>
      <c r="E6">
        <v>0.22700000000000001</v>
      </c>
      <c r="F6">
        <v>3.21</v>
      </c>
      <c r="G6">
        <f t="shared" si="0"/>
        <v>0.32428571428571434</v>
      </c>
      <c r="H6">
        <f t="shared" si="1"/>
        <v>8.1714285714285708</v>
      </c>
      <c r="I6" s="6"/>
      <c r="J6">
        <v>0.24099999999999999</v>
      </c>
      <c r="K6">
        <v>2.915</v>
      </c>
      <c r="L6">
        <f t="shared" si="2"/>
        <v>0.34428571428571431</v>
      </c>
      <c r="M6">
        <f t="shared" si="3"/>
        <v>7.3285714285714292</v>
      </c>
      <c r="N6" s="6"/>
      <c r="O6">
        <v>0.254</v>
      </c>
      <c r="P6">
        <v>2.59</v>
      </c>
      <c r="Q6">
        <f t="shared" si="4"/>
        <v>0.36285714285714288</v>
      </c>
      <c r="R6">
        <f t="shared" si="5"/>
        <v>6.3999999999999995</v>
      </c>
      <c r="S6" s="6"/>
      <c r="T6">
        <v>0.26600000000000001</v>
      </c>
      <c r="U6">
        <v>2.327</v>
      </c>
      <c r="V6">
        <f t="shared" si="6"/>
        <v>0.38000000000000006</v>
      </c>
      <c r="W6">
        <f t="shared" si="7"/>
        <v>5.6485714285714286</v>
      </c>
      <c r="X6" s="6"/>
      <c r="Y6">
        <v>0.27400000000000002</v>
      </c>
      <c r="Z6">
        <v>2.13</v>
      </c>
      <c r="AA6">
        <f t="shared" si="8"/>
        <v>0.39142857142857146</v>
      </c>
      <c r="AB6">
        <f t="shared" si="9"/>
        <v>5.0857142857142854</v>
      </c>
      <c r="AC6" s="6"/>
      <c r="AD6">
        <v>0.29299999999999998</v>
      </c>
      <c r="AE6">
        <v>1.9370000000000001</v>
      </c>
      <c r="AF6">
        <f t="shared" si="10"/>
        <v>0.41857142857142859</v>
      </c>
      <c r="AG6">
        <f t="shared" si="11"/>
        <v>4.5342857142857147</v>
      </c>
      <c r="AH6" s="6"/>
      <c r="AI6">
        <v>0.309</v>
      </c>
      <c r="AJ6">
        <v>1.8049999999999999</v>
      </c>
      <c r="AK6">
        <f t="shared" si="12"/>
        <v>0.44142857142857145</v>
      </c>
      <c r="AL6">
        <f t="shared" si="13"/>
        <v>4.1571428571428575</v>
      </c>
    </row>
    <row r="7" spans="1:38" x14ac:dyDescent="0.2">
      <c r="A7">
        <v>0.7</v>
      </c>
      <c r="B7">
        <v>0.35</v>
      </c>
      <c r="C7" s="6"/>
      <c r="D7" s="2" t="s">
        <v>11</v>
      </c>
      <c r="E7">
        <v>0.23499999999999999</v>
      </c>
      <c r="F7">
        <v>3.29</v>
      </c>
      <c r="G7">
        <f t="shared" si="0"/>
        <v>0.33571428571428574</v>
      </c>
      <c r="H7">
        <f t="shared" si="1"/>
        <v>8.4</v>
      </c>
      <c r="I7" s="6"/>
      <c r="J7">
        <v>0.247</v>
      </c>
      <c r="K7">
        <v>3.21</v>
      </c>
      <c r="L7">
        <f t="shared" si="2"/>
        <v>0.35285714285714287</v>
      </c>
      <c r="M7">
        <f t="shared" si="3"/>
        <v>8.1714285714285708</v>
      </c>
      <c r="N7" s="6"/>
      <c r="O7">
        <v>0.254</v>
      </c>
      <c r="P7">
        <v>3.03</v>
      </c>
      <c r="Q7">
        <f t="shared" si="4"/>
        <v>0.36285714285714288</v>
      </c>
      <c r="R7">
        <f t="shared" si="5"/>
        <v>7.6571428571428566</v>
      </c>
      <c r="S7" s="6"/>
      <c r="T7">
        <v>0.26</v>
      </c>
      <c r="U7">
        <v>2.8519999999999999</v>
      </c>
      <c r="V7">
        <f t="shared" si="6"/>
        <v>0.37142857142857144</v>
      </c>
      <c r="W7">
        <f t="shared" si="7"/>
        <v>7.1485714285714286</v>
      </c>
      <c r="X7" s="6"/>
      <c r="Y7">
        <v>0.27200000000000002</v>
      </c>
      <c r="Z7">
        <v>2.673</v>
      </c>
      <c r="AA7">
        <f t="shared" si="8"/>
        <v>0.38857142857142862</v>
      </c>
      <c r="AB7">
        <f t="shared" si="9"/>
        <v>6.637142857142857</v>
      </c>
      <c r="AC7" s="6"/>
      <c r="AD7">
        <v>0.28399999999999997</v>
      </c>
      <c r="AE7">
        <v>2.645</v>
      </c>
      <c r="AF7">
        <f t="shared" si="10"/>
        <v>0.40571428571428569</v>
      </c>
      <c r="AG7">
        <f t="shared" si="11"/>
        <v>6.5571428571428569</v>
      </c>
      <c r="AH7" s="6"/>
      <c r="AI7">
        <v>0.28699999999999998</v>
      </c>
      <c r="AJ7">
        <v>2.4049999999999998</v>
      </c>
      <c r="AK7">
        <f t="shared" si="12"/>
        <v>0.41</v>
      </c>
      <c r="AL7">
        <f t="shared" si="13"/>
        <v>5.871428571428571</v>
      </c>
    </row>
    <row r="8" spans="1:38" x14ac:dyDescent="0.2">
      <c r="A8">
        <v>0.7</v>
      </c>
      <c r="B8">
        <v>0.35</v>
      </c>
      <c r="C8" s="6"/>
      <c r="D8" s="4" t="s">
        <v>13</v>
      </c>
      <c r="E8">
        <v>0.433</v>
      </c>
      <c r="F8">
        <v>1.4490000000000001</v>
      </c>
      <c r="G8">
        <f t="shared" si="0"/>
        <v>0.61857142857142855</v>
      </c>
      <c r="H8">
        <f t="shared" si="1"/>
        <v>3.1400000000000006</v>
      </c>
      <c r="I8" s="6"/>
      <c r="J8">
        <v>0.434</v>
      </c>
      <c r="K8">
        <v>1.4450000000000001</v>
      </c>
      <c r="L8">
        <f t="shared" si="2"/>
        <v>0.62</v>
      </c>
      <c r="M8">
        <f t="shared" si="3"/>
        <v>3.1285714285714294</v>
      </c>
      <c r="N8" s="6"/>
      <c r="O8">
        <v>0.437</v>
      </c>
      <c r="P8">
        <v>1.4650000000000001</v>
      </c>
      <c r="Q8">
        <f t="shared" si="4"/>
        <v>0.62428571428571433</v>
      </c>
      <c r="R8">
        <f t="shared" si="5"/>
        <v>3.1857142857142864</v>
      </c>
      <c r="S8" s="6"/>
      <c r="T8">
        <v>0.439</v>
      </c>
      <c r="U8">
        <v>1.45</v>
      </c>
      <c r="V8">
        <f t="shared" si="6"/>
        <v>0.62714285714285722</v>
      </c>
      <c r="W8">
        <f t="shared" si="7"/>
        <v>3.1428571428571432</v>
      </c>
      <c r="X8" s="6"/>
      <c r="Y8">
        <v>0.443</v>
      </c>
      <c r="Z8">
        <v>1.49</v>
      </c>
      <c r="AA8">
        <f t="shared" si="8"/>
        <v>0.6328571428571429</v>
      </c>
      <c r="AB8">
        <f t="shared" si="9"/>
        <v>3.2571428571428576</v>
      </c>
      <c r="AC8" s="6"/>
      <c r="AD8">
        <v>0.44500000000000001</v>
      </c>
      <c r="AE8">
        <v>1.4750000000000001</v>
      </c>
      <c r="AF8">
        <f t="shared" si="10"/>
        <v>0.63571428571428579</v>
      </c>
      <c r="AG8">
        <f t="shared" si="11"/>
        <v>3.2142857142857144</v>
      </c>
      <c r="AH8" s="6"/>
      <c r="AI8">
        <v>0.44900000000000001</v>
      </c>
      <c r="AJ8">
        <v>1.504</v>
      </c>
      <c r="AK8">
        <f t="shared" si="12"/>
        <v>0.64142857142857146</v>
      </c>
      <c r="AL8">
        <f t="shared" si="13"/>
        <v>3.2971428571428572</v>
      </c>
    </row>
    <row r="14" spans="1:38" x14ac:dyDescent="0.2">
      <c r="E14" s="3"/>
    </row>
  </sheetData>
  <mergeCells count="7">
    <mergeCell ref="AH2:AH8"/>
    <mergeCell ref="C2:C8"/>
    <mergeCell ref="I2:I8"/>
    <mergeCell ref="N2:N8"/>
    <mergeCell ref="S2:S8"/>
    <mergeCell ref="X2:X8"/>
    <mergeCell ref="AC2:AC8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471A3-A756-4320-920A-1F009C45045B}">
  <dimension ref="A1:AL17"/>
  <sheetViews>
    <sheetView zoomScale="115" zoomScaleNormal="115" workbookViewId="0">
      <selection activeCell="D8" sqref="D8"/>
    </sheetView>
  </sheetViews>
  <sheetFormatPr defaultRowHeight="14.25" x14ac:dyDescent="0.2"/>
  <cols>
    <col min="4" max="4" width="9" style="1"/>
  </cols>
  <sheetData>
    <row r="1" spans="1:38" x14ac:dyDescent="0.2">
      <c r="A1" t="s">
        <v>2</v>
      </c>
      <c r="B1" t="s">
        <v>3</v>
      </c>
      <c r="E1" t="s">
        <v>0</v>
      </c>
      <c r="F1" t="s">
        <v>1</v>
      </c>
      <c r="G1" t="s">
        <v>4</v>
      </c>
      <c r="H1" t="s">
        <v>5</v>
      </c>
      <c r="J1" t="s">
        <v>0</v>
      </c>
      <c r="K1" t="s">
        <v>1</v>
      </c>
      <c r="L1" t="s">
        <v>4</v>
      </c>
      <c r="M1" t="s">
        <v>5</v>
      </c>
      <c r="O1" t="s">
        <v>0</v>
      </c>
      <c r="P1" t="s">
        <v>1</v>
      </c>
      <c r="Q1" t="s">
        <v>4</v>
      </c>
      <c r="R1" t="s">
        <v>5</v>
      </c>
      <c r="T1" t="s">
        <v>0</v>
      </c>
      <c r="U1" t="s">
        <v>1</v>
      </c>
      <c r="V1" t="s">
        <v>4</v>
      </c>
      <c r="W1" t="s">
        <v>5</v>
      </c>
      <c r="Y1" t="s">
        <v>0</v>
      </c>
      <c r="Z1" t="s">
        <v>1</v>
      </c>
      <c r="AA1" t="s">
        <v>4</v>
      </c>
      <c r="AB1" t="s">
        <v>5</v>
      </c>
      <c r="AD1" t="s">
        <v>0</v>
      </c>
      <c r="AE1" t="s">
        <v>1</v>
      </c>
      <c r="AF1" t="s">
        <v>4</v>
      </c>
      <c r="AG1" t="s">
        <v>5</v>
      </c>
      <c r="AI1" t="s">
        <v>0</v>
      </c>
      <c r="AJ1" t="s">
        <v>1</v>
      </c>
      <c r="AK1" t="s">
        <v>4</v>
      </c>
      <c r="AL1" t="s">
        <v>5</v>
      </c>
    </row>
    <row r="2" spans="1:38" x14ac:dyDescent="0.2">
      <c r="A2">
        <v>0.9</v>
      </c>
      <c r="B2">
        <v>0.3</v>
      </c>
      <c r="C2" s="6">
        <v>0.55000000000000004</v>
      </c>
      <c r="D2" s="2" t="s">
        <v>6</v>
      </c>
      <c r="E2">
        <v>0.39300000000000002</v>
      </c>
      <c r="F2">
        <v>1.524</v>
      </c>
      <c r="G2">
        <f>E2/A2</f>
        <v>0.43666666666666665</v>
      </c>
      <c r="H2">
        <f>(F2-B2)/B2</f>
        <v>4.08</v>
      </c>
      <c r="I2" s="6">
        <v>0.56000000000000005</v>
      </c>
      <c r="J2">
        <v>0.41299999999999998</v>
      </c>
      <c r="K2">
        <v>1.4490000000000001</v>
      </c>
      <c r="L2">
        <f>J2/A2</f>
        <v>0.45888888888888885</v>
      </c>
      <c r="M2">
        <f>(K2-B2)/B2</f>
        <v>3.83</v>
      </c>
      <c r="N2" s="6">
        <v>0.56999999999999995</v>
      </c>
      <c r="O2">
        <v>0.41299999999999998</v>
      </c>
      <c r="P2">
        <v>1.238</v>
      </c>
      <c r="Q2">
        <f>O2/A2</f>
        <v>0.45888888888888885</v>
      </c>
      <c r="R2">
        <f>(P2-B2)/B2</f>
        <v>3.1266666666666665</v>
      </c>
      <c r="S2" s="6">
        <v>0.57999999999999996</v>
      </c>
      <c r="T2">
        <v>0.438</v>
      </c>
      <c r="U2">
        <v>1.0149999999999999</v>
      </c>
      <c r="V2">
        <f>T2/A2</f>
        <v>0.48666666666666664</v>
      </c>
      <c r="W2">
        <f>(U2-B2)/B2</f>
        <v>2.3833333333333329</v>
      </c>
      <c r="X2" s="6">
        <v>0.59</v>
      </c>
      <c r="Y2">
        <v>0.41399999999999998</v>
      </c>
      <c r="Z2">
        <v>1.04</v>
      </c>
      <c r="AA2">
        <f>Y2/A2</f>
        <v>0.45999999999999996</v>
      </c>
      <c r="AB2">
        <f>(Z2-B2)/B2</f>
        <v>2.4666666666666668</v>
      </c>
      <c r="AC2" s="6">
        <v>0.6</v>
      </c>
      <c r="AD2">
        <v>0.43</v>
      </c>
      <c r="AE2">
        <v>1.0149999999999999</v>
      </c>
      <c r="AF2">
        <f>AD2/A2</f>
        <v>0.47777777777777775</v>
      </c>
      <c r="AG2">
        <f>(AE2-B2)/B2</f>
        <v>2.3833333333333329</v>
      </c>
      <c r="AH2" s="6">
        <v>0.61</v>
      </c>
      <c r="AI2">
        <v>0.437</v>
      </c>
      <c r="AJ2">
        <v>1.0049999999999999</v>
      </c>
      <c r="AK2">
        <f>AI2/A2</f>
        <v>0.48555555555555552</v>
      </c>
      <c r="AL2">
        <f>(AJ2-B2)/B2</f>
        <v>2.3499999999999996</v>
      </c>
    </row>
    <row r="3" spans="1:38" x14ac:dyDescent="0.2">
      <c r="A3">
        <v>0.9</v>
      </c>
      <c r="B3">
        <v>0.3</v>
      </c>
      <c r="C3" s="6"/>
      <c r="D3" s="2" t="s">
        <v>7</v>
      </c>
      <c r="E3">
        <v>0.28799999999999998</v>
      </c>
      <c r="F3">
        <v>2.2650000000000001</v>
      </c>
      <c r="G3">
        <f t="shared" ref="G3:G8" si="0">E3/A3</f>
        <v>0.31999999999999995</v>
      </c>
      <c r="H3">
        <f t="shared" ref="H3:H8" si="1">(F3-B3)/B3</f>
        <v>6.5500000000000007</v>
      </c>
      <c r="I3" s="6"/>
      <c r="J3">
        <v>0.36399999999999999</v>
      </c>
      <c r="K3">
        <v>1.986</v>
      </c>
      <c r="L3">
        <f t="shared" ref="L3:L8" si="2">J3/A3</f>
        <v>0.40444444444444444</v>
      </c>
      <c r="M3">
        <f t="shared" ref="M3:M8" si="3">(K3-B3)/B3</f>
        <v>5.62</v>
      </c>
      <c r="N3" s="6"/>
      <c r="O3">
        <v>0.42</v>
      </c>
      <c r="P3">
        <v>1.8149999999999999</v>
      </c>
      <c r="Q3">
        <f t="shared" ref="Q3:Q8" si="4">O3/A3</f>
        <v>0.46666666666666662</v>
      </c>
      <c r="R3">
        <f t="shared" ref="R3:R8" si="5">(P3-B3)/B3</f>
        <v>5.05</v>
      </c>
      <c r="S3" s="6"/>
      <c r="T3">
        <v>0.441</v>
      </c>
      <c r="U3">
        <v>1.4870000000000001</v>
      </c>
      <c r="V3">
        <f t="shared" ref="V3:V8" si="6">T3/A3</f>
        <v>0.49</v>
      </c>
      <c r="W3">
        <f t="shared" ref="W3:W8" si="7">(U3-B3)/B3</f>
        <v>3.956666666666667</v>
      </c>
      <c r="X3" s="6"/>
      <c r="Y3">
        <v>0.44700000000000001</v>
      </c>
      <c r="Z3">
        <v>1.498</v>
      </c>
      <c r="AA3">
        <f t="shared" ref="AA3:AA8" si="8">Y3/A3</f>
        <v>0.49666666666666665</v>
      </c>
      <c r="AB3">
        <f t="shared" ref="AB3:AB8" si="9">(Z3-B3)/B3</f>
        <v>3.9933333333333332</v>
      </c>
      <c r="AC3" s="6"/>
      <c r="AD3">
        <v>0.44700000000000001</v>
      </c>
      <c r="AE3">
        <v>1.462</v>
      </c>
      <c r="AF3">
        <f t="shared" ref="AF3:AF8" si="10">AD3/A3</f>
        <v>0.49666666666666665</v>
      </c>
      <c r="AG3">
        <f t="shared" ref="AG3:AG8" si="11">(AE3-B3)/B3</f>
        <v>3.8733333333333331</v>
      </c>
      <c r="AH3" s="6"/>
      <c r="AI3">
        <v>0.45300000000000001</v>
      </c>
      <c r="AJ3">
        <v>1.4470000000000001</v>
      </c>
      <c r="AK3">
        <f t="shared" ref="AK3:AK8" si="12">AI3/A3</f>
        <v>0.5033333333333333</v>
      </c>
      <c r="AL3">
        <f t="shared" ref="AL3:AL8" si="13">(AJ3-B3)/B3</f>
        <v>3.8233333333333337</v>
      </c>
    </row>
    <row r="4" spans="1:38" x14ac:dyDescent="0.2">
      <c r="A4">
        <v>0.9</v>
      </c>
      <c r="B4">
        <v>0.3</v>
      </c>
      <c r="C4" s="6"/>
      <c r="D4" s="2" t="s">
        <v>8</v>
      </c>
      <c r="E4">
        <v>0.249</v>
      </c>
      <c r="F4">
        <v>2.7709999999999999</v>
      </c>
      <c r="G4">
        <f t="shared" si="0"/>
        <v>0.27666666666666667</v>
      </c>
      <c r="H4">
        <f t="shared" si="1"/>
        <v>8.2366666666666681</v>
      </c>
      <c r="I4" s="6"/>
      <c r="J4">
        <v>0.29399999999999998</v>
      </c>
      <c r="K4">
        <v>2.2090000000000001</v>
      </c>
      <c r="L4">
        <f t="shared" si="2"/>
        <v>0.32666666666666666</v>
      </c>
      <c r="M4">
        <f t="shared" si="3"/>
        <v>6.3633333333333333</v>
      </c>
      <c r="N4" s="6"/>
      <c r="O4">
        <v>0.377</v>
      </c>
      <c r="P4">
        <v>1.895</v>
      </c>
      <c r="Q4">
        <f t="shared" si="4"/>
        <v>0.41888888888888887</v>
      </c>
      <c r="R4">
        <f t="shared" si="5"/>
        <v>5.3166666666666664</v>
      </c>
      <c r="S4" s="6"/>
      <c r="T4">
        <v>0.435</v>
      </c>
      <c r="U4">
        <v>1.665</v>
      </c>
      <c r="V4">
        <f t="shared" si="6"/>
        <v>0.48333333333333334</v>
      </c>
      <c r="W4">
        <f t="shared" si="7"/>
        <v>4.55</v>
      </c>
      <c r="X4" s="6"/>
      <c r="Y4">
        <v>0.44500000000000001</v>
      </c>
      <c r="Z4">
        <v>1.65</v>
      </c>
      <c r="AA4">
        <f t="shared" si="8"/>
        <v>0.49444444444444446</v>
      </c>
      <c r="AB4">
        <f t="shared" si="9"/>
        <v>4.5</v>
      </c>
      <c r="AC4" s="6"/>
      <c r="AD4">
        <v>0.45</v>
      </c>
      <c r="AE4">
        <v>1.673</v>
      </c>
      <c r="AF4">
        <f t="shared" si="10"/>
        <v>0.5</v>
      </c>
      <c r="AG4">
        <f t="shared" si="11"/>
        <v>4.5766666666666671</v>
      </c>
      <c r="AH4" s="6"/>
      <c r="AI4">
        <v>0.45400000000000001</v>
      </c>
      <c r="AJ4">
        <v>1.665</v>
      </c>
      <c r="AK4">
        <f t="shared" si="12"/>
        <v>0.50444444444444447</v>
      </c>
      <c r="AL4">
        <f t="shared" si="13"/>
        <v>4.55</v>
      </c>
    </row>
    <row r="5" spans="1:38" x14ac:dyDescent="0.2">
      <c r="A5">
        <v>0.9</v>
      </c>
      <c r="B5">
        <v>0.3</v>
      </c>
      <c r="C5" s="6"/>
      <c r="D5" s="2" t="s">
        <v>9</v>
      </c>
      <c r="E5">
        <v>0.22</v>
      </c>
      <c r="F5">
        <v>3.448</v>
      </c>
      <c r="G5">
        <f t="shared" si="0"/>
        <v>0.24444444444444444</v>
      </c>
      <c r="H5">
        <f t="shared" si="1"/>
        <v>10.493333333333334</v>
      </c>
      <c r="I5" s="6"/>
      <c r="J5">
        <v>0.245</v>
      </c>
      <c r="K5">
        <v>2.88</v>
      </c>
      <c r="L5">
        <f t="shared" si="2"/>
        <v>0.2722222222222222</v>
      </c>
      <c r="M5">
        <f t="shared" si="3"/>
        <v>8.6000000000000014</v>
      </c>
      <c r="N5" s="6"/>
      <c r="O5">
        <v>0.27200000000000002</v>
      </c>
      <c r="P5">
        <v>2.4849999999999999</v>
      </c>
      <c r="Q5">
        <f t="shared" si="4"/>
        <v>0.30222222222222223</v>
      </c>
      <c r="R5">
        <f t="shared" si="5"/>
        <v>7.2833333333333341</v>
      </c>
      <c r="S5" s="6"/>
      <c r="T5">
        <v>0.30399999999999999</v>
      </c>
      <c r="U5">
        <v>2.105</v>
      </c>
      <c r="V5">
        <f t="shared" si="6"/>
        <v>0.33777777777777779</v>
      </c>
      <c r="W5">
        <f t="shared" si="7"/>
        <v>6.0166666666666666</v>
      </c>
      <c r="X5" s="6"/>
      <c r="Y5">
        <v>0.34200000000000003</v>
      </c>
      <c r="Z5">
        <v>1.85</v>
      </c>
      <c r="AA5">
        <f>Y5/A5</f>
        <v>0.38</v>
      </c>
      <c r="AB5">
        <f t="shared" si="9"/>
        <v>5.166666666666667</v>
      </c>
      <c r="AC5" s="6"/>
      <c r="AD5">
        <v>0.39600000000000002</v>
      </c>
      <c r="AE5">
        <v>1.786</v>
      </c>
      <c r="AF5">
        <f t="shared" si="10"/>
        <v>0.44</v>
      </c>
      <c r="AG5">
        <f t="shared" si="11"/>
        <v>4.9533333333333331</v>
      </c>
      <c r="AH5" s="6"/>
      <c r="AI5">
        <v>0.42799999999999999</v>
      </c>
      <c r="AJ5">
        <v>1.7649999999999999</v>
      </c>
      <c r="AK5">
        <f t="shared" si="12"/>
        <v>0.47555555555555551</v>
      </c>
      <c r="AL5">
        <f t="shared" si="13"/>
        <v>4.8833333333333329</v>
      </c>
    </row>
    <row r="6" spans="1:38" x14ac:dyDescent="0.2">
      <c r="A6">
        <v>0.9</v>
      </c>
      <c r="B6">
        <v>0.3</v>
      </c>
      <c r="C6" s="6"/>
      <c r="D6" s="2" t="s">
        <v>10</v>
      </c>
      <c r="E6">
        <v>0.22</v>
      </c>
      <c r="F6">
        <v>3.85</v>
      </c>
      <c r="G6">
        <f t="shared" si="0"/>
        <v>0.24444444444444444</v>
      </c>
      <c r="H6">
        <f t="shared" si="1"/>
        <v>11.833333333333334</v>
      </c>
      <c r="I6" s="6"/>
      <c r="J6">
        <v>0.23499999999999999</v>
      </c>
      <c r="K6">
        <v>3.5710000000000002</v>
      </c>
      <c r="L6">
        <f t="shared" si="2"/>
        <v>0.26111111111111107</v>
      </c>
      <c r="M6">
        <f t="shared" si="3"/>
        <v>10.903333333333334</v>
      </c>
      <c r="N6" s="6"/>
      <c r="O6">
        <v>0.247</v>
      </c>
      <c r="P6">
        <v>3.0819999999999999</v>
      </c>
      <c r="Q6">
        <f t="shared" si="4"/>
        <v>0.27444444444444444</v>
      </c>
      <c r="R6">
        <f>(P6-B6)/B6</f>
        <v>9.2733333333333334</v>
      </c>
      <c r="S6" s="6"/>
      <c r="T6">
        <v>0.26500000000000001</v>
      </c>
      <c r="U6">
        <v>2.7360000000000002</v>
      </c>
      <c r="V6">
        <f t="shared" si="6"/>
        <v>0.29444444444444445</v>
      </c>
      <c r="W6">
        <f t="shared" si="7"/>
        <v>8.120000000000001</v>
      </c>
      <c r="X6" s="6"/>
      <c r="Y6">
        <v>0.27600000000000002</v>
      </c>
      <c r="Z6">
        <v>2.44</v>
      </c>
      <c r="AA6">
        <f t="shared" si="8"/>
        <v>0.3066666666666667</v>
      </c>
      <c r="AB6">
        <f t="shared" si="9"/>
        <v>7.1333333333333337</v>
      </c>
      <c r="AC6" s="6"/>
      <c r="AD6">
        <v>0.28999999999999998</v>
      </c>
      <c r="AE6">
        <v>2.25</v>
      </c>
      <c r="AF6">
        <f t="shared" si="10"/>
        <v>0.32222222222222219</v>
      </c>
      <c r="AG6">
        <f t="shared" si="11"/>
        <v>6.5</v>
      </c>
      <c r="AH6" s="6"/>
      <c r="AI6">
        <v>0.307</v>
      </c>
      <c r="AJ6">
        <v>2.0569999999999999</v>
      </c>
      <c r="AK6">
        <f t="shared" si="12"/>
        <v>0.34111111111111109</v>
      </c>
      <c r="AL6">
        <f t="shared" si="13"/>
        <v>5.8566666666666665</v>
      </c>
    </row>
    <row r="7" spans="1:38" x14ac:dyDescent="0.2">
      <c r="A7">
        <v>0.9</v>
      </c>
      <c r="B7">
        <v>0.3</v>
      </c>
      <c r="C7" s="6"/>
      <c r="D7" s="2" t="s">
        <v>11</v>
      </c>
      <c r="E7">
        <v>0.22500000000000001</v>
      </c>
      <c r="F7">
        <v>4.1079999999999997</v>
      </c>
      <c r="G7">
        <f t="shared" si="0"/>
        <v>0.25</v>
      </c>
      <c r="H7">
        <f t="shared" si="1"/>
        <v>12.693333333333333</v>
      </c>
      <c r="I7" s="6"/>
      <c r="J7">
        <v>0.23699999999999999</v>
      </c>
      <c r="K7">
        <v>3.891</v>
      </c>
      <c r="L7">
        <f t="shared" si="2"/>
        <v>0.26333333333333331</v>
      </c>
      <c r="M7">
        <f t="shared" si="3"/>
        <v>11.97</v>
      </c>
      <c r="N7" s="6"/>
      <c r="O7">
        <v>0.245</v>
      </c>
      <c r="P7">
        <v>3.6520000000000001</v>
      </c>
      <c r="Q7">
        <f t="shared" si="4"/>
        <v>0.2722222222222222</v>
      </c>
      <c r="R7">
        <f t="shared" si="5"/>
        <v>11.173333333333336</v>
      </c>
      <c r="S7" s="6"/>
      <c r="T7">
        <v>0.25800000000000001</v>
      </c>
      <c r="U7">
        <v>3.403</v>
      </c>
      <c r="V7">
        <f t="shared" si="6"/>
        <v>0.28666666666666668</v>
      </c>
      <c r="W7">
        <f t="shared" si="7"/>
        <v>10.343333333333334</v>
      </c>
      <c r="X7" s="6"/>
      <c r="Y7">
        <v>0.26700000000000002</v>
      </c>
      <c r="Z7">
        <v>3.17</v>
      </c>
      <c r="AA7">
        <f t="shared" si="8"/>
        <v>0.29666666666666669</v>
      </c>
      <c r="AB7">
        <f t="shared" si="9"/>
        <v>9.5666666666666682</v>
      </c>
      <c r="AC7" s="6"/>
      <c r="AD7">
        <v>0.27500000000000002</v>
      </c>
      <c r="AE7">
        <v>3.09</v>
      </c>
      <c r="AF7">
        <f>AD7/A7</f>
        <v>0.30555555555555558</v>
      </c>
      <c r="AG7">
        <f t="shared" si="11"/>
        <v>9.3000000000000007</v>
      </c>
      <c r="AH7" s="6"/>
      <c r="AI7">
        <v>0.28499999999999998</v>
      </c>
      <c r="AJ7">
        <v>2.84</v>
      </c>
      <c r="AK7">
        <f t="shared" si="12"/>
        <v>0.31666666666666665</v>
      </c>
      <c r="AL7">
        <f t="shared" si="13"/>
        <v>8.4666666666666668</v>
      </c>
    </row>
    <row r="8" spans="1:38" x14ac:dyDescent="0.2">
      <c r="A8">
        <v>0.9</v>
      </c>
      <c r="B8">
        <v>0.3</v>
      </c>
      <c r="C8" s="6"/>
      <c r="D8" s="4" t="s">
        <v>13</v>
      </c>
      <c r="E8">
        <v>0.439</v>
      </c>
      <c r="F8">
        <v>1.6379999999999999</v>
      </c>
      <c r="G8">
        <f t="shared" si="0"/>
        <v>0.48777777777777775</v>
      </c>
      <c r="H8">
        <f t="shared" si="1"/>
        <v>4.46</v>
      </c>
      <c r="I8" s="6"/>
      <c r="J8">
        <v>0.443</v>
      </c>
      <c r="K8">
        <v>1.665</v>
      </c>
      <c r="L8">
        <f t="shared" si="2"/>
        <v>0.49222222222222223</v>
      </c>
      <c r="M8">
        <f t="shared" si="3"/>
        <v>4.55</v>
      </c>
      <c r="N8" s="6"/>
      <c r="O8">
        <v>0.442</v>
      </c>
      <c r="P8">
        <v>1.651</v>
      </c>
      <c r="Q8">
        <f t="shared" si="4"/>
        <v>0.49111111111111111</v>
      </c>
      <c r="R8">
        <f t="shared" si="5"/>
        <v>4.5033333333333339</v>
      </c>
      <c r="S8" s="6"/>
      <c r="T8">
        <v>0.44500000000000001</v>
      </c>
      <c r="U8">
        <v>1.6579999999999999</v>
      </c>
      <c r="V8">
        <f t="shared" si="6"/>
        <v>0.49444444444444446</v>
      </c>
      <c r="W8">
        <f t="shared" si="7"/>
        <v>4.5266666666666664</v>
      </c>
      <c r="X8" s="6"/>
      <c r="Y8">
        <v>0.45</v>
      </c>
      <c r="Z8">
        <v>1.6890000000000001</v>
      </c>
      <c r="AA8">
        <f t="shared" si="8"/>
        <v>0.5</v>
      </c>
      <c r="AB8">
        <f t="shared" si="9"/>
        <v>4.63</v>
      </c>
      <c r="AC8" s="6"/>
      <c r="AD8">
        <v>0.45400000000000001</v>
      </c>
      <c r="AE8">
        <v>1.6870000000000001</v>
      </c>
      <c r="AF8">
        <f t="shared" si="10"/>
        <v>0.50444444444444447</v>
      </c>
      <c r="AG8">
        <f t="shared" si="11"/>
        <v>4.623333333333334</v>
      </c>
      <c r="AH8" s="6"/>
      <c r="AI8">
        <v>0.45900000000000002</v>
      </c>
      <c r="AJ8">
        <v>1.677</v>
      </c>
      <c r="AK8">
        <f t="shared" si="12"/>
        <v>0.51</v>
      </c>
      <c r="AL8">
        <f t="shared" si="13"/>
        <v>4.59</v>
      </c>
    </row>
    <row r="11" spans="1:38" x14ac:dyDescent="0.2">
      <c r="R11">
        <f>S11/0.58</f>
        <v>0.94827586206896564</v>
      </c>
      <c r="S11">
        <v>0.55000000000000004</v>
      </c>
      <c r="T11">
        <v>4.08</v>
      </c>
      <c r="U11">
        <v>6.5500000000000007</v>
      </c>
      <c r="V11">
        <v>10.493333333333334</v>
      </c>
      <c r="W11">
        <f>V11/V14</f>
        <v>1.7440443213296399</v>
      </c>
    </row>
    <row r="12" spans="1:38" x14ac:dyDescent="0.2">
      <c r="D12" s="5">
        <v>5.1729999999999996E-3</v>
      </c>
      <c r="E12">
        <f>LN(D12)</f>
        <v>-5.2643024879607587</v>
      </c>
      <c r="R12">
        <f t="shared" ref="R12:R17" si="14">S12/0.58</f>
        <v>0.9655172413793105</v>
      </c>
      <c r="S12">
        <v>0.56000000000000005</v>
      </c>
      <c r="T12">
        <v>3.83</v>
      </c>
      <c r="U12">
        <v>5.62</v>
      </c>
      <c r="V12">
        <v>8.6000000000000014</v>
      </c>
      <c r="W12">
        <f>V12/V14</f>
        <v>1.4293628808864269</v>
      </c>
    </row>
    <row r="13" spans="1:38" x14ac:dyDescent="0.2">
      <c r="D13" s="5">
        <v>8.0649999999999999E-2</v>
      </c>
      <c r="E13">
        <f t="shared" ref="E13:E17" si="15">LN(D13)</f>
        <v>-2.517636474410919</v>
      </c>
      <c r="R13">
        <f t="shared" si="14"/>
        <v>0.98275862068965514</v>
      </c>
      <c r="S13">
        <v>0.56999999999999995</v>
      </c>
      <c r="T13">
        <v>3.1266666666666665</v>
      </c>
      <c r="U13">
        <v>5.05</v>
      </c>
      <c r="V13">
        <v>7.2833333333333341</v>
      </c>
      <c r="W13">
        <f>V13/V14</f>
        <v>1.2105263157894739</v>
      </c>
    </row>
    <row r="14" spans="1:38" x14ac:dyDescent="0.2">
      <c r="D14" s="5">
        <v>0.28920000000000001</v>
      </c>
      <c r="E14">
        <f t="shared" si="15"/>
        <v>-1.2406367886975274</v>
      </c>
      <c r="R14">
        <f t="shared" si="14"/>
        <v>1</v>
      </c>
      <c r="S14">
        <v>0.57999999999999996</v>
      </c>
      <c r="T14">
        <v>2.3833333333333329</v>
      </c>
      <c r="U14">
        <v>3.956666666666667</v>
      </c>
      <c r="V14">
        <v>6.0166666666666666</v>
      </c>
      <c r="W14">
        <f>V14/V14</f>
        <v>1</v>
      </c>
    </row>
    <row r="15" spans="1:38" x14ac:dyDescent="0.2">
      <c r="D15" s="5">
        <v>1.6359999999999999</v>
      </c>
      <c r="E15">
        <f t="shared" si="15"/>
        <v>0.49225423818055525</v>
      </c>
      <c r="R15">
        <f t="shared" si="14"/>
        <v>1.0172413793103448</v>
      </c>
      <c r="S15">
        <v>0.59</v>
      </c>
      <c r="T15">
        <v>2.4666666666666668</v>
      </c>
      <c r="U15">
        <v>3.9933333333333332</v>
      </c>
      <c r="V15">
        <v>5.166666666666667</v>
      </c>
      <c r="W15">
        <f>V15/V14</f>
        <v>0.8587257617728532</v>
      </c>
    </row>
    <row r="16" spans="1:38" x14ac:dyDescent="0.2">
      <c r="D16" s="5">
        <v>9.2550000000000008</v>
      </c>
      <c r="E16">
        <f t="shared" si="15"/>
        <v>2.2251639460254609</v>
      </c>
      <c r="R16">
        <f t="shared" si="14"/>
        <v>1.0344827586206897</v>
      </c>
      <c r="S16">
        <v>0.6</v>
      </c>
      <c r="T16">
        <v>2.3833333333333329</v>
      </c>
      <c r="U16">
        <v>3.8733333333333331</v>
      </c>
      <c r="V16">
        <v>4.9533333333333331</v>
      </c>
      <c r="W16">
        <f>V16/V14</f>
        <v>0.82326869806094183</v>
      </c>
    </row>
    <row r="17" spans="4:23" x14ac:dyDescent="0.2">
      <c r="D17" s="5">
        <v>91.46</v>
      </c>
      <c r="E17">
        <f t="shared" si="15"/>
        <v>4.5159017182299088</v>
      </c>
      <c r="R17">
        <f t="shared" si="14"/>
        <v>1.0517241379310345</v>
      </c>
      <c r="S17">
        <v>0.61</v>
      </c>
      <c r="T17">
        <v>2.3499999999999996</v>
      </c>
      <c r="U17">
        <v>3.8233333333333337</v>
      </c>
      <c r="V17">
        <v>4.8833333333333329</v>
      </c>
      <c r="W17">
        <f>V17/V14</f>
        <v>0.81163434903047083</v>
      </c>
    </row>
  </sheetData>
  <mergeCells count="7">
    <mergeCell ref="AH2:AH8"/>
    <mergeCell ref="C2:C8"/>
    <mergeCell ref="I2:I8"/>
    <mergeCell ref="N2:N8"/>
    <mergeCell ref="S2:S8"/>
    <mergeCell ref="X2:X8"/>
    <mergeCell ref="AC2:AC8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52048-1B51-4D0D-83CF-2EF132D58483}">
  <dimension ref="A1:H7"/>
  <sheetViews>
    <sheetView workbookViewId="0">
      <selection activeCell="A2" sqref="A2:A7"/>
    </sheetView>
  </sheetViews>
  <sheetFormatPr defaultRowHeight="14.25" x14ac:dyDescent="0.2"/>
  <sheetData>
    <row r="1" spans="1:8" x14ac:dyDescent="0.2">
      <c r="A1" t="s">
        <v>12</v>
      </c>
      <c r="B1" s="7">
        <v>0.55000000000000004</v>
      </c>
      <c r="C1" s="7"/>
      <c r="D1" s="7"/>
      <c r="E1" s="7"/>
      <c r="F1" s="7"/>
      <c r="G1" s="7"/>
      <c r="H1" s="7"/>
    </row>
    <row r="2" spans="1:8" x14ac:dyDescent="0.2">
      <c r="A2">
        <f>35/70</f>
        <v>0.5</v>
      </c>
    </row>
    <row r="3" spans="1:8" x14ac:dyDescent="0.2">
      <c r="A3">
        <f>40/60</f>
        <v>0.66666666666666663</v>
      </c>
    </row>
    <row r="4" spans="1:8" x14ac:dyDescent="0.2">
      <c r="A4">
        <f>50/50</f>
        <v>1</v>
      </c>
    </row>
    <row r="5" spans="1:8" x14ac:dyDescent="0.2">
      <c r="A5">
        <f>60/40</f>
        <v>1.5</v>
      </c>
    </row>
    <row r="6" spans="1:8" x14ac:dyDescent="0.2">
      <c r="A6">
        <f>70/35</f>
        <v>2</v>
      </c>
    </row>
    <row r="7" spans="1:8" x14ac:dyDescent="0.2">
      <c r="A7">
        <f>90/30</f>
        <v>3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0019-3DBF-432B-8657-093284949681}">
  <dimension ref="A1:K7"/>
  <sheetViews>
    <sheetView tabSelected="1" workbookViewId="0">
      <selection activeCell="F28" sqref="F28"/>
    </sheetView>
  </sheetViews>
  <sheetFormatPr defaultRowHeight="14.25" x14ac:dyDescent="0.2"/>
  <sheetData>
    <row r="1" spans="1:11" x14ac:dyDescent="0.2">
      <c r="A1">
        <v>0</v>
      </c>
      <c r="B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f>(I2-I1)/(A2-A1)</f>
        <v>1.5587771428571426</v>
      </c>
    </row>
    <row r="2" spans="1:11" x14ac:dyDescent="0.2">
      <c r="A2">
        <v>0.5</v>
      </c>
      <c r="B2">
        <v>0.75</v>
      </c>
      <c r="C2">
        <v>0.76429000000000002</v>
      </c>
      <c r="D2">
        <v>0.77142999999999995</v>
      </c>
      <c r="E2">
        <v>0.78571000000000002</v>
      </c>
      <c r="F2">
        <v>0.78856999999999999</v>
      </c>
      <c r="G2">
        <v>0.79429000000000005</v>
      </c>
      <c r="H2">
        <v>0.80142999999999998</v>
      </c>
      <c r="I2">
        <f>AVERAGE(B2:H2)</f>
        <v>0.77938857142857132</v>
      </c>
      <c r="J2">
        <f t="shared" ref="J2:J7" si="0">(I3-I2)/(A3-A2)</f>
        <v>1.6864976986174574</v>
      </c>
      <c r="K2">
        <f>I2/A2</f>
        <v>1.5587771428571426</v>
      </c>
    </row>
    <row r="3" spans="1:11" x14ac:dyDescent="0.2">
      <c r="A3">
        <v>0.66666999999999998</v>
      </c>
      <c r="B3">
        <v>1.0316700000000001</v>
      </c>
      <c r="C3">
        <v>1.03667</v>
      </c>
      <c r="D3">
        <v>1.0633300000000001</v>
      </c>
      <c r="E3">
        <v>1.08</v>
      </c>
      <c r="F3">
        <v>1.06667</v>
      </c>
      <c r="G3">
        <v>1.0933299999999999</v>
      </c>
      <c r="H3">
        <v>1.0516700000000001</v>
      </c>
      <c r="I3">
        <f t="shared" ref="I3:I7" si="1">AVERAGE(B3:H3)</f>
        <v>1.0604771428571429</v>
      </c>
      <c r="J3">
        <f t="shared" si="0"/>
        <v>1.6468707544218297</v>
      </c>
      <c r="K3">
        <f t="shared" ref="K3:K7" si="2">I3/A3</f>
        <v>1.5907077607469107</v>
      </c>
    </row>
    <row r="4" spans="1:11" x14ac:dyDescent="0.2">
      <c r="A4">
        <v>1</v>
      </c>
      <c r="B4">
        <v>1.5640000000000001</v>
      </c>
      <c r="C4">
        <v>1.6279999999999999</v>
      </c>
      <c r="D4">
        <v>1.6160000000000001</v>
      </c>
      <c r="E4">
        <v>1.61</v>
      </c>
      <c r="F4">
        <v>1.6</v>
      </c>
      <c r="G4">
        <v>1.63</v>
      </c>
      <c r="H4">
        <v>1.6180000000000001</v>
      </c>
      <c r="I4">
        <f t="shared" si="1"/>
        <v>1.6094285714285714</v>
      </c>
      <c r="J4">
        <f t="shared" si="0"/>
        <v>1.6154285714285717</v>
      </c>
      <c r="K4">
        <f t="shared" si="2"/>
        <v>1.6094285714285714</v>
      </c>
    </row>
    <row r="5" spans="1:11" x14ac:dyDescent="0.2">
      <c r="A5">
        <v>1.5</v>
      </c>
      <c r="B5">
        <v>2.4249999999999998</v>
      </c>
      <c r="C5">
        <v>2.38</v>
      </c>
      <c r="D5">
        <v>2.3875000000000002</v>
      </c>
      <c r="E5">
        <v>2.44</v>
      </c>
      <c r="F5">
        <v>2.4125000000000001</v>
      </c>
      <c r="G5">
        <v>2.4375</v>
      </c>
      <c r="H5">
        <v>2.4375</v>
      </c>
      <c r="I5">
        <f t="shared" si="1"/>
        <v>2.4171428571428573</v>
      </c>
      <c r="J5">
        <f t="shared" si="0"/>
        <v>1.555917142857143</v>
      </c>
      <c r="K5">
        <f t="shared" si="2"/>
        <v>1.6114285714285714</v>
      </c>
    </row>
    <row r="6" spans="1:11" x14ac:dyDescent="0.2">
      <c r="A6">
        <v>2</v>
      </c>
      <c r="B6">
        <v>3.14</v>
      </c>
      <c r="C6">
        <v>3.1285699999999999</v>
      </c>
      <c r="D6">
        <v>3.1857099999999998</v>
      </c>
      <c r="E6">
        <v>3.1428600000000002</v>
      </c>
      <c r="F6">
        <v>3.2571400000000001</v>
      </c>
      <c r="G6">
        <v>3.2142900000000001</v>
      </c>
      <c r="H6">
        <v>3.2971400000000002</v>
      </c>
      <c r="I6">
        <f t="shared" si="1"/>
        <v>3.1951014285714288</v>
      </c>
      <c r="J6">
        <f t="shared" si="0"/>
        <v>1.3596599999999994</v>
      </c>
      <c r="K6">
        <f t="shared" si="2"/>
        <v>1.5975507142857144</v>
      </c>
    </row>
    <row r="7" spans="1:11" x14ac:dyDescent="0.2">
      <c r="A7">
        <v>3</v>
      </c>
      <c r="B7">
        <v>4.46</v>
      </c>
      <c r="C7">
        <v>4.55</v>
      </c>
      <c r="D7">
        <v>4.5033300000000001</v>
      </c>
      <c r="E7">
        <v>4.5266700000000002</v>
      </c>
      <c r="F7">
        <v>4.63</v>
      </c>
      <c r="G7">
        <v>4.6233300000000002</v>
      </c>
      <c r="H7">
        <v>4.59</v>
      </c>
      <c r="I7">
        <f t="shared" si="1"/>
        <v>4.5547614285714282</v>
      </c>
      <c r="J7">
        <f t="shared" si="0"/>
        <v>1.5182538095238094</v>
      </c>
      <c r="K7">
        <f t="shared" si="2"/>
        <v>1.5182538095238094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3570</vt:lpstr>
      <vt:lpstr>4060</vt:lpstr>
      <vt:lpstr>5050</vt:lpstr>
      <vt:lpstr>6040</vt:lpstr>
      <vt:lpstr>7035</vt:lpstr>
      <vt:lpstr>9030</vt:lpstr>
      <vt:lpstr>H0L0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2021-01-19T06:30:55Z</dcterms:modified>
</cp:coreProperties>
</file>