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G:\文章投稿\滑坡转化泥石流运动的转化机制分析\AJE\Response\Fig\FIG.7\"/>
    </mc:Choice>
  </mc:AlternateContent>
  <xr:revisionPtr revIDLastSave="0" documentId="13_ncr:1_{CDDCB5A7-5409-43B1-BE39-01715C8D32E2}" xr6:coauthVersionLast="45" xr6:coauthVersionMax="45" xr10:uidLastSave="{00000000-0000-0000-0000-000000000000}"/>
  <bookViews>
    <workbookView xWindow="-120" yWindow="-120" windowWidth="51840" windowHeight="21240" activeTab="3" xr2:uid="{00000000-000D-0000-FFFF-FFFF00000000}"/>
  </bookViews>
  <sheets>
    <sheet name="4060" sheetId="1" r:id="rId1"/>
    <sheet name="4060S" sheetId="4" r:id="rId2"/>
    <sheet name="7035" sheetId="2" r:id="rId3"/>
    <sheet name="9030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1" i="4" l="1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1" i="4"/>
  <c r="I1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T121" i="3"/>
  <c r="S121" i="3"/>
  <c r="R121" i="3"/>
  <c r="Q121" i="3"/>
  <c r="P121" i="3"/>
  <c r="O121" i="3"/>
  <c r="T120" i="3"/>
  <c r="S120" i="3"/>
  <c r="R120" i="3"/>
  <c r="Q120" i="3"/>
  <c r="P120" i="3"/>
  <c r="O120" i="3"/>
  <c r="T119" i="3"/>
  <c r="S119" i="3"/>
  <c r="R119" i="3"/>
  <c r="Q119" i="3"/>
  <c r="P119" i="3"/>
  <c r="O119" i="3"/>
  <c r="T118" i="3"/>
  <c r="S118" i="3"/>
  <c r="R118" i="3"/>
  <c r="Q118" i="3"/>
  <c r="P118" i="3"/>
  <c r="O118" i="3"/>
  <c r="T117" i="3"/>
  <c r="S117" i="3"/>
  <c r="R117" i="3"/>
  <c r="Q117" i="3"/>
  <c r="P117" i="3"/>
  <c r="O117" i="3"/>
  <c r="T116" i="3"/>
  <c r="S116" i="3"/>
  <c r="R116" i="3"/>
  <c r="Q116" i="3"/>
  <c r="P116" i="3"/>
  <c r="O116" i="3"/>
  <c r="T115" i="3"/>
  <c r="S115" i="3"/>
  <c r="R115" i="3"/>
  <c r="Q115" i="3"/>
  <c r="P115" i="3"/>
  <c r="O115" i="3"/>
  <c r="T114" i="3"/>
  <c r="S114" i="3"/>
  <c r="R114" i="3"/>
  <c r="Q114" i="3"/>
  <c r="P114" i="3"/>
  <c r="O114" i="3"/>
  <c r="T113" i="3"/>
  <c r="S113" i="3"/>
  <c r="R113" i="3"/>
  <c r="Q113" i="3"/>
  <c r="P113" i="3"/>
  <c r="O113" i="3"/>
  <c r="T112" i="3"/>
  <c r="S112" i="3"/>
  <c r="R112" i="3"/>
  <c r="Q112" i="3"/>
  <c r="P112" i="3"/>
  <c r="O112" i="3"/>
  <c r="T111" i="3"/>
  <c r="S111" i="3"/>
  <c r="R111" i="3"/>
  <c r="Q111" i="3"/>
  <c r="P111" i="3"/>
  <c r="O111" i="3"/>
  <c r="T110" i="3"/>
  <c r="S110" i="3"/>
  <c r="R110" i="3"/>
  <c r="Q110" i="3"/>
  <c r="P110" i="3"/>
  <c r="O110" i="3"/>
  <c r="T109" i="3"/>
  <c r="S109" i="3"/>
  <c r="R109" i="3"/>
  <c r="Q109" i="3"/>
  <c r="P109" i="3"/>
  <c r="O109" i="3"/>
  <c r="T108" i="3"/>
  <c r="S108" i="3"/>
  <c r="R108" i="3"/>
  <c r="Q108" i="3"/>
  <c r="P108" i="3"/>
  <c r="O108" i="3"/>
  <c r="T107" i="3"/>
  <c r="S107" i="3"/>
  <c r="R107" i="3"/>
  <c r="Q107" i="3"/>
  <c r="P107" i="3"/>
  <c r="O107" i="3"/>
  <c r="T106" i="3"/>
  <c r="S106" i="3"/>
  <c r="R106" i="3"/>
  <c r="Q106" i="3"/>
  <c r="P106" i="3"/>
  <c r="O106" i="3"/>
  <c r="T105" i="3"/>
  <c r="S105" i="3"/>
  <c r="R105" i="3"/>
  <c r="Q105" i="3"/>
  <c r="P105" i="3"/>
  <c r="O105" i="3"/>
  <c r="T104" i="3"/>
  <c r="S104" i="3"/>
  <c r="R104" i="3"/>
  <c r="Q104" i="3"/>
  <c r="P104" i="3"/>
  <c r="O104" i="3"/>
  <c r="T103" i="3"/>
  <c r="S103" i="3"/>
  <c r="R103" i="3"/>
  <c r="Q103" i="3"/>
  <c r="P103" i="3"/>
  <c r="O103" i="3"/>
  <c r="T102" i="3"/>
  <c r="S102" i="3"/>
  <c r="R102" i="3"/>
  <c r="Q102" i="3"/>
  <c r="P102" i="3"/>
  <c r="O102" i="3"/>
  <c r="T101" i="3"/>
  <c r="S101" i="3"/>
  <c r="R101" i="3"/>
  <c r="Q101" i="3"/>
  <c r="P101" i="3"/>
  <c r="O101" i="3"/>
  <c r="T100" i="3"/>
  <c r="S100" i="3"/>
  <c r="R100" i="3"/>
  <c r="Q100" i="3"/>
  <c r="P100" i="3"/>
  <c r="O100" i="3"/>
  <c r="T99" i="3"/>
  <c r="S99" i="3"/>
  <c r="R99" i="3"/>
  <c r="Q99" i="3"/>
  <c r="P99" i="3"/>
  <c r="O99" i="3"/>
  <c r="T98" i="3"/>
  <c r="S98" i="3"/>
  <c r="R98" i="3"/>
  <c r="Q98" i="3"/>
  <c r="P98" i="3"/>
  <c r="O98" i="3"/>
  <c r="T97" i="3"/>
  <c r="S97" i="3"/>
  <c r="R97" i="3"/>
  <c r="Q97" i="3"/>
  <c r="P97" i="3"/>
  <c r="O97" i="3"/>
  <c r="T96" i="3"/>
  <c r="S96" i="3"/>
  <c r="R96" i="3"/>
  <c r="Q96" i="3"/>
  <c r="P96" i="3"/>
  <c r="O96" i="3"/>
  <c r="T95" i="3"/>
  <c r="S95" i="3"/>
  <c r="R95" i="3"/>
  <c r="Q95" i="3"/>
  <c r="P95" i="3"/>
  <c r="O95" i="3"/>
  <c r="T94" i="3"/>
  <c r="S94" i="3"/>
  <c r="R94" i="3"/>
  <c r="Q94" i="3"/>
  <c r="P94" i="3"/>
  <c r="O94" i="3"/>
  <c r="T93" i="3"/>
  <c r="S93" i="3"/>
  <c r="R93" i="3"/>
  <c r="Q93" i="3"/>
  <c r="P93" i="3"/>
  <c r="O93" i="3"/>
  <c r="T92" i="3"/>
  <c r="S92" i="3"/>
  <c r="R92" i="3"/>
  <c r="Q92" i="3"/>
  <c r="P92" i="3"/>
  <c r="O92" i="3"/>
  <c r="T91" i="3"/>
  <c r="S91" i="3"/>
  <c r="R91" i="3"/>
  <c r="Q91" i="3"/>
  <c r="P91" i="3"/>
  <c r="O91" i="3"/>
  <c r="T90" i="3"/>
  <c r="S90" i="3"/>
  <c r="R90" i="3"/>
  <c r="Q90" i="3"/>
  <c r="P90" i="3"/>
  <c r="O90" i="3"/>
  <c r="T89" i="3"/>
  <c r="S89" i="3"/>
  <c r="R89" i="3"/>
  <c r="Q89" i="3"/>
  <c r="P89" i="3"/>
  <c r="O89" i="3"/>
  <c r="T88" i="3"/>
  <c r="S88" i="3"/>
  <c r="R88" i="3"/>
  <c r="Q88" i="3"/>
  <c r="P88" i="3"/>
  <c r="O88" i="3"/>
  <c r="T87" i="3"/>
  <c r="S87" i="3"/>
  <c r="R87" i="3"/>
  <c r="Q87" i="3"/>
  <c r="P87" i="3"/>
  <c r="O87" i="3"/>
  <c r="T86" i="3"/>
  <c r="S86" i="3"/>
  <c r="R86" i="3"/>
  <c r="Q86" i="3"/>
  <c r="P86" i="3"/>
  <c r="O86" i="3"/>
  <c r="T85" i="3"/>
  <c r="S85" i="3"/>
  <c r="R85" i="3"/>
  <c r="Q85" i="3"/>
  <c r="P85" i="3"/>
  <c r="O85" i="3"/>
  <c r="T84" i="3"/>
  <c r="S84" i="3"/>
  <c r="R84" i="3"/>
  <c r="Q84" i="3"/>
  <c r="P84" i="3"/>
  <c r="O84" i="3"/>
  <c r="T83" i="3"/>
  <c r="S83" i="3"/>
  <c r="R83" i="3"/>
  <c r="Q83" i="3"/>
  <c r="P83" i="3"/>
  <c r="O83" i="3"/>
  <c r="T82" i="3"/>
  <c r="S82" i="3"/>
  <c r="R82" i="3"/>
  <c r="Q82" i="3"/>
  <c r="P82" i="3"/>
  <c r="O82" i="3"/>
  <c r="T81" i="3"/>
  <c r="S81" i="3"/>
  <c r="R81" i="3"/>
  <c r="Q81" i="3"/>
  <c r="P81" i="3"/>
  <c r="O81" i="3"/>
  <c r="T80" i="3"/>
  <c r="S80" i="3"/>
  <c r="R80" i="3"/>
  <c r="Q80" i="3"/>
  <c r="P80" i="3"/>
  <c r="O80" i="3"/>
  <c r="T79" i="3"/>
  <c r="S79" i="3"/>
  <c r="R79" i="3"/>
  <c r="Q79" i="3"/>
  <c r="P79" i="3"/>
  <c r="O79" i="3"/>
  <c r="T78" i="3"/>
  <c r="S78" i="3"/>
  <c r="R78" i="3"/>
  <c r="Q78" i="3"/>
  <c r="P78" i="3"/>
  <c r="O78" i="3"/>
  <c r="T77" i="3"/>
  <c r="S77" i="3"/>
  <c r="R77" i="3"/>
  <c r="Q77" i="3"/>
  <c r="P77" i="3"/>
  <c r="O77" i="3"/>
  <c r="T76" i="3"/>
  <c r="S76" i="3"/>
  <c r="R76" i="3"/>
  <c r="Q76" i="3"/>
  <c r="P76" i="3"/>
  <c r="O76" i="3"/>
  <c r="T75" i="3"/>
  <c r="S75" i="3"/>
  <c r="R75" i="3"/>
  <c r="Q75" i="3"/>
  <c r="P75" i="3"/>
  <c r="O75" i="3"/>
  <c r="T74" i="3"/>
  <c r="S74" i="3"/>
  <c r="R74" i="3"/>
  <c r="Q74" i="3"/>
  <c r="P74" i="3"/>
  <c r="O74" i="3"/>
  <c r="T73" i="3"/>
  <c r="S73" i="3"/>
  <c r="R73" i="3"/>
  <c r="Q73" i="3"/>
  <c r="P73" i="3"/>
  <c r="O73" i="3"/>
  <c r="T72" i="3"/>
  <c r="S72" i="3"/>
  <c r="R72" i="3"/>
  <c r="Q72" i="3"/>
  <c r="P72" i="3"/>
  <c r="O72" i="3"/>
  <c r="T71" i="3"/>
  <c r="S71" i="3"/>
  <c r="R71" i="3"/>
  <c r="Q71" i="3"/>
  <c r="P71" i="3"/>
  <c r="O71" i="3"/>
  <c r="T70" i="3"/>
  <c r="S70" i="3"/>
  <c r="R70" i="3"/>
  <c r="Q70" i="3"/>
  <c r="P70" i="3"/>
  <c r="O70" i="3"/>
  <c r="T69" i="3"/>
  <c r="S69" i="3"/>
  <c r="R69" i="3"/>
  <c r="Q69" i="3"/>
  <c r="P69" i="3"/>
  <c r="O69" i="3"/>
  <c r="T68" i="3"/>
  <c r="S68" i="3"/>
  <c r="R68" i="3"/>
  <c r="Q68" i="3"/>
  <c r="P68" i="3"/>
  <c r="O68" i="3"/>
  <c r="T67" i="3"/>
  <c r="S67" i="3"/>
  <c r="R67" i="3"/>
  <c r="Q67" i="3"/>
  <c r="P67" i="3"/>
  <c r="O67" i="3"/>
  <c r="T66" i="3"/>
  <c r="S66" i="3"/>
  <c r="R66" i="3"/>
  <c r="Q66" i="3"/>
  <c r="P66" i="3"/>
  <c r="O66" i="3"/>
  <c r="T65" i="3"/>
  <c r="S65" i="3"/>
  <c r="R65" i="3"/>
  <c r="Q65" i="3"/>
  <c r="P65" i="3"/>
  <c r="O65" i="3"/>
  <c r="T64" i="3"/>
  <c r="S64" i="3"/>
  <c r="R64" i="3"/>
  <c r="Q64" i="3"/>
  <c r="P64" i="3"/>
  <c r="O64" i="3"/>
  <c r="T63" i="3"/>
  <c r="S63" i="3"/>
  <c r="R63" i="3"/>
  <c r="Q63" i="3"/>
  <c r="P63" i="3"/>
  <c r="O63" i="3"/>
  <c r="T62" i="3"/>
  <c r="S62" i="3"/>
  <c r="R62" i="3"/>
  <c r="Q62" i="3"/>
  <c r="P62" i="3"/>
  <c r="O62" i="3"/>
  <c r="T61" i="3"/>
  <c r="S61" i="3"/>
  <c r="R61" i="3"/>
  <c r="Q61" i="3"/>
  <c r="P61" i="3"/>
  <c r="O61" i="3"/>
  <c r="T60" i="3"/>
  <c r="S60" i="3"/>
  <c r="R60" i="3"/>
  <c r="Q60" i="3"/>
  <c r="P60" i="3"/>
  <c r="O60" i="3"/>
  <c r="T59" i="3"/>
  <c r="S59" i="3"/>
  <c r="R59" i="3"/>
  <c r="Q59" i="3"/>
  <c r="P59" i="3"/>
  <c r="O59" i="3"/>
  <c r="T58" i="3"/>
  <c r="S58" i="3"/>
  <c r="R58" i="3"/>
  <c r="Q58" i="3"/>
  <c r="P58" i="3"/>
  <c r="O58" i="3"/>
  <c r="T57" i="3"/>
  <c r="S57" i="3"/>
  <c r="R57" i="3"/>
  <c r="Q57" i="3"/>
  <c r="P57" i="3"/>
  <c r="O57" i="3"/>
  <c r="T56" i="3"/>
  <c r="S56" i="3"/>
  <c r="R56" i="3"/>
  <c r="Q56" i="3"/>
  <c r="P56" i="3"/>
  <c r="O56" i="3"/>
  <c r="T55" i="3"/>
  <c r="S55" i="3"/>
  <c r="R55" i="3"/>
  <c r="Q55" i="3"/>
  <c r="P55" i="3"/>
  <c r="O55" i="3"/>
  <c r="T54" i="3"/>
  <c r="S54" i="3"/>
  <c r="R54" i="3"/>
  <c r="Q54" i="3"/>
  <c r="P54" i="3"/>
  <c r="O54" i="3"/>
  <c r="T53" i="3"/>
  <c r="S53" i="3"/>
  <c r="R53" i="3"/>
  <c r="Q53" i="3"/>
  <c r="P53" i="3"/>
  <c r="O53" i="3"/>
  <c r="T52" i="3"/>
  <c r="S52" i="3"/>
  <c r="R52" i="3"/>
  <c r="Q52" i="3"/>
  <c r="P52" i="3"/>
  <c r="O52" i="3"/>
  <c r="T51" i="3"/>
  <c r="S51" i="3"/>
  <c r="R51" i="3"/>
  <c r="Q51" i="3"/>
  <c r="P51" i="3"/>
  <c r="O51" i="3"/>
  <c r="T50" i="3"/>
  <c r="S50" i="3"/>
  <c r="R50" i="3"/>
  <c r="Q50" i="3"/>
  <c r="P50" i="3"/>
  <c r="O50" i="3"/>
  <c r="T49" i="3"/>
  <c r="S49" i="3"/>
  <c r="R49" i="3"/>
  <c r="Q49" i="3"/>
  <c r="P49" i="3"/>
  <c r="O49" i="3"/>
  <c r="T48" i="3"/>
  <c r="S48" i="3"/>
  <c r="R48" i="3"/>
  <c r="Q48" i="3"/>
  <c r="P48" i="3"/>
  <c r="O48" i="3"/>
  <c r="T47" i="3"/>
  <c r="S47" i="3"/>
  <c r="R47" i="3"/>
  <c r="Q47" i="3"/>
  <c r="P47" i="3"/>
  <c r="O47" i="3"/>
  <c r="T46" i="3"/>
  <c r="S46" i="3"/>
  <c r="R46" i="3"/>
  <c r="Q46" i="3"/>
  <c r="P46" i="3"/>
  <c r="O46" i="3"/>
  <c r="T45" i="3"/>
  <c r="S45" i="3"/>
  <c r="R45" i="3"/>
  <c r="Q45" i="3"/>
  <c r="P45" i="3"/>
  <c r="O45" i="3"/>
  <c r="T44" i="3"/>
  <c r="S44" i="3"/>
  <c r="R44" i="3"/>
  <c r="Q44" i="3"/>
  <c r="P44" i="3"/>
  <c r="O44" i="3"/>
  <c r="T43" i="3"/>
  <c r="S43" i="3"/>
  <c r="R43" i="3"/>
  <c r="Q43" i="3"/>
  <c r="P43" i="3"/>
  <c r="O43" i="3"/>
  <c r="T42" i="3"/>
  <c r="S42" i="3"/>
  <c r="R42" i="3"/>
  <c r="Q42" i="3"/>
  <c r="P42" i="3"/>
  <c r="O42" i="3"/>
  <c r="T41" i="3"/>
  <c r="S41" i="3"/>
  <c r="R41" i="3"/>
  <c r="Q41" i="3"/>
  <c r="P41" i="3"/>
  <c r="O41" i="3"/>
  <c r="T40" i="3"/>
  <c r="S40" i="3"/>
  <c r="R40" i="3"/>
  <c r="Q40" i="3"/>
  <c r="P40" i="3"/>
  <c r="O40" i="3"/>
  <c r="T39" i="3"/>
  <c r="S39" i="3"/>
  <c r="R39" i="3"/>
  <c r="Q39" i="3"/>
  <c r="P39" i="3"/>
  <c r="O39" i="3"/>
  <c r="T38" i="3"/>
  <c r="S38" i="3"/>
  <c r="R38" i="3"/>
  <c r="Q38" i="3"/>
  <c r="P38" i="3"/>
  <c r="O38" i="3"/>
  <c r="T37" i="3"/>
  <c r="S37" i="3"/>
  <c r="R37" i="3"/>
  <c r="Q37" i="3"/>
  <c r="P37" i="3"/>
  <c r="O37" i="3"/>
  <c r="T36" i="3"/>
  <c r="S36" i="3"/>
  <c r="R36" i="3"/>
  <c r="Q36" i="3"/>
  <c r="P36" i="3"/>
  <c r="O36" i="3"/>
  <c r="T35" i="3"/>
  <c r="S35" i="3"/>
  <c r="R35" i="3"/>
  <c r="Q35" i="3"/>
  <c r="P35" i="3"/>
  <c r="O35" i="3"/>
  <c r="T34" i="3"/>
  <c r="S34" i="3"/>
  <c r="R34" i="3"/>
  <c r="Q34" i="3"/>
  <c r="P34" i="3"/>
  <c r="O34" i="3"/>
  <c r="T33" i="3"/>
  <c r="S33" i="3"/>
  <c r="R33" i="3"/>
  <c r="Q33" i="3"/>
  <c r="P33" i="3"/>
  <c r="O33" i="3"/>
  <c r="T32" i="3"/>
  <c r="S32" i="3"/>
  <c r="R32" i="3"/>
  <c r="Q32" i="3"/>
  <c r="P32" i="3"/>
  <c r="O32" i="3"/>
  <c r="T31" i="3"/>
  <c r="S31" i="3"/>
  <c r="R31" i="3"/>
  <c r="Q31" i="3"/>
  <c r="P31" i="3"/>
  <c r="O31" i="3"/>
  <c r="T30" i="3"/>
  <c r="S30" i="3"/>
  <c r="R30" i="3"/>
  <c r="Q30" i="3"/>
  <c r="P30" i="3"/>
  <c r="O30" i="3"/>
  <c r="T29" i="3"/>
  <c r="S29" i="3"/>
  <c r="R29" i="3"/>
  <c r="Q29" i="3"/>
  <c r="P29" i="3"/>
  <c r="O29" i="3"/>
  <c r="T28" i="3"/>
  <c r="S28" i="3"/>
  <c r="R28" i="3"/>
  <c r="Q28" i="3"/>
  <c r="P28" i="3"/>
  <c r="O28" i="3"/>
  <c r="T27" i="3"/>
  <c r="S27" i="3"/>
  <c r="R27" i="3"/>
  <c r="Q27" i="3"/>
  <c r="P27" i="3"/>
  <c r="O27" i="3"/>
  <c r="T26" i="3"/>
  <c r="S26" i="3"/>
  <c r="R26" i="3"/>
  <c r="Q26" i="3"/>
  <c r="P26" i="3"/>
  <c r="O26" i="3"/>
  <c r="T25" i="3"/>
  <c r="S25" i="3"/>
  <c r="R25" i="3"/>
  <c r="Q25" i="3"/>
  <c r="P25" i="3"/>
  <c r="O25" i="3"/>
  <c r="T24" i="3"/>
  <c r="S24" i="3"/>
  <c r="R24" i="3"/>
  <c r="Q24" i="3"/>
  <c r="P24" i="3"/>
  <c r="O24" i="3"/>
  <c r="T23" i="3"/>
  <c r="S23" i="3"/>
  <c r="R23" i="3"/>
  <c r="Q23" i="3"/>
  <c r="P23" i="3"/>
  <c r="O23" i="3"/>
  <c r="T22" i="3"/>
  <c r="S22" i="3"/>
  <c r="R22" i="3"/>
  <c r="Q22" i="3"/>
  <c r="P22" i="3"/>
  <c r="O22" i="3"/>
  <c r="T21" i="3"/>
  <c r="S21" i="3"/>
  <c r="R21" i="3"/>
  <c r="Q21" i="3"/>
  <c r="P21" i="3"/>
  <c r="O21" i="3"/>
  <c r="T20" i="3"/>
  <c r="S20" i="3"/>
  <c r="R20" i="3"/>
  <c r="Q20" i="3"/>
  <c r="P20" i="3"/>
  <c r="O20" i="3"/>
  <c r="T19" i="3"/>
  <c r="S19" i="3"/>
  <c r="R19" i="3"/>
  <c r="Q19" i="3"/>
  <c r="P19" i="3"/>
  <c r="O19" i="3"/>
  <c r="T18" i="3"/>
  <c r="S18" i="3"/>
  <c r="R18" i="3"/>
  <c r="Q18" i="3"/>
  <c r="P18" i="3"/>
  <c r="O18" i="3"/>
  <c r="T17" i="3"/>
  <c r="S17" i="3"/>
  <c r="R17" i="3"/>
  <c r="Q17" i="3"/>
  <c r="P17" i="3"/>
  <c r="O17" i="3"/>
  <c r="T16" i="3"/>
  <c r="S16" i="3"/>
  <c r="R16" i="3"/>
  <c r="Q16" i="3"/>
  <c r="P16" i="3"/>
  <c r="O16" i="3"/>
  <c r="T15" i="3"/>
  <c r="S15" i="3"/>
  <c r="R15" i="3"/>
  <c r="Q15" i="3"/>
  <c r="P15" i="3"/>
  <c r="O15" i="3"/>
  <c r="T14" i="3"/>
  <c r="S14" i="3"/>
  <c r="R14" i="3"/>
  <c r="Q14" i="3"/>
  <c r="P14" i="3"/>
  <c r="O14" i="3"/>
  <c r="T13" i="3"/>
  <c r="S13" i="3"/>
  <c r="R13" i="3"/>
  <c r="Q13" i="3"/>
  <c r="P13" i="3"/>
  <c r="O13" i="3"/>
  <c r="T12" i="3"/>
  <c r="S12" i="3"/>
  <c r="R12" i="3"/>
  <c r="Q12" i="3"/>
  <c r="P12" i="3"/>
  <c r="O12" i="3"/>
  <c r="T11" i="3"/>
  <c r="S11" i="3"/>
  <c r="R11" i="3"/>
  <c r="Q11" i="3"/>
  <c r="P11" i="3"/>
  <c r="O11" i="3"/>
  <c r="T10" i="3"/>
  <c r="S10" i="3"/>
  <c r="R10" i="3"/>
  <c r="Q10" i="3"/>
  <c r="P10" i="3"/>
  <c r="O10" i="3"/>
  <c r="T9" i="3"/>
  <c r="S9" i="3"/>
  <c r="R9" i="3"/>
  <c r="Q9" i="3"/>
  <c r="P9" i="3"/>
  <c r="O9" i="3"/>
  <c r="T8" i="3"/>
  <c r="S8" i="3"/>
  <c r="R8" i="3"/>
  <c r="Q8" i="3"/>
  <c r="P8" i="3"/>
  <c r="O8" i="3"/>
  <c r="T7" i="3"/>
  <c r="S7" i="3"/>
  <c r="R7" i="3"/>
  <c r="Q7" i="3"/>
  <c r="P7" i="3"/>
  <c r="O7" i="3"/>
  <c r="T6" i="3"/>
  <c r="S6" i="3"/>
  <c r="R6" i="3"/>
  <c r="Q6" i="3"/>
  <c r="P6" i="3"/>
  <c r="O6" i="3"/>
  <c r="T5" i="3"/>
  <c r="S5" i="3"/>
  <c r="R5" i="3"/>
  <c r="Q5" i="3"/>
  <c r="P5" i="3"/>
  <c r="O5" i="3"/>
  <c r="T4" i="3"/>
  <c r="S4" i="3"/>
  <c r="R4" i="3"/>
  <c r="Q4" i="3"/>
  <c r="P4" i="3"/>
  <c r="O4" i="3"/>
  <c r="T3" i="3"/>
  <c r="S3" i="3"/>
  <c r="R3" i="3"/>
  <c r="Q3" i="3"/>
  <c r="P3" i="3"/>
  <c r="O3" i="3"/>
  <c r="T121" i="2"/>
  <c r="S121" i="2"/>
  <c r="R121" i="2"/>
  <c r="Q121" i="2"/>
  <c r="P121" i="2"/>
  <c r="O121" i="2"/>
  <c r="T120" i="2"/>
  <c r="S120" i="2"/>
  <c r="R120" i="2"/>
  <c r="Q120" i="2"/>
  <c r="P120" i="2"/>
  <c r="O120" i="2"/>
  <c r="T119" i="2"/>
  <c r="S119" i="2"/>
  <c r="R119" i="2"/>
  <c r="Q119" i="2"/>
  <c r="P119" i="2"/>
  <c r="O119" i="2"/>
  <c r="T118" i="2"/>
  <c r="S118" i="2"/>
  <c r="R118" i="2"/>
  <c r="Q118" i="2"/>
  <c r="P118" i="2"/>
  <c r="O118" i="2"/>
  <c r="T117" i="2"/>
  <c r="S117" i="2"/>
  <c r="R117" i="2"/>
  <c r="Q117" i="2"/>
  <c r="P117" i="2"/>
  <c r="O117" i="2"/>
  <c r="T116" i="2"/>
  <c r="S116" i="2"/>
  <c r="R116" i="2"/>
  <c r="Q116" i="2"/>
  <c r="P116" i="2"/>
  <c r="O116" i="2"/>
  <c r="T115" i="2"/>
  <c r="S115" i="2"/>
  <c r="R115" i="2"/>
  <c r="Q115" i="2"/>
  <c r="P115" i="2"/>
  <c r="O115" i="2"/>
  <c r="T114" i="2"/>
  <c r="S114" i="2"/>
  <c r="R114" i="2"/>
  <c r="Q114" i="2"/>
  <c r="P114" i="2"/>
  <c r="O114" i="2"/>
  <c r="T113" i="2"/>
  <c r="S113" i="2"/>
  <c r="R113" i="2"/>
  <c r="Q113" i="2"/>
  <c r="P113" i="2"/>
  <c r="O113" i="2"/>
  <c r="T112" i="2"/>
  <c r="S112" i="2"/>
  <c r="R112" i="2"/>
  <c r="Q112" i="2"/>
  <c r="P112" i="2"/>
  <c r="O112" i="2"/>
  <c r="T111" i="2"/>
  <c r="S111" i="2"/>
  <c r="R111" i="2"/>
  <c r="Q111" i="2"/>
  <c r="P111" i="2"/>
  <c r="O111" i="2"/>
  <c r="T110" i="2"/>
  <c r="S110" i="2"/>
  <c r="R110" i="2"/>
  <c r="Q110" i="2"/>
  <c r="P110" i="2"/>
  <c r="O110" i="2"/>
  <c r="T109" i="2"/>
  <c r="S109" i="2"/>
  <c r="R109" i="2"/>
  <c r="Q109" i="2"/>
  <c r="P109" i="2"/>
  <c r="O109" i="2"/>
  <c r="T108" i="2"/>
  <c r="S108" i="2"/>
  <c r="R108" i="2"/>
  <c r="Q108" i="2"/>
  <c r="P108" i="2"/>
  <c r="O108" i="2"/>
  <c r="T107" i="2"/>
  <c r="S107" i="2"/>
  <c r="R107" i="2"/>
  <c r="Q107" i="2"/>
  <c r="P107" i="2"/>
  <c r="O107" i="2"/>
  <c r="T106" i="2"/>
  <c r="S106" i="2"/>
  <c r="R106" i="2"/>
  <c r="Q106" i="2"/>
  <c r="P106" i="2"/>
  <c r="O106" i="2"/>
  <c r="T105" i="2"/>
  <c r="S105" i="2"/>
  <c r="R105" i="2"/>
  <c r="Q105" i="2"/>
  <c r="P105" i="2"/>
  <c r="O105" i="2"/>
  <c r="T104" i="2"/>
  <c r="S104" i="2"/>
  <c r="R104" i="2"/>
  <c r="Q104" i="2"/>
  <c r="P104" i="2"/>
  <c r="O104" i="2"/>
  <c r="T103" i="2"/>
  <c r="S103" i="2"/>
  <c r="R103" i="2"/>
  <c r="Q103" i="2"/>
  <c r="P103" i="2"/>
  <c r="O103" i="2"/>
  <c r="T102" i="2"/>
  <c r="S102" i="2"/>
  <c r="R102" i="2"/>
  <c r="Q102" i="2"/>
  <c r="P102" i="2"/>
  <c r="O102" i="2"/>
  <c r="T101" i="2"/>
  <c r="S101" i="2"/>
  <c r="R101" i="2"/>
  <c r="Q101" i="2"/>
  <c r="P101" i="2"/>
  <c r="O101" i="2"/>
  <c r="T100" i="2"/>
  <c r="S100" i="2"/>
  <c r="R100" i="2"/>
  <c r="Q100" i="2"/>
  <c r="P100" i="2"/>
  <c r="O100" i="2"/>
  <c r="T99" i="2"/>
  <c r="S99" i="2"/>
  <c r="R99" i="2"/>
  <c r="Q99" i="2"/>
  <c r="P99" i="2"/>
  <c r="O99" i="2"/>
  <c r="T98" i="2"/>
  <c r="S98" i="2"/>
  <c r="R98" i="2"/>
  <c r="Q98" i="2"/>
  <c r="P98" i="2"/>
  <c r="O98" i="2"/>
  <c r="T97" i="2"/>
  <c r="S97" i="2"/>
  <c r="R97" i="2"/>
  <c r="Q97" i="2"/>
  <c r="P97" i="2"/>
  <c r="O97" i="2"/>
  <c r="T96" i="2"/>
  <c r="S96" i="2"/>
  <c r="R96" i="2"/>
  <c r="Q96" i="2"/>
  <c r="P96" i="2"/>
  <c r="O96" i="2"/>
  <c r="T95" i="2"/>
  <c r="S95" i="2"/>
  <c r="R95" i="2"/>
  <c r="Q95" i="2"/>
  <c r="P95" i="2"/>
  <c r="O95" i="2"/>
  <c r="T94" i="2"/>
  <c r="S94" i="2"/>
  <c r="R94" i="2"/>
  <c r="Q94" i="2"/>
  <c r="P94" i="2"/>
  <c r="O94" i="2"/>
  <c r="T93" i="2"/>
  <c r="S93" i="2"/>
  <c r="R93" i="2"/>
  <c r="Q93" i="2"/>
  <c r="P93" i="2"/>
  <c r="O93" i="2"/>
  <c r="T92" i="2"/>
  <c r="S92" i="2"/>
  <c r="R92" i="2"/>
  <c r="Q92" i="2"/>
  <c r="P92" i="2"/>
  <c r="O92" i="2"/>
  <c r="T91" i="2"/>
  <c r="S91" i="2"/>
  <c r="R91" i="2"/>
  <c r="Q91" i="2"/>
  <c r="P91" i="2"/>
  <c r="O91" i="2"/>
  <c r="T90" i="2"/>
  <c r="S90" i="2"/>
  <c r="R90" i="2"/>
  <c r="Q90" i="2"/>
  <c r="P90" i="2"/>
  <c r="O90" i="2"/>
  <c r="T89" i="2"/>
  <c r="S89" i="2"/>
  <c r="R89" i="2"/>
  <c r="Q89" i="2"/>
  <c r="P89" i="2"/>
  <c r="O89" i="2"/>
  <c r="T88" i="2"/>
  <c r="S88" i="2"/>
  <c r="R88" i="2"/>
  <c r="Q88" i="2"/>
  <c r="P88" i="2"/>
  <c r="O88" i="2"/>
  <c r="T87" i="2"/>
  <c r="S87" i="2"/>
  <c r="R87" i="2"/>
  <c r="Q87" i="2"/>
  <c r="P87" i="2"/>
  <c r="O87" i="2"/>
  <c r="T86" i="2"/>
  <c r="S86" i="2"/>
  <c r="R86" i="2"/>
  <c r="Q86" i="2"/>
  <c r="P86" i="2"/>
  <c r="O86" i="2"/>
  <c r="T85" i="2"/>
  <c r="S85" i="2"/>
  <c r="R85" i="2"/>
  <c r="Q85" i="2"/>
  <c r="P85" i="2"/>
  <c r="O85" i="2"/>
  <c r="T84" i="2"/>
  <c r="S84" i="2"/>
  <c r="R84" i="2"/>
  <c r="Q84" i="2"/>
  <c r="P84" i="2"/>
  <c r="O84" i="2"/>
  <c r="T83" i="2"/>
  <c r="S83" i="2"/>
  <c r="R83" i="2"/>
  <c r="Q83" i="2"/>
  <c r="P83" i="2"/>
  <c r="O83" i="2"/>
  <c r="T82" i="2"/>
  <c r="S82" i="2"/>
  <c r="R82" i="2"/>
  <c r="Q82" i="2"/>
  <c r="P82" i="2"/>
  <c r="O82" i="2"/>
  <c r="T81" i="2"/>
  <c r="S81" i="2"/>
  <c r="R81" i="2"/>
  <c r="Q81" i="2"/>
  <c r="P81" i="2"/>
  <c r="O81" i="2"/>
  <c r="T80" i="2"/>
  <c r="S80" i="2"/>
  <c r="R80" i="2"/>
  <c r="Q80" i="2"/>
  <c r="P80" i="2"/>
  <c r="O80" i="2"/>
  <c r="T79" i="2"/>
  <c r="S79" i="2"/>
  <c r="R79" i="2"/>
  <c r="Q79" i="2"/>
  <c r="P79" i="2"/>
  <c r="O79" i="2"/>
  <c r="T78" i="2"/>
  <c r="S78" i="2"/>
  <c r="R78" i="2"/>
  <c r="Q78" i="2"/>
  <c r="P78" i="2"/>
  <c r="O78" i="2"/>
  <c r="T77" i="2"/>
  <c r="S77" i="2"/>
  <c r="R77" i="2"/>
  <c r="Q77" i="2"/>
  <c r="P77" i="2"/>
  <c r="O77" i="2"/>
  <c r="T76" i="2"/>
  <c r="S76" i="2"/>
  <c r="R76" i="2"/>
  <c r="Q76" i="2"/>
  <c r="P76" i="2"/>
  <c r="O76" i="2"/>
  <c r="T75" i="2"/>
  <c r="S75" i="2"/>
  <c r="R75" i="2"/>
  <c r="Q75" i="2"/>
  <c r="P75" i="2"/>
  <c r="O75" i="2"/>
  <c r="T74" i="2"/>
  <c r="S74" i="2"/>
  <c r="R74" i="2"/>
  <c r="Q74" i="2"/>
  <c r="P74" i="2"/>
  <c r="O74" i="2"/>
  <c r="T73" i="2"/>
  <c r="S73" i="2"/>
  <c r="R73" i="2"/>
  <c r="Q73" i="2"/>
  <c r="P73" i="2"/>
  <c r="O73" i="2"/>
  <c r="T72" i="2"/>
  <c r="S72" i="2"/>
  <c r="R72" i="2"/>
  <c r="Q72" i="2"/>
  <c r="P72" i="2"/>
  <c r="O72" i="2"/>
  <c r="T71" i="2"/>
  <c r="S71" i="2"/>
  <c r="R71" i="2"/>
  <c r="Q71" i="2"/>
  <c r="P71" i="2"/>
  <c r="O71" i="2"/>
  <c r="T70" i="2"/>
  <c r="S70" i="2"/>
  <c r="R70" i="2"/>
  <c r="Q70" i="2"/>
  <c r="P70" i="2"/>
  <c r="O70" i="2"/>
  <c r="T69" i="2"/>
  <c r="S69" i="2"/>
  <c r="R69" i="2"/>
  <c r="Q69" i="2"/>
  <c r="P69" i="2"/>
  <c r="O69" i="2"/>
  <c r="T68" i="2"/>
  <c r="S68" i="2"/>
  <c r="R68" i="2"/>
  <c r="Q68" i="2"/>
  <c r="P68" i="2"/>
  <c r="O68" i="2"/>
  <c r="T67" i="2"/>
  <c r="S67" i="2"/>
  <c r="R67" i="2"/>
  <c r="Q67" i="2"/>
  <c r="P67" i="2"/>
  <c r="O67" i="2"/>
  <c r="T66" i="2"/>
  <c r="S66" i="2"/>
  <c r="R66" i="2"/>
  <c r="Q66" i="2"/>
  <c r="P66" i="2"/>
  <c r="O66" i="2"/>
  <c r="T65" i="2"/>
  <c r="S65" i="2"/>
  <c r="R65" i="2"/>
  <c r="Q65" i="2"/>
  <c r="P65" i="2"/>
  <c r="O65" i="2"/>
  <c r="T64" i="2"/>
  <c r="S64" i="2"/>
  <c r="R64" i="2"/>
  <c r="Q64" i="2"/>
  <c r="P64" i="2"/>
  <c r="O64" i="2"/>
  <c r="T63" i="2"/>
  <c r="S63" i="2"/>
  <c r="R63" i="2"/>
  <c r="Q63" i="2"/>
  <c r="P63" i="2"/>
  <c r="O63" i="2"/>
  <c r="T62" i="2"/>
  <c r="S62" i="2"/>
  <c r="R62" i="2"/>
  <c r="Q62" i="2"/>
  <c r="P62" i="2"/>
  <c r="O62" i="2"/>
  <c r="T61" i="2"/>
  <c r="S61" i="2"/>
  <c r="R61" i="2"/>
  <c r="Q61" i="2"/>
  <c r="P61" i="2"/>
  <c r="O61" i="2"/>
  <c r="T60" i="2"/>
  <c r="S60" i="2"/>
  <c r="R60" i="2"/>
  <c r="Q60" i="2"/>
  <c r="P60" i="2"/>
  <c r="O60" i="2"/>
  <c r="T59" i="2"/>
  <c r="S59" i="2"/>
  <c r="R59" i="2"/>
  <c r="Q59" i="2"/>
  <c r="P59" i="2"/>
  <c r="O59" i="2"/>
  <c r="T58" i="2"/>
  <c r="S58" i="2"/>
  <c r="R58" i="2"/>
  <c r="Q58" i="2"/>
  <c r="P58" i="2"/>
  <c r="O58" i="2"/>
  <c r="T57" i="2"/>
  <c r="S57" i="2"/>
  <c r="R57" i="2"/>
  <c r="Q57" i="2"/>
  <c r="P57" i="2"/>
  <c r="O57" i="2"/>
  <c r="T56" i="2"/>
  <c r="S56" i="2"/>
  <c r="R56" i="2"/>
  <c r="Q56" i="2"/>
  <c r="P56" i="2"/>
  <c r="O56" i="2"/>
  <c r="T55" i="2"/>
  <c r="S55" i="2"/>
  <c r="R55" i="2"/>
  <c r="Q55" i="2"/>
  <c r="P55" i="2"/>
  <c r="O55" i="2"/>
  <c r="T54" i="2"/>
  <c r="S54" i="2"/>
  <c r="R54" i="2"/>
  <c r="Q54" i="2"/>
  <c r="P54" i="2"/>
  <c r="O54" i="2"/>
  <c r="T53" i="2"/>
  <c r="S53" i="2"/>
  <c r="R53" i="2"/>
  <c r="Q53" i="2"/>
  <c r="P53" i="2"/>
  <c r="O53" i="2"/>
  <c r="T52" i="2"/>
  <c r="S52" i="2"/>
  <c r="R52" i="2"/>
  <c r="Q52" i="2"/>
  <c r="P52" i="2"/>
  <c r="O52" i="2"/>
  <c r="T51" i="2"/>
  <c r="S51" i="2"/>
  <c r="R51" i="2"/>
  <c r="Q51" i="2"/>
  <c r="P51" i="2"/>
  <c r="O51" i="2"/>
  <c r="T50" i="2"/>
  <c r="S50" i="2"/>
  <c r="R50" i="2"/>
  <c r="Q50" i="2"/>
  <c r="P50" i="2"/>
  <c r="O50" i="2"/>
  <c r="T49" i="2"/>
  <c r="S49" i="2"/>
  <c r="R49" i="2"/>
  <c r="Q49" i="2"/>
  <c r="P49" i="2"/>
  <c r="O49" i="2"/>
  <c r="T48" i="2"/>
  <c r="S48" i="2"/>
  <c r="R48" i="2"/>
  <c r="Q48" i="2"/>
  <c r="P48" i="2"/>
  <c r="O48" i="2"/>
  <c r="T47" i="2"/>
  <c r="S47" i="2"/>
  <c r="R47" i="2"/>
  <c r="Q47" i="2"/>
  <c r="P47" i="2"/>
  <c r="O47" i="2"/>
  <c r="T46" i="2"/>
  <c r="S46" i="2"/>
  <c r="R46" i="2"/>
  <c r="Q46" i="2"/>
  <c r="P46" i="2"/>
  <c r="O46" i="2"/>
  <c r="T45" i="2"/>
  <c r="S45" i="2"/>
  <c r="R45" i="2"/>
  <c r="Q45" i="2"/>
  <c r="P45" i="2"/>
  <c r="O45" i="2"/>
  <c r="T44" i="2"/>
  <c r="S44" i="2"/>
  <c r="R44" i="2"/>
  <c r="Q44" i="2"/>
  <c r="P44" i="2"/>
  <c r="O44" i="2"/>
  <c r="T43" i="2"/>
  <c r="S43" i="2"/>
  <c r="R43" i="2"/>
  <c r="Q43" i="2"/>
  <c r="P43" i="2"/>
  <c r="O43" i="2"/>
  <c r="T42" i="2"/>
  <c r="S42" i="2"/>
  <c r="R42" i="2"/>
  <c r="Q42" i="2"/>
  <c r="P42" i="2"/>
  <c r="O42" i="2"/>
  <c r="T41" i="2"/>
  <c r="S41" i="2"/>
  <c r="R41" i="2"/>
  <c r="Q41" i="2"/>
  <c r="P41" i="2"/>
  <c r="O41" i="2"/>
  <c r="T40" i="2"/>
  <c r="S40" i="2"/>
  <c r="R40" i="2"/>
  <c r="Q40" i="2"/>
  <c r="P40" i="2"/>
  <c r="O40" i="2"/>
  <c r="T39" i="2"/>
  <c r="S39" i="2"/>
  <c r="R39" i="2"/>
  <c r="Q39" i="2"/>
  <c r="P39" i="2"/>
  <c r="O39" i="2"/>
  <c r="T38" i="2"/>
  <c r="S38" i="2"/>
  <c r="R38" i="2"/>
  <c r="Q38" i="2"/>
  <c r="P38" i="2"/>
  <c r="O38" i="2"/>
  <c r="T37" i="2"/>
  <c r="S37" i="2"/>
  <c r="R37" i="2"/>
  <c r="Q37" i="2"/>
  <c r="P37" i="2"/>
  <c r="O37" i="2"/>
  <c r="T36" i="2"/>
  <c r="S36" i="2"/>
  <c r="R36" i="2"/>
  <c r="Q36" i="2"/>
  <c r="P36" i="2"/>
  <c r="O36" i="2"/>
  <c r="T35" i="2"/>
  <c r="S35" i="2"/>
  <c r="R35" i="2"/>
  <c r="Q35" i="2"/>
  <c r="P35" i="2"/>
  <c r="O35" i="2"/>
  <c r="T34" i="2"/>
  <c r="S34" i="2"/>
  <c r="R34" i="2"/>
  <c r="Q34" i="2"/>
  <c r="P34" i="2"/>
  <c r="O34" i="2"/>
  <c r="T33" i="2"/>
  <c r="S33" i="2"/>
  <c r="R33" i="2"/>
  <c r="Q33" i="2"/>
  <c r="P33" i="2"/>
  <c r="O33" i="2"/>
  <c r="T32" i="2"/>
  <c r="S32" i="2"/>
  <c r="R32" i="2"/>
  <c r="Q32" i="2"/>
  <c r="P32" i="2"/>
  <c r="O32" i="2"/>
  <c r="T31" i="2"/>
  <c r="S31" i="2"/>
  <c r="R31" i="2"/>
  <c r="Q31" i="2"/>
  <c r="P31" i="2"/>
  <c r="O31" i="2"/>
  <c r="T30" i="2"/>
  <c r="S30" i="2"/>
  <c r="R30" i="2"/>
  <c r="Q30" i="2"/>
  <c r="P30" i="2"/>
  <c r="O30" i="2"/>
  <c r="T29" i="2"/>
  <c r="S29" i="2"/>
  <c r="R29" i="2"/>
  <c r="Q29" i="2"/>
  <c r="P29" i="2"/>
  <c r="O29" i="2"/>
  <c r="T28" i="2"/>
  <c r="S28" i="2"/>
  <c r="R28" i="2"/>
  <c r="Q28" i="2"/>
  <c r="P28" i="2"/>
  <c r="O28" i="2"/>
  <c r="T27" i="2"/>
  <c r="S27" i="2"/>
  <c r="R27" i="2"/>
  <c r="Q27" i="2"/>
  <c r="P27" i="2"/>
  <c r="O27" i="2"/>
  <c r="T26" i="2"/>
  <c r="S26" i="2"/>
  <c r="R26" i="2"/>
  <c r="Q26" i="2"/>
  <c r="P26" i="2"/>
  <c r="O26" i="2"/>
  <c r="T25" i="2"/>
  <c r="S25" i="2"/>
  <c r="R25" i="2"/>
  <c r="Q25" i="2"/>
  <c r="P25" i="2"/>
  <c r="O25" i="2"/>
  <c r="T24" i="2"/>
  <c r="S24" i="2"/>
  <c r="R24" i="2"/>
  <c r="Q24" i="2"/>
  <c r="P24" i="2"/>
  <c r="O24" i="2"/>
  <c r="T23" i="2"/>
  <c r="S23" i="2"/>
  <c r="R23" i="2"/>
  <c r="Q23" i="2"/>
  <c r="P23" i="2"/>
  <c r="O23" i="2"/>
  <c r="T22" i="2"/>
  <c r="S22" i="2"/>
  <c r="R22" i="2"/>
  <c r="Q22" i="2"/>
  <c r="P22" i="2"/>
  <c r="O22" i="2"/>
  <c r="T21" i="2"/>
  <c r="S21" i="2"/>
  <c r="R21" i="2"/>
  <c r="Q21" i="2"/>
  <c r="P21" i="2"/>
  <c r="O21" i="2"/>
  <c r="T20" i="2"/>
  <c r="S20" i="2"/>
  <c r="R20" i="2"/>
  <c r="Q20" i="2"/>
  <c r="P20" i="2"/>
  <c r="O20" i="2"/>
  <c r="T19" i="2"/>
  <c r="S19" i="2"/>
  <c r="R19" i="2"/>
  <c r="Q19" i="2"/>
  <c r="P19" i="2"/>
  <c r="O19" i="2"/>
  <c r="T18" i="2"/>
  <c r="S18" i="2"/>
  <c r="R18" i="2"/>
  <c r="Q18" i="2"/>
  <c r="P18" i="2"/>
  <c r="O18" i="2"/>
  <c r="T17" i="2"/>
  <c r="S17" i="2"/>
  <c r="R17" i="2"/>
  <c r="Q17" i="2"/>
  <c r="P17" i="2"/>
  <c r="O17" i="2"/>
  <c r="T16" i="2"/>
  <c r="S16" i="2"/>
  <c r="R16" i="2"/>
  <c r="Q16" i="2"/>
  <c r="P16" i="2"/>
  <c r="O16" i="2"/>
  <c r="T15" i="2"/>
  <c r="S15" i="2"/>
  <c r="R15" i="2"/>
  <c r="Q15" i="2"/>
  <c r="P15" i="2"/>
  <c r="O15" i="2"/>
  <c r="T14" i="2"/>
  <c r="S14" i="2"/>
  <c r="R14" i="2"/>
  <c r="Q14" i="2"/>
  <c r="P14" i="2"/>
  <c r="O14" i="2"/>
  <c r="T13" i="2"/>
  <c r="S13" i="2"/>
  <c r="R13" i="2"/>
  <c r="Q13" i="2"/>
  <c r="P13" i="2"/>
  <c r="O13" i="2"/>
  <c r="T12" i="2"/>
  <c r="S12" i="2"/>
  <c r="R12" i="2"/>
  <c r="Q12" i="2"/>
  <c r="P12" i="2"/>
  <c r="O12" i="2"/>
  <c r="T11" i="2"/>
  <c r="S11" i="2"/>
  <c r="R11" i="2"/>
  <c r="Q11" i="2"/>
  <c r="P11" i="2"/>
  <c r="O11" i="2"/>
  <c r="T10" i="2"/>
  <c r="S10" i="2"/>
  <c r="R10" i="2"/>
  <c r="Q10" i="2"/>
  <c r="P10" i="2"/>
  <c r="O10" i="2"/>
  <c r="T9" i="2"/>
  <c r="S9" i="2"/>
  <c r="R9" i="2"/>
  <c r="Q9" i="2"/>
  <c r="P9" i="2"/>
  <c r="O9" i="2"/>
  <c r="T8" i="2"/>
  <c r="S8" i="2"/>
  <c r="R8" i="2"/>
  <c r="Q8" i="2"/>
  <c r="P8" i="2"/>
  <c r="O8" i="2"/>
  <c r="T7" i="2"/>
  <c r="S7" i="2"/>
  <c r="R7" i="2"/>
  <c r="Q7" i="2"/>
  <c r="P7" i="2"/>
  <c r="O7" i="2"/>
  <c r="T6" i="2"/>
  <c r="S6" i="2"/>
  <c r="R6" i="2"/>
  <c r="Q6" i="2"/>
  <c r="P6" i="2"/>
  <c r="O6" i="2"/>
  <c r="T5" i="2"/>
  <c r="S5" i="2"/>
  <c r="R5" i="2"/>
  <c r="Q5" i="2"/>
  <c r="P5" i="2"/>
  <c r="O5" i="2"/>
  <c r="T4" i="2"/>
  <c r="S4" i="2"/>
  <c r="R4" i="2"/>
  <c r="Q4" i="2"/>
  <c r="P4" i="2"/>
  <c r="O4" i="2"/>
  <c r="T3" i="2"/>
  <c r="S3" i="2"/>
  <c r="R3" i="2"/>
  <c r="Q3" i="2"/>
  <c r="P3" i="2"/>
  <c r="O3" i="2"/>
  <c r="T121" i="1"/>
  <c r="S121" i="1"/>
  <c r="R121" i="1"/>
  <c r="Q121" i="1"/>
  <c r="P121" i="1"/>
  <c r="O121" i="1"/>
  <c r="T120" i="1"/>
  <c r="S120" i="1"/>
  <c r="R120" i="1"/>
  <c r="Q120" i="1"/>
  <c r="P120" i="1"/>
  <c r="O120" i="1"/>
  <c r="T119" i="1"/>
  <c r="S119" i="1"/>
  <c r="R119" i="1"/>
  <c r="Q119" i="1"/>
  <c r="P119" i="1"/>
  <c r="O119" i="1"/>
  <c r="T118" i="1"/>
  <c r="S118" i="1"/>
  <c r="R118" i="1"/>
  <c r="Q118" i="1"/>
  <c r="P118" i="1"/>
  <c r="O118" i="1"/>
  <c r="T117" i="1"/>
  <c r="S117" i="1"/>
  <c r="R117" i="1"/>
  <c r="Q117" i="1"/>
  <c r="P117" i="1"/>
  <c r="O117" i="1"/>
  <c r="T116" i="1"/>
  <c r="S116" i="1"/>
  <c r="R116" i="1"/>
  <c r="Q116" i="1"/>
  <c r="P116" i="1"/>
  <c r="O116" i="1"/>
  <c r="T115" i="1"/>
  <c r="S115" i="1"/>
  <c r="R115" i="1"/>
  <c r="Q115" i="1"/>
  <c r="P115" i="1"/>
  <c r="O115" i="1"/>
  <c r="T114" i="1"/>
  <c r="S114" i="1"/>
  <c r="R114" i="1"/>
  <c r="Q114" i="1"/>
  <c r="P114" i="1"/>
  <c r="O114" i="1"/>
  <c r="T113" i="1"/>
  <c r="S113" i="1"/>
  <c r="R113" i="1"/>
  <c r="Q113" i="1"/>
  <c r="P113" i="1"/>
  <c r="O113" i="1"/>
  <c r="T112" i="1"/>
  <c r="S112" i="1"/>
  <c r="R112" i="1"/>
  <c r="Q112" i="1"/>
  <c r="P112" i="1"/>
  <c r="O112" i="1"/>
  <c r="T111" i="1"/>
  <c r="S111" i="1"/>
  <c r="R111" i="1"/>
  <c r="Q111" i="1"/>
  <c r="P111" i="1"/>
  <c r="O111" i="1"/>
  <c r="T110" i="1"/>
  <c r="S110" i="1"/>
  <c r="R110" i="1"/>
  <c r="Q110" i="1"/>
  <c r="P110" i="1"/>
  <c r="O110" i="1"/>
  <c r="T109" i="1"/>
  <c r="S109" i="1"/>
  <c r="R109" i="1"/>
  <c r="Q109" i="1"/>
  <c r="P109" i="1"/>
  <c r="O109" i="1"/>
  <c r="T108" i="1"/>
  <c r="S108" i="1"/>
  <c r="R108" i="1"/>
  <c r="Q108" i="1"/>
  <c r="P108" i="1"/>
  <c r="O108" i="1"/>
  <c r="T107" i="1"/>
  <c r="S107" i="1"/>
  <c r="R107" i="1"/>
  <c r="Q107" i="1"/>
  <c r="P107" i="1"/>
  <c r="O107" i="1"/>
  <c r="T106" i="1"/>
  <c r="S106" i="1"/>
  <c r="R106" i="1"/>
  <c r="Q106" i="1"/>
  <c r="P106" i="1"/>
  <c r="O106" i="1"/>
  <c r="T105" i="1"/>
  <c r="S105" i="1"/>
  <c r="R105" i="1"/>
  <c r="Q105" i="1"/>
  <c r="P105" i="1"/>
  <c r="O105" i="1"/>
  <c r="T104" i="1"/>
  <c r="S104" i="1"/>
  <c r="R104" i="1"/>
  <c r="Q104" i="1"/>
  <c r="P104" i="1"/>
  <c r="O104" i="1"/>
  <c r="T103" i="1"/>
  <c r="S103" i="1"/>
  <c r="R103" i="1"/>
  <c r="Q103" i="1"/>
  <c r="P103" i="1"/>
  <c r="O103" i="1"/>
  <c r="T102" i="1"/>
  <c r="S102" i="1"/>
  <c r="R102" i="1"/>
  <c r="Q102" i="1"/>
  <c r="P102" i="1"/>
  <c r="O102" i="1"/>
  <c r="T101" i="1"/>
  <c r="S101" i="1"/>
  <c r="R101" i="1"/>
  <c r="Q101" i="1"/>
  <c r="P101" i="1"/>
  <c r="O101" i="1"/>
  <c r="T100" i="1"/>
  <c r="S100" i="1"/>
  <c r="R100" i="1"/>
  <c r="Q100" i="1"/>
  <c r="P100" i="1"/>
  <c r="O100" i="1"/>
  <c r="T99" i="1"/>
  <c r="S99" i="1"/>
  <c r="R99" i="1"/>
  <c r="Q99" i="1"/>
  <c r="P99" i="1"/>
  <c r="O99" i="1"/>
  <c r="T98" i="1"/>
  <c r="S98" i="1"/>
  <c r="R98" i="1"/>
  <c r="Q98" i="1"/>
  <c r="P98" i="1"/>
  <c r="O98" i="1"/>
  <c r="T97" i="1"/>
  <c r="S97" i="1"/>
  <c r="R97" i="1"/>
  <c r="Q97" i="1"/>
  <c r="P97" i="1"/>
  <c r="O97" i="1"/>
  <c r="T96" i="1"/>
  <c r="S96" i="1"/>
  <c r="R96" i="1"/>
  <c r="Q96" i="1"/>
  <c r="P96" i="1"/>
  <c r="O96" i="1"/>
  <c r="T95" i="1"/>
  <c r="S95" i="1"/>
  <c r="R95" i="1"/>
  <c r="Q95" i="1"/>
  <c r="P95" i="1"/>
  <c r="O95" i="1"/>
  <c r="T94" i="1"/>
  <c r="S94" i="1"/>
  <c r="R94" i="1"/>
  <c r="Q94" i="1"/>
  <c r="P94" i="1"/>
  <c r="O94" i="1"/>
  <c r="T93" i="1"/>
  <c r="S93" i="1"/>
  <c r="R93" i="1"/>
  <c r="Q93" i="1"/>
  <c r="P93" i="1"/>
  <c r="O93" i="1"/>
  <c r="T92" i="1"/>
  <c r="S92" i="1"/>
  <c r="R92" i="1"/>
  <c r="Q92" i="1"/>
  <c r="P92" i="1"/>
  <c r="O92" i="1"/>
  <c r="T91" i="1"/>
  <c r="S91" i="1"/>
  <c r="R91" i="1"/>
  <c r="Q91" i="1"/>
  <c r="P91" i="1"/>
  <c r="O91" i="1"/>
  <c r="T90" i="1"/>
  <c r="S90" i="1"/>
  <c r="R90" i="1"/>
  <c r="Q90" i="1"/>
  <c r="P90" i="1"/>
  <c r="O90" i="1"/>
  <c r="T89" i="1"/>
  <c r="S89" i="1"/>
  <c r="R89" i="1"/>
  <c r="Q89" i="1"/>
  <c r="P89" i="1"/>
  <c r="O89" i="1"/>
  <c r="T88" i="1"/>
  <c r="S88" i="1"/>
  <c r="R88" i="1"/>
  <c r="Q88" i="1"/>
  <c r="P88" i="1"/>
  <c r="O88" i="1"/>
  <c r="T87" i="1"/>
  <c r="S87" i="1"/>
  <c r="R87" i="1"/>
  <c r="Q87" i="1"/>
  <c r="P87" i="1"/>
  <c r="O87" i="1"/>
  <c r="T86" i="1"/>
  <c r="S86" i="1"/>
  <c r="R86" i="1"/>
  <c r="Q86" i="1"/>
  <c r="P86" i="1"/>
  <c r="O86" i="1"/>
  <c r="T85" i="1"/>
  <c r="S85" i="1"/>
  <c r="R85" i="1"/>
  <c r="Q85" i="1"/>
  <c r="P85" i="1"/>
  <c r="O85" i="1"/>
  <c r="T84" i="1"/>
  <c r="S84" i="1"/>
  <c r="R84" i="1"/>
  <c r="Q84" i="1"/>
  <c r="P84" i="1"/>
  <c r="O84" i="1"/>
  <c r="T83" i="1"/>
  <c r="S83" i="1"/>
  <c r="R83" i="1"/>
  <c r="Q83" i="1"/>
  <c r="P83" i="1"/>
  <c r="O83" i="1"/>
  <c r="T82" i="1"/>
  <c r="S82" i="1"/>
  <c r="R82" i="1"/>
  <c r="Q82" i="1"/>
  <c r="P82" i="1"/>
  <c r="O82" i="1"/>
  <c r="T81" i="1"/>
  <c r="S81" i="1"/>
  <c r="R81" i="1"/>
  <c r="Q81" i="1"/>
  <c r="P81" i="1"/>
  <c r="O81" i="1"/>
  <c r="T80" i="1"/>
  <c r="S80" i="1"/>
  <c r="R80" i="1"/>
  <c r="Q80" i="1"/>
  <c r="P80" i="1"/>
  <c r="O80" i="1"/>
  <c r="T79" i="1"/>
  <c r="S79" i="1"/>
  <c r="R79" i="1"/>
  <c r="Q79" i="1"/>
  <c r="P79" i="1"/>
  <c r="O79" i="1"/>
  <c r="T78" i="1"/>
  <c r="S78" i="1"/>
  <c r="R78" i="1"/>
  <c r="Q78" i="1"/>
  <c r="P78" i="1"/>
  <c r="O78" i="1"/>
  <c r="T77" i="1"/>
  <c r="S77" i="1"/>
  <c r="R77" i="1"/>
  <c r="Q77" i="1"/>
  <c r="P77" i="1"/>
  <c r="O77" i="1"/>
  <c r="T76" i="1"/>
  <c r="S76" i="1"/>
  <c r="R76" i="1"/>
  <c r="Q76" i="1"/>
  <c r="P76" i="1"/>
  <c r="O76" i="1"/>
  <c r="T75" i="1"/>
  <c r="S75" i="1"/>
  <c r="R75" i="1"/>
  <c r="Q75" i="1"/>
  <c r="P75" i="1"/>
  <c r="O75" i="1"/>
  <c r="T74" i="1"/>
  <c r="S74" i="1"/>
  <c r="R74" i="1"/>
  <c r="Q74" i="1"/>
  <c r="P74" i="1"/>
  <c r="O74" i="1"/>
  <c r="T73" i="1"/>
  <c r="S73" i="1"/>
  <c r="R73" i="1"/>
  <c r="Q73" i="1"/>
  <c r="P73" i="1"/>
  <c r="O73" i="1"/>
  <c r="T72" i="1"/>
  <c r="S72" i="1"/>
  <c r="R72" i="1"/>
  <c r="Q72" i="1"/>
  <c r="P72" i="1"/>
  <c r="O72" i="1"/>
  <c r="T71" i="1"/>
  <c r="S71" i="1"/>
  <c r="R71" i="1"/>
  <c r="Q71" i="1"/>
  <c r="P71" i="1"/>
  <c r="O71" i="1"/>
  <c r="T70" i="1"/>
  <c r="S70" i="1"/>
  <c r="R70" i="1"/>
  <c r="Q70" i="1"/>
  <c r="P70" i="1"/>
  <c r="O70" i="1"/>
  <c r="T69" i="1"/>
  <c r="S69" i="1"/>
  <c r="R69" i="1"/>
  <c r="Q69" i="1"/>
  <c r="P69" i="1"/>
  <c r="O69" i="1"/>
  <c r="T68" i="1"/>
  <c r="S68" i="1"/>
  <c r="R68" i="1"/>
  <c r="Q68" i="1"/>
  <c r="P68" i="1"/>
  <c r="O68" i="1"/>
  <c r="T67" i="1"/>
  <c r="S67" i="1"/>
  <c r="R67" i="1"/>
  <c r="Q67" i="1"/>
  <c r="P67" i="1"/>
  <c r="O67" i="1"/>
  <c r="T66" i="1"/>
  <c r="S66" i="1"/>
  <c r="R66" i="1"/>
  <c r="Q66" i="1"/>
  <c r="P66" i="1"/>
  <c r="O66" i="1"/>
  <c r="T65" i="1"/>
  <c r="S65" i="1"/>
  <c r="R65" i="1"/>
  <c r="Q65" i="1"/>
  <c r="P65" i="1"/>
  <c r="O65" i="1"/>
  <c r="T64" i="1"/>
  <c r="S64" i="1"/>
  <c r="R64" i="1"/>
  <c r="Q64" i="1"/>
  <c r="P64" i="1"/>
  <c r="O64" i="1"/>
  <c r="T63" i="1"/>
  <c r="S63" i="1"/>
  <c r="R63" i="1"/>
  <c r="Q63" i="1"/>
  <c r="P63" i="1"/>
  <c r="O63" i="1"/>
  <c r="T62" i="1"/>
  <c r="S62" i="1"/>
  <c r="R62" i="1"/>
  <c r="Q62" i="1"/>
  <c r="P62" i="1"/>
  <c r="O62" i="1"/>
  <c r="T61" i="1"/>
  <c r="S61" i="1"/>
  <c r="R61" i="1"/>
  <c r="Q61" i="1"/>
  <c r="P61" i="1"/>
  <c r="O61" i="1"/>
  <c r="T60" i="1"/>
  <c r="S60" i="1"/>
  <c r="R60" i="1"/>
  <c r="Q60" i="1"/>
  <c r="P60" i="1"/>
  <c r="O60" i="1"/>
  <c r="T59" i="1"/>
  <c r="S59" i="1"/>
  <c r="R59" i="1"/>
  <c r="Q59" i="1"/>
  <c r="P59" i="1"/>
  <c r="O59" i="1"/>
  <c r="T58" i="1"/>
  <c r="S58" i="1"/>
  <c r="R58" i="1"/>
  <c r="Q58" i="1"/>
  <c r="P58" i="1"/>
  <c r="O58" i="1"/>
  <c r="T57" i="1"/>
  <c r="S57" i="1"/>
  <c r="R57" i="1"/>
  <c r="Q57" i="1"/>
  <c r="P57" i="1"/>
  <c r="O57" i="1"/>
  <c r="T56" i="1"/>
  <c r="S56" i="1"/>
  <c r="R56" i="1"/>
  <c r="Q56" i="1"/>
  <c r="P56" i="1"/>
  <c r="O56" i="1"/>
  <c r="T55" i="1"/>
  <c r="S55" i="1"/>
  <c r="R55" i="1"/>
  <c r="Q55" i="1"/>
  <c r="P55" i="1"/>
  <c r="O55" i="1"/>
  <c r="T54" i="1"/>
  <c r="S54" i="1"/>
  <c r="R54" i="1"/>
  <c r="Q54" i="1"/>
  <c r="P54" i="1"/>
  <c r="O54" i="1"/>
  <c r="T53" i="1"/>
  <c r="S53" i="1"/>
  <c r="R53" i="1"/>
  <c r="Q53" i="1"/>
  <c r="P53" i="1"/>
  <c r="O53" i="1"/>
  <c r="T52" i="1"/>
  <c r="S52" i="1"/>
  <c r="R52" i="1"/>
  <c r="Q52" i="1"/>
  <c r="P52" i="1"/>
  <c r="O52" i="1"/>
  <c r="T51" i="1"/>
  <c r="S51" i="1"/>
  <c r="R51" i="1"/>
  <c r="Q51" i="1"/>
  <c r="P51" i="1"/>
  <c r="O51" i="1"/>
  <c r="T50" i="1"/>
  <c r="S50" i="1"/>
  <c r="R50" i="1"/>
  <c r="Q50" i="1"/>
  <c r="P50" i="1"/>
  <c r="O50" i="1"/>
  <c r="T49" i="1"/>
  <c r="S49" i="1"/>
  <c r="R49" i="1"/>
  <c r="Q49" i="1"/>
  <c r="P49" i="1"/>
  <c r="O49" i="1"/>
  <c r="T48" i="1"/>
  <c r="S48" i="1"/>
  <c r="R48" i="1"/>
  <c r="Q48" i="1"/>
  <c r="P48" i="1"/>
  <c r="O48" i="1"/>
  <c r="T47" i="1"/>
  <c r="S47" i="1"/>
  <c r="R47" i="1"/>
  <c r="Q47" i="1"/>
  <c r="P47" i="1"/>
  <c r="O47" i="1"/>
  <c r="T46" i="1"/>
  <c r="S46" i="1"/>
  <c r="R46" i="1"/>
  <c r="Q46" i="1"/>
  <c r="P46" i="1"/>
  <c r="O46" i="1"/>
  <c r="T45" i="1"/>
  <c r="S45" i="1"/>
  <c r="R45" i="1"/>
  <c r="Q45" i="1"/>
  <c r="P45" i="1"/>
  <c r="O45" i="1"/>
  <c r="T44" i="1"/>
  <c r="S44" i="1"/>
  <c r="R44" i="1"/>
  <c r="Q44" i="1"/>
  <c r="P44" i="1"/>
  <c r="O44" i="1"/>
  <c r="T43" i="1"/>
  <c r="S43" i="1"/>
  <c r="R43" i="1"/>
  <c r="Q43" i="1"/>
  <c r="P43" i="1"/>
  <c r="O43" i="1"/>
  <c r="T42" i="1"/>
  <c r="S42" i="1"/>
  <c r="R42" i="1"/>
  <c r="Q42" i="1"/>
  <c r="P42" i="1"/>
  <c r="O42" i="1"/>
  <c r="T41" i="1"/>
  <c r="S41" i="1"/>
  <c r="R41" i="1"/>
  <c r="Q41" i="1"/>
  <c r="P41" i="1"/>
  <c r="O41" i="1"/>
  <c r="T40" i="1"/>
  <c r="S40" i="1"/>
  <c r="R40" i="1"/>
  <c r="Q40" i="1"/>
  <c r="P40" i="1"/>
  <c r="O40" i="1"/>
  <c r="T39" i="1"/>
  <c r="S39" i="1"/>
  <c r="R39" i="1"/>
  <c r="Q39" i="1"/>
  <c r="P39" i="1"/>
  <c r="O39" i="1"/>
  <c r="T38" i="1"/>
  <c r="S38" i="1"/>
  <c r="R38" i="1"/>
  <c r="Q38" i="1"/>
  <c r="P38" i="1"/>
  <c r="O38" i="1"/>
  <c r="T37" i="1"/>
  <c r="S37" i="1"/>
  <c r="R37" i="1"/>
  <c r="Q37" i="1"/>
  <c r="P37" i="1"/>
  <c r="O37" i="1"/>
  <c r="T36" i="1"/>
  <c r="S36" i="1"/>
  <c r="R36" i="1"/>
  <c r="Q36" i="1"/>
  <c r="P36" i="1"/>
  <c r="O36" i="1"/>
  <c r="T35" i="1"/>
  <c r="S35" i="1"/>
  <c r="R35" i="1"/>
  <c r="Q35" i="1"/>
  <c r="P35" i="1"/>
  <c r="O35" i="1"/>
  <c r="T34" i="1"/>
  <c r="S34" i="1"/>
  <c r="R34" i="1"/>
  <c r="Q34" i="1"/>
  <c r="P34" i="1"/>
  <c r="O34" i="1"/>
  <c r="T33" i="1"/>
  <c r="S33" i="1"/>
  <c r="R33" i="1"/>
  <c r="Q33" i="1"/>
  <c r="P33" i="1"/>
  <c r="O33" i="1"/>
  <c r="T32" i="1"/>
  <c r="S32" i="1"/>
  <c r="R32" i="1"/>
  <c r="Q32" i="1"/>
  <c r="P32" i="1"/>
  <c r="O32" i="1"/>
  <c r="T31" i="1"/>
  <c r="S31" i="1"/>
  <c r="R31" i="1"/>
  <c r="Q31" i="1"/>
  <c r="P31" i="1"/>
  <c r="O31" i="1"/>
  <c r="T30" i="1"/>
  <c r="S30" i="1"/>
  <c r="R30" i="1"/>
  <c r="Q30" i="1"/>
  <c r="P30" i="1"/>
  <c r="O30" i="1"/>
  <c r="T29" i="1"/>
  <c r="S29" i="1"/>
  <c r="R29" i="1"/>
  <c r="Q29" i="1"/>
  <c r="P29" i="1"/>
  <c r="O29" i="1"/>
  <c r="T28" i="1"/>
  <c r="S28" i="1"/>
  <c r="R28" i="1"/>
  <c r="Q28" i="1"/>
  <c r="P28" i="1"/>
  <c r="O28" i="1"/>
  <c r="T27" i="1"/>
  <c r="S27" i="1"/>
  <c r="R27" i="1"/>
  <c r="Q27" i="1"/>
  <c r="P27" i="1"/>
  <c r="O27" i="1"/>
  <c r="T26" i="1"/>
  <c r="S26" i="1"/>
  <c r="R26" i="1"/>
  <c r="Q26" i="1"/>
  <c r="P26" i="1"/>
  <c r="O26" i="1"/>
  <c r="T25" i="1"/>
  <c r="S25" i="1"/>
  <c r="R25" i="1"/>
  <c r="Q25" i="1"/>
  <c r="P25" i="1"/>
  <c r="O25" i="1"/>
  <c r="T24" i="1"/>
  <c r="S24" i="1"/>
  <c r="R24" i="1"/>
  <c r="Q24" i="1"/>
  <c r="P24" i="1"/>
  <c r="O24" i="1"/>
  <c r="T23" i="1"/>
  <c r="S23" i="1"/>
  <c r="R23" i="1"/>
  <c r="Q23" i="1"/>
  <c r="P23" i="1"/>
  <c r="O23" i="1"/>
  <c r="T22" i="1"/>
  <c r="S22" i="1"/>
  <c r="R22" i="1"/>
  <c r="Q22" i="1"/>
  <c r="P22" i="1"/>
  <c r="O22" i="1"/>
  <c r="T21" i="1"/>
  <c r="S21" i="1"/>
  <c r="R21" i="1"/>
  <c r="Q21" i="1"/>
  <c r="P21" i="1"/>
  <c r="O21" i="1"/>
  <c r="T20" i="1"/>
  <c r="S20" i="1"/>
  <c r="R20" i="1"/>
  <c r="Q20" i="1"/>
  <c r="P20" i="1"/>
  <c r="O20" i="1"/>
  <c r="T19" i="1"/>
  <c r="S19" i="1"/>
  <c r="R19" i="1"/>
  <c r="Q19" i="1"/>
  <c r="P19" i="1"/>
  <c r="O19" i="1"/>
  <c r="T18" i="1"/>
  <c r="S18" i="1"/>
  <c r="R18" i="1"/>
  <c r="Q18" i="1"/>
  <c r="P18" i="1"/>
  <c r="O18" i="1"/>
  <c r="T17" i="1"/>
  <c r="S17" i="1"/>
  <c r="R17" i="1"/>
  <c r="Q17" i="1"/>
  <c r="P17" i="1"/>
  <c r="O17" i="1"/>
  <c r="T16" i="1"/>
  <c r="S16" i="1"/>
  <c r="R16" i="1"/>
  <c r="Q16" i="1"/>
  <c r="P16" i="1"/>
  <c r="O16" i="1"/>
  <c r="T15" i="1"/>
  <c r="S15" i="1"/>
  <c r="R15" i="1"/>
  <c r="Q15" i="1"/>
  <c r="P15" i="1"/>
  <c r="O15" i="1"/>
  <c r="T14" i="1"/>
  <c r="S14" i="1"/>
  <c r="R14" i="1"/>
  <c r="Q14" i="1"/>
  <c r="P14" i="1"/>
  <c r="O14" i="1"/>
  <c r="T13" i="1"/>
  <c r="S13" i="1"/>
  <c r="R13" i="1"/>
  <c r="Q13" i="1"/>
  <c r="P13" i="1"/>
  <c r="O13" i="1"/>
  <c r="T12" i="1"/>
  <c r="S12" i="1"/>
  <c r="R12" i="1"/>
  <c r="Q12" i="1"/>
  <c r="P12" i="1"/>
  <c r="O12" i="1"/>
  <c r="T11" i="1"/>
  <c r="S11" i="1"/>
  <c r="R11" i="1"/>
  <c r="Q11" i="1"/>
  <c r="P11" i="1"/>
  <c r="O11" i="1"/>
  <c r="T10" i="1"/>
  <c r="S10" i="1"/>
  <c r="R10" i="1"/>
  <c r="Q10" i="1"/>
  <c r="P10" i="1"/>
  <c r="O10" i="1"/>
  <c r="T9" i="1"/>
  <c r="S9" i="1"/>
  <c r="R9" i="1"/>
  <c r="Q9" i="1"/>
  <c r="P9" i="1"/>
  <c r="O9" i="1"/>
  <c r="T8" i="1"/>
  <c r="S8" i="1"/>
  <c r="R8" i="1"/>
  <c r="Q8" i="1"/>
  <c r="P8" i="1"/>
  <c r="O8" i="1"/>
  <c r="T7" i="1"/>
  <c r="S7" i="1"/>
  <c r="R7" i="1"/>
  <c r="Q7" i="1"/>
  <c r="P7" i="1"/>
  <c r="O7" i="1"/>
  <c r="T6" i="1"/>
  <c r="S6" i="1"/>
  <c r="R6" i="1"/>
  <c r="Q6" i="1"/>
  <c r="P6" i="1"/>
  <c r="O6" i="1"/>
  <c r="T5" i="1"/>
  <c r="S5" i="1"/>
  <c r="R5" i="1"/>
  <c r="Q5" i="1"/>
  <c r="P5" i="1"/>
  <c r="O5" i="1"/>
  <c r="T4" i="1"/>
  <c r="S4" i="1"/>
  <c r="R4" i="1"/>
  <c r="Q4" i="1"/>
  <c r="P4" i="1"/>
  <c r="O4" i="1"/>
  <c r="T3" i="1"/>
  <c r="S3" i="1"/>
  <c r="R3" i="1"/>
  <c r="Q3" i="1"/>
  <c r="P3" i="1"/>
  <c r="O3" i="1"/>
  <c r="U121" i="3" l="1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U2" i="3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N122" i="3" l="1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M122" i="3"/>
  <c r="L122" i="3"/>
  <c r="K122" i="3"/>
  <c r="J122" i="3"/>
  <c r="I122" i="3"/>
  <c r="H122" i="3"/>
  <c r="M121" i="3"/>
  <c r="L121" i="3"/>
  <c r="K121" i="3"/>
  <c r="J121" i="3"/>
  <c r="I121" i="3"/>
  <c r="H121" i="3"/>
  <c r="M120" i="3"/>
  <c r="L120" i="3"/>
  <c r="K120" i="3"/>
  <c r="J120" i="3"/>
  <c r="I120" i="3"/>
  <c r="H120" i="3"/>
  <c r="M119" i="3"/>
  <c r="L119" i="3"/>
  <c r="K119" i="3"/>
  <c r="J119" i="3"/>
  <c r="I119" i="3"/>
  <c r="H119" i="3"/>
  <c r="M118" i="3"/>
  <c r="L118" i="3"/>
  <c r="K118" i="3"/>
  <c r="J118" i="3"/>
  <c r="I118" i="3"/>
  <c r="H118" i="3"/>
  <c r="M117" i="3"/>
  <c r="L117" i="3"/>
  <c r="K117" i="3"/>
  <c r="J117" i="3"/>
  <c r="I117" i="3"/>
  <c r="H117" i="3"/>
  <c r="M116" i="3"/>
  <c r="L116" i="3"/>
  <c r="K116" i="3"/>
  <c r="J116" i="3"/>
  <c r="I116" i="3"/>
  <c r="H116" i="3"/>
  <c r="M115" i="3"/>
  <c r="L115" i="3"/>
  <c r="K115" i="3"/>
  <c r="J115" i="3"/>
  <c r="I115" i="3"/>
  <c r="H115" i="3"/>
  <c r="M114" i="3"/>
  <c r="L114" i="3"/>
  <c r="K114" i="3"/>
  <c r="J114" i="3"/>
  <c r="I114" i="3"/>
  <c r="H114" i="3"/>
  <c r="M113" i="3"/>
  <c r="L113" i="3"/>
  <c r="K113" i="3"/>
  <c r="J113" i="3"/>
  <c r="I113" i="3"/>
  <c r="H113" i="3"/>
  <c r="M112" i="3"/>
  <c r="L112" i="3"/>
  <c r="K112" i="3"/>
  <c r="J112" i="3"/>
  <c r="I112" i="3"/>
  <c r="H112" i="3"/>
  <c r="M111" i="3"/>
  <c r="L111" i="3"/>
  <c r="K111" i="3"/>
  <c r="J111" i="3"/>
  <c r="I111" i="3"/>
  <c r="H111" i="3"/>
  <c r="M110" i="3"/>
  <c r="L110" i="3"/>
  <c r="K110" i="3"/>
  <c r="J110" i="3"/>
  <c r="I110" i="3"/>
  <c r="H110" i="3"/>
  <c r="M109" i="3"/>
  <c r="L109" i="3"/>
  <c r="K109" i="3"/>
  <c r="J109" i="3"/>
  <c r="I109" i="3"/>
  <c r="H109" i="3"/>
  <c r="M108" i="3"/>
  <c r="L108" i="3"/>
  <c r="K108" i="3"/>
  <c r="J108" i="3"/>
  <c r="I108" i="3"/>
  <c r="H108" i="3"/>
  <c r="M107" i="3"/>
  <c r="L107" i="3"/>
  <c r="K107" i="3"/>
  <c r="J107" i="3"/>
  <c r="I107" i="3"/>
  <c r="H107" i="3"/>
  <c r="M106" i="3"/>
  <c r="L106" i="3"/>
  <c r="K106" i="3"/>
  <c r="J106" i="3"/>
  <c r="I106" i="3"/>
  <c r="H106" i="3"/>
  <c r="M105" i="3"/>
  <c r="L105" i="3"/>
  <c r="K105" i="3"/>
  <c r="J105" i="3"/>
  <c r="I105" i="3"/>
  <c r="H105" i="3"/>
  <c r="M104" i="3"/>
  <c r="L104" i="3"/>
  <c r="K104" i="3"/>
  <c r="J104" i="3"/>
  <c r="I104" i="3"/>
  <c r="H104" i="3"/>
  <c r="M103" i="3"/>
  <c r="L103" i="3"/>
  <c r="K103" i="3"/>
  <c r="J103" i="3"/>
  <c r="I103" i="3"/>
  <c r="H103" i="3"/>
  <c r="M102" i="3"/>
  <c r="L102" i="3"/>
  <c r="K102" i="3"/>
  <c r="J102" i="3"/>
  <c r="I102" i="3"/>
  <c r="H102" i="3"/>
  <c r="M101" i="3"/>
  <c r="L101" i="3"/>
  <c r="K101" i="3"/>
  <c r="J101" i="3"/>
  <c r="I101" i="3"/>
  <c r="H101" i="3"/>
  <c r="M100" i="3"/>
  <c r="L100" i="3"/>
  <c r="K100" i="3"/>
  <c r="J100" i="3"/>
  <c r="I100" i="3"/>
  <c r="H100" i="3"/>
  <c r="M99" i="3"/>
  <c r="L99" i="3"/>
  <c r="K99" i="3"/>
  <c r="J99" i="3"/>
  <c r="I99" i="3"/>
  <c r="H99" i="3"/>
  <c r="M98" i="3"/>
  <c r="L98" i="3"/>
  <c r="K98" i="3"/>
  <c r="J98" i="3"/>
  <c r="I98" i="3"/>
  <c r="H98" i="3"/>
  <c r="M97" i="3"/>
  <c r="L97" i="3"/>
  <c r="K97" i="3"/>
  <c r="J97" i="3"/>
  <c r="I97" i="3"/>
  <c r="H97" i="3"/>
  <c r="M96" i="3"/>
  <c r="L96" i="3"/>
  <c r="K96" i="3"/>
  <c r="J96" i="3"/>
  <c r="I96" i="3"/>
  <c r="H96" i="3"/>
  <c r="M95" i="3"/>
  <c r="L95" i="3"/>
  <c r="K95" i="3"/>
  <c r="J95" i="3"/>
  <c r="I95" i="3"/>
  <c r="H95" i="3"/>
  <c r="M94" i="3"/>
  <c r="L94" i="3"/>
  <c r="K94" i="3"/>
  <c r="J94" i="3"/>
  <c r="I94" i="3"/>
  <c r="H94" i="3"/>
  <c r="M93" i="3"/>
  <c r="L93" i="3"/>
  <c r="K93" i="3"/>
  <c r="J93" i="3"/>
  <c r="I93" i="3"/>
  <c r="H93" i="3"/>
  <c r="M92" i="3"/>
  <c r="L92" i="3"/>
  <c r="K92" i="3"/>
  <c r="J92" i="3"/>
  <c r="I92" i="3"/>
  <c r="H92" i="3"/>
  <c r="M91" i="3"/>
  <c r="L91" i="3"/>
  <c r="K91" i="3"/>
  <c r="J91" i="3"/>
  <c r="I91" i="3"/>
  <c r="H91" i="3"/>
  <c r="M90" i="3"/>
  <c r="L90" i="3"/>
  <c r="K90" i="3"/>
  <c r="J90" i="3"/>
  <c r="I90" i="3"/>
  <c r="H90" i="3"/>
  <c r="M89" i="3"/>
  <c r="L89" i="3"/>
  <c r="K89" i="3"/>
  <c r="J89" i="3"/>
  <c r="I89" i="3"/>
  <c r="H89" i="3"/>
  <c r="M88" i="3"/>
  <c r="L88" i="3"/>
  <c r="K88" i="3"/>
  <c r="J88" i="3"/>
  <c r="I88" i="3"/>
  <c r="H88" i="3"/>
  <c r="M87" i="3"/>
  <c r="L87" i="3"/>
  <c r="K87" i="3"/>
  <c r="J87" i="3"/>
  <c r="I87" i="3"/>
  <c r="H87" i="3"/>
  <c r="M86" i="3"/>
  <c r="L86" i="3"/>
  <c r="K86" i="3"/>
  <c r="J86" i="3"/>
  <c r="I86" i="3"/>
  <c r="H86" i="3"/>
  <c r="M85" i="3"/>
  <c r="L85" i="3"/>
  <c r="K85" i="3"/>
  <c r="J85" i="3"/>
  <c r="I85" i="3"/>
  <c r="H85" i="3"/>
  <c r="M84" i="3"/>
  <c r="L84" i="3"/>
  <c r="K84" i="3"/>
  <c r="J84" i="3"/>
  <c r="I84" i="3"/>
  <c r="H84" i="3"/>
  <c r="M83" i="3"/>
  <c r="L83" i="3"/>
  <c r="K83" i="3"/>
  <c r="J83" i="3"/>
  <c r="I83" i="3"/>
  <c r="H83" i="3"/>
  <c r="M82" i="3"/>
  <c r="L82" i="3"/>
  <c r="K82" i="3"/>
  <c r="J82" i="3"/>
  <c r="I82" i="3"/>
  <c r="H82" i="3"/>
  <c r="M81" i="3"/>
  <c r="L81" i="3"/>
  <c r="K81" i="3"/>
  <c r="J81" i="3"/>
  <c r="I81" i="3"/>
  <c r="H81" i="3"/>
  <c r="M80" i="3"/>
  <c r="L80" i="3"/>
  <c r="K80" i="3"/>
  <c r="J80" i="3"/>
  <c r="I80" i="3"/>
  <c r="H80" i="3"/>
  <c r="M79" i="3"/>
  <c r="L79" i="3"/>
  <c r="K79" i="3"/>
  <c r="J79" i="3"/>
  <c r="I79" i="3"/>
  <c r="H79" i="3"/>
  <c r="M78" i="3"/>
  <c r="L78" i="3"/>
  <c r="K78" i="3"/>
  <c r="J78" i="3"/>
  <c r="I78" i="3"/>
  <c r="H78" i="3"/>
  <c r="M77" i="3"/>
  <c r="L77" i="3"/>
  <c r="K77" i="3"/>
  <c r="J77" i="3"/>
  <c r="I77" i="3"/>
  <c r="H77" i="3"/>
  <c r="M76" i="3"/>
  <c r="L76" i="3"/>
  <c r="K76" i="3"/>
  <c r="J76" i="3"/>
  <c r="I76" i="3"/>
  <c r="H76" i="3"/>
  <c r="M75" i="3"/>
  <c r="L75" i="3"/>
  <c r="K75" i="3"/>
  <c r="J75" i="3"/>
  <c r="I75" i="3"/>
  <c r="H75" i="3"/>
  <c r="M74" i="3"/>
  <c r="L74" i="3"/>
  <c r="K74" i="3"/>
  <c r="J74" i="3"/>
  <c r="I74" i="3"/>
  <c r="H74" i="3"/>
  <c r="M73" i="3"/>
  <c r="L73" i="3"/>
  <c r="K73" i="3"/>
  <c r="J73" i="3"/>
  <c r="I73" i="3"/>
  <c r="H73" i="3"/>
  <c r="M72" i="3"/>
  <c r="L72" i="3"/>
  <c r="K72" i="3"/>
  <c r="J72" i="3"/>
  <c r="I72" i="3"/>
  <c r="H72" i="3"/>
  <c r="M71" i="3"/>
  <c r="L71" i="3"/>
  <c r="K71" i="3"/>
  <c r="J71" i="3"/>
  <c r="I71" i="3"/>
  <c r="H71" i="3"/>
  <c r="M70" i="3"/>
  <c r="L70" i="3"/>
  <c r="K70" i="3"/>
  <c r="J70" i="3"/>
  <c r="I70" i="3"/>
  <c r="H70" i="3"/>
  <c r="M69" i="3"/>
  <c r="L69" i="3"/>
  <c r="K69" i="3"/>
  <c r="J69" i="3"/>
  <c r="I69" i="3"/>
  <c r="H69" i="3"/>
  <c r="M68" i="3"/>
  <c r="L68" i="3"/>
  <c r="K68" i="3"/>
  <c r="J68" i="3"/>
  <c r="I68" i="3"/>
  <c r="H68" i="3"/>
  <c r="M67" i="3"/>
  <c r="L67" i="3"/>
  <c r="K67" i="3"/>
  <c r="J67" i="3"/>
  <c r="I67" i="3"/>
  <c r="H67" i="3"/>
  <c r="M66" i="3"/>
  <c r="L66" i="3"/>
  <c r="K66" i="3"/>
  <c r="J66" i="3"/>
  <c r="I66" i="3"/>
  <c r="H66" i="3"/>
  <c r="M65" i="3"/>
  <c r="L65" i="3"/>
  <c r="K65" i="3"/>
  <c r="J65" i="3"/>
  <c r="I65" i="3"/>
  <c r="H65" i="3"/>
  <c r="M64" i="3"/>
  <c r="L64" i="3"/>
  <c r="K64" i="3"/>
  <c r="J64" i="3"/>
  <c r="I64" i="3"/>
  <c r="H64" i="3"/>
  <c r="M63" i="3"/>
  <c r="L63" i="3"/>
  <c r="K63" i="3"/>
  <c r="J63" i="3"/>
  <c r="I63" i="3"/>
  <c r="H63" i="3"/>
  <c r="M62" i="3"/>
  <c r="L62" i="3"/>
  <c r="K62" i="3"/>
  <c r="J62" i="3"/>
  <c r="I62" i="3"/>
  <c r="H62" i="3"/>
  <c r="M61" i="3"/>
  <c r="L61" i="3"/>
  <c r="K61" i="3"/>
  <c r="J61" i="3"/>
  <c r="I61" i="3"/>
  <c r="H61" i="3"/>
  <c r="M60" i="3"/>
  <c r="L60" i="3"/>
  <c r="K60" i="3"/>
  <c r="J60" i="3"/>
  <c r="I60" i="3"/>
  <c r="H60" i="3"/>
  <c r="M59" i="3"/>
  <c r="L59" i="3"/>
  <c r="K59" i="3"/>
  <c r="J59" i="3"/>
  <c r="I59" i="3"/>
  <c r="H59" i="3"/>
  <c r="M58" i="3"/>
  <c r="L58" i="3"/>
  <c r="K58" i="3"/>
  <c r="J58" i="3"/>
  <c r="I58" i="3"/>
  <c r="H58" i="3"/>
  <c r="M57" i="3"/>
  <c r="L57" i="3"/>
  <c r="K57" i="3"/>
  <c r="J57" i="3"/>
  <c r="I57" i="3"/>
  <c r="H57" i="3"/>
  <c r="M56" i="3"/>
  <c r="L56" i="3"/>
  <c r="K56" i="3"/>
  <c r="J56" i="3"/>
  <c r="I56" i="3"/>
  <c r="H56" i="3"/>
  <c r="M55" i="3"/>
  <c r="L55" i="3"/>
  <c r="K55" i="3"/>
  <c r="J55" i="3"/>
  <c r="I55" i="3"/>
  <c r="H55" i="3"/>
  <c r="M54" i="3"/>
  <c r="L54" i="3"/>
  <c r="K54" i="3"/>
  <c r="J54" i="3"/>
  <c r="I54" i="3"/>
  <c r="H54" i="3"/>
  <c r="M53" i="3"/>
  <c r="L53" i="3"/>
  <c r="K53" i="3"/>
  <c r="J53" i="3"/>
  <c r="I53" i="3"/>
  <c r="H53" i="3"/>
  <c r="M52" i="3"/>
  <c r="L52" i="3"/>
  <c r="K52" i="3"/>
  <c r="J52" i="3"/>
  <c r="I52" i="3"/>
  <c r="H52" i="3"/>
  <c r="M51" i="3"/>
  <c r="L51" i="3"/>
  <c r="K51" i="3"/>
  <c r="J51" i="3"/>
  <c r="I51" i="3"/>
  <c r="H51" i="3"/>
  <c r="M50" i="3"/>
  <c r="L50" i="3"/>
  <c r="K50" i="3"/>
  <c r="J50" i="3"/>
  <c r="I50" i="3"/>
  <c r="H50" i="3"/>
  <c r="M49" i="3"/>
  <c r="L49" i="3"/>
  <c r="K49" i="3"/>
  <c r="J49" i="3"/>
  <c r="I49" i="3"/>
  <c r="H49" i="3"/>
  <c r="M48" i="3"/>
  <c r="L48" i="3"/>
  <c r="K48" i="3"/>
  <c r="J48" i="3"/>
  <c r="I48" i="3"/>
  <c r="H48" i="3"/>
  <c r="M47" i="3"/>
  <c r="L47" i="3"/>
  <c r="K47" i="3"/>
  <c r="J47" i="3"/>
  <c r="I47" i="3"/>
  <c r="H47" i="3"/>
  <c r="M46" i="3"/>
  <c r="L46" i="3"/>
  <c r="K46" i="3"/>
  <c r="J46" i="3"/>
  <c r="I46" i="3"/>
  <c r="H46" i="3"/>
  <c r="M45" i="3"/>
  <c r="L45" i="3"/>
  <c r="K45" i="3"/>
  <c r="J45" i="3"/>
  <c r="I45" i="3"/>
  <c r="H45" i="3"/>
  <c r="M44" i="3"/>
  <c r="L44" i="3"/>
  <c r="K44" i="3"/>
  <c r="J44" i="3"/>
  <c r="I44" i="3"/>
  <c r="H44" i="3"/>
  <c r="M43" i="3"/>
  <c r="L43" i="3"/>
  <c r="K43" i="3"/>
  <c r="J43" i="3"/>
  <c r="I43" i="3"/>
  <c r="H43" i="3"/>
  <c r="M42" i="3"/>
  <c r="L42" i="3"/>
  <c r="K42" i="3"/>
  <c r="J42" i="3"/>
  <c r="I42" i="3"/>
  <c r="H42" i="3"/>
  <c r="M41" i="3"/>
  <c r="L41" i="3"/>
  <c r="K41" i="3"/>
  <c r="J41" i="3"/>
  <c r="I41" i="3"/>
  <c r="H41" i="3"/>
  <c r="M40" i="3"/>
  <c r="L40" i="3"/>
  <c r="K40" i="3"/>
  <c r="J40" i="3"/>
  <c r="I40" i="3"/>
  <c r="H40" i="3"/>
  <c r="M39" i="3"/>
  <c r="L39" i="3"/>
  <c r="K39" i="3"/>
  <c r="J39" i="3"/>
  <c r="I39" i="3"/>
  <c r="H39" i="3"/>
  <c r="M38" i="3"/>
  <c r="L38" i="3"/>
  <c r="K38" i="3"/>
  <c r="J38" i="3"/>
  <c r="I38" i="3"/>
  <c r="H38" i="3"/>
  <c r="M37" i="3"/>
  <c r="L37" i="3"/>
  <c r="K37" i="3"/>
  <c r="J37" i="3"/>
  <c r="I37" i="3"/>
  <c r="H37" i="3"/>
  <c r="M36" i="3"/>
  <c r="L36" i="3"/>
  <c r="K36" i="3"/>
  <c r="J36" i="3"/>
  <c r="I36" i="3"/>
  <c r="H36" i="3"/>
  <c r="M35" i="3"/>
  <c r="L35" i="3"/>
  <c r="K35" i="3"/>
  <c r="J35" i="3"/>
  <c r="I35" i="3"/>
  <c r="H35" i="3"/>
  <c r="M34" i="3"/>
  <c r="L34" i="3"/>
  <c r="K34" i="3"/>
  <c r="J34" i="3"/>
  <c r="I34" i="3"/>
  <c r="H34" i="3"/>
  <c r="M33" i="3"/>
  <c r="L33" i="3"/>
  <c r="K33" i="3"/>
  <c r="J33" i="3"/>
  <c r="I33" i="3"/>
  <c r="H33" i="3"/>
  <c r="M32" i="3"/>
  <c r="L32" i="3"/>
  <c r="K32" i="3"/>
  <c r="J32" i="3"/>
  <c r="I32" i="3"/>
  <c r="H32" i="3"/>
  <c r="M31" i="3"/>
  <c r="L31" i="3"/>
  <c r="K31" i="3"/>
  <c r="J31" i="3"/>
  <c r="I31" i="3"/>
  <c r="H31" i="3"/>
  <c r="M30" i="3"/>
  <c r="L30" i="3"/>
  <c r="K30" i="3"/>
  <c r="J30" i="3"/>
  <c r="I30" i="3"/>
  <c r="H30" i="3"/>
  <c r="M29" i="3"/>
  <c r="L29" i="3"/>
  <c r="K29" i="3"/>
  <c r="J29" i="3"/>
  <c r="I29" i="3"/>
  <c r="H29" i="3"/>
  <c r="M28" i="3"/>
  <c r="L28" i="3"/>
  <c r="K28" i="3"/>
  <c r="J28" i="3"/>
  <c r="I28" i="3"/>
  <c r="H28" i="3"/>
  <c r="M27" i="3"/>
  <c r="L27" i="3"/>
  <c r="K27" i="3"/>
  <c r="J27" i="3"/>
  <c r="I27" i="3"/>
  <c r="H27" i="3"/>
  <c r="M26" i="3"/>
  <c r="L26" i="3"/>
  <c r="K26" i="3"/>
  <c r="J26" i="3"/>
  <c r="I26" i="3"/>
  <c r="H26" i="3"/>
  <c r="M25" i="3"/>
  <c r="L25" i="3"/>
  <c r="K25" i="3"/>
  <c r="J25" i="3"/>
  <c r="I25" i="3"/>
  <c r="H25" i="3"/>
  <c r="M24" i="3"/>
  <c r="L24" i="3"/>
  <c r="K24" i="3"/>
  <c r="J24" i="3"/>
  <c r="I24" i="3"/>
  <c r="H24" i="3"/>
  <c r="M23" i="3"/>
  <c r="L23" i="3"/>
  <c r="K23" i="3"/>
  <c r="J23" i="3"/>
  <c r="I23" i="3"/>
  <c r="H23" i="3"/>
  <c r="M22" i="3"/>
  <c r="L22" i="3"/>
  <c r="K22" i="3"/>
  <c r="J22" i="3"/>
  <c r="I22" i="3"/>
  <c r="H22" i="3"/>
  <c r="M21" i="3"/>
  <c r="L21" i="3"/>
  <c r="K21" i="3"/>
  <c r="J21" i="3"/>
  <c r="I21" i="3"/>
  <c r="H21" i="3"/>
  <c r="M20" i="3"/>
  <c r="L20" i="3"/>
  <c r="K20" i="3"/>
  <c r="J20" i="3"/>
  <c r="I20" i="3"/>
  <c r="H20" i="3"/>
  <c r="M19" i="3"/>
  <c r="L19" i="3"/>
  <c r="K19" i="3"/>
  <c r="J19" i="3"/>
  <c r="I19" i="3"/>
  <c r="H19" i="3"/>
  <c r="M18" i="3"/>
  <c r="L18" i="3"/>
  <c r="K18" i="3"/>
  <c r="J18" i="3"/>
  <c r="I18" i="3"/>
  <c r="H18" i="3"/>
  <c r="M17" i="3"/>
  <c r="L17" i="3"/>
  <c r="K17" i="3"/>
  <c r="J17" i="3"/>
  <c r="I17" i="3"/>
  <c r="H17" i="3"/>
  <c r="M16" i="3"/>
  <c r="L16" i="3"/>
  <c r="K16" i="3"/>
  <c r="J16" i="3"/>
  <c r="I16" i="3"/>
  <c r="H16" i="3"/>
  <c r="M15" i="3"/>
  <c r="L15" i="3"/>
  <c r="K15" i="3"/>
  <c r="J15" i="3"/>
  <c r="I15" i="3"/>
  <c r="H15" i="3"/>
  <c r="M14" i="3"/>
  <c r="L14" i="3"/>
  <c r="K14" i="3"/>
  <c r="J14" i="3"/>
  <c r="I14" i="3"/>
  <c r="H14" i="3"/>
  <c r="M13" i="3"/>
  <c r="L13" i="3"/>
  <c r="K13" i="3"/>
  <c r="J13" i="3"/>
  <c r="I13" i="3"/>
  <c r="H13" i="3"/>
  <c r="M12" i="3"/>
  <c r="L12" i="3"/>
  <c r="K12" i="3"/>
  <c r="J12" i="3"/>
  <c r="I12" i="3"/>
  <c r="H12" i="3"/>
  <c r="M11" i="3"/>
  <c r="L11" i="3"/>
  <c r="K11" i="3"/>
  <c r="J11" i="3"/>
  <c r="I11" i="3"/>
  <c r="H11" i="3"/>
  <c r="M10" i="3"/>
  <c r="L10" i="3"/>
  <c r="K10" i="3"/>
  <c r="J10" i="3"/>
  <c r="I10" i="3"/>
  <c r="H10" i="3"/>
  <c r="M9" i="3"/>
  <c r="L9" i="3"/>
  <c r="K9" i="3"/>
  <c r="J9" i="3"/>
  <c r="I9" i="3"/>
  <c r="H9" i="3"/>
  <c r="M8" i="3"/>
  <c r="L8" i="3"/>
  <c r="K8" i="3"/>
  <c r="J8" i="3"/>
  <c r="I8" i="3"/>
  <c r="H8" i="3"/>
  <c r="M7" i="3"/>
  <c r="L7" i="3"/>
  <c r="K7" i="3"/>
  <c r="J7" i="3"/>
  <c r="I7" i="3"/>
  <c r="H7" i="3"/>
  <c r="M6" i="3"/>
  <c r="L6" i="3"/>
  <c r="K6" i="3"/>
  <c r="J6" i="3"/>
  <c r="I6" i="3"/>
  <c r="H6" i="3"/>
  <c r="M5" i="3"/>
  <c r="L5" i="3"/>
  <c r="K5" i="3"/>
  <c r="J5" i="3"/>
  <c r="I5" i="3"/>
  <c r="H5" i="3"/>
  <c r="M4" i="3"/>
  <c r="L4" i="3"/>
  <c r="K4" i="3"/>
  <c r="J4" i="3"/>
  <c r="I4" i="3"/>
  <c r="H4" i="3"/>
  <c r="M3" i="3"/>
  <c r="L3" i="3"/>
  <c r="K3" i="3"/>
  <c r="J3" i="3"/>
  <c r="I3" i="3"/>
  <c r="H3" i="3"/>
  <c r="M2" i="3"/>
  <c r="L2" i="3"/>
  <c r="K2" i="3"/>
  <c r="J2" i="3"/>
  <c r="I2" i="3"/>
  <c r="H2" i="3"/>
  <c r="M122" i="2"/>
  <c r="L122" i="2"/>
  <c r="K122" i="2"/>
  <c r="J122" i="2"/>
  <c r="I122" i="2"/>
  <c r="H122" i="2"/>
  <c r="M121" i="2"/>
  <c r="L121" i="2"/>
  <c r="K121" i="2"/>
  <c r="J121" i="2"/>
  <c r="I121" i="2"/>
  <c r="H121" i="2"/>
  <c r="M120" i="2"/>
  <c r="L120" i="2"/>
  <c r="K120" i="2"/>
  <c r="J120" i="2"/>
  <c r="I120" i="2"/>
  <c r="H120" i="2"/>
  <c r="M119" i="2"/>
  <c r="L119" i="2"/>
  <c r="K119" i="2"/>
  <c r="J119" i="2"/>
  <c r="I119" i="2"/>
  <c r="H119" i="2"/>
  <c r="M118" i="2"/>
  <c r="L118" i="2"/>
  <c r="K118" i="2"/>
  <c r="J118" i="2"/>
  <c r="I118" i="2"/>
  <c r="H118" i="2"/>
  <c r="M117" i="2"/>
  <c r="L117" i="2"/>
  <c r="K117" i="2"/>
  <c r="J117" i="2"/>
  <c r="I117" i="2"/>
  <c r="H117" i="2"/>
  <c r="M116" i="2"/>
  <c r="L116" i="2"/>
  <c r="K116" i="2"/>
  <c r="J116" i="2"/>
  <c r="I116" i="2"/>
  <c r="H116" i="2"/>
  <c r="M115" i="2"/>
  <c r="L115" i="2"/>
  <c r="K115" i="2"/>
  <c r="J115" i="2"/>
  <c r="I115" i="2"/>
  <c r="H115" i="2"/>
  <c r="M114" i="2"/>
  <c r="L114" i="2"/>
  <c r="K114" i="2"/>
  <c r="J114" i="2"/>
  <c r="I114" i="2"/>
  <c r="H114" i="2"/>
  <c r="M113" i="2"/>
  <c r="L113" i="2"/>
  <c r="K113" i="2"/>
  <c r="J113" i="2"/>
  <c r="I113" i="2"/>
  <c r="H113" i="2"/>
  <c r="M112" i="2"/>
  <c r="L112" i="2"/>
  <c r="K112" i="2"/>
  <c r="J112" i="2"/>
  <c r="I112" i="2"/>
  <c r="H112" i="2"/>
  <c r="M111" i="2"/>
  <c r="L111" i="2"/>
  <c r="K111" i="2"/>
  <c r="J111" i="2"/>
  <c r="I111" i="2"/>
  <c r="H111" i="2"/>
  <c r="M110" i="2"/>
  <c r="L110" i="2"/>
  <c r="K110" i="2"/>
  <c r="J110" i="2"/>
  <c r="I110" i="2"/>
  <c r="H110" i="2"/>
  <c r="M109" i="2"/>
  <c r="L109" i="2"/>
  <c r="K109" i="2"/>
  <c r="J109" i="2"/>
  <c r="I109" i="2"/>
  <c r="H109" i="2"/>
  <c r="M108" i="2"/>
  <c r="L108" i="2"/>
  <c r="K108" i="2"/>
  <c r="J108" i="2"/>
  <c r="I108" i="2"/>
  <c r="H108" i="2"/>
  <c r="M107" i="2"/>
  <c r="L107" i="2"/>
  <c r="K107" i="2"/>
  <c r="J107" i="2"/>
  <c r="I107" i="2"/>
  <c r="H107" i="2"/>
  <c r="M106" i="2"/>
  <c r="L106" i="2"/>
  <c r="K106" i="2"/>
  <c r="J106" i="2"/>
  <c r="I106" i="2"/>
  <c r="H106" i="2"/>
  <c r="M105" i="2"/>
  <c r="L105" i="2"/>
  <c r="K105" i="2"/>
  <c r="J105" i="2"/>
  <c r="I105" i="2"/>
  <c r="H105" i="2"/>
  <c r="M104" i="2"/>
  <c r="L104" i="2"/>
  <c r="K104" i="2"/>
  <c r="J104" i="2"/>
  <c r="I104" i="2"/>
  <c r="H104" i="2"/>
  <c r="M103" i="2"/>
  <c r="L103" i="2"/>
  <c r="K103" i="2"/>
  <c r="J103" i="2"/>
  <c r="I103" i="2"/>
  <c r="H103" i="2"/>
  <c r="M102" i="2"/>
  <c r="L102" i="2"/>
  <c r="K102" i="2"/>
  <c r="J102" i="2"/>
  <c r="I102" i="2"/>
  <c r="H102" i="2"/>
  <c r="M101" i="2"/>
  <c r="L101" i="2"/>
  <c r="K101" i="2"/>
  <c r="J101" i="2"/>
  <c r="I101" i="2"/>
  <c r="H101" i="2"/>
  <c r="M100" i="2"/>
  <c r="L100" i="2"/>
  <c r="K100" i="2"/>
  <c r="J100" i="2"/>
  <c r="I100" i="2"/>
  <c r="H100" i="2"/>
  <c r="M99" i="2"/>
  <c r="L99" i="2"/>
  <c r="K99" i="2"/>
  <c r="J99" i="2"/>
  <c r="I99" i="2"/>
  <c r="H99" i="2"/>
  <c r="M98" i="2"/>
  <c r="L98" i="2"/>
  <c r="K98" i="2"/>
  <c r="J98" i="2"/>
  <c r="I98" i="2"/>
  <c r="H98" i="2"/>
  <c r="M97" i="2"/>
  <c r="L97" i="2"/>
  <c r="K97" i="2"/>
  <c r="J97" i="2"/>
  <c r="I97" i="2"/>
  <c r="H97" i="2"/>
  <c r="M96" i="2"/>
  <c r="L96" i="2"/>
  <c r="K96" i="2"/>
  <c r="J96" i="2"/>
  <c r="I96" i="2"/>
  <c r="H96" i="2"/>
  <c r="M95" i="2"/>
  <c r="L95" i="2"/>
  <c r="K95" i="2"/>
  <c r="J95" i="2"/>
  <c r="I95" i="2"/>
  <c r="H95" i="2"/>
  <c r="M94" i="2"/>
  <c r="L94" i="2"/>
  <c r="K94" i="2"/>
  <c r="J94" i="2"/>
  <c r="I94" i="2"/>
  <c r="H94" i="2"/>
  <c r="M93" i="2"/>
  <c r="L93" i="2"/>
  <c r="K93" i="2"/>
  <c r="J93" i="2"/>
  <c r="I93" i="2"/>
  <c r="H93" i="2"/>
  <c r="M92" i="2"/>
  <c r="L92" i="2"/>
  <c r="K92" i="2"/>
  <c r="J92" i="2"/>
  <c r="I92" i="2"/>
  <c r="H92" i="2"/>
  <c r="M91" i="2"/>
  <c r="L91" i="2"/>
  <c r="K91" i="2"/>
  <c r="J91" i="2"/>
  <c r="I91" i="2"/>
  <c r="H91" i="2"/>
  <c r="M90" i="2"/>
  <c r="L90" i="2"/>
  <c r="K90" i="2"/>
  <c r="J90" i="2"/>
  <c r="I90" i="2"/>
  <c r="H90" i="2"/>
  <c r="M89" i="2"/>
  <c r="L89" i="2"/>
  <c r="K89" i="2"/>
  <c r="J89" i="2"/>
  <c r="I89" i="2"/>
  <c r="H89" i="2"/>
  <c r="M88" i="2"/>
  <c r="L88" i="2"/>
  <c r="K88" i="2"/>
  <c r="J88" i="2"/>
  <c r="I88" i="2"/>
  <c r="H88" i="2"/>
  <c r="M87" i="2"/>
  <c r="L87" i="2"/>
  <c r="K87" i="2"/>
  <c r="J87" i="2"/>
  <c r="I87" i="2"/>
  <c r="H87" i="2"/>
  <c r="M86" i="2"/>
  <c r="L86" i="2"/>
  <c r="K86" i="2"/>
  <c r="J86" i="2"/>
  <c r="I86" i="2"/>
  <c r="H86" i="2"/>
  <c r="M85" i="2"/>
  <c r="L85" i="2"/>
  <c r="K85" i="2"/>
  <c r="J85" i="2"/>
  <c r="I85" i="2"/>
  <c r="H85" i="2"/>
  <c r="M84" i="2"/>
  <c r="L84" i="2"/>
  <c r="K84" i="2"/>
  <c r="J84" i="2"/>
  <c r="I84" i="2"/>
  <c r="H84" i="2"/>
  <c r="M83" i="2"/>
  <c r="L83" i="2"/>
  <c r="K83" i="2"/>
  <c r="J83" i="2"/>
  <c r="I83" i="2"/>
  <c r="H83" i="2"/>
  <c r="M82" i="2"/>
  <c r="L82" i="2"/>
  <c r="K82" i="2"/>
  <c r="J82" i="2"/>
  <c r="I82" i="2"/>
  <c r="H82" i="2"/>
  <c r="M81" i="2"/>
  <c r="L81" i="2"/>
  <c r="K81" i="2"/>
  <c r="J81" i="2"/>
  <c r="I81" i="2"/>
  <c r="H81" i="2"/>
  <c r="M80" i="2"/>
  <c r="L80" i="2"/>
  <c r="K80" i="2"/>
  <c r="J80" i="2"/>
  <c r="I80" i="2"/>
  <c r="H80" i="2"/>
  <c r="M79" i="2"/>
  <c r="L79" i="2"/>
  <c r="K79" i="2"/>
  <c r="J79" i="2"/>
  <c r="I79" i="2"/>
  <c r="H79" i="2"/>
  <c r="M78" i="2"/>
  <c r="L78" i="2"/>
  <c r="K78" i="2"/>
  <c r="J78" i="2"/>
  <c r="I78" i="2"/>
  <c r="H78" i="2"/>
  <c r="M77" i="2"/>
  <c r="L77" i="2"/>
  <c r="K77" i="2"/>
  <c r="J77" i="2"/>
  <c r="I77" i="2"/>
  <c r="H77" i="2"/>
  <c r="M76" i="2"/>
  <c r="L76" i="2"/>
  <c r="K76" i="2"/>
  <c r="J76" i="2"/>
  <c r="I76" i="2"/>
  <c r="H76" i="2"/>
  <c r="M75" i="2"/>
  <c r="L75" i="2"/>
  <c r="K75" i="2"/>
  <c r="J75" i="2"/>
  <c r="I75" i="2"/>
  <c r="H75" i="2"/>
  <c r="M74" i="2"/>
  <c r="L74" i="2"/>
  <c r="K74" i="2"/>
  <c r="J74" i="2"/>
  <c r="I74" i="2"/>
  <c r="H74" i="2"/>
  <c r="M73" i="2"/>
  <c r="L73" i="2"/>
  <c r="K73" i="2"/>
  <c r="J73" i="2"/>
  <c r="I73" i="2"/>
  <c r="H73" i="2"/>
  <c r="M72" i="2"/>
  <c r="L72" i="2"/>
  <c r="K72" i="2"/>
  <c r="J72" i="2"/>
  <c r="I72" i="2"/>
  <c r="H72" i="2"/>
  <c r="M71" i="2"/>
  <c r="L71" i="2"/>
  <c r="K71" i="2"/>
  <c r="J71" i="2"/>
  <c r="I71" i="2"/>
  <c r="H71" i="2"/>
  <c r="M70" i="2"/>
  <c r="L70" i="2"/>
  <c r="K70" i="2"/>
  <c r="J70" i="2"/>
  <c r="I70" i="2"/>
  <c r="H70" i="2"/>
  <c r="M69" i="2"/>
  <c r="L69" i="2"/>
  <c r="K69" i="2"/>
  <c r="J69" i="2"/>
  <c r="I69" i="2"/>
  <c r="H69" i="2"/>
  <c r="M68" i="2"/>
  <c r="L68" i="2"/>
  <c r="K68" i="2"/>
  <c r="J68" i="2"/>
  <c r="I68" i="2"/>
  <c r="H68" i="2"/>
  <c r="M67" i="2"/>
  <c r="L67" i="2"/>
  <c r="K67" i="2"/>
  <c r="J67" i="2"/>
  <c r="I67" i="2"/>
  <c r="H67" i="2"/>
  <c r="M66" i="2"/>
  <c r="L66" i="2"/>
  <c r="K66" i="2"/>
  <c r="J66" i="2"/>
  <c r="I66" i="2"/>
  <c r="H66" i="2"/>
  <c r="M65" i="2"/>
  <c r="L65" i="2"/>
  <c r="K65" i="2"/>
  <c r="J65" i="2"/>
  <c r="I65" i="2"/>
  <c r="H65" i="2"/>
  <c r="M64" i="2"/>
  <c r="L64" i="2"/>
  <c r="K64" i="2"/>
  <c r="J64" i="2"/>
  <c r="I64" i="2"/>
  <c r="H64" i="2"/>
  <c r="M63" i="2"/>
  <c r="L63" i="2"/>
  <c r="K63" i="2"/>
  <c r="J63" i="2"/>
  <c r="I63" i="2"/>
  <c r="H63" i="2"/>
  <c r="M62" i="2"/>
  <c r="L62" i="2"/>
  <c r="K62" i="2"/>
  <c r="J62" i="2"/>
  <c r="I62" i="2"/>
  <c r="H62" i="2"/>
  <c r="M61" i="2"/>
  <c r="L61" i="2"/>
  <c r="K61" i="2"/>
  <c r="J61" i="2"/>
  <c r="I61" i="2"/>
  <c r="H61" i="2"/>
  <c r="M60" i="2"/>
  <c r="L60" i="2"/>
  <c r="K60" i="2"/>
  <c r="J60" i="2"/>
  <c r="I60" i="2"/>
  <c r="H60" i="2"/>
  <c r="M59" i="2"/>
  <c r="L59" i="2"/>
  <c r="K59" i="2"/>
  <c r="J59" i="2"/>
  <c r="I59" i="2"/>
  <c r="H59" i="2"/>
  <c r="M58" i="2"/>
  <c r="L58" i="2"/>
  <c r="K58" i="2"/>
  <c r="J58" i="2"/>
  <c r="I58" i="2"/>
  <c r="H58" i="2"/>
  <c r="M57" i="2"/>
  <c r="L57" i="2"/>
  <c r="K57" i="2"/>
  <c r="J57" i="2"/>
  <c r="I57" i="2"/>
  <c r="H57" i="2"/>
  <c r="M56" i="2"/>
  <c r="L56" i="2"/>
  <c r="K56" i="2"/>
  <c r="J56" i="2"/>
  <c r="I56" i="2"/>
  <c r="H56" i="2"/>
  <c r="M55" i="2"/>
  <c r="L55" i="2"/>
  <c r="K55" i="2"/>
  <c r="J55" i="2"/>
  <c r="I55" i="2"/>
  <c r="H55" i="2"/>
  <c r="M54" i="2"/>
  <c r="L54" i="2"/>
  <c r="K54" i="2"/>
  <c r="J54" i="2"/>
  <c r="I54" i="2"/>
  <c r="H54" i="2"/>
  <c r="M53" i="2"/>
  <c r="L53" i="2"/>
  <c r="K53" i="2"/>
  <c r="J53" i="2"/>
  <c r="I53" i="2"/>
  <c r="H53" i="2"/>
  <c r="M52" i="2"/>
  <c r="L52" i="2"/>
  <c r="K52" i="2"/>
  <c r="J52" i="2"/>
  <c r="I52" i="2"/>
  <c r="H52" i="2"/>
  <c r="M51" i="2"/>
  <c r="L51" i="2"/>
  <c r="K51" i="2"/>
  <c r="J51" i="2"/>
  <c r="I51" i="2"/>
  <c r="H51" i="2"/>
  <c r="M50" i="2"/>
  <c r="L50" i="2"/>
  <c r="K50" i="2"/>
  <c r="J50" i="2"/>
  <c r="I50" i="2"/>
  <c r="H50" i="2"/>
  <c r="M49" i="2"/>
  <c r="L49" i="2"/>
  <c r="K49" i="2"/>
  <c r="J49" i="2"/>
  <c r="I49" i="2"/>
  <c r="H49" i="2"/>
  <c r="M48" i="2"/>
  <c r="L48" i="2"/>
  <c r="K48" i="2"/>
  <c r="J48" i="2"/>
  <c r="I48" i="2"/>
  <c r="H48" i="2"/>
  <c r="M47" i="2"/>
  <c r="L47" i="2"/>
  <c r="K47" i="2"/>
  <c r="J47" i="2"/>
  <c r="I47" i="2"/>
  <c r="H47" i="2"/>
  <c r="M46" i="2"/>
  <c r="L46" i="2"/>
  <c r="K46" i="2"/>
  <c r="J46" i="2"/>
  <c r="I46" i="2"/>
  <c r="H46" i="2"/>
  <c r="M45" i="2"/>
  <c r="L45" i="2"/>
  <c r="K45" i="2"/>
  <c r="J45" i="2"/>
  <c r="I45" i="2"/>
  <c r="H45" i="2"/>
  <c r="M44" i="2"/>
  <c r="L44" i="2"/>
  <c r="K44" i="2"/>
  <c r="J44" i="2"/>
  <c r="I44" i="2"/>
  <c r="H44" i="2"/>
  <c r="M43" i="2"/>
  <c r="L43" i="2"/>
  <c r="K43" i="2"/>
  <c r="J43" i="2"/>
  <c r="I43" i="2"/>
  <c r="H43" i="2"/>
  <c r="M42" i="2"/>
  <c r="L42" i="2"/>
  <c r="K42" i="2"/>
  <c r="J42" i="2"/>
  <c r="I42" i="2"/>
  <c r="H42" i="2"/>
  <c r="M41" i="2"/>
  <c r="L41" i="2"/>
  <c r="K41" i="2"/>
  <c r="J41" i="2"/>
  <c r="I41" i="2"/>
  <c r="H41" i="2"/>
  <c r="M40" i="2"/>
  <c r="L40" i="2"/>
  <c r="K40" i="2"/>
  <c r="J40" i="2"/>
  <c r="I40" i="2"/>
  <c r="H40" i="2"/>
  <c r="M39" i="2"/>
  <c r="L39" i="2"/>
  <c r="K39" i="2"/>
  <c r="J39" i="2"/>
  <c r="I39" i="2"/>
  <c r="H39" i="2"/>
  <c r="M38" i="2"/>
  <c r="L38" i="2"/>
  <c r="K38" i="2"/>
  <c r="J38" i="2"/>
  <c r="I38" i="2"/>
  <c r="H38" i="2"/>
  <c r="M37" i="2"/>
  <c r="L37" i="2"/>
  <c r="K37" i="2"/>
  <c r="J37" i="2"/>
  <c r="I37" i="2"/>
  <c r="H37" i="2"/>
  <c r="M36" i="2"/>
  <c r="L36" i="2"/>
  <c r="K36" i="2"/>
  <c r="J36" i="2"/>
  <c r="I36" i="2"/>
  <c r="H36" i="2"/>
  <c r="M35" i="2"/>
  <c r="L35" i="2"/>
  <c r="K35" i="2"/>
  <c r="J35" i="2"/>
  <c r="I35" i="2"/>
  <c r="H35" i="2"/>
  <c r="M34" i="2"/>
  <c r="L34" i="2"/>
  <c r="K34" i="2"/>
  <c r="J34" i="2"/>
  <c r="I34" i="2"/>
  <c r="H34" i="2"/>
  <c r="M33" i="2"/>
  <c r="L33" i="2"/>
  <c r="K33" i="2"/>
  <c r="J33" i="2"/>
  <c r="I33" i="2"/>
  <c r="H33" i="2"/>
  <c r="M32" i="2"/>
  <c r="L32" i="2"/>
  <c r="K32" i="2"/>
  <c r="J32" i="2"/>
  <c r="I32" i="2"/>
  <c r="H32" i="2"/>
  <c r="M31" i="2"/>
  <c r="L31" i="2"/>
  <c r="K31" i="2"/>
  <c r="J31" i="2"/>
  <c r="I31" i="2"/>
  <c r="H31" i="2"/>
  <c r="M30" i="2"/>
  <c r="L30" i="2"/>
  <c r="K30" i="2"/>
  <c r="J30" i="2"/>
  <c r="I30" i="2"/>
  <c r="H30" i="2"/>
  <c r="M29" i="2"/>
  <c r="L29" i="2"/>
  <c r="K29" i="2"/>
  <c r="J29" i="2"/>
  <c r="I29" i="2"/>
  <c r="H29" i="2"/>
  <c r="M28" i="2"/>
  <c r="L28" i="2"/>
  <c r="K28" i="2"/>
  <c r="J28" i="2"/>
  <c r="I28" i="2"/>
  <c r="H28" i="2"/>
  <c r="M27" i="2"/>
  <c r="L27" i="2"/>
  <c r="K27" i="2"/>
  <c r="J27" i="2"/>
  <c r="I27" i="2"/>
  <c r="H27" i="2"/>
  <c r="M26" i="2"/>
  <c r="L26" i="2"/>
  <c r="K26" i="2"/>
  <c r="J26" i="2"/>
  <c r="I26" i="2"/>
  <c r="H26" i="2"/>
  <c r="M25" i="2"/>
  <c r="L25" i="2"/>
  <c r="K25" i="2"/>
  <c r="J25" i="2"/>
  <c r="I25" i="2"/>
  <c r="H25" i="2"/>
  <c r="M24" i="2"/>
  <c r="L24" i="2"/>
  <c r="K24" i="2"/>
  <c r="J24" i="2"/>
  <c r="I24" i="2"/>
  <c r="H24" i="2"/>
  <c r="M23" i="2"/>
  <c r="L23" i="2"/>
  <c r="K23" i="2"/>
  <c r="J23" i="2"/>
  <c r="I23" i="2"/>
  <c r="H23" i="2"/>
  <c r="M22" i="2"/>
  <c r="L22" i="2"/>
  <c r="K22" i="2"/>
  <c r="J22" i="2"/>
  <c r="I22" i="2"/>
  <c r="H22" i="2"/>
  <c r="M21" i="2"/>
  <c r="L21" i="2"/>
  <c r="K21" i="2"/>
  <c r="J21" i="2"/>
  <c r="I21" i="2"/>
  <c r="H21" i="2"/>
  <c r="M20" i="2"/>
  <c r="L20" i="2"/>
  <c r="K20" i="2"/>
  <c r="J20" i="2"/>
  <c r="I20" i="2"/>
  <c r="H20" i="2"/>
  <c r="M19" i="2"/>
  <c r="L19" i="2"/>
  <c r="K19" i="2"/>
  <c r="J19" i="2"/>
  <c r="I19" i="2"/>
  <c r="H19" i="2"/>
  <c r="M18" i="2"/>
  <c r="L18" i="2"/>
  <c r="K18" i="2"/>
  <c r="J18" i="2"/>
  <c r="I18" i="2"/>
  <c r="H18" i="2"/>
  <c r="M17" i="2"/>
  <c r="L17" i="2"/>
  <c r="K17" i="2"/>
  <c r="J17" i="2"/>
  <c r="I17" i="2"/>
  <c r="H17" i="2"/>
  <c r="M16" i="2"/>
  <c r="L16" i="2"/>
  <c r="K16" i="2"/>
  <c r="J16" i="2"/>
  <c r="I16" i="2"/>
  <c r="H16" i="2"/>
  <c r="M15" i="2"/>
  <c r="L15" i="2"/>
  <c r="K15" i="2"/>
  <c r="J15" i="2"/>
  <c r="I15" i="2"/>
  <c r="H15" i="2"/>
  <c r="M14" i="2"/>
  <c r="L14" i="2"/>
  <c r="K14" i="2"/>
  <c r="J14" i="2"/>
  <c r="I14" i="2"/>
  <c r="H14" i="2"/>
  <c r="M13" i="2"/>
  <c r="L13" i="2"/>
  <c r="K13" i="2"/>
  <c r="J13" i="2"/>
  <c r="I13" i="2"/>
  <c r="H13" i="2"/>
  <c r="M12" i="2"/>
  <c r="L12" i="2"/>
  <c r="K12" i="2"/>
  <c r="J12" i="2"/>
  <c r="I12" i="2"/>
  <c r="H12" i="2"/>
  <c r="M11" i="2"/>
  <c r="L11" i="2"/>
  <c r="K11" i="2"/>
  <c r="J11" i="2"/>
  <c r="I11" i="2"/>
  <c r="H11" i="2"/>
  <c r="M10" i="2"/>
  <c r="L10" i="2"/>
  <c r="K10" i="2"/>
  <c r="J10" i="2"/>
  <c r="I10" i="2"/>
  <c r="H10" i="2"/>
  <c r="M9" i="2"/>
  <c r="L9" i="2"/>
  <c r="K9" i="2"/>
  <c r="J9" i="2"/>
  <c r="I9" i="2"/>
  <c r="H9" i="2"/>
  <c r="M8" i="2"/>
  <c r="L8" i="2"/>
  <c r="K8" i="2"/>
  <c r="J8" i="2"/>
  <c r="I8" i="2"/>
  <c r="H8" i="2"/>
  <c r="M7" i="2"/>
  <c r="L7" i="2"/>
  <c r="K7" i="2"/>
  <c r="J7" i="2"/>
  <c r="I7" i="2"/>
  <c r="H7" i="2"/>
  <c r="M6" i="2"/>
  <c r="L6" i="2"/>
  <c r="K6" i="2"/>
  <c r="J6" i="2"/>
  <c r="I6" i="2"/>
  <c r="H6" i="2"/>
  <c r="M5" i="2"/>
  <c r="L5" i="2"/>
  <c r="K5" i="2"/>
  <c r="J5" i="2"/>
  <c r="I5" i="2"/>
  <c r="H5" i="2"/>
  <c r="M4" i="2"/>
  <c r="L4" i="2"/>
  <c r="K4" i="2"/>
  <c r="J4" i="2"/>
  <c r="I4" i="2"/>
  <c r="H4" i="2"/>
  <c r="M3" i="2"/>
  <c r="L3" i="2"/>
  <c r="K3" i="2"/>
  <c r="J3" i="2"/>
  <c r="I3" i="2"/>
  <c r="H3" i="2"/>
  <c r="M2" i="2"/>
  <c r="L2" i="2"/>
  <c r="K2" i="2"/>
  <c r="J2" i="2"/>
  <c r="I2" i="2"/>
  <c r="H2" i="2"/>
  <c r="M122" i="1"/>
  <c r="L122" i="1"/>
  <c r="K122" i="1"/>
  <c r="J122" i="1"/>
  <c r="I122" i="1"/>
  <c r="H122" i="1"/>
  <c r="M121" i="1"/>
  <c r="L121" i="1"/>
  <c r="K121" i="1"/>
  <c r="J121" i="1"/>
  <c r="I121" i="1"/>
  <c r="H121" i="1"/>
  <c r="M120" i="1"/>
  <c r="L120" i="1"/>
  <c r="K120" i="1"/>
  <c r="J120" i="1"/>
  <c r="I120" i="1"/>
  <c r="H120" i="1"/>
  <c r="M119" i="1"/>
  <c r="L119" i="1"/>
  <c r="K119" i="1"/>
  <c r="J119" i="1"/>
  <c r="I119" i="1"/>
  <c r="H119" i="1"/>
  <c r="M118" i="1"/>
  <c r="L118" i="1"/>
  <c r="K118" i="1"/>
  <c r="J118" i="1"/>
  <c r="I118" i="1"/>
  <c r="H118" i="1"/>
  <c r="M117" i="1"/>
  <c r="L117" i="1"/>
  <c r="K117" i="1"/>
  <c r="J117" i="1"/>
  <c r="I117" i="1"/>
  <c r="H117" i="1"/>
  <c r="M116" i="1"/>
  <c r="L116" i="1"/>
  <c r="K116" i="1"/>
  <c r="J116" i="1"/>
  <c r="I116" i="1"/>
  <c r="H116" i="1"/>
  <c r="M115" i="1"/>
  <c r="L115" i="1"/>
  <c r="K115" i="1"/>
  <c r="J115" i="1"/>
  <c r="I115" i="1"/>
  <c r="H115" i="1"/>
  <c r="M114" i="1"/>
  <c r="L114" i="1"/>
  <c r="K114" i="1"/>
  <c r="J114" i="1"/>
  <c r="I114" i="1"/>
  <c r="H114" i="1"/>
  <c r="M113" i="1"/>
  <c r="L113" i="1"/>
  <c r="K113" i="1"/>
  <c r="J113" i="1"/>
  <c r="I113" i="1"/>
  <c r="H113" i="1"/>
  <c r="M112" i="1"/>
  <c r="L112" i="1"/>
  <c r="K112" i="1"/>
  <c r="J112" i="1"/>
  <c r="I112" i="1"/>
  <c r="H112" i="1"/>
  <c r="M111" i="1"/>
  <c r="L111" i="1"/>
  <c r="K111" i="1"/>
  <c r="J111" i="1"/>
  <c r="I111" i="1"/>
  <c r="H111" i="1"/>
  <c r="M110" i="1"/>
  <c r="L110" i="1"/>
  <c r="K110" i="1"/>
  <c r="J110" i="1"/>
  <c r="I110" i="1"/>
  <c r="H110" i="1"/>
  <c r="M109" i="1"/>
  <c r="L109" i="1"/>
  <c r="K109" i="1"/>
  <c r="J109" i="1"/>
  <c r="I109" i="1"/>
  <c r="H109" i="1"/>
  <c r="M108" i="1"/>
  <c r="L108" i="1"/>
  <c r="K108" i="1"/>
  <c r="J108" i="1"/>
  <c r="I108" i="1"/>
  <c r="H108" i="1"/>
  <c r="M107" i="1"/>
  <c r="L107" i="1"/>
  <c r="K107" i="1"/>
  <c r="J107" i="1"/>
  <c r="I107" i="1"/>
  <c r="H107" i="1"/>
  <c r="M106" i="1"/>
  <c r="L106" i="1"/>
  <c r="K106" i="1"/>
  <c r="J106" i="1"/>
  <c r="I106" i="1"/>
  <c r="H106" i="1"/>
  <c r="M105" i="1"/>
  <c r="L105" i="1"/>
  <c r="K105" i="1"/>
  <c r="J105" i="1"/>
  <c r="I105" i="1"/>
  <c r="H105" i="1"/>
  <c r="M104" i="1"/>
  <c r="L104" i="1"/>
  <c r="K104" i="1"/>
  <c r="J104" i="1"/>
  <c r="I104" i="1"/>
  <c r="H104" i="1"/>
  <c r="M103" i="1"/>
  <c r="L103" i="1"/>
  <c r="K103" i="1"/>
  <c r="J103" i="1"/>
  <c r="I103" i="1"/>
  <c r="H103" i="1"/>
  <c r="M102" i="1"/>
  <c r="L102" i="1"/>
  <c r="K102" i="1"/>
  <c r="J102" i="1"/>
  <c r="I102" i="1"/>
  <c r="H102" i="1"/>
  <c r="M101" i="1"/>
  <c r="L101" i="1"/>
  <c r="K101" i="1"/>
  <c r="J101" i="1"/>
  <c r="I101" i="1"/>
  <c r="H101" i="1"/>
  <c r="M100" i="1"/>
  <c r="L100" i="1"/>
  <c r="K100" i="1"/>
  <c r="J100" i="1"/>
  <c r="I100" i="1"/>
  <c r="H100" i="1"/>
  <c r="M99" i="1"/>
  <c r="L99" i="1"/>
  <c r="K99" i="1"/>
  <c r="J99" i="1"/>
  <c r="I99" i="1"/>
  <c r="H99" i="1"/>
  <c r="M98" i="1"/>
  <c r="L98" i="1"/>
  <c r="K98" i="1"/>
  <c r="J98" i="1"/>
  <c r="I98" i="1"/>
  <c r="H98" i="1"/>
  <c r="M97" i="1"/>
  <c r="L97" i="1"/>
  <c r="K97" i="1"/>
  <c r="J97" i="1"/>
  <c r="I97" i="1"/>
  <c r="H97" i="1"/>
  <c r="M96" i="1"/>
  <c r="L96" i="1"/>
  <c r="K96" i="1"/>
  <c r="J96" i="1"/>
  <c r="I96" i="1"/>
  <c r="H96" i="1"/>
  <c r="M95" i="1"/>
  <c r="L95" i="1"/>
  <c r="K95" i="1"/>
  <c r="J95" i="1"/>
  <c r="I95" i="1"/>
  <c r="H95" i="1"/>
  <c r="M94" i="1"/>
  <c r="L94" i="1"/>
  <c r="K94" i="1"/>
  <c r="J94" i="1"/>
  <c r="I94" i="1"/>
  <c r="H94" i="1"/>
  <c r="M93" i="1"/>
  <c r="L93" i="1"/>
  <c r="K93" i="1"/>
  <c r="J93" i="1"/>
  <c r="I93" i="1"/>
  <c r="H93" i="1"/>
  <c r="M92" i="1"/>
  <c r="L92" i="1"/>
  <c r="K92" i="1"/>
  <c r="J92" i="1"/>
  <c r="I92" i="1"/>
  <c r="H92" i="1"/>
  <c r="M91" i="1"/>
  <c r="L91" i="1"/>
  <c r="K91" i="1"/>
  <c r="J91" i="1"/>
  <c r="I91" i="1"/>
  <c r="H91" i="1"/>
  <c r="M90" i="1"/>
  <c r="L90" i="1"/>
  <c r="K90" i="1"/>
  <c r="J90" i="1"/>
  <c r="I90" i="1"/>
  <c r="H90" i="1"/>
  <c r="M89" i="1"/>
  <c r="L89" i="1"/>
  <c r="K89" i="1"/>
  <c r="J89" i="1"/>
  <c r="I89" i="1"/>
  <c r="H89" i="1"/>
  <c r="M88" i="1"/>
  <c r="L88" i="1"/>
  <c r="K88" i="1"/>
  <c r="J88" i="1"/>
  <c r="I88" i="1"/>
  <c r="H88" i="1"/>
  <c r="M87" i="1"/>
  <c r="L87" i="1"/>
  <c r="K87" i="1"/>
  <c r="J87" i="1"/>
  <c r="I87" i="1"/>
  <c r="H87" i="1"/>
  <c r="M86" i="1"/>
  <c r="L86" i="1"/>
  <c r="K86" i="1"/>
  <c r="J86" i="1"/>
  <c r="I86" i="1"/>
  <c r="H86" i="1"/>
  <c r="M85" i="1"/>
  <c r="L85" i="1"/>
  <c r="K85" i="1"/>
  <c r="J85" i="1"/>
  <c r="I85" i="1"/>
  <c r="H85" i="1"/>
  <c r="M84" i="1"/>
  <c r="L84" i="1"/>
  <c r="K84" i="1"/>
  <c r="J84" i="1"/>
  <c r="I84" i="1"/>
  <c r="H84" i="1"/>
  <c r="M83" i="1"/>
  <c r="L83" i="1"/>
  <c r="K83" i="1"/>
  <c r="J83" i="1"/>
  <c r="I83" i="1"/>
  <c r="H83" i="1"/>
  <c r="M82" i="1"/>
  <c r="L82" i="1"/>
  <c r="K82" i="1"/>
  <c r="J82" i="1"/>
  <c r="I82" i="1"/>
  <c r="H82" i="1"/>
  <c r="M81" i="1"/>
  <c r="L81" i="1"/>
  <c r="K81" i="1"/>
  <c r="J81" i="1"/>
  <c r="I81" i="1"/>
  <c r="H81" i="1"/>
  <c r="M80" i="1"/>
  <c r="L80" i="1"/>
  <c r="K80" i="1"/>
  <c r="J80" i="1"/>
  <c r="I80" i="1"/>
  <c r="H80" i="1"/>
  <c r="M79" i="1"/>
  <c r="L79" i="1"/>
  <c r="K79" i="1"/>
  <c r="J79" i="1"/>
  <c r="I79" i="1"/>
  <c r="H79" i="1"/>
  <c r="M78" i="1"/>
  <c r="L78" i="1"/>
  <c r="K78" i="1"/>
  <c r="J78" i="1"/>
  <c r="I78" i="1"/>
  <c r="H78" i="1"/>
  <c r="M77" i="1"/>
  <c r="L77" i="1"/>
  <c r="K77" i="1"/>
  <c r="J77" i="1"/>
  <c r="I77" i="1"/>
  <c r="H77" i="1"/>
  <c r="M76" i="1"/>
  <c r="L76" i="1"/>
  <c r="K76" i="1"/>
  <c r="J76" i="1"/>
  <c r="I76" i="1"/>
  <c r="H76" i="1"/>
  <c r="M75" i="1"/>
  <c r="L75" i="1"/>
  <c r="K75" i="1"/>
  <c r="J75" i="1"/>
  <c r="I75" i="1"/>
  <c r="H75" i="1"/>
  <c r="M74" i="1"/>
  <c r="L74" i="1"/>
  <c r="K74" i="1"/>
  <c r="J74" i="1"/>
  <c r="I74" i="1"/>
  <c r="H74" i="1"/>
  <c r="M73" i="1"/>
  <c r="L73" i="1"/>
  <c r="K73" i="1"/>
  <c r="J73" i="1"/>
  <c r="I73" i="1"/>
  <c r="H73" i="1"/>
  <c r="M72" i="1"/>
  <c r="L72" i="1"/>
  <c r="K72" i="1"/>
  <c r="J72" i="1"/>
  <c r="I72" i="1"/>
  <c r="H72" i="1"/>
  <c r="M71" i="1"/>
  <c r="L71" i="1"/>
  <c r="K71" i="1"/>
  <c r="J71" i="1"/>
  <c r="I71" i="1"/>
  <c r="H71" i="1"/>
  <c r="M70" i="1"/>
  <c r="L70" i="1"/>
  <c r="K70" i="1"/>
  <c r="J70" i="1"/>
  <c r="I70" i="1"/>
  <c r="H70" i="1"/>
  <c r="M69" i="1"/>
  <c r="L69" i="1"/>
  <c r="K69" i="1"/>
  <c r="J69" i="1"/>
  <c r="I69" i="1"/>
  <c r="H69" i="1"/>
  <c r="M68" i="1"/>
  <c r="L68" i="1"/>
  <c r="K68" i="1"/>
  <c r="J68" i="1"/>
  <c r="I68" i="1"/>
  <c r="H68" i="1"/>
  <c r="M67" i="1"/>
  <c r="L67" i="1"/>
  <c r="K67" i="1"/>
  <c r="J67" i="1"/>
  <c r="I67" i="1"/>
  <c r="H67" i="1"/>
  <c r="M66" i="1"/>
  <c r="L66" i="1"/>
  <c r="K66" i="1"/>
  <c r="J66" i="1"/>
  <c r="I66" i="1"/>
  <c r="H66" i="1"/>
  <c r="M65" i="1"/>
  <c r="L65" i="1"/>
  <c r="K65" i="1"/>
  <c r="J65" i="1"/>
  <c r="I65" i="1"/>
  <c r="H65" i="1"/>
  <c r="M64" i="1"/>
  <c r="L64" i="1"/>
  <c r="K64" i="1"/>
  <c r="J64" i="1"/>
  <c r="I64" i="1"/>
  <c r="H64" i="1"/>
  <c r="M63" i="1"/>
  <c r="L63" i="1"/>
  <c r="K63" i="1"/>
  <c r="J63" i="1"/>
  <c r="I63" i="1"/>
  <c r="H63" i="1"/>
  <c r="M62" i="1"/>
  <c r="L62" i="1"/>
  <c r="K62" i="1"/>
  <c r="J62" i="1"/>
  <c r="I62" i="1"/>
  <c r="H62" i="1"/>
  <c r="M61" i="1"/>
  <c r="L61" i="1"/>
  <c r="K61" i="1"/>
  <c r="J61" i="1"/>
  <c r="I61" i="1"/>
  <c r="H61" i="1"/>
  <c r="M60" i="1"/>
  <c r="L60" i="1"/>
  <c r="K60" i="1"/>
  <c r="J60" i="1"/>
  <c r="I60" i="1"/>
  <c r="H60" i="1"/>
  <c r="M59" i="1"/>
  <c r="L59" i="1"/>
  <c r="K59" i="1"/>
  <c r="J59" i="1"/>
  <c r="I59" i="1"/>
  <c r="H59" i="1"/>
  <c r="M58" i="1"/>
  <c r="L58" i="1"/>
  <c r="K58" i="1"/>
  <c r="J58" i="1"/>
  <c r="I58" i="1"/>
  <c r="H58" i="1"/>
  <c r="M57" i="1"/>
  <c r="L57" i="1"/>
  <c r="K57" i="1"/>
  <c r="J57" i="1"/>
  <c r="I57" i="1"/>
  <c r="H57" i="1"/>
  <c r="M56" i="1"/>
  <c r="L56" i="1"/>
  <c r="K56" i="1"/>
  <c r="J56" i="1"/>
  <c r="I56" i="1"/>
  <c r="H56" i="1"/>
  <c r="M55" i="1"/>
  <c r="L55" i="1"/>
  <c r="K55" i="1"/>
  <c r="J55" i="1"/>
  <c r="I55" i="1"/>
  <c r="H55" i="1"/>
  <c r="M54" i="1"/>
  <c r="L54" i="1"/>
  <c r="K54" i="1"/>
  <c r="J54" i="1"/>
  <c r="I54" i="1"/>
  <c r="H54" i="1"/>
  <c r="M53" i="1"/>
  <c r="L53" i="1"/>
  <c r="K53" i="1"/>
  <c r="J53" i="1"/>
  <c r="I53" i="1"/>
  <c r="H53" i="1"/>
  <c r="M52" i="1"/>
  <c r="L52" i="1"/>
  <c r="K52" i="1"/>
  <c r="J52" i="1"/>
  <c r="I52" i="1"/>
  <c r="H52" i="1"/>
  <c r="M51" i="1"/>
  <c r="L51" i="1"/>
  <c r="K51" i="1"/>
  <c r="J51" i="1"/>
  <c r="I51" i="1"/>
  <c r="H51" i="1"/>
  <c r="M50" i="1"/>
  <c r="L50" i="1"/>
  <c r="K50" i="1"/>
  <c r="J50" i="1"/>
  <c r="I50" i="1"/>
  <c r="H50" i="1"/>
  <c r="M49" i="1"/>
  <c r="L49" i="1"/>
  <c r="K49" i="1"/>
  <c r="J49" i="1"/>
  <c r="I49" i="1"/>
  <c r="H49" i="1"/>
  <c r="M48" i="1"/>
  <c r="L48" i="1"/>
  <c r="K48" i="1"/>
  <c r="J48" i="1"/>
  <c r="I48" i="1"/>
  <c r="H48" i="1"/>
  <c r="M47" i="1"/>
  <c r="L47" i="1"/>
  <c r="K47" i="1"/>
  <c r="J47" i="1"/>
  <c r="I47" i="1"/>
  <c r="H47" i="1"/>
  <c r="M46" i="1"/>
  <c r="L46" i="1"/>
  <c r="K46" i="1"/>
  <c r="J46" i="1"/>
  <c r="I46" i="1"/>
  <c r="H46" i="1"/>
  <c r="M45" i="1"/>
  <c r="L45" i="1"/>
  <c r="K45" i="1"/>
  <c r="J45" i="1"/>
  <c r="I45" i="1"/>
  <c r="H45" i="1"/>
  <c r="M44" i="1"/>
  <c r="L44" i="1"/>
  <c r="K44" i="1"/>
  <c r="J44" i="1"/>
  <c r="I44" i="1"/>
  <c r="H44" i="1"/>
  <c r="M43" i="1"/>
  <c r="L43" i="1"/>
  <c r="K43" i="1"/>
  <c r="J43" i="1"/>
  <c r="I43" i="1"/>
  <c r="H43" i="1"/>
  <c r="M42" i="1"/>
  <c r="L42" i="1"/>
  <c r="K42" i="1"/>
  <c r="J42" i="1"/>
  <c r="I42" i="1"/>
  <c r="H42" i="1"/>
  <c r="M41" i="1"/>
  <c r="L41" i="1"/>
  <c r="K41" i="1"/>
  <c r="J41" i="1"/>
  <c r="I41" i="1"/>
  <c r="H41" i="1"/>
  <c r="M40" i="1"/>
  <c r="L40" i="1"/>
  <c r="K40" i="1"/>
  <c r="J40" i="1"/>
  <c r="I40" i="1"/>
  <c r="H40" i="1"/>
  <c r="M39" i="1"/>
  <c r="L39" i="1"/>
  <c r="K39" i="1"/>
  <c r="J39" i="1"/>
  <c r="I39" i="1"/>
  <c r="H39" i="1"/>
  <c r="M38" i="1"/>
  <c r="L38" i="1"/>
  <c r="K38" i="1"/>
  <c r="J38" i="1"/>
  <c r="I38" i="1"/>
  <c r="H38" i="1"/>
  <c r="M37" i="1"/>
  <c r="L37" i="1"/>
  <c r="K37" i="1"/>
  <c r="J37" i="1"/>
  <c r="I37" i="1"/>
  <c r="H37" i="1"/>
  <c r="M36" i="1"/>
  <c r="L36" i="1"/>
  <c r="K36" i="1"/>
  <c r="J36" i="1"/>
  <c r="I36" i="1"/>
  <c r="H36" i="1"/>
  <c r="M35" i="1"/>
  <c r="L35" i="1"/>
  <c r="K35" i="1"/>
  <c r="J35" i="1"/>
  <c r="I35" i="1"/>
  <c r="H35" i="1"/>
  <c r="M34" i="1"/>
  <c r="L34" i="1"/>
  <c r="K34" i="1"/>
  <c r="J34" i="1"/>
  <c r="I34" i="1"/>
  <c r="H34" i="1"/>
  <c r="M33" i="1"/>
  <c r="L33" i="1"/>
  <c r="K33" i="1"/>
  <c r="J33" i="1"/>
  <c r="I33" i="1"/>
  <c r="H33" i="1"/>
  <c r="M32" i="1"/>
  <c r="L32" i="1"/>
  <c r="K32" i="1"/>
  <c r="J32" i="1"/>
  <c r="I32" i="1"/>
  <c r="H32" i="1"/>
  <c r="M31" i="1"/>
  <c r="L31" i="1"/>
  <c r="K31" i="1"/>
  <c r="J31" i="1"/>
  <c r="I31" i="1"/>
  <c r="H31" i="1"/>
  <c r="M30" i="1"/>
  <c r="L30" i="1"/>
  <c r="K30" i="1"/>
  <c r="J30" i="1"/>
  <c r="I30" i="1"/>
  <c r="H30" i="1"/>
  <c r="M29" i="1"/>
  <c r="L29" i="1"/>
  <c r="K29" i="1"/>
  <c r="J29" i="1"/>
  <c r="I29" i="1"/>
  <c r="H29" i="1"/>
  <c r="M28" i="1"/>
  <c r="L28" i="1"/>
  <c r="K28" i="1"/>
  <c r="J28" i="1"/>
  <c r="I28" i="1"/>
  <c r="H28" i="1"/>
  <c r="M27" i="1"/>
  <c r="L27" i="1"/>
  <c r="K27" i="1"/>
  <c r="J27" i="1"/>
  <c r="I27" i="1"/>
  <c r="H27" i="1"/>
  <c r="M26" i="1"/>
  <c r="L26" i="1"/>
  <c r="K26" i="1"/>
  <c r="J26" i="1"/>
  <c r="I26" i="1"/>
  <c r="H26" i="1"/>
  <c r="M25" i="1"/>
  <c r="L25" i="1"/>
  <c r="K25" i="1"/>
  <c r="J25" i="1"/>
  <c r="I25" i="1"/>
  <c r="H25" i="1"/>
  <c r="M24" i="1"/>
  <c r="L24" i="1"/>
  <c r="K24" i="1"/>
  <c r="J24" i="1"/>
  <c r="I24" i="1"/>
  <c r="H24" i="1"/>
  <c r="M23" i="1"/>
  <c r="L23" i="1"/>
  <c r="K23" i="1"/>
  <c r="J23" i="1"/>
  <c r="I23" i="1"/>
  <c r="H23" i="1"/>
  <c r="M22" i="1"/>
  <c r="L22" i="1"/>
  <c r="K22" i="1"/>
  <c r="J22" i="1"/>
  <c r="I22" i="1"/>
  <c r="H22" i="1"/>
  <c r="M21" i="1"/>
  <c r="L21" i="1"/>
  <c r="K21" i="1"/>
  <c r="J21" i="1"/>
  <c r="I21" i="1"/>
  <c r="H21" i="1"/>
  <c r="M20" i="1"/>
  <c r="L20" i="1"/>
  <c r="K20" i="1"/>
  <c r="J20" i="1"/>
  <c r="I20" i="1"/>
  <c r="H20" i="1"/>
  <c r="M19" i="1"/>
  <c r="L19" i="1"/>
  <c r="K19" i="1"/>
  <c r="J19" i="1"/>
  <c r="I19" i="1"/>
  <c r="H19" i="1"/>
  <c r="M18" i="1"/>
  <c r="L18" i="1"/>
  <c r="K18" i="1"/>
  <c r="J18" i="1"/>
  <c r="I18" i="1"/>
  <c r="H18" i="1"/>
  <c r="M17" i="1"/>
  <c r="L17" i="1"/>
  <c r="K17" i="1"/>
  <c r="J17" i="1"/>
  <c r="I17" i="1"/>
  <c r="H17" i="1"/>
  <c r="M16" i="1"/>
  <c r="L16" i="1"/>
  <c r="K16" i="1"/>
  <c r="J16" i="1"/>
  <c r="I16" i="1"/>
  <c r="H16" i="1"/>
  <c r="M15" i="1"/>
  <c r="L15" i="1"/>
  <c r="K15" i="1"/>
  <c r="J15" i="1"/>
  <c r="I15" i="1"/>
  <c r="H15" i="1"/>
  <c r="M14" i="1"/>
  <c r="L14" i="1"/>
  <c r="K14" i="1"/>
  <c r="J14" i="1"/>
  <c r="I14" i="1"/>
  <c r="H14" i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  <c r="M10" i="1"/>
  <c r="L10" i="1"/>
  <c r="K10" i="1"/>
  <c r="J10" i="1"/>
  <c r="I10" i="1"/>
  <c r="H10" i="1"/>
  <c r="M9" i="1"/>
  <c r="L9" i="1"/>
  <c r="K9" i="1"/>
  <c r="J9" i="1"/>
  <c r="I9" i="1"/>
  <c r="H9" i="1"/>
  <c r="M8" i="1"/>
  <c r="L8" i="1"/>
  <c r="K8" i="1"/>
  <c r="J8" i="1"/>
  <c r="I8" i="1"/>
  <c r="H8" i="1"/>
  <c r="M7" i="1"/>
  <c r="L7" i="1"/>
  <c r="K7" i="1"/>
  <c r="J7" i="1"/>
  <c r="I7" i="1"/>
  <c r="H7" i="1"/>
  <c r="M6" i="1"/>
  <c r="L6" i="1"/>
  <c r="K6" i="1"/>
  <c r="J6" i="1"/>
  <c r="I6" i="1"/>
  <c r="H6" i="1"/>
  <c r="M5" i="1"/>
  <c r="L5" i="1"/>
  <c r="K5" i="1"/>
  <c r="J5" i="1"/>
  <c r="I5" i="1"/>
  <c r="H5" i="1"/>
  <c r="M4" i="1"/>
  <c r="L4" i="1"/>
  <c r="K4" i="1"/>
  <c r="J4" i="1"/>
  <c r="I4" i="1"/>
  <c r="H4" i="1"/>
  <c r="M3" i="1"/>
  <c r="L3" i="1"/>
  <c r="K3" i="1"/>
  <c r="J3" i="1"/>
  <c r="I3" i="1"/>
  <c r="H3" i="1"/>
  <c r="M2" i="1"/>
  <c r="L2" i="1"/>
  <c r="K2" i="1"/>
  <c r="J2" i="1"/>
  <c r="I2" i="1"/>
  <c r="H2" i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3" i="3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3" i="2"/>
  <c r="A121" i="1" l="1"/>
  <c r="A122" i="1"/>
  <c r="A54" i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3" i="1"/>
</calcChain>
</file>

<file path=xl/sharedStrings.xml><?xml version="1.0" encoding="utf-8"?>
<sst xmlns="http://schemas.openxmlformats.org/spreadsheetml/2006/main" count="10" uniqueCount="7">
  <si>
    <t>T</t>
    <phoneticPr fontId="1" type="noConversion"/>
  </si>
  <si>
    <t>L</t>
    <phoneticPr fontId="1" type="noConversion"/>
  </si>
  <si>
    <t>L</t>
    <phoneticPr fontId="1" type="noConversion"/>
  </si>
  <si>
    <t>A1</t>
    <phoneticPr fontId="1" type="noConversion"/>
  </si>
  <si>
    <t>A2</t>
    <phoneticPr fontId="1" type="noConversion"/>
  </si>
  <si>
    <t>x0</t>
    <phoneticPr fontId="1" type="noConversion"/>
  </si>
  <si>
    <t>dx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</si>
</sst>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276225</xdr:colOff>
      <xdr:row>5</xdr:row>
      <xdr:rowOff>47625</xdr:rowOff>
    </xdr:from>
    <xdr:to>
      <xdr:col>42</xdr:col>
      <xdr:colOff>580044</xdr:colOff>
      <xdr:row>22</xdr:row>
      <xdr:rowOff>37717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21AE1DB-A649-4DB6-A7AB-DFAE8A277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36025" y="952500"/>
          <a:ext cx="7847619" cy="30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38100</xdr:colOff>
      <xdr:row>1</xdr:row>
      <xdr:rowOff>85725</xdr:rowOff>
    </xdr:from>
    <xdr:to>
      <xdr:col>38</xdr:col>
      <xdr:colOff>341919</xdr:colOff>
      <xdr:row>18</xdr:row>
      <xdr:rowOff>75817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923AD6-B8EA-498A-8F38-6AD4E8C4E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54700" y="266700"/>
          <a:ext cx="7847619" cy="3066667"/>
        </a:xfrm>
        <a:prstGeom prst="rect">
          <a:avLst/>
        </a:prstGeom>
      </xdr:spPr>
    </xdr:pic>
    <xdr:clientData/>
  </xdr:twoCellAnchor>
  <xdr:twoCellAnchor editAs="oneCell">
    <xdr:from>
      <xdr:col>27</xdr:col>
      <xdr:colOff>200025</xdr:colOff>
      <xdr:row>18</xdr:row>
      <xdr:rowOff>38100</xdr:rowOff>
    </xdr:from>
    <xdr:to>
      <xdr:col>38</xdr:col>
      <xdr:colOff>84796</xdr:colOff>
      <xdr:row>33</xdr:row>
      <xdr:rowOff>142523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9A8EA7E-68EF-47F3-AC35-0F217C263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716625" y="3295650"/>
          <a:ext cx="7428571" cy="28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2"/>
  <sheetViews>
    <sheetView workbookViewId="0">
      <pane ySplit="9690" topLeftCell="A107"/>
      <selection activeCell="N2" sqref="N2:N122"/>
      <selection pane="bottomLeft" activeCell="AE126" sqref="AE126"/>
    </sheetView>
  </sheetViews>
  <sheetFormatPr defaultRowHeight="14.25" x14ac:dyDescent="0.2"/>
  <sheetData>
    <row r="1" spans="1:20" x14ac:dyDescent="0.2">
      <c r="A1" t="s">
        <v>0</v>
      </c>
      <c r="B1" t="s">
        <v>1</v>
      </c>
    </row>
    <row r="2" spans="1:20" x14ac:dyDescent="0.2">
      <c r="A2">
        <v>0</v>
      </c>
      <c r="B2">
        <v>0.6</v>
      </c>
      <c r="C2">
        <v>0.6</v>
      </c>
      <c r="D2">
        <v>0.6</v>
      </c>
      <c r="E2">
        <v>0.6</v>
      </c>
      <c r="F2">
        <v>0.6</v>
      </c>
      <c r="G2">
        <v>0.6</v>
      </c>
      <c r="H2">
        <f>(B2-0.6)/0.6</f>
        <v>0</v>
      </c>
      <c r="I2">
        <f t="shared" ref="I2:M2" si="0">(C2-0.6)/0.6</f>
        <v>0</v>
      </c>
      <c r="J2">
        <f t="shared" si="0"/>
        <v>0</v>
      </c>
      <c r="K2">
        <f t="shared" si="0"/>
        <v>0</v>
      </c>
      <c r="L2">
        <f t="shared" si="0"/>
        <v>0</v>
      </c>
      <c r="M2">
        <f t="shared" si="0"/>
        <v>0</v>
      </c>
      <c r="N2">
        <f>A2/(SQRT(2*0.4*2500/(9.8*(2500-1000))))</f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 x14ac:dyDescent="0.2">
      <c r="A3">
        <f>A2+0.05</f>
        <v>0.05</v>
      </c>
      <c r="B3">
        <v>0.61399999999999999</v>
      </c>
      <c r="C3">
        <v>0.61499999999999999</v>
      </c>
      <c r="D3">
        <v>0.61699999999999999</v>
      </c>
      <c r="E3">
        <v>0.60099999999999998</v>
      </c>
      <c r="F3">
        <v>0.61</v>
      </c>
      <c r="G3">
        <v>0.61399999999999999</v>
      </c>
      <c r="H3">
        <f t="shared" ref="H3:H66" si="1">(B3-0.6)/0.6</f>
        <v>2.3333333333333355E-2</v>
      </c>
      <c r="I3">
        <f t="shared" ref="I3:I66" si="2">(C3-0.6)/0.6</f>
        <v>2.5000000000000022E-2</v>
      </c>
      <c r="J3">
        <f t="shared" ref="J3:J66" si="3">(D3-0.6)/0.6</f>
        <v>2.833333333333336E-2</v>
      </c>
      <c r="K3">
        <f t="shared" ref="K3:K66" si="4">(E3-0.6)/0.6</f>
        <v>1.6666666666666683E-3</v>
      </c>
      <c r="L3">
        <f t="shared" ref="L3:L66" si="5">(F3-0.6)/0.6</f>
        <v>1.6666666666666684E-2</v>
      </c>
      <c r="M3">
        <f t="shared" ref="M3:M66" si="6">(G3-0.6)/0.6</f>
        <v>2.3333333333333355E-2</v>
      </c>
      <c r="N3">
        <f t="shared" ref="N3:N66" si="7">A3/(SQRT(2*0.4*2500/(9.8*(2500-1000))))</f>
        <v>0.1355544171172596</v>
      </c>
      <c r="O3">
        <f>(H4-H2)/(N4-N2)</f>
        <v>0.29508444542532725</v>
      </c>
      <c r="P3">
        <f>(I4-I2)/(N4-N2)</f>
        <v>0.31352722326441018</v>
      </c>
      <c r="Q3">
        <f>(J4-J2)/(N4-N2)</f>
        <v>0.40574111245982497</v>
      </c>
      <c r="R3">
        <f>(K4-K2)/(N4-N2)</f>
        <v>1.2295185226055303E-2</v>
      </c>
      <c r="S3">
        <f>(L4-L2)/(N4-N2)</f>
        <v>0.19057537100385719</v>
      </c>
      <c r="T3">
        <f>(M4-M2)/(N4-N2)</f>
        <v>0.35656037155560377</v>
      </c>
    </row>
    <row r="4" spans="1:20" x14ac:dyDescent="0.2">
      <c r="A4">
        <f t="shared" ref="A4:A67" si="8">A3+0.05</f>
        <v>0.1</v>
      </c>
      <c r="B4">
        <v>0.64800000000000002</v>
      </c>
      <c r="C4">
        <v>0.65100000000000002</v>
      </c>
      <c r="D4">
        <v>0.66600000000000004</v>
      </c>
      <c r="E4">
        <v>0.60199999999999998</v>
      </c>
      <c r="F4">
        <v>0.63100000000000001</v>
      </c>
      <c r="G4">
        <v>0.65800000000000003</v>
      </c>
      <c r="H4">
        <f t="shared" si="1"/>
        <v>8.0000000000000071E-2</v>
      </c>
      <c r="I4">
        <f t="shared" si="2"/>
        <v>8.5000000000000075E-2</v>
      </c>
      <c r="J4">
        <f t="shared" si="3"/>
        <v>0.1100000000000001</v>
      </c>
      <c r="K4">
        <f t="shared" si="4"/>
        <v>3.3333333333333366E-3</v>
      </c>
      <c r="L4">
        <f t="shared" si="5"/>
        <v>5.1666666666666715E-2</v>
      </c>
      <c r="M4">
        <f t="shared" si="6"/>
        <v>9.6666666666666762E-2</v>
      </c>
      <c r="N4">
        <f t="shared" si="7"/>
        <v>0.2711088342345192</v>
      </c>
      <c r="O4">
        <f t="shared" ref="O4:O67" si="9">(H5-H3)/(N5-N3)</f>
        <v>0.55328333517248784</v>
      </c>
      <c r="P4">
        <f t="shared" ref="P4:P67" si="10">(I5-I3)/(N5-N3)</f>
        <v>0.56557852039854306</v>
      </c>
      <c r="Q4">
        <f t="shared" ref="Q4:Q67" si="11">(J5-J3)/(N5-N3)</f>
        <v>0.74385870617634497</v>
      </c>
      <c r="R4">
        <f t="shared" ref="R4:R67" si="12">(K5-K3)/(N5-N3)</f>
        <v>1.2295185226055298E-2</v>
      </c>
      <c r="S4">
        <f t="shared" ref="S4:S67" si="13">(L5-L3)/(N5-N3)</f>
        <v>0.33811759371652078</v>
      </c>
      <c r="T4">
        <f t="shared" ref="T4:T67" si="14">(M5-M3)/(N5-N3)</f>
        <v>0.63320203914184736</v>
      </c>
    </row>
    <row r="5" spans="1:20" x14ac:dyDescent="0.2">
      <c r="A5">
        <f t="shared" si="8"/>
        <v>0.15000000000000002</v>
      </c>
      <c r="B5">
        <v>0.70399999999999996</v>
      </c>
      <c r="C5">
        <v>0.70699999999999996</v>
      </c>
      <c r="D5">
        <v>0.73799999999999999</v>
      </c>
      <c r="E5">
        <v>0.60299999999999998</v>
      </c>
      <c r="F5">
        <v>0.66500000000000004</v>
      </c>
      <c r="G5">
        <v>0.71699999999999997</v>
      </c>
      <c r="H5">
        <f t="shared" si="1"/>
        <v>0.17333333333333331</v>
      </c>
      <c r="I5">
        <f t="shared" si="2"/>
        <v>0.17833333333333332</v>
      </c>
      <c r="J5">
        <f t="shared" si="3"/>
        <v>0.23000000000000004</v>
      </c>
      <c r="K5">
        <f t="shared" si="4"/>
        <v>5.0000000000000044E-3</v>
      </c>
      <c r="L5">
        <f t="shared" si="5"/>
        <v>0.10833333333333343</v>
      </c>
      <c r="M5">
        <f t="shared" si="6"/>
        <v>0.19500000000000001</v>
      </c>
      <c r="N5">
        <f t="shared" si="7"/>
        <v>0.40666325135177889</v>
      </c>
      <c r="O5">
        <f t="shared" si="9"/>
        <v>0.76230148401542808</v>
      </c>
      <c r="P5">
        <f t="shared" si="10"/>
        <v>0.78074426185451096</v>
      </c>
      <c r="Q5">
        <f t="shared" si="11"/>
        <v>1.0327955589886442</v>
      </c>
      <c r="R5">
        <f t="shared" si="12"/>
        <v>1.2295185226055303E-2</v>
      </c>
      <c r="S5">
        <f t="shared" si="13"/>
        <v>0.56557852039854328</v>
      </c>
      <c r="T5">
        <f t="shared" si="14"/>
        <v>0.84222018798478748</v>
      </c>
    </row>
    <row r="6" spans="1:20" x14ac:dyDescent="0.2">
      <c r="A6">
        <f t="shared" si="8"/>
        <v>0.2</v>
      </c>
      <c r="B6">
        <v>0.77200000000000002</v>
      </c>
      <c r="C6">
        <v>0.77800000000000002</v>
      </c>
      <c r="D6">
        <v>0.83399999999999996</v>
      </c>
      <c r="E6">
        <v>0.60399999999999998</v>
      </c>
      <c r="F6">
        <v>0.72299999999999998</v>
      </c>
      <c r="G6">
        <v>0.79500000000000004</v>
      </c>
      <c r="H6">
        <f t="shared" si="1"/>
        <v>0.28666666666666674</v>
      </c>
      <c r="I6">
        <f t="shared" si="2"/>
        <v>0.29666666666666675</v>
      </c>
      <c r="J6">
        <f t="shared" si="3"/>
        <v>0.39</v>
      </c>
      <c r="K6">
        <f t="shared" si="4"/>
        <v>6.6666666666666732E-3</v>
      </c>
      <c r="L6">
        <f t="shared" si="5"/>
        <v>0.20500000000000002</v>
      </c>
      <c r="M6">
        <f t="shared" si="6"/>
        <v>0.32500000000000012</v>
      </c>
      <c r="N6">
        <f t="shared" si="7"/>
        <v>0.54221766846903841</v>
      </c>
      <c r="O6">
        <f t="shared" si="9"/>
        <v>0.89754852150203679</v>
      </c>
      <c r="P6">
        <f t="shared" si="10"/>
        <v>0.928286484567175</v>
      </c>
      <c r="Q6">
        <f t="shared" si="11"/>
        <v>1.1495998186361707</v>
      </c>
      <c r="R6">
        <f t="shared" si="12"/>
        <v>1.844277783908296E-2</v>
      </c>
      <c r="S6">
        <f t="shared" si="13"/>
        <v>0.75615389140240075</v>
      </c>
      <c r="T6">
        <f t="shared" si="14"/>
        <v>1.0389431516016727</v>
      </c>
    </row>
    <row r="7" spans="1:20" x14ac:dyDescent="0.2">
      <c r="A7">
        <f t="shared" si="8"/>
        <v>0.25</v>
      </c>
      <c r="B7">
        <v>0.85</v>
      </c>
      <c r="C7">
        <v>0.85799999999999998</v>
      </c>
      <c r="D7">
        <v>0.92500000000000004</v>
      </c>
      <c r="E7">
        <v>0.60599999999999998</v>
      </c>
      <c r="F7">
        <v>0.78800000000000003</v>
      </c>
      <c r="G7">
        <v>0.88600000000000001</v>
      </c>
      <c r="H7">
        <f t="shared" si="1"/>
        <v>0.41666666666666669</v>
      </c>
      <c r="I7">
        <f t="shared" si="2"/>
        <v>0.43000000000000005</v>
      </c>
      <c r="J7">
        <f t="shared" si="3"/>
        <v>0.54166666666666685</v>
      </c>
      <c r="K7">
        <f t="shared" si="4"/>
        <v>1.0000000000000009E-2</v>
      </c>
      <c r="L7">
        <f t="shared" si="5"/>
        <v>0.31333333333333346</v>
      </c>
      <c r="M7">
        <f t="shared" si="6"/>
        <v>0.47666666666666674</v>
      </c>
      <c r="N7">
        <f t="shared" si="7"/>
        <v>0.67777208558629798</v>
      </c>
      <c r="O7">
        <f t="shared" si="9"/>
        <v>0.92213889195414744</v>
      </c>
      <c r="P7">
        <f t="shared" si="10"/>
        <v>1.0450907442146995</v>
      </c>
      <c r="Q7">
        <f t="shared" si="11"/>
        <v>1.2664040782836958</v>
      </c>
      <c r="R7">
        <f t="shared" si="12"/>
        <v>3.688555567816592E-2</v>
      </c>
      <c r="S7">
        <f t="shared" si="13"/>
        <v>0.86066296582387058</v>
      </c>
      <c r="T7">
        <f t="shared" si="14"/>
        <v>1.1373046334101145</v>
      </c>
    </row>
    <row r="8" spans="1:20" x14ac:dyDescent="0.2">
      <c r="A8">
        <f t="shared" si="8"/>
        <v>0.3</v>
      </c>
      <c r="B8">
        <v>0.92200000000000004</v>
      </c>
      <c r="C8">
        <v>0.94799999999999995</v>
      </c>
      <c r="D8">
        <v>1.04</v>
      </c>
      <c r="E8">
        <v>0.61</v>
      </c>
      <c r="F8">
        <v>0.86299999999999999</v>
      </c>
      <c r="G8">
        <v>0.98</v>
      </c>
      <c r="H8">
        <f t="shared" si="1"/>
        <v>0.53666666666666685</v>
      </c>
      <c r="I8">
        <f t="shared" si="2"/>
        <v>0.57999999999999996</v>
      </c>
      <c r="J8">
        <f t="shared" si="3"/>
        <v>0.7333333333333335</v>
      </c>
      <c r="K8">
        <f t="shared" si="4"/>
        <v>1.6666666666666684E-2</v>
      </c>
      <c r="L8">
        <f t="shared" si="5"/>
        <v>0.43833333333333335</v>
      </c>
      <c r="M8">
        <f t="shared" si="6"/>
        <v>0.63333333333333341</v>
      </c>
      <c r="N8">
        <f t="shared" si="7"/>
        <v>0.81332650270355755</v>
      </c>
      <c r="O8">
        <f t="shared" si="9"/>
        <v>0.85451537321084314</v>
      </c>
      <c r="P8">
        <f t="shared" si="10"/>
        <v>1.1311570407970872</v>
      </c>
      <c r="Q8">
        <f t="shared" si="11"/>
        <v>1.3709131527051641</v>
      </c>
      <c r="R8">
        <f t="shared" si="12"/>
        <v>4.3033148291193576E-2</v>
      </c>
      <c r="S8">
        <f t="shared" si="13"/>
        <v>0.94058166979322955</v>
      </c>
      <c r="T8">
        <f t="shared" si="14"/>
        <v>1.1926329669273636</v>
      </c>
    </row>
    <row r="9" spans="1:20" x14ac:dyDescent="0.2">
      <c r="A9">
        <f t="shared" si="8"/>
        <v>0.35</v>
      </c>
      <c r="B9">
        <v>0.98899999999999999</v>
      </c>
      <c r="C9">
        <v>1.042</v>
      </c>
      <c r="D9">
        <v>1.1479999999999999</v>
      </c>
      <c r="E9">
        <v>0.61299999999999999</v>
      </c>
      <c r="F9">
        <v>0.94099999999999995</v>
      </c>
      <c r="G9">
        <v>1.08</v>
      </c>
      <c r="H9">
        <f t="shared" si="1"/>
        <v>0.64833333333333343</v>
      </c>
      <c r="I9">
        <f t="shared" si="2"/>
        <v>0.7366666666666668</v>
      </c>
      <c r="J9">
        <f t="shared" si="3"/>
        <v>0.91333333333333322</v>
      </c>
      <c r="K9">
        <f t="shared" si="4"/>
        <v>2.1666666666666688E-2</v>
      </c>
      <c r="L9">
        <f t="shared" si="5"/>
        <v>0.56833333333333336</v>
      </c>
      <c r="M9">
        <f t="shared" si="6"/>
        <v>0.80000000000000016</v>
      </c>
      <c r="N9">
        <f t="shared" si="7"/>
        <v>0.94888091982081713</v>
      </c>
      <c r="O9">
        <f t="shared" si="9"/>
        <v>0.73771111356331709</v>
      </c>
      <c r="P9">
        <f t="shared" si="10"/>
        <v>1.1741901890882804</v>
      </c>
      <c r="Q9">
        <f t="shared" si="11"/>
        <v>1.4200938936093845</v>
      </c>
      <c r="R9">
        <f t="shared" si="12"/>
        <v>5.5328333517248848E-2</v>
      </c>
      <c r="S9">
        <f t="shared" si="13"/>
        <v>0.90369611411506412</v>
      </c>
      <c r="T9">
        <f t="shared" si="14"/>
        <v>1.254108893057639</v>
      </c>
    </row>
    <row r="10" spans="1:20" x14ac:dyDescent="0.2">
      <c r="A10">
        <f t="shared" si="8"/>
        <v>0.39999999999999997</v>
      </c>
      <c r="B10">
        <v>1.042</v>
      </c>
      <c r="C10">
        <v>1.139</v>
      </c>
      <c r="D10">
        <v>1.2709999999999999</v>
      </c>
      <c r="E10">
        <v>0.61899999999999999</v>
      </c>
      <c r="F10">
        <v>1.01</v>
      </c>
      <c r="G10">
        <v>1.1839999999999999</v>
      </c>
      <c r="H10">
        <f t="shared" si="1"/>
        <v>0.7366666666666668</v>
      </c>
      <c r="I10">
        <f t="shared" si="2"/>
        <v>0.89833333333333343</v>
      </c>
      <c r="J10">
        <f t="shared" si="3"/>
        <v>1.1183333333333332</v>
      </c>
      <c r="K10">
        <f t="shared" si="4"/>
        <v>3.1666666666666697E-2</v>
      </c>
      <c r="L10">
        <f t="shared" si="5"/>
        <v>0.68333333333333346</v>
      </c>
      <c r="M10">
        <f t="shared" si="6"/>
        <v>0.97333333333333327</v>
      </c>
      <c r="N10">
        <f t="shared" si="7"/>
        <v>1.0844353369380768</v>
      </c>
      <c r="O10">
        <f t="shared" si="9"/>
        <v>0.59631648346368171</v>
      </c>
      <c r="P10">
        <f t="shared" si="10"/>
        <v>1.1864853743143358</v>
      </c>
      <c r="Q10">
        <f t="shared" si="11"/>
        <v>1.4938650049657181</v>
      </c>
      <c r="R10">
        <f t="shared" si="12"/>
        <v>7.9918703969359448E-2</v>
      </c>
      <c r="S10">
        <f t="shared" si="13"/>
        <v>0.84836778059781481</v>
      </c>
      <c r="T10">
        <f t="shared" si="14"/>
        <v>1.1495998186361687</v>
      </c>
    </row>
    <row r="11" spans="1:20" x14ac:dyDescent="0.2">
      <c r="A11">
        <f t="shared" si="8"/>
        <v>0.44999999999999996</v>
      </c>
      <c r="B11">
        <v>1.0860000000000001</v>
      </c>
      <c r="C11">
        <v>1.2350000000000001</v>
      </c>
      <c r="D11">
        <v>1.391</v>
      </c>
      <c r="E11">
        <v>0.626</v>
      </c>
      <c r="F11">
        <v>1.079</v>
      </c>
      <c r="G11">
        <v>1.2669999999999999</v>
      </c>
      <c r="H11">
        <f t="shared" si="1"/>
        <v>0.81000000000000016</v>
      </c>
      <c r="I11">
        <f t="shared" si="2"/>
        <v>1.0583333333333336</v>
      </c>
      <c r="J11">
        <f t="shared" si="3"/>
        <v>1.3183333333333334</v>
      </c>
      <c r="K11">
        <f t="shared" si="4"/>
        <v>4.3333333333333376E-2</v>
      </c>
      <c r="L11">
        <f t="shared" si="5"/>
        <v>0.79833333333333334</v>
      </c>
      <c r="M11">
        <f t="shared" si="6"/>
        <v>1.1116666666666666</v>
      </c>
      <c r="N11">
        <f t="shared" si="7"/>
        <v>1.2199897540553364</v>
      </c>
      <c r="O11">
        <f t="shared" si="9"/>
        <v>0.48565981642918382</v>
      </c>
      <c r="P11">
        <f t="shared" si="10"/>
        <v>1.1618950038622258</v>
      </c>
      <c r="Q11">
        <f t="shared" si="11"/>
        <v>1.4262414862224142</v>
      </c>
      <c r="R11">
        <f t="shared" si="12"/>
        <v>8.6066296582387125E-2</v>
      </c>
      <c r="S11">
        <f t="shared" si="13"/>
        <v>0.72541592833726143</v>
      </c>
      <c r="T11">
        <f t="shared" si="14"/>
        <v>1.1618950038622253</v>
      </c>
    </row>
    <row r="12" spans="1:20" x14ac:dyDescent="0.2">
      <c r="A12">
        <f t="shared" si="8"/>
        <v>0.49999999999999994</v>
      </c>
      <c r="B12">
        <v>1.121</v>
      </c>
      <c r="C12">
        <v>1.3280000000000001</v>
      </c>
      <c r="D12">
        <v>1.5029999999999999</v>
      </c>
      <c r="E12">
        <v>0.63300000000000001</v>
      </c>
      <c r="F12">
        <v>1.1279999999999999</v>
      </c>
      <c r="G12">
        <v>1.373</v>
      </c>
      <c r="H12">
        <f t="shared" si="1"/>
        <v>0.8683333333333334</v>
      </c>
      <c r="I12">
        <f t="shared" si="2"/>
        <v>1.2133333333333336</v>
      </c>
      <c r="J12">
        <f t="shared" si="3"/>
        <v>1.5049999999999999</v>
      </c>
      <c r="K12">
        <f t="shared" si="4"/>
        <v>5.5000000000000049E-2</v>
      </c>
      <c r="L12">
        <f t="shared" si="5"/>
        <v>0.87999999999999989</v>
      </c>
      <c r="M12">
        <f t="shared" si="6"/>
        <v>1.2883333333333333</v>
      </c>
      <c r="N12">
        <f t="shared" si="7"/>
        <v>1.355544171172596</v>
      </c>
      <c r="O12">
        <f t="shared" si="9"/>
        <v>0.39959351984679686</v>
      </c>
      <c r="P12">
        <f t="shared" si="10"/>
        <v>1.1065666703449757</v>
      </c>
      <c r="Q12">
        <f t="shared" si="11"/>
        <v>1.3832083379312206</v>
      </c>
      <c r="R12">
        <f t="shared" si="12"/>
        <v>0.11680425964752537</v>
      </c>
      <c r="S12">
        <f t="shared" si="13"/>
        <v>0.68238278004606856</v>
      </c>
      <c r="T12">
        <f t="shared" si="14"/>
        <v>1.2356661152185577</v>
      </c>
    </row>
    <row r="13" spans="1:20" x14ac:dyDescent="0.2">
      <c r="A13">
        <f t="shared" si="8"/>
        <v>0.54999999999999993</v>
      </c>
      <c r="B13">
        <v>1.151</v>
      </c>
      <c r="C13">
        <v>1.415</v>
      </c>
      <c r="D13">
        <v>1.6160000000000001</v>
      </c>
      <c r="E13">
        <v>0.64500000000000002</v>
      </c>
      <c r="F13">
        <v>1.19</v>
      </c>
      <c r="G13">
        <v>1.468</v>
      </c>
      <c r="H13">
        <f t="shared" si="1"/>
        <v>0.91833333333333345</v>
      </c>
      <c r="I13">
        <f t="shared" si="2"/>
        <v>1.3583333333333334</v>
      </c>
      <c r="J13">
        <f t="shared" si="3"/>
        <v>1.6933333333333334</v>
      </c>
      <c r="K13">
        <f t="shared" si="4"/>
        <v>7.5000000000000067E-2</v>
      </c>
      <c r="L13">
        <f t="shared" si="5"/>
        <v>0.98333333333333328</v>
      </c>
      <c r="M13">
        <f t="shared" si="6"/>
        <v>1.4466666666666668</v>
      </c>
      <c r="N13">
        <f t="shared" si="7"/>
        <v>1.4910985882898555</v>
      </c>
      <c r="O13">
        <f t="shared" si="9"/>
        <v>0.34426518632954839</v>
      </c>
      <c r="P13">
        <f t="shared" si="10"/>
        <v>1.0389431516016725</v>
      </c>
      <c r="Q13">
        <f t="shared" si="11"/>
        <v>1.297142041348833</v>
      </c>
      <c r="R13">
        <f t="shared" si="12"/>
        <v>0.14754222271266365</v>
      </c>
      <c r="S13">
        <f t="shared" si="13"/>
        <v>0.63320203914184914</v>
      </c>
      <c r="T13">
        <f t="shared" si="14"/>
        <v>1.0020575959235065</v>
      </c>
    </row>
    <row r="14" spans="1:20" x14ac:dyDescent="0.2">
      <c r="A14">
        <f t="shared" si="8"/>
        <v>0.6</v>
      </c>
      <c r="B14">
        <v>1.177</v>
      </c>
      <c r="C14">
        <v>1.4970000000000001</v>
      </c>
      <c r="D14">
        <v>1.714</v>
      </c>
      <c r="E14">
        <v>0.65700000000000003</v>
      </c>
      <c r="F14">
        <v>1.2310000000000001</v>
      </c>
      <c r="G14">
        <v>1.536</v>
      </c>
      <c r="H14">
        <f t="shared" si="1"/>
        <v>0.96166666666666678</v>
      </c>
      <c r="I14">
        <f t="shared" si="2"/>
        <v>1.4950000000000003</v>
      </c>
      <c r="J14">
        <f t="shared" si="3"/>
        <v>1.8566666666666665</v>
      </c>
      <c r="K14">
        <f t="shared" si="4"/>
        <v>9.5000000000000084E-2</v>
      </c>
      <c r="L14">
        <f t="shared" si="5"/>
        <v>1.051666666666667</v>
      </c>
      <c r="M14">
        <f t="shared" si="6"/>
        <v>1.56</v>
      </c>
      <c r="N14">
        <f t="shared" si="7"/>
        <v>1.6266530054071151</v>
      </c>
      <c r="O14">
        <f t="shared" si="9"/>
        <v>0.30123203803835402</v>
      </c>
      <c r="P14">
        <f t="shared" si="10"/>
        <v>0.90369611411506368</v>
      </c>
      <c r="Q14">
        <f t="shared" si="11"/>
        <v>1.1926329669273621</v>
      </c>
      <c r="R14">
        <f t="shared" si="12"/>
        <v>0.16598500055174648</v>
      </c>
      <c r="S14">
        <f t="shared" si="13"/>
        <v>0.4303314829119354</v>
      </c>
      <c r="T14">
        <f t="shared" si="14"/>
        <v>0.84222018798478593</v>
      </c>
    </row>
    <row r="15" spans="1:20" x14ac:dyDescent="0.2">
      <c r="A15">
        <f t="shared" si="8"/>
        <v>0.65</v>
      </c>
      <c r="B15">
        <v>1.2</v>
      </c>
      <c r="C15">
        <v>1.5620000000000001</v>
      </c>
      <c r="D15">
        <v>1.81</v>
      </c>
      <c r="E15">
        <v>0.67200000000000004</v>
      </c>
      <c r="F15">
        <v>1.26</v>
      </c>
      <c r="G15">
        <v>1.605</v>
      </c>
      <c r="H15">
        <f t="shared" si="1"/>
        <v>1</v>
      </c>
      <c r="I15">
        <f t="shared" si="2"/>
        <v>1.6033333333333335</v>
      </c>
      <c r="J15">
        <f t="shared" si="3"/>
        <v>2.0166666666666666</v>
      </c>
      <c r="K15">
        <f t="shared" si="4"/>
        <v>0.12000000000000011</v>
      </c>
      <c r="L15">
        <f t="shared" si="5"/>
        <v>1.1000000000000001</v>
      </c>
      <c r="M15">
        <f t="shared" si="6"/>
        <v>1.6749999999999998</v>
      </c>
      <c r="N15">
        <f t="shared" si="7"/>
        <v>1.7622074225243749</v>
      </c>
      <c r="O15">
        <f t="shared" si="9"/>
        <v>0.24590370452110583</v>
      </c>
      <c r="P15">
        <f t="shared" si="10"/>
        <v>0.81762981753267328</v>
      </c>
      <c r="Q15">
        <f t="shared" si="11"/>
        <v>1.1065666703449755</v>
      </c>
      <c r="R15">
        <f t="shared" si="12"/>
        <v>0.19057537100385621</v>
      </c>
      <c r="S15">
        <f t="shared" si="13"/>
        <v>0.27049407497321487</v>
      </c>
      <c r="T15">
        <f t="shared" si="14"/>
        <v>0.85451537321084237</v>
      </c>
    </row>
    <row r="16" spans="1:20" x14ac:dyDescent="0.2">
      <c r="A16">
        <f t="shared" si="8"/>
        <v>0.70000000000000007</v>
      </c>
      <c r="B16">
        <v>1.2170000000000001</v>
      </c>
      <c r="C16">
        <v>1.63</v>
      </c>
      <c r="D16">
        <v>1.8939999999999999</v>
      </c>
      <c r="E16">
        <v>0.68799999999999994</v>
      </c>
      <c r="F16">
        <v>1.2749999999999999</v>
      </c>
      <c r="G16">
        <v>1.675</v>
      </c>
      <c r="H16">
        <f t="shared" si="1"/>
        <v>1.0283333333333335</v>
      </c>
      <c r="I16">
        <f t="shared" si="2"/>
        <v>1.7166666666666663</v>
      </c>
      <c r="J16">
        <f t="shared" si="3"/>
        <v>2.1566666666666667</v>
      </c>
      <c r="K16">
        <f t="shared" si="4"/>
        <v>0.14666666666666661</v>
      </c>
      <c r="L16">
        <f t="shared" si="5"/>
        <v>1.125</v>
      </c>
      <c r="M16">
        <f t="shared" si="6"/>
        <v>1.791666666666667</v>
      </c>
      <c r="N16">
        <f t="shared" si="7"/>
        <v>1.8977618396416347</v>
      </c>
      <c r="O16">
        <f t="shared" si="9"/>
        <v>0.21516574145596834</v>
      </c>
      <c r="P16">
        <f t="shared" si="10"/>
        <v>0.68238278004606756</v>
      </c>
      <c r="Q16">
        <f t="shared" si="11"/>
        <v>0.90984370672809234</v>
      </c>
      <c r="R16">
        <f t="shared" si="12"/>
        <v>0.20287055622991174</v>
      </c>
      <c r="S16">
        <f t="shared" si="13"/>
        <v>0.12295185226055322</v>
      </c>
      <c r="T16">
        <f t="shared" si="14"/>
        <v>0.8299250027587336</v>
      </c>
    </row>
    <row r="17" spans="1:20" x14ac:dyDescent="0.2">
      <c r="A17">
        <f t="shared" si="8"/>
        <v>0.75000000000000011</v>
      </c>
      <c r="B17">
        <v>1.2350000000000001</v>
      </c>
      <c r="C17">
        <v>1.673</v>
      </c>
      <c r="D17">
        <v>1.958</v>
      </c>
      <c r="E17">
        <v>0.70499999999999996</v>
      </c>
      <c r="F17">
        <v>1.28</v>
      </c>
      <c r="G17">
        <v>1.74</v>
      </c>
      <c r="H17">
        <f t="shared" si="1"/>
        <v>1.0583333333333336</v>
      </c>
      <c r="I17">
        <f t="shared" si="2"/>
        <v>1.7883333333333333</v>
      </c>
      <c r="J17">
        <f t="shared" si="3"/>
        <v>2.2633333333333336</v>
      </c>
      <c r="K17">
        <f t="shared" si="4"/>
        <v>0.17499999999999999</v>
      </c>
      <c r="L17">
        <f t="shared" si="5"/>
        <v>1.1333333333333335</v>
      </c>
      <c r="M17">
        <f t="shared" si="6"/>
        <v>1.9000000000000004</v>
      </c>
      <c r="N17">
        <f t="shared" si="7"/>
        <v>2.0333162567588943</v>
      </c>
      <c r="O17">
        <f t="shared" si="9"/>
        <v>0.1782801857778008</v>
      </c>
      <c r="P17">
        <f t="shared" si="10"/>
        <v>0.54098814994643352</v>
      </c>
      <c r="Q17">
        <f t="shared" si="11"/>
        <v>0.87295815104992558</v>
      </c>
      <c r="R17">
        <f t="shared" si="12"/>
        <v>0.19672296361688477</v>
      </c>
      <c r="S17">
        <f t="shared" si="13"/>
        <v>3.0737963065138919E-2</v>
      </c>
      <c r="T17">
        <f t="shared" si="14"/>
        <v>0.4610694459770715</v>
      </c>
    </row>
    <row r="18" spans="1:20" x14ac:dyDescent="0.2">
      <c r="A18">
        <f t="shared" si="8"/>
        <v>0.80000000000000016</v>
      </c>
      <c r="B18">
        <v>1.246</v>
      </c>
      <c r="C18">
        <v>1.718</v>
      </c>
      <c r="D18">
        <v>2.036</v>
      </c>
      <c r="E18">
        <v>0.72</v>
      </c>
      <c r="F18">
        <v>1.28</v>
      </c>
      <c r="G18">
        <v>1.75</v>
      </c>
      <c r="H18">
        <f t="shared" si="1"/>
        <v>1.0766666666666667</v>
      </c>
      <c r="I18">
        <f t="shared" si="2"/>
        <v>1.8633333333333333</v>
      </c>
      <c r="J18">
        <f t="shared" si="3"/>
        <v>2.3933333333333335</v>
      </c>
      <c r="K18">
        <f t="shared" si="4"/>
        <v>0.2</v>
      </c>
      <c r="L18">
        <f t="shared" si="5"/>
        <v>1.1333333333333335</v>
      </c>
      <c r="M18">
        <f t="shared" si="6"/>
        <v>1.9166666666666665</v>
      </c>
      <c r="N18">
        <f t="shared" si="7"/>
        <v>2.1688706738761541</v>
      </c>
      <c r="O18">
        <f t="shared" si="9"/>
        <v>0.11680425964752451</v>
      </c>
      <c r="P18">
        <f t="shared" si="10"/>
        <v>0.31967481587743712</v>
      </c>
      <c r="Q18">
        <f t="shared" si="11"/>
        <v>0.63934963175487258</v>
      </c>
      <c r="R18">
        <f t="shared" si="12"/>
        <v>0.19672296361688452</v>
      </c>
      <c r="S18">
        <f t="shared" si="13"/>
        <v>0</v>
      </c>
      <c r="T18">
        <f t="shared" si="14"/>
        <v>0.28893685281229659</v>
      </c>
    </row>
    <row r="19" spans="1:20" x14ac:dyDescent="0.2">
      <c r="A19">
        <f t="shared" si="8"/>
        <v>0.8500000000000002</v>
      </c>
      <c r="B19">
        <v>1.254</v>
      </c>
      <c r="C19">
        <v>1.7250000000000001</v>
      </c>
      <c r="D19">
        <v>2.0619999999999998</v>
      </c>
      <c r="E19">
        <v>0.73699999999999999</v>
      </c>
      <c r="F19">
        <v>1.28</v>
      </c>
      <c r="G19">
        <v>1.7869999999999999</v>
      </c>
      <c r="H19">
        <f t="shared" si="1"/>
        <v>1.0900000000000001</v>
      </c>
      <c r="I19">
        <f t="shared" si="2"/>
        <v>1.875</v>
      </c>
      <c r="J19">
        <f t="shared" si="3"/>
        <v>2.4366666666666665</v>
      </c>
      <c r="K19">
        <f t="shared" si="4"/>
        <v>0.22833333333333336</v>
      </c>
      <c r="L19">
        <f t="shared" si="5"/>
        <v>1.1333333333333335</v>
      </c>
      <c r="M19">
        <f t="shared" si="6"/>
        <v>1.9783333333333331</v>
      </c>
      <c r="N19">
        <f t="shared" si="7"/>
        <v>2.3044250909934139</v>
      </c>
      <c r="O19">
        <f t="shared" si="9"/>
        <v>9.221388919541422E-2</v>
      </c>
      <c r="P19">
        <f t="shared" si="10"/>
        <v>0.1475422227126634</v>
      </c>
      <c r="Q19">
        <f t="shared" si="11"/>
        <v>0.38115074200771243</v>
      </c>
      <c r="R19">
        <f t="shared" si="12"/>
        <v>0.1967229636168846</v>
      </c>
      <c r="S19">
        <f t="shared" si="13"/>
        <v>0</v>
      </c>
      <c r="T19">
        <f t="shared" si="14"/>
        <v>0.21516574145596815</v>
      </c>
    </row>
    <row r="20" spans="1:20" x14ac:dyDescent="0.2">
      <c r="A20">
        <f t="shared" si="8"/>
        <v>0.90000000000000024</v>
      </c>
      <c r="B20">
        <v>1.2609999999999999</v>
      </c>
      <c r="C20">
        <v>1.742</v>
      </c>
      <c r="D20">
        <v>2.0979999999999999</v>
      </c>
      <c r="E20">
        <v>0.752</v>
      </c>
      <c r="F20">
        <v>1.28</v>
      </c>
      <c r="G20">
        <v>1.7849999999999999</v>
      </c>
      <c r="H20">
        <f t="shared" si="1"/>
        <v>1.1016666666666666</v>
      </c>
      <c r="I20">
        <f t="shared" si="2"/>
        <v>1.9033333333333333</v>
      </c>
      <c r="J20">
        <f t="shared" si="3"/>
        <v>2.4966666666666666</v>
      </c>
      <c r="K20">
        <f t="shared" si="4"/>
        <v>0.25333333333333341</v>
      </c>
      <c r="L20">
        <f t="shared" si="5"/>
        <v>1.1333333333333335</v>
      </c>
      <c r="M20">
        <f t="shared" si="6"/>
        <v>1.9750000000000001</v>
      </c>
      <c r="N20">
        <f t="shared" si="7"/>
        <v>2.4399795081106737</v>
      </c>
      <c r="O20">
        <f t="shared" si="9"/>
        <v>6.1475926130276144E-2</v>
      </c>
      <c r="P20">
        <f t="shared" si="10"/>
        <v>0.22746092668202209</v>
      </c>
      <c r="Q20">
        <f t="shared" si="11"/>
        <v>-2.4590370452111113E-2</v>
      </c>
      <c r="R20">
        <f t="shared" si="12"/>
        <v>0.17828018577780158</v>
      </c>
      <c r="S20">
        <f t="shared" si="13"/>
        <v>0</v>
      </c>
      <c r="T20">
        <f t="shared" si="14"/>
        <v>4.9180740904221407E-2</v>
      </c>
    </row>
    <row r="21" spans="1:20" x14ac:dyDescent="0.2">
      <c r="A21">
        <f t="shared" si="8"/>
        <v>0.95000000000000029</v>
      </c>
      <c r="B21">
        <v>1.264</v>
      </c>
      <c r="C21">
        <v>1.762</v>
      </c>
      <c r="D21">
        <v>2.0579999999999998</v>
      </c>
      <c r="E21">
        <v>0.76600000000000001</v>
      </c>
      <c r="F21">
        <v>1.28</v>
      </c>
      <c r="G21">
        <v>1.7949999999999999</v>
      </c>
      <c r="H21">
        <f t="shared" si="1"/>
        <v>1.1066666666666667</v>
      </c>
      <c r="I21">
        <f t="shared" si="2"/>
        <v>1.9366666666666665</v>
      </c>
      <c r="J21">
        <f t="shared" si="3"/>
        <v>2.4299999999999997</v>
      </c>
      <c r="K21">
        <f t="shared" si="4"/>
        <v>0.27666666666666673</v>
      </c>
      <c r="L21">
        <f t="shared" si="5"/>
        <v>1.1333333333333335</v>
      </c>
      <c r="M21">
        <f t="shared" si="6"/>
        <v>1.9916666666666665</v>
      </c>
      <c r="N21">
        <f t="shared" si="7"/>
        <v>2.5755339252279335</v>
      </c>
      <c r="O21">
        <f t="shared" si="9"/>
        <v>3.0737963065138943E-2</v>
      </c>
      <c r="P21">
        <f t="shared" si="10"/>
        <v>0.15983740793872003</v>
      </c>
      <c r="Q21">
        <f t="shared" si="11"/>
        <v>-9.836148180844298E-2</v>
      </c>
      <c r="R21">
        <f t="shared" si="12"/>
        <v>0.17828018577780178</v>
      </c>
      <c r="S21">
        <f t="shared" si="13"/>
        <v>0</v>
      </c>
      <c r="T21">
        <f t="shared" si="14"/>
        <v>9.221388919541601E-2</v>
      </c>
    </row>
    <row r="22" spans="1:20" x14ac:dyDescent="0.2">
      <c r="A22">
        <f t="shared" si="8"/>
        <v>1.0000000000000002</v>
      </c>
      <c r="B22">
        <v>1.266</v>
      </c>
      <c r="C22">
        <v>1.768</v>
      </c>
      <c r="D22">
        <v>2.0819999999999999</v>
      </c>
      <c r="E22">
        <v>0.78100000000000003</v>
      </c>
      <c r="F22">
        <v>1.28</v>
      </c>
      <c r="G22">
        <v>1.8</v>
      </c>
      <c r="H22">
        <f t="shared" si="1"/>
        <v>1.1100000000000001</v>
      </c>
      <c r="I22">
        <f t="shared" si="2"/>
        <v>1.946666666666667</v>
      </c>
      <c r="J22">
        <f t="shared" si="3"/>
        <v>2.4699999999999998</v>
      </c>
      <c r="K22">
        <f t="shared" si="4"/>
        <v>0.30166666666666675</v>
      </c>
      <c r="L22">
        <f t="shared" si="5"/>
        <v>1.1333333333333335</v>
      </c>
      <c r="M22">
        <f t="shared" si="6"/>
        <v>2.0000000000000004</v>
      </c>
      <c r="N22">
        <f t="shared" si="7"/>
        <v>2.7110883423451928</v>
      </c>
      <c r="O22">
        <f t="shared" si="9"/>
        <v>2.4590370452111154E-2</v>
      </c>
      <c r="P22">
        <f t="shared" si="10"/>
        <v>6.7623518743304856E-2</v>
      </c>
      <c r="Q22">
        <f t="shared" si="11"/>
        <v>0.16598500055174784</v>
      </c>
      <c r="R22">
        <f t="shared" si="12"/>
        <v>0.16598500055174661</v>
      </c>
      <c r="S22">
        <f t="shared" si="13"/>
        <v>0</v>
      </c>
      <c r="T22">
        <f t="shared" si="14"/>
        <v>-4.3033148291191245E-2</v>
      </c>
    </row>
    <row r="23" spans="1:20" x14ac:dyDescent="0.2">
      <c r="A23">
        <f t="shared" si="8"/>
        <v>1.0500000000000003</v>
      </c>
      <c r="B23">
        <v>1.268</v>
      </c>
      <c r="C23">
        <v>1.7729999999999999</v>
      </c>
      <c r="D23">
        <v>2.085</v>
      </c>
      <c r="E23">
        <v>0.79300000000000004</v>
      </c>
      <c r="F23">
        <v>1.28</v>
      </c>
      <c r="G23">
        <v>1.788</v>
      </c>
      <c r="H23">
        <f t="shared" si="1"/>
        <v>1.1133333333333335</v>
      </c>
      <c r="I23">
        <f t="shared" si="2"/>
        <v>1.9550000000000001</v>
      </c>
      <c r="J23">
        <f t="shared" si="3"/>
        <v>2.4750000000000001</v>
      </c>
      <c r="K23">
        <f t="shared" si="4"/>
        <v>0.32166666666666677</v>
      </c>
      <c r="L23">
        <f t="shared" si="5"/>
        <v>1.1333333333333335</v>
      </c>
      <c r="M23">
        <f t="shared" si="6"/>
        <v>1.9800000000000004</v>
      </c>
      <c r="N23">
        <f t="shared" si="7"/>
        <v>2.8466427594624526</v>
      </c>
      <c r="O23">
        <f t="shared" si="9"/>
        <v>2.4590370452110336E-2</v>
      </c>
      <c r="P23">
        <f t="shared" si="10"/>
        <v>4.3033148291191245E-2</v>
      </c>
      <c r="Q23">
        <f t="shared" si="11"/>
        <v>6.1475926130302458E-3</v>
      </c>
      <c r="R23">
        <f t="shared" si="12"/>
        <v>0.14139463009963607</v>
      </c>
      <c r="S23">
        <f t="shared" si="13"/>
        <v>0</v>
      </c>
      <c r="T23">
        <f t="shared" si="14"/>
        <v>-7.3771111356331825E-2</v>
      </c>
    </row>
    <row r="24" spans="1:20" x14ac:dyDescent="0.2">
      <c r="A24">
        <f t="shared" si="8"/>
        <v>1.1000000000000003</v>
      </c>
      <c r="B24">
        <v>1.27</v>
      </c>
      <c r="C24">
        <v>1.7749999999999999</v>
      </c>
      <c r="D24">
        <v>2.0830000000000002</v>
      </c>
      <c r="E24">
        <v>0.80400000000000005</v>
      </c>
      <c r="F24">
        <v>1.28</v>
      </c>
      <c r="G24">
        <v>1.788</v>
      </c>
      <c r="H24">
        <f t="shared" si="1"/>
        <v>1.1166666666666667</v>
      </c>
      <c r="I24">
        <f t="shared" si="2"/>
        <v>1.958333333333333</v>
      </c>
      <c r="J24">
        <f t="shared" si="3"/>
        <v>2.4716666666666671</v>
      </c>
      <c r="K24">
        <f t="shared" si="4"/>
        <v>0.34000000000000014</v>
      </c>
      <c r="L24">
        <f t="shared" si="5"/>
        <v>1.1333333333333335</v>
      </c>
      <c r="M24">
        <f t="shared" si="6"/>
        <v>1.9800000000000004</v>
      </c>
      <c r="N24">
        <f t="shared" si="7"/>
        <v>2.982197176579712</v>
      </c>
      <c r="O24">
        <f t="shared" si="9"/>
        <v>2.4590370452110336E-2</v>
      </c>
      <c r="P24">
        <f t="shared" si="10"/>
        <v>1.229518522605394E-2</v>
      </c>
      <c r="Q24">
        <f t="shared" si="11"/>
        <v>6.7623518743304856E-2</v>
      </c>
      <c r="R24">
        <f t="shared" si="12"/>
        <v>0.11680425964752553</v>
      </c>
      <c r="S24">
        <f t="shared" si="13"/>
        <v>0</v>
      </c>
      <c r="T24">
        <f t="shared" si="14"/>
        <v>0</v>
      </c>
    </row>
    <row r="25" spans="1:20" x14ac:dyDescent="0.2">
      <c r="A25">
        <f t="shared" si="8"/>
        <v>1.1500000000000004</v>
      </c>
      <c r="B25">
        <v>1.272</v>
      </c>
      <c r="C25">
        <v>1.7749999999999999</v>
      </c>
      <c r="D25">
        <v>2.0960000000000001</v>
      </c>
      <c r="E25">
        <v>0.81200000000000006</v>
      </c>
      <c r="F25">
        <v>1.28</v>
      </c>
      <c r="G25">
        <v>1.788</v>
      </c>
      <c r="H25">
        <f t="shared" si="1"/>
        <v>1.1200000000000001</v>
      </c>
      <c r="I25">
        <f t="shared" si="2"/>
        <v>1.958333333333333</v>
      </c>
      <c r="J25">
        <f t="shared" si="3"/>
        <v>2.4933333333333336</v>
      </c>
      <c r="K25">
        <f t="shared" si="4"/>
        <v>0.3533333333333335</v>
      </c>
      <c r="L25">
        <f t="shared" si="5"/>
        <v>1.1333333333333335</v>
      </c>
      <c r="M25">
        <f t="shared" si="6"/>
        <v>1.9800000000000004</v>
      </c>
      <c r="N25">
        <f t="shared" si="7"/>
        <v>3.1177515936969717</v>
      </c>
      <c r="O25">
        <f t="shared" si="9"/>
        <v>2.4590370452111113E-2</v>
      </c>
      <c r="P25">
        <f t="shared" si="10"/>
        <v>0</v>
      </c>
      <c r="Q25">
        <f t="shared" si="11"/>
        <v>7.991870396935867E-2</v>
      </c>
      <c r="R25">
        <f t="shared" si="12"/>
        <v>9.8361481808441592E-2</v>
      </c>
      <c r="S25">
        <f t="shared" si="13"/>
        <v>0</v>
      </c>
      <c r="T25">
        <f t="shared" si="14"/>
        <v>0</v>
      </c>
    </row>
    <row r="26" spans="1:20" x14ac:dyDescent="0.2">
      <c r="A26">
        <f t="shared" si="8"/>
        <v>1.2000000000000004</v>
      </c>
      <c r="B26">
        <v>1.274</v>
      </c>
      <c r="C26">
        <v>1.7749999999999999</v>
      </c>
      <c r="D26">
        <v>2.0960000000000001</v>
      </c>
      <c r="E26">
        <v>0.82</v>
      </c>
      <c r="F26">
        <v>1.28</v>
      </c>
      <c r="G26">
        <v>1.788</v>
      </c>
      <c r="H26">
        <f t="shared" si="1"/>
        <v>1.1233333333333335</v>
      </c>
      <c r="I26">
        <f t="shared" si="2"/>
        <v>1.958333333333333</v>
      </c>
      <c r="J26">
        <f t="shared" si="3"/>
        <v>2.4933333333333336</v>
      </c>
      <c r="K26">
        <f t="shared" si="4"/>
        <v>0.36666666666666664</v>
      </c>
      <c r="L26">
        <f t="shared" si="5"/>
        <v>1.1333333333333335</v>
      </c>
      <c r="M26">
        <f t="shared" si="6"/>
        <v>1.9800000000000004</v>
      </c>
      <c r="N26">
        <f t="shared" si="7"/>
        <v>3.2533060108142315</v>
      </c>
      <c r="O26">
        <f t="shared" si="9"/>
        <v>1.8442777839082516E-2</v>
      </c>
      <c r="P26">
        <f t="shared" si="10"/>
        <v>0</v>
      </c>
      <c r="Q26">
        <f t="shared" si="11"/>
        <v>2.4590370452109475E-2</v>
      </c>
      <c r="R26">
        <f t="shared" si="12"/>
        <v>9.2213889195413817E-2</v>
      </c>
      <c r="S26">
        <f t="shared" si="13"/>
        <v>0</v>
      </c>
      <c r="T26">
        <f t="shared" si="14"/>
        <v>8.6066296582385626E-2</v>
      </c>
    </row>
    <row r="27" spans="1:20" x14ac:dyDescent="0.2">
      <c r="A27">
        <f t="shared" si="8"/>
        <v>1.2500000000000004</v>
      </c>
      <c r="B27">
        <v>1.2749999999999999</v>
      </c>
      <c r="C27">
        <v>1.7749999999999999</v>
      </c>
      <c r="D27">
        <v>2.1</v>
      </c>
      <c r="E27">
        <v>0.82699999999999996</v>
      </c>
      <c r="F27">
        <v>1.28</v>
      </c>
      <c r="G27">
        <v>1.802</v>
      </c>
      <c r="H27">
        <f t="shared" si="1"/>
        <v>1.125</v>
      </c>
      <c r="I27">
        <f t="shared" si="2"/>
        <v>1.958333333333333</v>
      </c>
      <c r="J27">
        <f t="shared" si="3"/>
        <v>2.5</v>
      </c>
      <c r="K27">
        <f t="shared" si="4"/>
        <v>0.3783333333333333</v>
      </c>
      <c r="L27">
        <f t="shared" si="5"/>
        <v>1.1333333333333335</v>
      </c>
      <c r="M27">
        <f t="shared" si="6"/>
        <v>2.0033333333333334</v>
      </c>
      <c r="N27">
        <f t="shared" si="7"/>
        <v>3.3888604279314913</v>
      </c>
      <c r="O27">
        <f t="shared" si="9"/>
        <v>6.1475926130269594E-3</v>
      </c>
      <c r="P27">
        <f t="shared" si="10"/>
        <v>0</v>
      </c>
      <c r="Q27">
        <f t="shared" si="11"/>
        <v>2.4590370452109475E-2</v>
      </c>
      <c r="R27">
        <f t="shared" si="12"/>
        <v>8.6066296582387056E-2</v>
      </c>
      <c r="S27">
        <f t="shared" si="13"/>
        <v>0</v>
      </c>
      <c r="T27">
        <f t="shared" si="14"/>
        <v>8.6066296582385626E-2</v>
      </c>
    </row>
    <row r="28" spans="1:20" x14ac:dyDescent="0.2">
      <c r="A28">
        <f t="shared" si="8"/>
        <v>1.3000000000000005</v>
      </c>
      <c r="B28">
        <v>1.2749999999999999</v>
      </c>
      <c r="C28">
        <v>1.7749999999999999</v>
      </c>
      <c r="D28">
        <v>2.1</v>
      </c>
      <c r="E28">
        <v>0.83399999999999996</v>
      </c>
      <c r="F28">
        <v>1.28</v>
      </c>
      <c r="G28">
        <v>1.802</v>
      </c>
      <c r="H28">
        <f t="shared" si="1"/>
        <v>1.125</v>
      </c>
      <c r="I28">
        <f t="shared" si="2"/>
        <v>1.958333333333333</v>
      </c>
      <c r="J28">
        <f t="shared" si="3"/>
        <v>2.5</v>
      </c>
      <c r="K28">
        <f t="shared" si="4"/>
        <v>0.39</v>
      </c>
      <c r="L28">
        <f t="shared" si="5"/>
        <v>1.1333333333333335</v>
      </c>
      <c r="M28">
        <f t="shared" si="6"/>
        <v>2.0033333333333334</v>
      </c>
      <c r="N28">
        <f t="shared" si="7"/>
        <v>3.5244148450487511</v>
      </c>
      <c r="O28">
        <f t="shared" si="9"/>
        <v>6.1475926130277782E-3</v>
      </c>
      <c r="P28">
        <f t="shared" si="10"/>
        <v>0</v>
      </c>
      <c r="Q28">
        <f t="shared" si="11"/>
        <v>0</v>
      </c>
      <c r="R28">
        <f t="shared" si="12"/>
        <v>8.6066296582387056E-2</v>
      </c>
      <c r="S28">
        <f t="shared" si="13"/>
        <v>0</v>
      </c>
      <c r="T28">
        <f t="shared" si="14"/>
        <v>0</v>
      </c>
    </row>
    <row r="29" spans="1:20" x14ac:dyDescent="0.2">
      <c r="A29">
        <f t="shared" si="8"/>
        <v>1.3500000000000005</v>
      </c>
      <c r="B29">
        <v>1.276</v>
      </c>
      <c r="C29">
        <v>1.7749999999999999</v>
      </c>
      <c r="D29">
        <v>2.1</v>
      </c>
      <c r="E29">
        <v>0.84099999999999997</v>
      </c>
      <c r="F29">
        <v>1.28</v>
      </c>
      <c r="G29">
        <v>1.802</v>
      </c>
      <c r="H29">
        <f t="shared" si="1"/>
        <v>1.1266666666666667</v>
      </c>
      <c r="I29">
        <f t="shared" si="2"/>
        <v>1.958333333333333</v>
      </c>
      <c r="J29">
        <f t="shared" si="3"/>
        <v>2.5</v>
      </c>
      <c r="K29">
        <f t="shared" si="4"/>
        <v>0.40166666666666667</v>
      </c>
      <c r="L29">
        <f t="shared" si="5"/>
        <v>1.1333333333333335</v>
      </c>
      <c r="M29">
        <f t="shared" si="6"/>
        <v>2.0033333333333334</v>
      </c>
      <c r="N29">
        <f t="shared" si="7"/>
        <v>3.6599692621660109</v>
      </c>
      <c r="O29">
        <f t="shared" si="9"/>
        <v>1.2295185226054738E-2</v>
      </c>
      <c r="P29">
        <f t="shared" si="10"/>
        <v>0</v>
      </c>
      <c r="Q29">
        <f t="shared" si="11"/>
        <v>0</v>
      </c>
      <c r="R29">
        <f t="shared" si="12"/>
        <v>7.9918703969359281E-2</v>
      </c>
      <c r="S29">
        <f t="shared" si="13"/>
        <v>0</v>
      </c>
      <c r="T29">
        <f t="shared" si="14"/>
        <v>0</v>
      </c>
    </row>
    <row r="30" spans="1:20" x14ac:dyDescent="0.2">
      <c r="A30">
        <f t="shared" si="8"/>
        <v>1.4000000000000006</v>
      </c>
      <c r="B30">
        <v>1.2769999999999999</v>
      </c>
      <c r="C30">
        <v>1.7749999999999999</v>
      </c>
      <c r="D30">
        <v>2.1</v>
      </c>
      <c r="E30">
        <v>0.84699999999999998</v>
      </c>
      <c r="F30">
        <v>1.28</v>
      </c>
      <c r="G30">
        <v>1.802</v>
      </c>
      <c r="H30">
        <f t="shared" si="1"/>
        <v>1.1283333333333332</v>
      </c>
      <c r="I30">
        <f t="shared" si="2"/>
        <v>1.958333333333333</v>
      </c>
      <c r="J30">
        <f t="shared" si="3"/>
        <v>2.5</v>
      </c>
      <c r="K30">
        <f t="shared" si="4"/>
        <v>0.41166666666666668</v>
      </c>
      <c r="L30">
        <f t="shared" si="5"/>
        <v>1.1333333333333335</v>
      </c>
      <c r="M30">
        <f t="shared" si="6"/>
        <v>2.0033333333333334</v>
      </c>
      <c r="N30">
        <f t="shared" si="7"/>
        <v>3.7955236792832707</v>
      </c>
      <c r="O30">
        <f t="shared" si="9"/>
        <v>1.2295185226055577E-2</v>
      </c>
      <c r="P30">
        <f t="shared" si="10"/>
        <v>0</v>
      </c>
      <c r="Q30">
        <f t="shared" si="11"/>
        <v>0</v>
      </c>
      <c r="R30">
        <f t="shared" si="12"/>
        <v>6.7623518743304245E-2</v>
      </c>
      <c r="S30">
        <f t="shared" si="13"/>
        <v>0</v>
      </c>
      <c r="T30">
        <f t="shared" si="14"/>
        <v>0</v>
      </c>
    </row>
    <row r="31" spans="1:20" x14ac:dyDescent="0.2">
      <c r="A31">
        <f t="shared" si="8"/>
        <v>1.4500000000000006</v>
      </c>
      <c r="B31">
        <v>1.278</v>
      </c>
      <c r="C31">
        <v>1.7749999999999999</v>
      </c>
      <c r="D31">
        <v>2.1</v>
      </c>
      <c r="E31">
        <v>0.85199999999999998</v>
      </c>
      <c r="F31">
        <v>1.28</v>
      </c>
      <c r="G31">
        <v>1.802</v>
      </c>
      <c r="H31">
        <f t="shared" si="1"/>
        <v>1.1300000000000001</v>
      </c>
      <c r="I31">
        <f t="shared" si="2"/>
        <v>1.958333333333333</v>
      </c>
      <c r="J31">
        <f t="shared" si="3"/>
        <v>2.5</v>
      </c>
      <c r="K31">
        <f t="shared" si="4"/>
        <v>0.42000000000000004</v>
      </c>
      <c r="L31">
        <f t="shared" si="5"/>
        <v>1.1333333333333335</v>
      </c>
      <c r="M31">
        <f t="shared" si="6"/>
        <v>2.0033333333333334</v>
      </c>
      <c r="N31">
        <f t="shared" si="7"/>
        <v>3.9310780964005301</v>
      </c>
      <c r="O31">
        <f t="shared" si="9"/>
        <v>1.8442777839084153E-2</v>
      </c>
      <c r="P31">
        <f t="shared" si="10"/>
        <v>0</v>
      </c>
      <c r="Q31">
        <f t="shared" si="11"/>
        <v>0</v>
      </c>
      <c r="R31">
        <f t="shared" si="12"/>
        <v>6.1475926130276352E-2</v>
      </c>
      <c r="S31">
        <f t="shared" si="13"/>
        <v>0</v>
      </c>
      <c r="T31">
        <f t="shared" si="14"/>
        <v>0</v>
      </c>
    </row>
    <row r="32" spans="1:20" x14ac:dyDescent="0.2">
      <c r="A32">
        <f t="shared" si="8"/>
        <v>1.5000000000000007</v>
      </c>
      <c r="B32">
        <v>1.28</v>
      </c>
      <c r="C32">
        <v>1.7749999999999999</v>
      </c>
      <c r="D32">
        <v>2.1</v>
      </c>
      <c r="E32">
        <v>0.85699999999999998</v>
      </c>
      <c r="F32">
        <v>1.28</v>
      </c>
      <c r="G32">
        <v>1.802</v>
      </c>
      <c r="H32">
        <f t="shared" si="1"/>
        <v>1.1333333333333335</v>
      </c>
      <c r="I32">
        <f t="shared" si="2"/>
        <v>1.958333333333333</v>
      </c>
      <c r="J32">
        <f t="shared" si="3"/>
        <v>2.5</v>
      </c>
      <c r="K32">
        <f t="shared" si="4"/>
        <v>0.42833333333333334</v>
      </c>
      <c r="L32">
        <f t="shared" si="5"/>
        <v>1.1333333333333335</v>
      </c>
      <c r="M32">
        <f t="shared" si="6"/>
        <v>2.0033333333333334</v>
      </c>
      <c r="N32">
        <f t="shared" si="7"/>
        <v>4.0666325135177903</v>
      </c>
      <c r="O32">
        <f t="shared" si="9"/>
        <v>1.2295185226055537E-2</v>
      </c>
      <c r="P32">
        <f t="shared" si="10"/>
        <v>0</v>
      </c>
      <c r="Q32">
        <f t="shared" si="11"/>
        <v>0</v>
      </c>
      <c r="R32">
        <f t="shared" si="12"/>
        <v>6.1475926130276248E-2</v>
      </c>
      <c r="S32">
        <f t="shared" si="13"/>
        <v>0</v>
      </c>
      <c r="T32">
        <f t="shared" si="14"/>
        <v>0</v>
      </c>
    </row>
    <row r="33" spans="1:20" x14ac:dyDescent="0.2">
      <c r="A33">
        <f t="shared" si="8"/>
        <v>1.5500000000000007</v>
      </c>
      <c r="B33">
        <v>1.28</v>
      </c>
      <c r="C33">
        <v>1.7749999999999999</v>
      </c>
      <c r="D33">
        <v>2.1</v>
      </c>
      <c r="E33">
        <v>0.86199999999999999</v>
      </c>
      <c r="F33">
        <v>1.28</v>
      </c>
      <c r="G33">
        <v>1.802</v>
      </c>
      <c r="H33">
        <f t="shared" si="1"/>
        <v>1.1333333333333335</v>
      </c>
      <c r="I33">
        <f t="shared" si="2"/>
        <v>1.958333333333333</v>
      </c>
      <c r="J33">
        <f t="shared" si="3"/>
        <v>2.5</v>
      </c>
      <c r="K33">
        <f t="shared" si="4"/>
        <v>0.4366666666666667</v>
      </c>
      <c r="L33">
        <f t="shared" si="5"/>
        <v>1.1333333333333335</v>
      </c>
      <c r="M33">
        <f t="shared" si="6"/>
        <v>2.0033333333333334</v>
      </c>
      <c r="N33">
        <f t="shared" si="7"/>
        <v>4.2021869306350501</v>
      </c>
      <c r="O33">
        <f t="shared" si="9"/>
        <v>6.1475926130269793E-3</v>
      </c>
      <c r="P33">
        <f t="shared" si="10"/>
        <v>0</v>
      </c>
      <c r="Q33">
        <f t="shared" si="11"/>
        <v>0</v>
      </c>
      <c r="R33">
        <f t="shared" si="12"/>
        <v>6.7623518743304356E-2</v>
      </c>
      <c r="S33">
        <f t="shared" si="13"/>
        <v>0</v>
      </c>
      <c r="T33">
        <f t="shared" si="14"/>
        <v>0</v>
      </c>
    </row>
    <row r="34" spans="1:20" x14ac:dyDescent="0.2">
      <c r="A34">
        <f t="shared" si="8"/>
        <v>1.6000000000000008</v>
      </c>
      <c r="B34">
        <v>1.2809999999999999</v>
      </c>
      <c r="C34">
        <v>1.7749999999999999</v>
      </c>
      <c r="D34">
        <v>2.1</v>
      </c>
      <c r="E34">
        <v>0.86799999999999999</v>
      </c>
      <c r="F34">
        <v>1.28</v>
      </c>
      <c r="G34">
        <v>1.802</v>
      </c>
      <c r="H34">
        <f t="shared" si="1"/>
        <v>1.135</v>
      </c>
      <c r="I34">
        <f t="shared" si="2"/>
        <v>1.958333333333333</v>
      </c>
      <c r="J34">
        <f t="shared" si="3"/>
        <v>2.5</v>
      </c>
      <c r="K34">
        <f t="shared" si="4"/>
        <v>0.44666666666666671</v>
      </c>
      <c r="L34">
        <f t="shared" si="5"/>
        <v>1.1333333333333335</v>
      </c>
      <c r="M34">
        <f t="shared" si="6"/>
        <v>2.0033333333333334</v>
      </c>
      <c r="N34">
        <f t="shared" si="7"/>
        <v>4.337741347752309</v>
      </c>
      <c r="O34">
        <f t="shared" si="9"/>
        <v>1.2295185226054777E-2</v>
      </c>
      <c r="P34">
        <f t="shared" si="10"/>
        <v>0</v>
      </c>
      <c r="Q34">
        <f t="shared" si="11"/>
        <v>0</v>
      </c>
      <c r="R34">
        <f t="shared" si="12"/>
        <v>6.7623518743304356E-2</v>
      </c>
      <c r="S34">
        <f t="shared" si="13"/>
        <v>0</v>
      </c>
      <c r="T34">
        <f t="shared" si="14"/>
        <v>0</v>
      </c>
    </row>
    <row r="35" spans="1:20" x14ac:dyDescent="0.2">
      <c r="A35">
        <f t="shared" si="8"/>
        <v>1.6500000000000008</v>
      </c>
      <c r="B35">
        <v>1.282</v>
      </c>
      <c r="C35">
        <v>1.7749999999999999</v>
      </c>
      <c r="D35">
        <v>2.1</v>
      </c>
      <c r="E35">
        <v>0.873</v>
      </c>
      <c r="F35">
        <v>1.28</v>
      </c>
      <c r="G35">
        <v>1.802</v>
      </c>
      <c r="H35">
        <f t="shared" si="1"/>
        <v>1.1366666666666667</v>
      </c>
      <c r="I35">
        <f t="shared" si="2"/>
        <v>1.958333333333333</v>
      </c>
      <c r="J35">
        <f t="shared" si="3"/>
        <v>2.5</v>
      </c>
      <c r="K35">
        <f t="shared" si="4"/>
        <v>0.45500000000000007</v>
      </c>
      <c r="L35">
        <f t="shared" si="5"/>
        <v>1.1333333333333335</v>
      </c>
      <c r="M35">
        <f t="shared" si="6"/>
        <v>2.0033333333333334</v>
      </c>
      <c r="N35">
        <f t="shared" si="7"/>
        <v>4.4732957648695688</v>
      </c>
      <c r="O35">
        <f t="shared" si="9"/>
        <v>1.2295185226054738E-2</v>
      </c>
      <c r="P35">
        <f t="shared" si="10"/>
        <v>0</v>
      </c>
      <c r="Q35">
        <f t="shared" si="11"/>
        <v>0</v>
      </c>
      <c r="R35">
        <f t="shared" si="12"/>
        <v>5.5328333517248779E-2</v>
      </c>
      <c r="S35">
        <f t="shared" si="13"/>
        <v>0</v>
      </c>
      <c r="T35">
        <f t="shared" si="14"/>
        <v>0</v>
      </c>
    </row>
    <row r="36" spans="1:20" x14ac:dyDescent="0.2">
      <c r="A36">
        <f t="shared" si="8"/>
        <v>1.7000000000000008</v>
      </c>
      <c r="B36">
        <v>1.2829999999999999</v>
      </c>
      <c r="C36">
        <v>1.7749999999999999</v>
      </c>
      <c r="D36">
        <v>2.1</v>
      </c>
      <c r="E36">
        <v>0.877</v>
      </c>
      <c r="F36">
        <v>1.28</v>
      </c>
      <c r="G36">
        <v>1.802</v>
      </c>
      <c r="H36">
        <f t="shared" si="1"/>
        <v>1.1383333333333332</v>
      </c>
      <c r="I36">
        <f t="shared" si="2"/>
        <v>1.958333333333333</v>
      </c>
      <c r="J36">
        <f t="shared" si="3"/>
        <v>2.5</v>
      </c>
      <c r="K36">
        <f t="shared" si="4"/>
        <v>0.46166666666666673</v>
      </c>
      <c r="L36">
        <f t="shared" si="5"/>
        <v>1.1333333333333335</v>
      </c>
      <c r="M36">
        <f t="shared" si="6"/>
        <v>2.0033333333333334</v>
      </c>
      <c r="N36">
        <f t="shared" si="7"/>
        <v>4.6088501819868286</v>
      </c>
      <c r="O36">
        <f t="shared" si="9"/>
        <v>1.2295185226055556E-2</v>
      </c>
      <c r="P36">
        <f t="shared" si="10"/>
        <v>0</v>
      </c>
      <c r="Q36">
        <f t="shared" si="11"/>
        <v>0</v>
      </c>
      <c r="R36">
        <f t="shared" si="12"/>
        <v>4.9180740904220997E-2</v>
      </c>
      <c r="S36">
        <f t="shared" si="13"/>
        <v>0</v>
      </c>
      <c r="T36">
        <f t="shared" si="14"/>
        <v>0</v>
      </c>
    </row>
    <row r="37" spans="1:20" x14ac:dyDescent="0.2">
      <c r="A37">
        <f t="shared" si="8"/>
        <v>1.7500000000000009</v>
      </c>
      <c r="B37">
        <v>1.284</v>
      </c>
      <c r="C37">
        <v>1.7749999999999999</v>
      </c>
      <c r="D37">
        <v>2.1</v>
      </c>
      <c r="E37">
        <v>0.88100000000000001</v>
      </c>
      <c r="F37">
        <v>1.28</v>
      </c>
      <c r="G37">
        <v>1.802</v>
      </c>
      <c r="H37">
        <f t="shared" si="1"/>
        <v>1.1400000000000001</v>
      </c>
      <c r="I37">
        <f t="shared" si="2"/>
        <v>1.958333333333333</v>
      </c>
      <c r="J37">
        <f t="shared" si="3"/>
        <v>2.5</v>
      </c>
      <c r="K37">
        <f t="shared" si="4"/>
        <v>0.46833333333333338</v>
      </c>
      <c r="L37">
        <f t="shared" si="5"/>
        <v>1.1333333333333335</v>
      </c>
      <c r="M37">
        <f t="shared" si="6"/>
        <v>2.0033333333333334</v>
      </c>
      <c r="N37">
        <f t="shared" si="7"/>
        <v>4.7444045991040884</v>
      </c>
      <c r="O37">
        <f t="shared" si="9"/>
        <v>1.2295185226055556E-2</v>
      </c>
      <c r="P37">
        <f t="shared" si="10"/>
        <v>0</v>
      </c>
      <c r="Q37">
        <f t="shared" si="11"/>
        <v>0</v>
      </c>
      <c r="R37">
        <f t="shared" si="12"/>
        <v>4.9180740904221205E-2</v>
      </c>
      <c r="S37">
        <f t="shared" si="13"/>
        <v>0</v>
      </c>
      <c r="T37">
        <f t="shared" si="14"/>
        <v>0</v>
      </c>
    </row>
    <row r="38" spans="1:20" x14ac:dyDescent="0.2">
      <c r="A38">
        <f t="shared" si="8"/>
        <v>1.8000000000000009</v>
      </c>
      <c r="B38">
        <v>1.2849999999999999</v>
      </c>
      <c r="C38">
        <v>1.7749999999999999</v>
      </c>
      <c r="D38">
        <v>2.1</v>
      </c>
      <c r="E38">
        <v>0.88500000000000001</v>
      </c>
      <c r="F38">
        <v>1.28</v>
      </c>
      <c r="G38">
        <v>1.802</v>
      </c>
      <c r="H38">
        <f t="shared" si="1"/>
        <v>1.1416666666666666</v>
      </c>
      <c r="I38">
        <f t="shared" si="2"/>
        <v>1.958333333333333</v>
      </c>
      <c r="J38">
        <f t="shared" si="3"/>
        <v>2.5</v>
      </c>
      <c r="K38">
        <f t="shared" si="4"/>
        <v>0.47500000000000009</v>
      </c>
      <c r="L38">
        <f t="shared" si="5"/>
        <v>1.1333333333333335</v>
      </c>
      <c r="M38">
        <f t="shared" si="6"/>
        <v>2.0033333333333334</v>
      </c>
      <c r="N38">
        <f t="shared" si="7"/>
        <v>4.8799590162213482</v>
      </c>
      <c r="O38">
        <f t="shared" si="9"/>
        <v>6.1475926130269594E-3</v>
      </c>
      <c r="P38">
        <f t="shared" si="10"/>
        <v>0</v>
      </c>
      <c r="Q38">
        <f t="shared" si="11"/>
        <v>0</v>
      </c>
      <c r="R38">
        <f t="shared" si="12"/>
        <v>4.3033148291193632E-2</v>
      </c>
      <c r="S38">
        <f t="shared" si="13"/>
        <v>0</v>
      </c>
      <c r="T38">
        <f t="shared" si="14"/>
        <v>0</v>
      </c>
    </row>
    <row r="39" spans="1:20" x14ac:dyDescent="0.2">
      <c r="A39">
        <f t="shared" si="8"/>
        <v>1.850000000000001</v>
      </c>
      <c r="B39">
        <v>1.2849999999999999</v>
      </c>
      <c r="C39">
        <v>1.7749999999999999</v>
      </c>
      <c r="D39">
        <v>2.1</v>
      </c>
      <c r="E39">
        <v>0.88800000000000001</v>
      </c>
      <c r="F39">
        <v>1.28</v>
      </c>
      <c r="G39">
        <v>1.802</v>
      </c>
      <c r="H39">
        <f t="shared" si="1"/>
        <v>1.1416666666666666</v>
      </c>
      <c r="I39">
        <f t="shared" si="2"/>
        <v>1.958333333333333</v>
      </c>
      <c r="J39">
        <f t="shared" si="3"/>
        <v>2.5</v>
      </c>
      <c r="K39">
        <f t="shared" si="4"/>
        <v>0.48000000000000009</v>
      </c>
      <c r="L39">
        <f t="shared" si="5"/>
        <v>1.1333333333333335</v>
      </c>
      <c r="M39">
        <f t="shared" si="6"/>
        <v>2.0033333333333334</v>
      </c>
      <c r="N39">
        <f t="shared" si="7"/>
        <v>5.015513433338608</v>
      </c>
      <c r="O39">
        <f t="shared" si="9"/>
        <v>0</v>
      </c>
      <c r="P39">
        <f t="shared" si="10"/>
        <v>0</v>
      </c>
      <c r="Q39">
        <f t="shared" si="11"/>
        <v>0</v>
      </c>
      <c r="R39">
        <f t="shared" si="12"/>
        <v>4.3033148291193424E-2</v>
      </c>
      <c r="S39">
        <f t="shared" si="13"/>
        <v>0</v>
      </c>
      <c r="T39">
        <f t="shared" si="14"/>
        <v>0</v>
      </c>
    </row>
    <row r="40" spans="1:20" x14ac:dyDescent="0.2">
      <c r="A40">
        <f t="shared" si="8"/>
        <v>1.900000000000001</v>
      </c>
      <c r="B40">
        <v>1.2849999999999999</v>
      </c>
      <c r="C40">
        <v>1.7749999999999999</v>
      </c>
      <c r="D40">
        <v>2.1</v>
      </c>
      <c r="E40">
        <v>0.89200000000000002</v>
      </c>
      <c r="F40">
        <v>1.28</v>
      </c>
      <c r="G40">
        <v>1.802</v>
      </c>
      <c r="H40">
        <f t="shared" si="1"/>
        <v>1.1416666666666666</v>
      </c>
      <c r="I40">
        <f t="shared" si="2"/>
        <v>1.958333333333333</v>
      </c>
      <c r="J40">
        <f t="shared" si="3"/>
        <v>2.5</v>
      </c>
      <c r="K40">
        <f t="shared" si="4"/>
        <v>0.48666666666666675</v>
      </c>
      <c r="L40">
        <f t="shared" si="5"/>
        <v>1.1333333333333335</v>
      </c>
      <c r="M40">
        <f t="shared" si="6"/>
        <v>2.0033333333333334</v>
      </c>
      <c r="N40">
        <f t="shared" si="7"/>
        <v>5.1510678504558678</v>
      </c>
      <c r="O40">
        <f t="shared" si="9"/>
        <v>0</v>
      </c>
      <c r="P40">
        <f t="shared" si="10"/>
        <v>0</v>
      </c>
      <c r="Q40">
        <f t="shared" si="11"/>
        <v>0</v>
      </c>
      <c r="R40">
        <f t="shared" si="12"/>
        <v>4.9180740904220997E-2</v>
      </c>
      <c r="S40">
        <f t="shared" si="13"/>
        <v>0</v>
      </c>
      <c r="T40">
        <f t="shared" si="14"/>
        <v>0</v>
      </c>
    </row>
    <row r="41" spans="1:20" x14ac:dyDescent="0.2">
      <c r="A41">
        <f t="shared" si="8"/>
        <v>1.9500000000000011</v>
      </c>
      <c r="B41">
        <v>1.2849999999999999</v>
      </c>
      <c r="C41">
        <v>1.7749999999999999</v>
      </c>
      <c r="D41">
        <v>2.1</v>
      </c>
      <c r="E41">
        <v>0.89600000000000002</v>
      </c>
      <c r="F41">
        <v>1.28</v>
      </c>
      <c r="G41">
        <v>1.802</v>
      </c>
      <c r="H41">
        <f t="shared" si="1"/>
        <v>1.1416666666666666</v>
      </c>
      <c r="I41">
        <f t="shared" si="2"/>
        <v>1.958333333333333</v>
      </c>
      <c r="J41">
        <f t="shared" si="3"/>
        <v>2.5</v>
      </c>
      <c r="K41">
        <f t="shared" si="4"/>
        <v>0.4933333333333334</v>
      </c>
      <c r="L41">
        <f t="shared" si="5"/>
        <v>1.1333333333333335</v>
      </c>
      <c r="M41">
        <f t="shared" si="6"/>
        <v>2.0033333333333334</v>
      </c>
      <c r="N41">
        <f t="shared" si="7"/>
        <v>5.2866222675731276</v>
      </c>
      <c r="O41">
        <f t="shared" si="9"/>
        <v>0</v>
      </c>
      <c r="P41">
        <f t="shared" si="10"/>
        <v>0</v>
      </c>
      <c r="Q41">
        <f t="shared" si="11"/>
        <v>0</v>
      </c>
      <c r="R41">
        <f t="shared" si="12"/>
        <v>4.9180740904221365E-2</v>
      </c>
      <c r="S41">
        <f t="shared" si="13"/>
        <v>0</v>
      </c>
      <c r="T41">
        <f t="shared" si="14"/>
        <v>0</v>
      </c>
    </row>
    <row r="42" spans="1:20" x14ac:dyDescent="0.2">
      <c r="A42">
        <f t="shared" si="8"/>
        <v>2.0000000000000009</v>
      </c>
      <c r="B42">
        <v>1.2849999999999999</v>
      </c>
      <c r="C42">
        <v>1.7749999999999999</v>
      </c>
      <c r="D42">
        <v>2.1</v>
      </c>
      <c r="E42">
        <v>0.9</v>
      </c>
      <c r="F42">
        <v>1.28</v>
      </c>
      <c r="G42">
        <v>1.802</v>
      </c>
      <c r="H42">
        <f t="shared" si="1"/>
        <v>1.1416666666666666</v>
      </c>
      <c r="I42">
        <f t="shared" si="2"/>
        <v>1.958333333333333</v>
      </c>
      <c r="J42">
        <f t="shared" si="3"/>
        <v>2.5</v>
      </c>
      <c r="K42">
        <f t="shared" si="4"/>
        <v>0.50000000000000011</v>
      </c>
      <c r="L42">
        <f t="shared" si="5"/>
        <v>1.1333333333333335</v>
      </c>
      <c r="M42">
        <f t="shared" si="6"/>
        <v>2.0033333333333334</v>
      </c>
      <c r="N42">
        <f t="shared" si="7"/>
        <v>5.4221766846903865</v>
      </c>
      <c r="O42">
        <f t="shared" si="9"/>
        <v>0</v>
      </c>
      <c r="P42">
        <f t="shared" si="10"/>
        <v>0</v>
      </c>
      <c r="Q42">
        <f t="shared" si="11"/>
        <v>0</v>
      </c>
      <c r="R42">
        <f t="shared" si="12"/>
        <v>4.3033148291193909E-2</v>
      </c>
      <c r="S42">
        <f t="shared" si="13"/>
        <v>0</v>
      </c>
      <c r="T42">
        <f t="shared" si="14"/>
        <v>0</v>
      </c>
    </row>
    <row r="43" spans="1:20" x14ac:dyDescent="0.2">
      <c r="A43">
        <f t="shared" si="8"/>
        <v>2.0500000000000007</v>
      </c>
      <c r="B43">
        <v>1.2849999999999999</v>
      </c>
      <c r="C43">
        <v>1.7749999999999999</v>
      </c>
      <c r="D43">
        <v>2.1</v>
      </c>
      <c r="E43">
        <v>0.90300000000000002</v>
      </c>
      <c r="F43">
        <v>1.28</v>
      </c>
      <c r="G43">
        <v>1.802</v>
      </c>
      <c r="H43">
        <f t="shared" si="1"/>
        <v>1.1416666666666666</v>
      </c>
      <c r="I43">
        <f t="shared" si="2"/>
        <v>1.958333333333333</v>
      </c>
      <c r="J43">
        <f t="shared" si="3"/>
        <v>2.5</v>
      </c>
      <c r="K43">
        <f t="shared" si="4"/>
        <v>0.50500000000000012</v>
      </c>
      <c r="L43">
        <f t="shared" si="5"/>
        <v>1.1333333333333335</v>
      </c>
      <c r="M43">
        <f t="shared" si="6"/>
        <v>2.0033333333333334</v>
      </c>
      <c r="N43">
        <f t="shared" si="7"/>
        <v>5.5577311018076454</v>
      </c>
      <c r="O43">
        <f t="shared" si="9"/>
        <v>0</v>
      </c>
      <c r="P43">
        <f t="shared" si="10"/>
        <v>0</v>
      </c>
      <c r="Q43">
        <f t="shared" si="11"/>
        <v>0</v>
      </c>
      <c r="R43">
        <f t="shared" si="12"/>
        <v>3.6885555678165975E-2</v>
      </c>
      <c r="S43">
        <f t="shared" si="13"/>
        <v>0</v>
      </c>
      <c r="T43">
        <f t="shared" si="14"/>
        <v>0</v>
      </c>
    </row>
    <row r="44" spans="1:20" x14ac:dyDescent="0.2">
      <c r="A44">
        <f t="shared" si="8"/>
        <v>2.1000000000000005</v>
      </c>
      <c r="B44">
        <v>1.2849999999999999</v>
      </c>
      <c r="C44">
        <v>1.7749999999999999</v>
      </c>
      <c r="D44">
        <v>2.1</v>
      </c>
      <c r="E44">
        <v>0.90600000000000003</v>
      </c>
      <c r="F44">
        <v>1.28</v>
      </c>
      <c r="G44">
        <v>1.802</v>
      </c>
      <c r="H44">
        <f t="shared" si="1"/>
        <v>1.1416666666666666</v>
      </c>
      <c r="I44">
        <f t="shared" si="2"/>
        <v>1.958333333333333</v>
      </c>
      <c r="J44">
        <f t="shared" si="3"/>
        <v>2.5</v>
      </c>
      <c r="K44">
        <f t="shared" si="4"/>
        <v>0.51000000000000012</v>
      </c>
      <c r="L44">
        <f t="shared" si="5"/>
        <v>1.1333333333333335</v>
      </c>
      <c r="M44">
        <f t="shared" si="6"/>
        <v>2.0033333333333334</v>
      </c>
      <c r="N44">
        <f t="shared" si="7"/>
        <v>5.6932855189249052</v>
      </c>
      <c r="O44">
        <f t="shared" si="9"/>
        <v>0</v>
      </c>
      <c r="P44">
        <f t="shared" si="10"/>
        <v>0</v>
      </c>
      <c r="Q44">
        <f t="shared" si="11"/>
        <v>0</v>
      </c>
      <c r="R44">
        <f t="shared" si="12"/>
        <v>3.0737963065138173E-2</v>
      </c>
      <c r="S44">
        <f t="shared" si="13"/>
        <v>0</v>
      </c>
      <c r="T44">
        <f t="shared" si="14"/>
        <v>0</v>
      </c>
    </row>
    <row r="45" spans="1:20" x14ac:dyDescent="0.2">
      <c r="A45">
        <f t="shared" si="8"/>
        <v>2.1500000000000004</v>
      </c>
      <c r="B45">
        <v>1.2849999999999999</v>
      </c>
      <c r="C45">
        <v>1.7749999999999999</v>
      </c>
      <c r="D45">
        <v>2.1</v>
      </c>
      <c r="E45">
        <v>0.90800000000000003</v>
      </c>
      <c r="F45">
        <v>1.28</v>
      </c>
      <c r="G45">
        <v>1.802</v>
      </c>
      <c r="H45">
        <f t="shared" si="1"/>
        <v>1.1416666666666666</v>
      </c>
      <c r="I45">
        <f t="shared" si="2"/>
        <v>1.958333333333333</v>
      </c>
      <c r="J45">
        <f t="shared" si="3"/>
        <v>2.5</v>
      </c>
      <c r="K45">
        <f t="shared" si="4"/>
        <v>0.51333333333333342</v>
      </c>
      <c r="L45">
        <f t="shared" si="5"/>
        <v>1.1333333333333335</v>
      </c>
      <c r="M45">
        <f t="shared" si="6"/>
        <v>2.0033333333333334</v>
      </c>
      <c r="N45">
        <f t="shared" si="7"/>
        <v>5.8288399360421641</v>
      </c>
      <c r="O45">
        <f t="shared" si="9"/>
        <v>0</v>
      </c>
      <c r="P45">
        <f t="shared" si="10"/>
        <v>0</v>
      </c>
      <c r="Q45">
        <f t="shared" si="11"/>
        <v>0</v>
      </c>
      <c r="R45">
        <f t="shared" si="12"/>
        <v>2.4590370452110866E-2</v>
      </c>
      <c r="S45">
        <f t="shared" si="13"/>
        <v>0</v>
      </c>
      <c r="T45">
        <f t="shared" si="14"/>
        <v>0</v>
      </c>
    </row>
    <row r="46" spans="1:20" x14ac:dyDescent="0.2">
      <c r="A46">
        <f t="shared" si="8"/>
        <v>2.2000000000000002</v>
      </c>
      <c r="B46">
        <v>1.2849999999999999</v>
      </c>
      <c r="C46">
        <v>1.7749999999999999</v>
      </c>
      <c r="D46">
        <v>2.1</v>
      </c>
      <c r="E46">
        <v>0.91</v>
      </c>
      <c r="F46">
        <v>1.28</v>
      </c>
      <c r="G46">
        <v>1.802</v>
      </c>
      <c r="H46">
        <f t="shared" si="1"/>
        <v>1.1416666666666666</v>
      </c>
      <c r="I46">
        <f t="shared" si="2"/>
        <v>1.958333333333333</v>
      </c>
      <c r="J46">
        <f t="shared" si="3"/>
        <v>2.5</v>
      </c>
      <c r="K46">
        <f t="shared" si="4"/>
        <v>0.51666666666666683</v>
      </c>
      <c r="L46">
        <f t="shared" si="5"/>
        <v>1.1333333333333335</v>
      </c>
      <c r="M46">
        <f t="shared" si="6"/>
        <v>2.0033333333333334</v>
      </c>
      <c r="N46">
        <f t="shared" si="7"/>
        <v>5.964394353159423</v>
      </c>
      <c r="O46">
        <f t="shared" si="9"/>
        <v>0</v>
      </c>
      <c r="P46">
        <f t="shared" si="10"/>
        <v>0</v>
      </c>
      <c r="Q46">
        <f t="shared" si="11"/>
        <v>0</v>
      </c>
      <c r="R46">
        <f t="shared" si="12"/>
        <v>1.8442777839083047E-2</v>
      </c>
      <c r="S46">
        <f t="shared" si="13"/>
        <v>0</v>
      </c>
      <c r="T46">
        <f t="shared" si="14"/>
        <v>0</v>
      </c>
    </row>
    <row r="47" spans="1:20" x14ac:dyDescent="0.2">
      <c r="A47">
        <f t="shared" si="8"/>
        <v>2.25</v>
      </c>
      <c r="B47">
        <v>1.2849999999999999</v>
      </c>
      <c r="C47">
        <v>1.7749999999999999</v>
      </c>
      <c r="D47">
        <v>2.1</v>
      </c>
      <c r="E47">
        <v>0.91100000000000003</v>
      </c>
      <c r="F47">
        <v>1.28</v>
      </c>
      <c r="G47">
        <v>1.802</v>
      </c>
      <c r="H47">
        <f t="shared" si="1"/>
        <v>1.1416666666666666</v>
      </c>
      <c r="I47">
        <f t="shared" si="2"/>
        <v>1.958333333333333</v>
      </c>
      <c r="J47">
        <f t="shared" si="3"/>
        <v>2.5</v>
      </c>
      <c r="K47">
        <f t="shared" si="4"/>
        <v>0.51833333333333342</v>
      </c>
      <c r="L47">
        <f t="shared" si="5"/>
        <v>1.1333333333333335</v>
      </c>
      <c r="M47">
        <f t="shared" si="6"/>
        <v>2.0033333333333334</v>
      </c>
      <c r="N47">
        <f t="shared" si="7"/>
        <v>6.0999487702766819</v>
      </c>
      <c r="O47">
        <f t="shared" si="9"/>
        <v>0</v>
      </c>
      <c r="P47">
        <f t="shared" si="10"/>
        <v>0</v>
      </c>
      <c r="Q47">
        <f t="shared" si="11"/>
        <v>0</v>
      </c>
      <c r="R47">
        <f t="shared" si="12"/>
        <v>1.2295185226055189E-2</v>
      </c>
      <c r="S47">
        <f t="shared" si="13"/>
        <v>0</v>
      </c>
      <c r="T47">
        <f t="shared" si="14"/>
        <v>0</v>
      </c>
    </row>
    <row r="48" spans="1:20" x14ac:dyDescent="0.2">
      <c r="A48">
        <f t="shared" si="8"/>
        <v>2.2999999999999998</v>
      </c>
      <c r="B48">
        <v>1.2849999999999999</v>
      </c>
      <c r="C48">
        <v>1.7749999999999999</v>
      </c>
      <c r="D48">
        <v>2.1</v>
      </c>
      <c r="E48">
        <v>0.91200000000000003</v>
      </c>
      <c r="F48">
        <v>1.28</v>
      </c>
      <c r="G48">
        <v>1.802</v>
      </c>
      <c r="H48">
        <f t="shared" si="1"/>
        <v>1.1416666666666666</v>
      </c>
      <c r="I48">
        <f t="shared" si="2"/>
        <v>1.958333333333333</v>
      </c>
      <c r="J48">
        <f t="shared" si="3"/>
        <v>2.5</v>
      </c>
      <c r="K48">
        <f t="shared" si="4"/>
        <v>0.52000000000000013</v>
      </c>
      <c r="L48">
        <f t="shared" si="5"/>
        <v>1.1333333333333335</v>
      </c>
      <c r="M48">
        <f t="shared" si="6"/>
        <v>2.0033333333333334</v>
      </c>
      <c r="N48">
        <f t="shared" si="7"/>
        <v>6.2355031873939417</v>
      </c>
      <c r="O48">
        <f t="shared" si="9"/>
        <v>0</v>
      </c>
      <c r="P48">
        <f t="shared" si="10"/>
        <v>0</v>
      </c>
      <c r="Q48">
        <f t="shared" si="11"/>
        <v>0</v>
      </c>
      <c r="R48">
        <f t="shared" si="12"/>
        <v>1.2295185226055598E-2</v>
      </c>
      <c r="S48">
        <f t="shared" si="13"/>
        <v>0</v>
      </c>
      <c r="T48">
        <f t="shared" si="14"/>
        <v>0</v>
      </c>
    </row>
    <row r="49" spans="1:20" x14ac:dyDescent="0.2">
      <c r="A49">
        <f t="shared" si="8"/>
        <v>2.3499999999999996</v>
      </c>
      <c r="B49">
        <v>1.2849999999999999</v>
      </c>
      <c r="C49">
        <v>1.7749999999999999</v>
      </c>
      <c r="D49">
        <v>2.1</v>
      </c>
      <c r="E49">
        <v>0.91300000000000003</v>
      </c>
      <c r="F49">
        <v>1.28</v>
      </c>
      <c r="G49">
        <v>1.802</v>
      </c>
      <c r="H49">
        <f t="shared" si="1"/>
        <v>1.1416666666666666</v>
      </c>
      <c r="I49">
        <f t="shared" si="2"/>
        <v>1.958333333333333</v>
      </c>
      <c r="J49">
        <f t="shared" si="3"/>
        <v>2.5</v>
      </c>
      <c r="K49">
        <f t="shared" si="4"/>
        <v>0.52166666666666683</v>
      </c>
      <c r="L49">
        <f t="shared" si="5"/>
        <v>1.1333333333333335</v>
      </c>
      <c r="M49">
        <f t="shared" si="6"/>
        <v>2.0033333333333334</v>
      </c>
      <c r="N49">
        <f t="shared" si="7"/>
        <v>6.3710576045112006</v>
      </c>
      <c r="O49">
        <f t="shared" si="9"/>
        <v>0</v>
      </c>
      <c r="P49">
        <f t="shared" si="10"/>
        <v>0</v>
      </c>
      <c r="Q49">
        <f t="shared" si="11"/>
        <v>0</v>
      </c>
      <c r="R49">
        <f t="shared" si="12"/>
        <v>1.2295185226055228E-2</v>
      </c>
      <c r="S49">
        <f t="shared" si="13"/>
        <v>0</v>
      </c>
      <c r="T49">
        <f t="shared" si="14"/>
        <v>0</v>
      </c>
    </row>
    <row r="50" spans="1:20" x14ac:dyDescent="0.2">
      <c r="A50">
        <f t="shared" si="8"/>
        <v>2.3999999999999995</v>
      </c>
      <c r="B50">
        <v>1.2849999999999999</v>
      </c>
      <c r="C50">
        <v>1.7749999999999999</v>
      </c>
      <c r="D50">
        <v>2.1</v>
      </c>
      <c r="E50">
        <v>0.91400000000000003</v>
      </c>
      <c r="F50">
        <v>1.28</v>
      </c>
      <c r="G50">
        <v>1.802</v>
      </c>
      <c r="H50">
        <f t="shared" si="1"/>
        <v>1.1416666666666666</v>
      </c>
      <c r="I50">
        <f t="shared" si="2"/>
        <v>1.958333333333333</v>
      </c>
      <c r="J50">
        <f t="shared" si="3"/>
        <v>2.5</v>
      </c>
      <c r="K50">
        <f t="shared" si="4"/>
        <v>0.52333333333333343</v>
      </c>
      <c r="L50">
        <f t="shared" si="5"/>
        <v>1.1333333333333335</v>
      </c>
      <c r="M50">
        <f t="shared" si="6"/>
        <v>2.0033333333333334</v>
      </c>
      <c r="N50">
        <f t="shared" si="7"/>
        <v>6.5066120216284595</v>
      </c>
      <c r="O50">
        <f t="shared" si="9"/>
        <v>0</v>
      </c>
      <c r="P50">
        <f t="shared" si="10"/>
        <v>0</v>
      </c>
      <c r="Q50">
        <f t="shared" si="11"/>
        <v>0</v>
      </c>
      <c r="R50">
        <f t="shared" si="12"/>
        <v>6.1475926130274096E-3</v>
      </c>
      <c r="S50">
        <f t="shared" si="13"/>
        <v>0</v>
      </c>
      <c r="T50">
        <f t="shared" si="14"/>
        <v>0</v>
      </c>
    </row>
    <row r="51" spans="1:20" x14ac:dyDescent="0.2">
      <c r="A51">
        <f t="shared" si="8"/>
        <v>2.4499999999999993</v>
      </c>
      <c r="B51">
        <v>1.2849999999999999</v>
      </c>
      <c r="C51">
        <v>1.7749999999999999</v>
      </c>
      <c r="D51">
        <v>2.1</v>
      </c>
      <c r="E51">
        <v>0.91400000000000003</v>
      </c>
      <c r="F51">
        <v>1.28</v>
      </c>
      <c r="G51">
        <v>1.802</v>
      </c>
      <c r="H51">
        <f t="shared" si="1"/>
        <v>1.1416666666666666</v>
      </c>
      <c r="I51">
        <f t="shared" si="2"/>
        <v>1.958333333333333</v>
      </c>
      <c r="J51">
        <f t="shared" si="3"/>
        <v>2.5</v>
      </c>
      <c r="K51">
        <f t="shared" si="4"/>
        <v>0.52333333333333343</v>
      </c>
      <c r="L51">
        <f t="shared" si="5"/>
        <v>1.1333333333333335</v>
      </c>
      <c r="M51">
        <f t="shared" si="6"/>
        <v>2.0033333333333334</v>
      </c>
      <c r="N51">
        <f t="shared" si="7"/>
        <v>6.6421664387457184</v>
      </c>
      <c r="O51">
        <f t="shared" si="9"/>
        <v>0</v>
      </c>
      <c r="P51">
        <f t="shared" si="10"/>
        <v>0</v>
      </c>
      <c r="Q51">
        <f t="shared" si="11"/>
        <v>0</v>
      </c>
      <c r="R51">
        <f t="shared" si="12"/>
        <v>6.147592613027799E-3</v>
      </c>
      <c r="S51">
        <f t="shared" si="13"/>
        <v>0</v>
      </c>
      <c r="T51">
        <f t="shared" si="14"/>
        <v>0</v>
      </c>
    </row>
    <row r="52" spans="1:20" x14ac:dyDescent="0.2">
      <c r="A52">
        <f t="shared" si="8"/>
        <v>2.4999999999999991</v>
      </c>
      <c r="B52">
        <v>1.2849999999999999</v>
      </c>
      <c r="C52">
        <v>1.7749999999999999</v>
      </c>
      <c r="D52">
        <v>2.1</v>
      </c>
      <c r="E52">
        <v>0.91500000000000004</v>
      </c>
      <c r="F52">
        <v>1.28</v>
      </c>
      <c r="G52">
        <v>1.802</v>
      </c>
      <c r="H52">
        <f t="shared" si="1"/>
        <v>1.1416666666666666</v>
      </c>
      <c r="I52">
        <f t="shared" si="2"/>
        <v>1.958333333333333</v>
      </c>
      <c r="J52">
        <f t="shared" si="3"/>
        <v>2.5</v>
      </c>
      <c r="K52">
        <f t="shared" si="4"/>
        <v>0.52500000000000013</v>
      </c>
      <c r="L52">
        <f t="shared" si="5"/>
        <v>1.1333333333333335</v>
      </c>
      <c r="M52">
        <f t="shared" si="6"/>
        <v>2.0033333333333334</v>
      </c>
      <c r="N52">
        <f t="shared" si="7"/>
        <v>6.7777208558629782</v>
      </c>
      <c r="O52">
        <f t="shared" si="9"/>
        <v>0</v>
      </c>
      <c r="P52">
        <f t="shared" si="10"/>
        <v>0</v>
      </c>
      <c r="Q52">
        <f t="shared" si="11"/>
        <v>0</v>
      </c>
      <c r="R52">
        <f t="shared" si="12"/>
        <v>6.147592613027799E-3</v>
      </c>
      <c r="S52">
        <f t="shared" si="13"/>
        <v>0</v>
      </c>
      <c r="T52">
        <f t="shared" si="14"/>
        <v>0</v>
      </c>
    </row>
    <row r="53" spans="1:20" x14ac:dyDescent="0.2">
      <c r="A53">
        <f t="shared" si="8"/>
        <v>2.5499999999999989</v>
      </c>
      <c r="B53">
        <v>1.2849999999999999</v>
      </c>
      <c r="C53">
        <v>1.7749999999999999</v>
      </c>
      <c r="D53">
        <v>2.1</v>
      </c>
      <c r="E53">
        <v>0.91500000000000004</v>
      </c>
      <c r="F53">
        <v>1.28</v>
      </c>
      <c r="G53">
        <v>1.802</v>
      </c>
      <c r="H53">
        <f t="shared" si="1"/>
        <v>1.1416666666666666</v>
      </c>
      <c r="I53">
        <f t="shared" si="2"/>
        <v>1.958333333333333</v>
      </c>
      <c r="J53">
        <f t="shared" si="3"/>
        <v>2.5</v>
      </c>
      <c r="K53">
        <f t="shared" si="4"/>
        <v>0.52500000000000013</v>
      </c>
      <c r="L53">
        <f t="shared" si="5"/>
        <v>1.1333333333333335</v>
      </c>
      <c r="M53">
        <f t="shared" si="6"/>
        <v>2.0033333333333334</v>
      </c>
      <c r="N53">
        <f t="shared" si="7"/>
        <v>6.9132752729802371</v>
      </c>
      <c r="O53">
        <f t="shared" si="9"/>
        <v>0</v>
      </c>
      <c r="P53">
        <f t="shared" si="10"/>
        <v>0</v>
      </c>
      <c r="Q53">
        <f t="shared" si="11"/>
        <v>0</v>
      </c>
      <c r="R53">
        <f t="shared" si="12"/>
        <v>6.1475926130278189E-3</v>
      </c>
      <c r="S53">
        <f t="shared" si="13"/>
        <v>0</v>
      </c>
      <c r="T53">
        <f t="shared" si="14"/>
        <v>0</v>
      </c>
    </row>
    <row r="54" spans="1:20" x14ac:dyDescent="0.2">
      <c r="A54">
        <f t="shared" si="8"/>
        <v>2.5999999999999988</v>
      </c>
      <c r="B54">
        <v>1.2849999999999999</v>
      </c>
      <c r="C54">
        <v>1.7749999999999999</v>
      </c>
      <c r="D54">
        <v>2.1</v>
      </c>
      <c r="E54">
        <v>0.91600000000000004</v>
      </c>
      <c r="F54">
        <v>1.28</v>
      </c>
      <c r="G54">
        <v>1.802</v>
      </c>
      <c r="H54">
        <f t="shared" si="1"/>
        <v>1.1416666666666666</v>
      </c>
      <c r="I54">
        <f t="shared" si="2"/>
        <v>1.958333333333333</v>
      </c>
      <c r="J54">
        <f t="shared" si="3"/>
        <v>2.5</v>
      </c>
      <c r="K54">
        <f t="shared" si="4"/>
        <v>0.52666666666666684</v>
      </c>
      <c r="L54">
        <f t="shared" si="5"/>
        <v>1.1333333333333335</v>
      </c>
      <c r="M54">
        <f t="shared" si="6"/>
        <v>2.0033333333333334</v>
      </c>
      <c r="N54">
        <f t="shared" si="7"/>
        <v>7.048829690097496</v>
      </c>
      <c r="O54">
        <f t="shared" si="9"/>
        <v>0</v>
      </c>
      <c r="P54">
        <f t="shared" si="10"/>
        <v>0</v>
      </c>
      <c r="Q54">
        <f t="shared" si="11"/>
        <v>0</v>
      </c>
      <c r="R54">
        <f t="shared" si="12"/>
        <v>6.1475926130278189E-3</v>
      </c>
      <c r="S54">
        <f t="shared" si="13"/>
        <v>0</v>
      </c>
      <c r="T54">
        <f t="shared" si="14"/>
        <v>0</v>
      </c>
    </row>
    <row r="55" spans="1:20" x14ac:dyDescent="0.2">
      <c r="A55">
        <f t="shared" si="8"/>
        <v>2.6499999999999986</v>
      </c>
      <c r="B55">
        <v>1.2849999999999999</v>
      </c>
      <c r="C55">
        <v>1.7749999999999999</v>
      </c>
      <c r="D55">
        <v>2.1</v>
      </c>
      <c r="E55">
        <v>0.91600000000000004</v>
      </c>
      <c r="F55">
        <v>1.28</v>
      </c>
      <c r="G55">
        <v>1.802</v>
      </c>
      <c r="H55">
        <f t="shared" si="1"/>
        <v>1.1416666666666666</v>
      </c>
      <c r="I55">
        <f t="shared" si="2"/>
        <v>1.958333333333333</v>
      </c>
      <c r="J55">
        <f t="shared" si="3"/>
        <v>2.5</v>
      </c>
      <c r="K55">
        <f t="shared" si="4"/>
        <v>0.52666666666666684</v>
      </c>
      <c r="L55">
        <f t="shared" si="5"/>
        <v>1.1333333333333335</v>
      </c>
      <c r="M55">
        <f t="shared" si="6"/>
        <v>2.0033333333333334</v>
      </c>
      <c r="N55">
        <f t="shared" si="7"/>
        <v>7.184384107214755</v>
      </c>
      <c r="O55">
        <f t="shared" si="9"/>
        <v>0</v>
      </c>
      <c r="P55">
        <f t="shared" si="10"/>
        <v>0</v>
      </c>
      <c r="Q55">
        <f t="shared" si="11"/>
        <v>0</v>
      </c>
      <c r="R55">
        <f t="shared" si="12"/>
        <v>6.1475926130273887E-3</v>
      </c>
      <c r="S55">
        <f t="shared" si="13"/>
        <v>0</v>
      </c>
      <c r="T55">
        <f t="shared" si="14"/>
        <v>0</v>
      </c>
    </row>
    <row r="56" spans="1:20" x14ac:dyDescent="0.2">
      <c r="A56">
        <f t="shared" si="8"/>
        <v>2.6999999999999984</v>
      </c>
      <c r="B56">
        <v>1.2849999999999999</v>
      </c>
      <c r="C56">
        <v>1.7749999999999999</v>
      </c>
      <c r="D56">
        <v>2.1</v>
      </c>
      <c r="E56">
        <v>0.91700000000000004</v>
      </c>
      <c r="F56">
        <v>1.28</v>
      </c>
      <c r="G56">
        <v>1.802</v>
      </c>
      <c r="H56">
        <f t="shared" si="1"/>
        <v>1.1416666666666666</v>
      </c>
      <c r="I56">
        <f t="shared" si="2"/>
        <v>1.958333333333333</v>
      </c>
      <c r="J56">
        <f t="shared" si="3"/>
        <v>2.5</v>
      </c>
      <c r="K56">
        <f t="shared" si="4"/>
        <v>0.52833333333333343</v>
      </c>
      <c r="L56">
        <f t="shared" si="5"/>
        <v>1.1333333333333335</v>
      </c>
      <c r="M56">
        <f t="shared" si="6"/>
        <v>2.0033333333333334</v>
      </c>
      <c r="N56">
        <f t="shared" si="7"/>
        <v>7.3199385243320148</v>
      </c>
      <c r="O56">
        <f t="shared" si="9"/>
        <v>0</v>
      </c>
      <c r="P56">
        <f t="shared" si="10"/>
        <v>0</v>
      </c>
      <c r="Q56">
        <f t="shared" si="11"/>
        <v>0</v>
      </c>
      <c r="R56">
        <f t="shared" si="12"/>
        <v>6.1475926130273887E-3</v>
      </c>
      <c r="S56">
        <f t="shared" si="13"/>
        <v>0</v>
      </c>
      <c r="T56">
        <f t="shared" si="14"/>
        <v>0</v>
      </c>
    </row>
    <row r="57" spans="1:20" x14ac:dyDescent="0.2">
      <c r="A57">
        <f t="shared" si="8"/>
        <v>2.7499999999999982</v>
      </c>
      <c r="B57">
        <v>1.2849999999999999</v>
      </c>
      <c r="C57">
        <v>1.7749999999999999</v>
      </c>
      <c r="D57">
        <v>2.1</v>
      </c>
      <c r="E57">
        <v>0.91700000000000004</v>
      </c>
      <c r="F57">
        <v>1.28</v>
      </c>
      <c r="G57">
        <v>1.802</v>
      </c>
      <c r="H57">
        <f t="shared" si="1"/>
        <v>1.1416666666666666</v>
      </c>
      <c r="I57">
        <f t="shared" si="2"/>
        <v>1.958333333333333</v>
      </c>
      <c r="J57">
        <f t="shared" si="3"/>
        <v>2.5</v>
      </c>
      <c r="K57">
        <f t="shared" si="4"/>
        <v>0.52833333333333343</v>
      </c>
      <c r="L57">
        <f t="shared" si="5"/>
        <v>1.1333333333333335</v>
      </c>
      <c r="M57">
        <f t="shared" si="6"/>
        <v>2.0033333333333334</v>
      </c>
      <c r="N57">
        <f t="shared" si="7"/>
        <v>7.4554929414492737</v>
      </c>
      <c r="O57">
        <f t="shared" si="9"/>
        <v>0</v>
      </c>
      <c r="P57">
        <f t="shared" si="10"/>
        <v>0</v>
      </c>
      <c r="Q57">
        <f t="shared" si="11"/>
        <v>0</v>
      </c>
      <c r="R57">
        <f t="shared" si="12"/>
        <v>6.1475926130278189E-3</v>
      </c>
      <c r="S57">
        <f t="shared" si="13"/>
        <v>0</v>
      </c>
      <c r="T57">
        <f t="shared" si="14"/>
        <v>0</v>
      </c>
    </row>
    <row r="58" spans="1:20" x14ac:dyDescent="0.2">
      <c r="A58">
        <f t="shared" si="8"/>
        <v>2.799999999999998</v>
      </c>
      <c r="B58">
        <v>1.2849999999999999</v>
      </c>
      <c r="C58">
        <v>1.7749999999999999</v>
      </c>
      <c r="D58">
        <v>2.1</v>
      </c>
      <c r="E58">
        <v>0.91800000000000004</v>
      </c>
      <c r="F58">
        <v>1.28</v>
      </c>
      <c r="G58">
        <v>1.802</v>
      </c>
      <c r="H58">
        <f t="shared" si="1"/>
        <v>1.1416666666666666</v>
      </c>
      <c r="I58">
        <f t="shared" si="2"/>
        <v>1.958333333333333</v>
      </c>
      <c r="J58">
        <f t="shared" si="3"/>
        <v>2.5</v>
      </c>
      <c r="K58">
        <f t="shared" si="4"/>
        <v>0.53000000000000014</v>
      </c>
      <c r="L58">
        <f t="shared" si="5"/>
        <v>1.1333333333333335</v>
      </c>
      <c r="M58">
        <f t="shared" si="6"/>
        <v>2.0033333333333334</v>
      </c>
      <c r="N58">
        <f t="shared" si="7"/>
        <v>7.5910473585665326</v>
      </c>
      <c r="O58">
        <f t="shared" si="9"/>
        <v>0</v>
      </c>
      <c r="P58">
        <f t="shared" si="10"/>
        <v>0</v>
      </c>
      <c r="Q58">
        <f t="shared" si="11"/>
        <v>0</v>
      </c>
      <c r="R58">
        <f t="shared" si="12"/>
        <v>6.1475926130278189E-3</v>
      </c>
      <c r="S58">
        <f t="shared" si="13"/>
        <v>0</v>
      </c>
      <c r="T58">
        <f t="shared" si="14"/>
        <v>0</v>
      </c>
    </row>
    <row r="59" spans="1:20" x14ac:dyDescent="0.2">
      <c r="A59">
        <f t="shared" si="8"/>
        <v>2.8499999999999979</v>
      </c>
      <c r="B59">
        <v>1.2849999999999999</v>
      </c>
      <c r="C59">
        <v>1.7749999999999999</v>
      </c>
      <c r="D59">
        <v>2.1</v>
      </c>
      <c r="E59">
        <v>0.91800000000000004</v>
      </c>
      <c r="F59">
        <v>1.28</v>
      </c>
      <c r="G59">
        <v>1.802</v>
      </c>
      <c r="H59">
        <f t="shared" si="1"/>
        <v>1.1416666666666666</v>
      </c>
      <c r="I59">
        <f t="shared" si="2"/>
        <v>1.958333333333333</v>
      </c>
      <c r="J59">
        <f t="shared" si="3"/>
        <v>2.5</v>
      </c>
      <c r="K59">
        <f t="shared" si="4"/>
        <v>0.53000000000000014</v>
      </c>
      <c r="L59">
        <f t="shared" si="5"/>
        <v>1.1333333333333335</v>
      </c>
      <c r="M59">
        <f t="shared" si="6"/>
        <v>2.0033333333333334</v>
      </c>
      <c r="N59">
        <f t="shared" si="7"/>
        <v>7.7266017756837915</v>
      </c>
      <c r="O59">
        <f t="shared" si="9"/>
        <v>0</v>
      </c>
      <c r="P59">
        <f t="shared" si="10"/>
        <v>0</v>
      </c>
      <c r="Q59">
        <f t="shared" si="11"/>
        <v>0</v>
      </c>
      <c r="R59">
        <f t="shared" si="12"/>
        <v>6.147592613027799E-3</v>
      </c>
      <c r="S59">
        <f t="shared" si="13"/>
        <v>0</v>
      </c>
      <c r="T59">
        <f t="shared" si="14"/>
        <v>0</v>
      </c>
    </row>
    <row r="60" spans="1:20" x14ac:dyDescent="0.2">
      <c r="A60">
        <f t="shared" si="8"/>
        <v>2.8999999999999977</v>
      </c>
      <c r="B60">
        <v>1.2849999999999999</v>
      </c>
      <c r="C60">
        <v>1.7749999999999999</v>
      </c>
      <c r="D60">
        <v>2.1</v>
      </c>
      <c r="E60">
        <v>0.91900000000000004</v>
      </c>
      <c r="F60">
        <v>1.28</v>
      </c>
      <c r="G60">
        <v>1.802</v>
      </c>
      <c r="H60">
        <f t="shared" si="1"/>
        <v>1.1416666666666666</v>
      </c>
      <c r="I60">
        <f t="shared" si="2"/>
        <v>1.958333333333333</v>
      </c>
      <c r="J60">
        <f t="shared" si="3"/>
        <v>2.5</v>
      </c>
      <c r="K60">
        <f t="shared" si="4"/>
        <v>0.53166666666666684</v>
      </c>
      <c r="L60">
        <f t="shared" si="5"/>
        <v>1.1333333333333335</v>
      </c>
      <c r="M60">
        <f t="shared" si="6"/>
        <v>2.0033333333333334</v>
      </c>
      <c r="N60">
        <f t="shared" si="7"/>
        <v>7.8621561928010513</v>
      </c>
      <c r="O60">
        <f t="shared" si="9"/>
        <v>0</v>
      </c>
      <c r="P60">
        <f t="shared" si="10"/>
        <v>0</v>
      </c>
      <c r="Q60">
        <f t="shared" si="11"/>
        <v>0</v>
      </c>
      <c r="R60">
        <f t="shared" si="12"/>
        <v>1.2295185226055189E-2</v>
      </c>
      <c r="S60">
        <f t="shared" si="13"/>
        <v>0</v>
      </c>
      <c r="T60">
        <f t="shared" si="14"/>
        <v>0</v>
      </c>
    </row>
    <row r="61" spans="1:20" x14ac:dyDescent="0.2">
      <c r="A61">
        <f t="shared" si="8"/>
        <v>2.9499999999999975</v>
      </c>
      <c r="B61">
        <v>1.2849999999999999</v>
      </c>
      <c r="C61">
        <v>1.7749999999999999</v>
      </c>
      <c r="D61">
        <v>2.1</v>
      </c>
      <c r="E61">
        <v>0.92</v>
      </c>
      <c r="F61">
        <v>1.28</v>
      </c>
      <c r="G61">
        <v>1.802</v>
      </c>
      <c r="H61">
        <f t="shared" si="1"/>
        <v>1.1416666666666666</v>
      </c>
      <c r="I61">
        <f t="shared" si="2"/>
        <v>1.958333333333333</v>
      </c>
      <c r="J61">
        <f t="shared" si="3"/>
        <v>2.5</v>
      </c>
      <c r="K61">
        <f t="shared" si="4"/>
        <v>0.53333333333333344</v>
      </c>
      <c r="L61">
        <f t="shared" si="5"/>
        <v>1.1333333333333335</v>
      </c>
      <c r="M61">
        <f t="shared" si="6"/>
        <v>2.0033333333333334</v>
      </c>
      <c r="N61">
        <f t="shared" si="7"/>
        <v>7.9977106099183102</v>
      </c>
      <c r="O61">
        <f t="shared" si="9"/>
        <v>0</v>
      </c>
      <c r="P61">
        <f t="shared" si="10"/>
        <v>0</v>
      </c>
      <c r="Q61">
        <f t="shared" si="11"/>
        <v>0</v>
      </c>
      <c r="R61">
        <f t="shared" si="12"/>
        <v>6.1475926130273887E-3</v>
      </c>
      <c r="S61">
        <f t="shared" si="13"/>
        <v>0</v>
      </c>
      <c r="T61">
        <f t="shared" si="14"/>
        <v>0</v>
      </c>
    </row>
    <row r="62" spans="1:20" x14ac:dyDescent="0.2">
      <c r="A62">
        <f t="shared" si="8"/>
        <v>2.9999999999999973</v>
      </c>
      <c r="B62">
        <v>1.2849999999999999</v>
      </c>
      <c r="C62">
        <v>1.7749999999999999</v>
      </c>
      <c r="D62">
        <v>2.1</v>
      </c>
      <c r="E62">
        <v>0.92</v>
      </c>
      <c r="F62">
        <v>1.28</v>
      </c>
      <c r="G62">
        <v>1.802</v>
      </c>
      <c r="H62">
        <f t="shared" si="1"/>
        <v>1.1416666666666666</v>
      </c>
      <c r="I62">
        <f t="shared" si="2"/>
        <v>1.958333333333333</v>
      </c>
      <c r="J62">
        <f t="shared" si="3"/>
        <v>2.5</v>
      </c>
      <c r="K62">
        <f t="shared" si="4"/>
        <v>0.53333333333333344</v>
      </c>
      <c r="L62">
        <f t="shared" si="5"/>
        <v>1.1333333333333335</v>
      </c>
      <c r="M62">
        <f t="shared" si="6"/>
        <v>2.0033333333333334</v>
      </c>
      <c r="N62">
        <f t="shared" si="7"/>
        <v>8.13326502703557</v>
      </c>
      <c r="O62">
        <f t="shared" si="9"/>
        <v>0</v>
      </c>
      <c r="P62">
        <f t="shared" si="10"/>
        <v>0</v>
      </c>
      <c r="Q62">
        <f t="shared" si="11"/>
        <v>0</v>
      </c>
      <c r="R62">
        <f t="shared" si="12"/>
        <v>6.147592613027799E-3</v>
      </c>
      <c r="S62">
        <f t="shared" si="13"/>
        <v>0</v>
      </c>
      <c r="T62">
        <f t="shared" si="14"/>
        <v>0</v>
      </c>
    </row>
    <row r="63" spans="1:20" x14ac:dyDescent="0.2">
      <c r="A63">
        <f t="shared" si="8"/>
        <v>3.0499999999999972</v>
      </c>
      <c r="B63">
        <v>1.2849999999999999</v>
      </c>
      <c r="C63">
        <v>1.7749999999999999</v>
      </c>
      <c r="D63">
        <v>2.1</v>
      </c>
      <c r="E63">
        <v>0.92100000000000004</v>
      </c>
      <c r="F63">
        <v>1.28</v>
      </c>
      <c r="G63">
        <v>1.802</v>
      </c>
      <c r="H63">
        <f t="shared" si="1"/>
        <v>1.1416666666666666</v>
      </c>
      <c r="I63">
        <f t="shared" si="2"/>
        <v>1.958333333333333</v>
      </c>
      <c r="J63">
        <f t="shared" si="3"/>
        <v>2.5</v>
      </c>
      <c r="K63">
        <f t="shared" si="4"/>
        <v>0.53500000000000014</v>
      </c>
      <c r="L63">
        <f t="shared" si="5"/>
        <v>1.1333333333333335</v>
      </c>
      <c r="M63">
        <f t="shared" si="6"/>
        <v>2.0033333333333334</v>
      </c>
      <c r="N63">
        <f t="shared" si="7"/>
        <v>8.2688194441528289</v>
      </c>
      <c r="O63">
        <f t="shared" si="9"/>
        <v>0</v>
      </c>
      <c r="P63">
        <f t="shared" si="10"/>
        <v>0</v>
      </c>
      <c r="Q63">
        <f t="shared" si="11"/>
        <v>0</v>
      </c>
      <c r="R63">
        <f t="shared" si="12"/>
        <v>1.2295185226055638E-2</v>
      </c>
      <c r="S63">
        <f t="shared" si="13"/>
        <v>0</v>
      </c>
      <c r="T63">
        <f t="shared" si="14"/>
        <v>0</v>
      </c>
    </row>
    <row r="64" spans="1:20" x14ac:dyDescent="0.2">
      <c r="A64">
        <f t="shared" si="8"/>
        <v>3.099999999999997</v>
      </c>
      <c r="B64">
        <v>1.2849999999999999</v>
      </c>
      <c r="C64">
        <v>1.7749999999999999</v>
      </c>
      <c r="D64">
        <v>2.1</v>
      </c>
      <c r="E64">
        <v>0.92200000000000004</v>
      </c>
      <c r="F64">
        <v>1.28</v>
      </c>
      <c r="G64">
        <v>1.802</v>
      </c>
      <c r="H64">
        <f t="shared" si="1"/>
        <v>1.1416666666666666</v>
      </c>
      <c r="I64">
        <f t="shared" si="2"/>
        <v>1.958333333333333</v>
      </c>
      <c r="J64">
        <f t="shared" si="3"/>
        <v>2.5</v>
      </c>
      <c r="K64">
        <f t="shared" si="4"/>
        <v>0.53666666666666685</v>
      </c>
      <c r="L64">
        <f t="shared" si="5"/>
        <v>1.1333333333333335</v>
      </c>
      <c r="M64">
        <f t="shared" si="6"/>
        <v>2.0033333333333334</v>
      </c>
      <c r="N64">
        <f t="shared" si="7"/>
        <v>8.4043738612700878</v>
      </c>
      <c r="O64">
        <f t="shared" si="9"/>
        <v>0</v>
      </c>
      <c r="P64">
        <f t="shared" si="10"/>
        <v>0</v>
      </c>
      <c r="Q64">
        <f t="shared" si="11"/>
        <v>0</v>
      </c>
      <c r="R64">
        <f t="shared" si="12"/>
        <v>6.1475926130278189E-3</v>
      </c>
      <c r="S64">
        <f t="shared" si="13"/>
        <v>0</v>
      </c>
      <c r="T64">
        <f t="shared" si="14"/>
        <v>0</v>
      </c>
    </row>
    <row r="65" spans="1:20" x14ac:dyDescent="0.2">
      <c r="A65">
        <f t="shared" si="8"/>
        <v>3.1499999999999968</v>
      </c>
      <c r="B65">
        <v>1.2849999999999999</v>
      </c>
      <c r="C65">
        <v>1.7749999999999999</v>
      </c>
      <c r="D65">
        <v>2.1</v>
      </c>
      <c r="E65">
        <v>0.92200000000000004</v>
      </c>
      <c r="F65">
        <v>1.28</v>
      </c>
      <c r="G65">
        <v>1.802</v>
      </c>
      <c r="H65">
        <f t="shared" si="1"/>
        <v>1.1416666666666666</v>
      </c>
      <c r="I65">
        <f t="shared" si="2"/>
        <v>1.958333333333333</v>
      </c>
      <c r="J65">
        <f t="shared" si="3"/>
        <v>2.5</v>
      </c>
      <c r="K65">
        <f t="shared" si="4"/>
        <v>0.53666666666666685</v>
      </c>
      <c r="L65">
        <f t="shared" si="5"/>
        <v>1.1333333333333335</v>
      </c>
      <c r="M65">
        <f t="shared" si="6"/>
        <v>2.0033333333333334</v>
      </c>
      <c r="N65">
        <f t="shared" si="7"/>
        <v>8.5399282783873467</v>
      </c>
      <c r="O65">
        <f t="shared" si="9"/>
        <v>0</v>
      </c>
      <c r="P65">
        <f t="shared" si="10"/>
        <v>0</v>
      </c>
      <c r="Q65">
        <f t="shared" si="11"/>
        <v>0</v>
      </c>
      <c r="R65">
        <f t="shared" si="12"/>
        <v>6.1475926130274096E-3</v>
      </c>
      <c r="S65">
        <f t="shared" si="13"/>
        <v>0</v>
      </c>
      <c r="T65">
        <f t="shared" si="14"/>
        <v>0</v>
      </c>
    </row>
    <row r="66" spans="1:20" x14ac:dyDescent="0.2">
      <c r="A66">
        <f t="shared" si="8"/>
        <v>3.1999999999999966</v>
      </c>
      <c r="B66">
        <v>1.2849999999999999</v>
      </c>
      <c r="C66">
        <v>1.7749999999999999</v>
      </c>
      <c r="D66">
        <v>2.1</v>
      </c>
      <c r="E66">
        <v>0.92300000000000004</v>
      </c>
      <c r="F66">
        <v>1.28</v>
      </c>
      <c r="G66">
        <v>1.802</v>
      </c>
      <c r="H66">
        <f t="shared" si="1"/>
        <v>1.1416666666666666</v>
      </c>
      <c r="I66">
        <f t="shared" si="2"/>
        <v>1.958333333333333</v>
      </c>
      <c r="J66">
        <f t="shared" si="3"/>
        <v>2.5</v>
      </c>
      <c r="K66">
        <f t="shared" si="4"/>
        <v>0.53833333333333344</v>
      </c>
      <c r="L66">
        <f t="shared" si="5"/>
        <v>1.1333333333333335</v>
      </c>
      <c r="M66">
        <f t="shared" si="6"/>
        <v>2.0033333333333334</v>
      </c>
      <c r="N66">
        <f t="shared" si="7"/>
        <v>8.6754826955046056</v>
      </c>
      <c r="O66">
        <f t="shared" si="9"/>
        <v>0</v>
      </c>
      <c r="P66">
        <f t="shared" si="10"/>
        <v>0</v>
      </c>
      <c r="Q66">
        <f t="shared" si="11"/>
        <v>0</v>
      </c>
      <c r="R66">
        <f t="shared" si="12"/>
        <v>1.2295185226055228E-2</v>
      </c>
      <c r="S66">
        <f t="shared" si="13"/>
        <v>0</v>
      </c>
      <c r="T66">
        <f t="shared" si="14"/>
        <v>0</v>
      </c>
    </row>
    <row r="67" spans="1:20" x14ac:dyDescent="0.2">
      <c r="A67">
        <f t="shared" si="8"/>
        <v>3.2499999999999964</v>
      </c>
      <c r="B67">
        <v>1.2849999999999999</v>
      </c>
      <c r="C67">
        <v>1.7749999999999999</v>
      </c>
      <c r="D67">
        <v>2.1</v>
      </c>
      <c r="E67">
        <v>0.92400000000000004</v>
      </c>
      <c r="F67">
        <v>1.28</v>
      </c>
      <c r="G67">
        <v>1.802</v>
      </c>
      <c r="H67">
        <f t="shared" ref="H67:H122" si="15">(B67-0.6)/0.6</f>
        <v>1.1416666666666666</v>
      </c>
      <c r="I67">
        <f t="shared" ref="I67:I122" si="16">(C67-0.6)/0.6</f>
        <v>1.958333333333333</v>
      </c>
      <c r="J67">
        <f t="shared" ref="J67:J122" si="17">(D67-0.6)/0.6</f>
        <v>2.5</v>
      </c>
      <c r="K67">
        <f t="shared" ref="K67:K122" si="18">(E67-0.6)/0.6</f>
        <v>0.54000000000000015</v>
      </c>
      <c r="L67">
        <f t="shared" ref="L67:L122" si="19">(F67-0.6)/0.6</f>
        <v>1.1333333333333335</v>
      </c>
      <c r="M67">
        <f t="shared" ref="M67:M122" si="20">(G67-0.6)/0.6</f>
        <v>2.0033333333333334</v>
      </c>
      <c r="N67">
        <f t="shared" ref="N67:N122" si="21">A67/(SQRT(2*0.4*2500/(9.8*(2500-1000))))</f>
        <v>8.8110371126218645</v>
      </c>
      <c r="O67">
        <f t="shared" si="9"/>
        <v>0</v>
      </c>
      <c r="P67">
        <f t="shared" si="10"/>
        <v>0</v>
      </c>
      <c r="Q67">
        <f t="shared" si="11"/>
        <v>0</v>
      </c>
      <c r="R67">
        <f t="shared" si="12"/>
        <v>6.1475926130278189E-3</v>
      </c>
      <c r="S67">
        <f t="shared" si="13"/>
        <v>0</v>
      </c>
      <c r="T67">
        <f t="shared" si="14"/>
        <v>0</v>
      </c>
    </row>
    <row r="68" spans="1:20" x14ac:dyDescent="0.2">
      <c r="A68">
        <f t="shared" ref="A68:A120" si="22">A67+0.05</f>
        <v>3.2999999999999963</v>
      </c>
      <c r="B68">
        <v>1.2849999999999999</v>
      </c>
      <c r="C68">
        <v>1.7749999999999999</v>
      </c>
      <c r="D68">
        <v>2.1</v>
      </c>
      <c r="E68">
        <v>0.92400000000000004</v>
      </c>
      <c r="F68">
        <v>1.28</v>
      </c>
      <c r="G68">
        <v>1.802</v>
      </c>
      <c r="H68">
        <f t="shared" si="15"/>
        <v>1.1416666666666666</v>
      </c>
      <c r="I68">
        <f t="shared" si="16"/>
        <v>1.958333333333333</v>
      </c>
      <c r="J68">
        <f t="shared" si="17"/>
        <v>2.5</v>
      </c>
      <c r="K68">
        <f t="shared" si="18"/>
        <v>0.54000000000000015</v>
      </c>
      <c r="L68">
        <f t="shared" si="19"/>
        <v>1.1333333333333335</v>
      </c>
      <c r="M68">
        <f t="shared" si="20"/>
        <v>2.0033333333333334</v>
      </c>
      <c r="N68">
        <f t="shared" si="21"/>
        <v>8.9465915297391234</v>
      </c>
      <c r="O68">
        <f t="shared" ref="O68:O121" si="23">(H69-H67)/(N69-N67)</f>
        <v>0</v>
      </c>
      <c r="P68">
        <f t="shared" ref="P68:P121" si="24">(I69-I67)/(N69-N67)</f>
        <v>0</v>
      </c>
      <c r="Q68">
        <f t="shared" ref="Q68:Q121" si="25">(J69-J67)/(N69-N67)</f>
        <v>0</v>
      </c>
      <c r="R68">
        <f t="shared" ref="R68:R121" si="26">(K69-K67)/(N69-N67)</f>
        <v>6.1475926130278189E-3</v>
      </c>
      <c r="S68">
        <f t="shared" ref="S68:S121" si="27">(L69-L67)/(N69-N67)</f>
        <v>0</v>
      </c>
      <c r="T68">
        <f t="shared" ref="T68:T121" si="28">(M69-M67)/(N69-N67)</f>
        <v>0</v>
      </c>
    </row>
    <row r="69" spans="1:20" x14ac:dyDescent="0.2">
      <c r="A69">
        <f t="shared" si="22"/>
        <v>3.3499999999999961</v>
      </c>
      <c r="B69">
        <v>1.2849999999999999</v>
      </c>
      <c r="C69">
        <v>1.7749999999999999</v>
      </c>
      <c r="D69">
        <v>2.1</v>
      </c>
      <c r="E69">
        <v>0.92500000000000004</v>
      </c>
      <c r="F69">
        <v>1.28</v>
      </c>
      <c r="G69">
        <v>1.802</v>
      </c>
      <c r="H69">
        <f t="shared" si="15"/>
        <v>1.1416666666666666</v>
      </c>
      <c r="I69">
        <f t="shared" si="16"/>
        <v>1.958333333333333</v>
      </c>
      <c r="J69">
        <f t="shared" si="17"/>
        <v>2.5</v>
      </c>
      <c r="K69">
        <f t="shared" si="18"/>
        <v>0.54166666666666685</v>
      </c>
      <c r="L69">
        <f t="shared" si="19"/>
        <v>1.1333333333333335</v>
      </c>
      <c r="M69">
        <f t="shared" si="20"/>
        <v>2.0033333333333334</v>
      </c>
      <c r="N69">
        <f t="shared" si="21"/>
        <v>9.0821459468563823</v>
      </c>
      <c r="O69">
        <f t="shared" si="23"/>
        <v>0</v>
      </c>
      <c r="P69">
        <f t="shared" si="24"/>
        <v>0</v>
      </c>
      <c r="Q69">
        <f t="shared" si="25"/>
        <v>0</v>
      </c>
      <c r="R69">
        <f t="shared" si="26"/>
        <v>6.1475926130278189E-3</v>
      </c>
      <c r="S69">
        <f t="shared" si="27"/>
        <v>0</v>
      </c>
      <c r="T69">
        <f t="shared" si="28"/>
        <v>0</v>
      </c>
    </row>
    <row r="70" spans="1:20" x14ac:dyDescent="0.2">
      <c r="A70">
        <f t="shared" si="22"/>
        <v>3.3999999999999959</v>
      </c>
      <c r="B70">
        <v>1.2849999999999999</v>
      </c>
      <c r="C70">
        <v>1.7749999999999999</v>
      </c>
      <c r="D70">
        <v>2.1</v>
      </c>
      <c r="E70">
        <v>0.92500000000000004</v>
      </c>
      <c r="F70">
        <v>1.28</v>
      </c>
      <c r="G70">
        <v>1.802</v>
      </c>
      <c r="H70">
        <f t="shared" si="15"/>
        <v>1.1416666666666666</v>
      </c>
      <c r="I70">
        <f t="shared" si="16"/>
        <v>1.958333333333333</v>
      </c>
      <c r="J70">
        <f t="shared" si="17"/>
        <v>2.5</v>
      </c>
      <c r="K70">
        <f t="shared" si="18"/>
        <v>0.54166666666666685</v>
      </c>
      <c r="L70">
        <f t="shared" si="19"/>
        <v>1.1333333333333335</v>
      </c>
      <c r="M70">
        <f t="shared" si="20"/>
        <v>2.0033333333333334</v>
      </c>
      <c r="N70">
        <f t="shared" si="21"/>
        <v>9.2177003639736412</v>
      </c>
      <c r="O70">
        <f t="shared" si="23"/>
        <v>0</v>
      </c>
      <c r="P70">
        <f t="shared" si="24"/>
        <v>0</v>
      </c>
      <c r="Q70">
        <f t="shared" si="25"/>
        <v>0</v>
      </c>
      <c r="R70">
        <f t="shared" si="26"/>
        <v>6.1475926130273688E-3</v>
      </c>
      <c r="S70">
        <f t="shared" si="27"/>
        <v>0</v>
      </c>
      <c r="T70">
        <f t="shared" si="28"/>
        <v>0</v>
      </c>
    </row>
    <row r="71" spans="1:20" x14ac:dyDescent="0.2">
      <c r="A71">
        <f t="shared" si="22"/>
        <v>3.4499999999999957</v>
      </c>
      <c r="B71">
        <v>1.2849999999999999</v>
      </c>
      <c r="C71">
        <v>1.7749999999999999</v>
      </c>
      <c r="D71">
        <v>2.1</v>
      </c>
      <c r="E71">
        <v>0.92600000000000005</v>
      </c>
      <c r="F71">
        <v>1.28</v>
      </c>
      <c r="G71">
        <v>1.802</v>
      </c>
      <c r="H71">
        <f t="shared" si="15"/>
        <v>1.1416666666666666</v>
      </c>
      <c r="I71">
        <f t="shared" si="16"/>
        <v>1.958333333333333</v>
      </c>
      <c r="J71">
        <f t="shared" si="17"/>
        <v>2.5</v>
      </c>
      <c r="K71">
        <f t="shared" si="18"/>
        <v>0.54333333333333345</v>
      </c>
      <c r="L71">
        <f t="shared" si="19"/>
        <v>1.1333333333333335</v>
      </c>
      <c r="M71">
        <f t="shared" si="20"/>
        <v>2.0033333333333334</v>
      </c>
      <c r="N71">
        <f t="shared" si="21"/>
        <v>9.3532547810909019</v>
      </c>
      <c r="O71">
        <f t="shared" si="23"/>
        <v>0</v>
      </c>
      <c r="P71">
        <f t="shared" si="24"/>
        <v>0</v>
      </c>
      <c r="Q71">
        <f t="shared" si="25"/>
        <v>0</v>
      </c>
      <c r="R71">
        <f t="shared" si="26"/>
        <v>6.1475926130273688E-3</v>
      </c>
      <c r="S71">
        <f t="shared" si="27"/>
        <v>0</v>
      </c>
      <c r="T71">
        <f t="shared" si="28"/>
        <v>0</v>
      </c>
    </row>
    <row r="72" spans="1:20" x14ac:dyDescent="0.2">
      <c r="A72">
        <f t="shared" si="22"/>
        <v>3.4999999999999956</v>
      </c>
      <c r="B72">
        <v>1.2849999999999999</v>
      </c>
      <c r="C72">
        <v>1.7749999999999999</v>
      </c>
      <c r="D72">
        <v>2.1</v>
      </c>
      <c r="E72">
        <v>0.92600000000000005</v>
      </c>
      <c r="F72">
        <v>1.28</v>
      </c>
      <c r="G72">
        <v>1.802</v>
      </c>
      <c r="H72">
        <f t="shared" si="15"/>
        <v>1.1416666666666666</v>
      </c>
      <c r="I72">
        <f t="shared" si="16"/>
        <v>1.958333333333333</v>
      </c>
      <c r="J72">
        <f t="shared" si="17"/>
        <v>2.5</v>
      </c>
      <c r="K72">
        <f t="shared" si="18"/>
        <v>0.54333333333333345</v>
      </c>
      <c r="L72">
        <f t="shared" si="19"/>
        <v>1.1333333333333335</v>
      </c>
      <c r="M72">
        <f t="shared" si="20"/>
        <v>2.0033333333333334</v>
      </c>
      <c r="N72">
        <f t="shared" si="21"/>
        <v>9.4888091982081608</v>
      </c>
      <c r="O72">
        <f t="shared" si="23"/>
        <v>0</v>
      </c>
      <c r="P72">
        <f t="shared" si="24"/>
        <v>0</v>
      </c>
      <c r="Q72">
        <f t="shared" si="25"/>
        <v>0</v>
      </c>
      <c r="R72">
        <f t="shared" si="26"/>
        <v>6.1475926130278189E-3</v>
      </c>
      <c r="S72">
        <f t="shared" si="27"/>
        <v>0</v>
      </c>
      <c r="T72">
        <f t="shared" si="28"/>
        <v>0</v>
      </c>
    </row>
    <row r="73" spans="1:20" x14ac:dyDescent="0.2">
      <c r="A73">
        <f t="shared" si="22"/>
        <v>3.5499999999999954</v>
      </c>
      <c r="B73">
        <v>1.2849999999999999</v>
      </c>
      <c r="C73">
        <v>1.7749999999999999</v>
      </c>
      <c r="D73">
        <v>2.1</v>
      </c>
      <c r="E73">
        <v>0.92700000000000005</v>
      </c>
      <c r="F73">
        <v>1.28</v>
      </c>
      <c r="G73">
        <v>1.802</v>
      </c>
      <c r="H73">
        <f t="shared" si="15"/>
        <v>1.1416666666666666</v>
      </c>
      <c r="I73">
        <f t="shared" si="16"/>
        <v>1.958333333333333</v>
      </c>
      <c r="J73">
        <f t="shared" si="17"/>
        <v>2.5</v>
      </c>
      <c r="K73">
        <f t="shared" si="18"/>
        <v>0.54500000000000015</v>
      </c>
      <c r="L73">
        <f t="shared" si="19"/>
        <v>1.1333333333333335</v>
      </c>
      <c r="M73">
        <f t="shared" si="20"/>
        <v>2.0033333333333334</v>
      </c>
      <c r="N73">
        <f t="shared" si="21"/>
        <v>9.6243636153254197</v>
      </c>
      <c r="O73">
        <f t="shared" si="23"/>
        <v>0</v>
      </c>
      <c r="P73">
        <f t="shared" si="24"/>
        <v>0</v>
      </c>
      <c r="Q73">
        <f t="shared" si="25"/>
        <v>0</v>
      </c>
      <c r="R73">
        <f t="shared" si="26"/>
        <v>6.1475926130278189E-3</v>
      </c>
      <c r="S73">
        <f t="shared" si="27"/>
        <v>0</v>
      </c>
      <c r="T73">
        <f t="shared" si="28"/>
        <v>0</v>
      </c>
    </row>
    <row r="74" spans="1:20" x14ac:dyDescent="0.2">
      <c r="A74">
        <f t="shared" si="22"/>
        <v>3.5999999999999952</v>
      </c>
      <c r="B74">
        <v>1.2849999999999999</v>
      </c>
      <c r="C74">
        <v>1.7749999999999999</v>
      </c>
      <c r="D74">
        <v>2.1</v>
      </c>
      <c r="E74">
        <v>0.92700000000000005</v>
      </c>
      <c r="F74">
        <v>1.28</v>
      </c>
      <c r="G74">
        <v>1.802</v>
      </c>
      <c r="H74">
        <f t="shared" si="15"/>
        <v>1.1416666666666666</v>
      </c>
      <c r="I74">
        <f t="shared" si="16"/>
        <v>1.958333333333333</v>
      </c>
      <c r="J74">
        <f t="shared" si="17"/>
        <v>2.5</v>
      </c>
      <c r="K74">
        <f t="shared" si="18"/>
        <v>0.54500000000000015</v>
      </c>
      <c r="L74">
        <f t="shared" si="19"/>
        <v>1.1333333333333335</v>
      </c>
      <c r="M74">
        <f t="shared" si="20"/>
        <v>2.0033333333333334</v>
      </c>
      <c r="N74">
        <f t="shared" si="21"/>
        <v>9.7599180324426786</v>
      </c>
      <c r="O74">
        <f t="shared" si="23"/>
        <v>0</v>
      </c>
      <c r="P74">
        <f t="shared" si="24"/>
        <v>0</v>
      </c>
      <c r="Q74">
        <f t="shared" si="25"/>
        <v>0</v>
      </c>
      <c r="R74">
        <f t="shared" si="26"/>
        <v>0</v>
      </c>
      <c r="S74">
        <f t="shared" si="27"/>
        <v>0</v>
      </c>
      <c r="T74">
        <f t="shared" si="28"/>
        <v>0</v>
      </c>
    </row>
    <row r="75" spans="1:20" x14ac:dyDescent="0.2">
      <c r="A75">
        <f t="shared" si="22"/>
        <v>3.649999999999995</v>
      </c>
      <c r="B75">
        <v>1.2849999999999999</v>
      </c>
      <c r="C75">
        <v>1.7749999999999999</v>
      </c>
      <c r="D75">
        <v>2.1</v>
      </c>
      <c r="E75">
        <v>0.92700000000000005</v>
      </c>
      <c r="F75">
        <v>1.28</v>
      </c>
      <c r="G75">
        <v>1.802</v>
      </c>
      <c r="H75">
        <f t="shared" si="15"/>
        <v>1.1416666666666666</v>
      </c>
      <c r="I75">
        <f t="shared" si="16"/>
        <v>1.958333333333333</v>
      </c>
      <c r="J75">
        <f t="shared" si="17"/>
        <v>2.5</v>
      </c>
      <c r="K75">
        <f t="shared" si="18"/>
        <v>0.54500000000000015</v>
      </c>
      <c r="L75">
        <f t="shared" si="19"/>
        <v>1.1333333333333335</v>
      </c>
      <c r="M75">
        <f t="shared" si="20"/>
        <v>2.0033333333333334</v>
      </c>
      <c r="N75">
        <f t="shared" si="21"/>
        <v>9.8954724495599375</v>
      </c>
      <c r="O75">
        <f t="shared" si="23"/>
        <v>0</v>
      </c>
      <c r="P75">
        <f t="shared" si="24"/>
        <v>0</v>
      </c>
      <c r="Q75">
        <f t="shared" si="25"/>
        <v>0</v>
      </c>
      <c r="R75">
        <f t="shared" si="26"/>
        <v>0</v>
      </c>
      <c r="S75">
        <f t="shared" si="27"/>
        <v>0</v>
      </c>
      <c r="T75">
        <f t="shared" si="28"/>
        <v>0</v>
      </c>
    </row>
    <row r="76" spans="1:20" x14ac:dyDescent="0.2">
      <c r="A76">
        <f t="shared" si="22"/>
        <v>3.6999999999999948</v>
      </c>
      <c r="B76">
        <v>1.2849999999999999</v>
      </c>
      <c r="C76">
        <v>1.7749999999999999</v>
      </c>
      <c r="D76">
        <v>2.1</v>
      </c>
      <c r="E76">
        <v>0.92700000000000005</v>
      </c>
      <c r="F76">
        <v>1.28</v>
      </c>
      <c r="G76">
        <v>1.802</v>
      </c>
      <c r="H76">
        <f t="shared" si="15"/>
        <v>1.1416666666666666</v>
      </c>
      <c r="I76">
        <f t="shared" si="16"/>
        <v>1.958333333333333</v>
      </c>
      <c r="J76">
        <f t="shared" si="17"/>
        <v>2.5</v>
      </c>
      <c r="K76">
        <f t="shared" si="18"/>
        <v>0.54500000000000015</v>
      </c>
      <c r="L76">
        <f t="shared" si="19"/>
        <v>1.1333333333333335</v>
      </c>
      <c r="M76">
        <f t="shared" si="20"/>
        <v>2.0033333333333334</v>
      </c>
      <c r="N76">
        <f t="shared" si="21"/>
        <v>10.031026866677196</v>
      </c>
      <c r="O76">
        <f t="shared" si="23"/>
        <v>0</v>
      </c>
      <c r="P76">
        <f t="shared" si="24"/>
        <v>0</v>
      </c>
      <c r="Q76">
        <f t="shared" si="25"/>
        <v>0</v>
      </c>
      <c r="R76">
        <f t="shared" si="26"/>
        <v>0</v>
      </c>
      <c r="S76">
        <f t="shared" si="27"/>
        <v>0</v>
      </c>
      <c r="T76">
        <f t="shared" si="28"/>
        <v>0</v>
      </c>
    </row>
    <row r="77" spans="1:20" x14ac:dyDescent="0.2">
      <c r="A77">
        <f t="shared" si="22"/>
        <v>3.7499999999999947</v>
      </c>
      <c r="B77">
        <v>1.2849999999999999</v>
      </c>
      <c r="C77">
        <v>1.7749999999999999</v>
      </c>
      <c r="D77">
        <v>2.1</v>
      </c>
      <c r="E77">
        <v>0.92700000000000005</v>
      </c>
      <c r="F77">
        <v>1.28</v>
      </c>
      <c r="G77">
        <v>1.802</v>
      </c>
      <c r="H77">
        <f t="shared" si="15"/>
        <v>1.1416666666666666</v>
      </c>
      <c r="I77">
        <f t="shared" si="16"/>
        <v>1.958333333333333</v>
      </c>
      <c r="J77">
        <f t="shared" si="17"/>
        <v>2.5</v>
      </c>
      <c r="K77">
        <f t="shared" si="18"/>
        <v>0.54500000000000015</v>
      </c>
      <c r="L77">
        <f t="shared" si="19"/>
        <v>1.1333333333333335</v>
      </c>
      <c r="M77">
        <f t="shared" si="20"/>
        <v>2.0033333333333334</v>
      </c>
      <c r="N77">
        <f t="shared" si="21"/>
        <v>10.166581283794455</v>
      </c>
      <c r="O77">
        <f t="shared" si="23"/>
        <v>0</v>
      </c>
      <c r="P77">
        <f t="shared" si="24"/>
        <v>0</v>
      </c>
      <c r="Q77">
        <f t="shared" si="25"/>
        <v>0</v>
      </c>
      <c r="R77">
        <f t="shared" si="26"/>
        <v>0</v>
      </c>
      <c r="S77">
        <f t="shared" si="27"/>
        <v>0</v>
      </c>
      <c r="T77">
        <f t="shared" si="28"/>
        <v>0</v>
      </c>
    </row>
    <row r="78" spans="1:20" x14ac:dyDescent="0.2">
      <c r="A78">
        <f t="shared" si="22"/>
        <v>3.7999999999999945</v>
      </c>
      <c r="B78">
        <v>1.2849999999999999</v>
      </c>
      <c r="C78">
        <v>1.7749999999999999</v>
      </c>
      <c r="D78">
        <v>2.1</v>
      </c>
      <c r="E78">
        <v>0.92700000000000005</v>
      </c>
      <c r="F78">
        <v>1.28</v>
      </c>
      <c r="G78">
        <v>1.802</v>
      </c>
      <c r="H78">
        <f t="shared" si="15"/>
        <v>1.1416666666666666</v>
      </c>
      <c r="I78">
        <f t="shared" si="16"/>
        <v>1.958333333333333</v>
      </c>
      <c r="J78">
        <f t="shared" si="17"/>
        <v>2.5</v>
      </c>
      <c r="K78">
        <f t="shared" si="18"/>
        <v>0.54500000000000015</v>
      </c>
      <c r="L78">
        <f t="shared" si="19"/>
        <v>1.1333333333333335</v>
      </c>
      <c r="M78">
        <f t="shared" si="20"/>
        <v>2.0033333333333334</v>
      </c>
      <c r="N78">
        <f t="shared" si="21"/>
        <v>10.302135700911714</v>
      </c>
      <c r="O78">
        <f t="shared" si="23"/>
        <v>0</v>
      </c>
      <c r="P78">
        <f t="shared" si="24"/>
        <v>0</v>
      </c>
      <c r="Q78">
        <f t="shared" si="25"/>
        <v>0</v>
      </c>
      <c r="R78">
        <f t="shared" si="26"/>
        <v>0</v>
      </c>
      <c r="S78">
        <f t="shared" si="27"/>
        <v>0</v>
      </c>
      <c r="T78">
        <f t="shared" si="28"/>
        <v>0</v>
      </c>
    </row>
    <row r="79" spans="1:20" x14ac:dyDescent="0.2">
      <c r="A79">
        <f t="shared" si="22"/>
        <v>3.8499999999999943</v>
      </c>
      <c r="B79">
        <v>1.2849999999999999</v>
      </c>
      <c r="C79">
        <v>1.7749999999999999</v>
      </c>
      <c r="D79">
        <v>2.1</v>
      </c>
      <c r="E79">
        <v>0.92700000000000005</v>
      </c>
      <c r="F79">
        <v>1.28</v>
      </c>
      <c r="G79">
        <v>1.802</v>
      </c>
      <c r="H79">
        <f t="shared" si="15"/>
        <v>1.1416666666666666</v>
      </c>
      <c r="I79">
        <f t="shared" si="16"/>
        <v>1.958333333333333</v>
      </c>
      <c r="J79">
        <f t="shared" si="17"/>
        <v>2.5</v>
      </c>
      <c r="K79">
        <f t="shared" si="18"/>
        <v>0.54500000000000015</v>
      </c>
      <c r="L79">
        <f t="shared" si="19"/>
        <v>1.1333333333333335</v>
      </c>
      <c r="M79">
        <f t="shared" si="20"/>
        <v>2.0033333333333334</v>
      </c>
      <c r="N79">
        <f t="shared" si="21"/>
        <v>10.437690118028975</v>
      </c>
      <c r="O79">
        <f t="shared" si="23"/>
        <v>0</v>
      </c>
      <c r="P79">
        <f t="shared" si="24"/>
        <v>0</v>
      </c>
      <c r="Q79">
        <f t="shared" si="25"/>
        <v>0</v>
      </c>
      <c r="R79">
        <f t="shared" si="26"/>
        <v>0</v>
      </c>
      <c r="S79">
        <f t="shared" si="27"/>
        <v>0</v>
      </c>
      <c r="T79">
        <f t="shared" si="28"/>
        <v>0</v>
      </c>
    </row>
    <row r="80" spans="1:20" x14ac:dyDescent="0.2">
      <c r="A80">
        <f t="shared" si="22"/>
        <v>3.8999999999999941</v>
      </c>
      <c r="B80">
        <v>1.2849999999999999</v>
      </c>
      <c r="C80">
        <v>1.7749999999999999</v>
      </c>
      <c r="D80">
        <v>2.1</v>
      </c>
      <c r="E80">
        <v>0.92700000000000005</v>
      </c>
      <c r="F80">
        <v>1.28</v>
      </c>
      <c r="G80">
        <v>1.802</v>
      </c>
      <c r="H80">
        <f t="shared" si="15"/>
        <v>1.1416666666666666</v>
      </c>
      <c r="I80">
        <f t="shared" si="16"/>
        <v>1.958333333333333</v>
      </c>
      <c r="J80">
        <f t="shared" si="17"/>
        <v>2.5</v>
      </c>
      <c r="K80">
        <f t="shared" si="18"/>
        <v>0.54500000000000015</v>
      </c>
      <c r="L80">
        <f t="shared" si="19"/>
        <v>1.1333333333333335</v>
      </c>
      <c r="M80">
        <f t="shared" si="20"/>
        <v>2.0033333333333334</v>
      </c>
      <c r="N80">
        <f t="shared" si="21"/>
        <v>10.573244535146234</v>
      </c>
      <c r="O80">
        <f t="shared" si="23"/>
        <v>0</v>
      </c>
      <c r="P80">
        <f t="shared" si="24"/>
        <v>0</v>
      </c>
      <c r="Q80">
        <f t="shared" si="25"/>
        <v>0</v>
      </c>
      <c r="R80">
        <f t="shared" si="26"/>
        <v>0</v>
      </c>
      <c r="S80">
        <f t="shared" si="27"/>
        <v>0</v>
      </c>
      <c r="T80">
        <f t="shared" si="28"/>
        <v>0</v>
      </c>
    </row>
    <row r="81" spans="1:20" x14ac:dyDescent="0.2">
      <c r="A81">
        <f t="shared" si="22"/>
        <v>3.949999999999994</v>
      </c>
      <c r="B81">
        <v>1.2849999999999999</v>
      </c>
      <c r="C81">
        <v>1.7749999999999999</v>
      </c>
      <c r="D81">
        <v>2.1</v>
      </c>
      <c r="E81">
        <v>0.92700000000000005</v>
      </c>
      <c r="F81">
        <v>1.28</v>
      </c>
      <c r="G81">
        <v>1.802</v>
      </c>
      <c r="H81">
        <f t="shared" si="15"/>
        <v>1.1416666666666666</v>
      </c>
      <c r="I81">
        <f t="shared" si="16"/>
        <v>1.958333333333333</v>
      </c>
      <c r="J81">
        <f t="shared" si="17"/>
        <v>2.5</v>
      </c>
      <c r="K81">
        <f t="shared" si="18"/>
        <v>0.54500000000000015</v>
      </c>
      <c r="L81">
        <f t="shared" si="19"/>
        <v>1.1333333333333335</v>
      </c>
      <c r="M81">
        <f t="shared" si="20"/>
        <v>2.0033333333333334</v>
      </c>
      <c r="N81">
        <f t="shared" si="21"/>
        <v>10.708798952263493</v>
      </c>
      <c r="O81">
        <f t="shared" si="23"/>
        <v>0</v>
      </c>
      <c r="P81">
        <f t="shared" si="24"/>
        <v>0</v>
      </c>
      <c r="Q81">
        <f t="shared" si="25"/>
        <v>0</v>
      </c>
      <c r="R81">
        <f t="shared" si="26"/>
        <v>0</v>
      </c>
      <c r="S81">
        <f t="shared" si="27"/>
        <v>0</v>
      </c>
      <c r="T81">
        <f t="shared" si="28"/>
        <v>0</v>
      </c>
    </row>
    <row r="82" spans="1:20" x14ac:dyDescent="0.2">
      <c r="A82">
        <f t="shared" si="22"/>
        <v>3.9999999999999938</v>
      </c>
      <c r="B82">
        <v>1.2849999999999999</v>
      </c>
      <c r="C82">
        <v>1.7749999999999999</v>
      </c>
      <c r="D82">
        <v>2.1</v>
      </c>
      <c r="E82">
        <v>0.92700000000000005</v>
      </c>
      <c r="F82">
        <v>1.28</v>
      </c>
      <c r="G82">
        <v>1.802</v>
      </c>
      <c r="H82">
        <f t="shared" si="15"/>
        <v>1.1416666666666666</v>
      </c>
      <c r="I82">
        <f t="shared" si="16"/>
        <v>1.958333333333333</v>
      </c>
      <c r="J82">
        <f t="shared" si="17"/>
        <v>2.5</v>
      </c>
      <c r="K82">
        <f t="shared" si="18"/>
        <v>0.54500000000000015</v>
      </c>
      <c r="L82">
        <f t="shared" si="19"/>
        <v>1.1333333333333335</v>
      </c>
      <c r="M82">
        <f t="shared" si="20"/>
        <v>2.0033333333333334</v>
      </c>
      <c r="N82">
        <f t="shared" si="21"/>
        <v>10.844353369380752</v>
      </c>
      <c r="O82">
        <f t="shared" si="23"/>
        <v>0</v>
      </c>
      <c r="P82">
        <f t="shared" si="24"/>
        <v>0</v>
      </c>
      <c r="Q82">
        <f t="shared" si="25"/>
        <v>0</v>
      </c>
      <c r="R82">
        <f t="shared" si="26"/>
        <v>0</v>
      </c>
      <c r="S82">
        <f t="shared" si="27"/>
        <v>0</v>
      </c>
      <c r="T82">
        <f t="shared" si="28"/>
        <v>0</v>
      </c>
    </row>
    <row r="83" spans="1:20" x14ac:dyDescent="0.2">
      <c r="A83">
        <f t="shared" si="22"/>
        <v>4.0499999999999936</v>
      </c>
      <c r="B83">
        <v>1.2849999999999999</v>
      </c>
      <c r="C83">
        <v>1.7749999999999999</v>
      </c>
      <c r="D83">
        <v>2.1</v>
      </c>
      <c r="E83">
        <v>0.92700000000000005</v>
      </c>
      <c r="F83">
        <v>1.28</v>
      </c>
      <c r="G83">
        <v>1.802</v>
      </c>
      <c r="H83">
        <f t="shared" si="15"/>
        <v>1.1416666666666666</v>
      </c>
      <c r="I83">
        <f t="shared" si="16"/>
        <v>1.958333333333333</v>
      </c>
      <c r="J83">
        <f t="shared" si="17"/>
        <v>2.5</v>
      </c>
      <c r="K83">
        <f t="shared" si="18"/>
        <v>0.54500000000000015</v>
      </c>
      <c r="L83">
        <f t="shared" si="19"/>
        <v>1.1333333333333335</v>
      </c>
      <c r="M83">
        <f t="shared" si="20"/>
        <v>2.0033333333333334</v>
      </c>
      <c r="N83">
        <f t="shared" si="21"/>
        <v>10.979907786498011</v>
      </c>
      <c r="O83">
        <f t="shared" si="23"/>
        <v>0</v>
      </c>
      <c r="P83">
        <f t="shared" si="24"/>
        <v>0</v>
      </c>
      <c r="Q83">
        <f t="shared" si="25"/>
        <v>0</v>
      </c>
      <c r="R83">
        <f t="shared" si="26"/>
        <v>0</v>
      </c>
      <c r="S83">
        <f t="shared" si="27"/>
        <v>0</v>
      </c>
      <c r="T83">
        <f t="shared" si="28"/>
        <v>0</v>
      </c>
    </row>
    <row r="84" spans="1:20" x14ac:dyDescent="0.2">
      <c r="A84">
        <f t="shared" si="22"/>
        <v>4.0999999999999934</v>
      </c>
      <c r="B84">
        <v>1.2849999999999999</v>
      </c>
      <c r="C84">
        <v>1.7749999999999999</v>
      </c>
      <c r="D84">
        <v>2.1</v>
      </c>
      <c r="E84">
        <v>0.92700000000000005</v>
      </c>
      <c r="F84">
        <v>1.28</v>
      </c>
      <c r="G84">
        <v>1.802</v>
      </c>
      <c r="H84">
        <f t="shared" si="15"/>
        <v>1.1416666666666666</v>
      </c>
      <c r="I84">
        <f t="shared" si="16"/>
        <v>1.958333333333333</v>
      </c>
      <c r="J84">
        <f t="shared" si="17"/>
        <v>2.5</v>
      </c>
      <c r="K84">
        <f t="shared" si="18"/>
        <v>0.54500000000000015</v>
      </c>
      <c r="L84">
        <f t="shared" si="19"/>
        <v>1.1333333333333335</v>
      </c>
      <c r="M84">
        <f t="shared" si="20"/>
        <v>2.0033333333333334</v>
      </c>
      <c r="N84">
        <f t="shared" si="21"/>
        <v>11.115462203615269</v>
      </c>
      <c r="O84">
        <f t="shared" si="23"/>
        <v>0</v>
      </c>
      <c r="P84">
        <f t="shared" si="24"/>
        <v>0</v>
      </c>
      <c r="Q84">
        <f t="shared" si="25"/>
        <v>6.1475926130270002E-3</v>
      </c>
      <c r="R84">
        <f t="shared" si="26"/>
        <v>0</v>
      </c>
      <c r="S84">
        <f t="shared" si="27"/>
        <v>0</v>
      </c>
      <c r="T84">
        <f t="shared" si="28"/>
        <v>0</v>
      </c>
    </row>
    <row r="85" spans="1:20" x14ac:dyDescent="0.2">
      <c r="A85">
        <f t="shared" si="22"/>
        <v>4.1499999999999932</v>
      </c>
      <c r="B85">
        <v>1.2849999999999999</v>
      </c>
      <c r="C85">
        <v>1.7749999999999999</v>
      </c>
      <c r="D85">
        <v>2.101</v>
      </c>
      <c r="E85">
        <v>0.92700000000000005</v>
      </c>
      <c r="F85">
        <v>1.28</v>
      </c>
      <c r="G85">
        <v>1.802</v>
      </c>
      <c r="H85">
        <f t="shared" si="15"/>
        <v>1.1416666666666666</v>
      </c>
      <c r="I85">
        <f t="shared" si="16"/>
        <v>1.958333333333333</v>
      </c>
      <c r="J85">
        <f t="shared" si="17"/>
        <v>2.5016666666666665</v>
      </c>
      <c r="K85">
        <f t="shared" si="18"/>
        <v>0.54500000000000015</v>
      </c>
      <c r="L85">
        <f t="shared" si="19"/>
        <v>1.1333333333333335</v>
      </c>
      <c r="M85">
        <f t="shared" si="20"/>
        <v>2.0033333333333334</v>
      </c>
      <c r="N85">
        <f t="shared" si="21"/>
        <v>11.251016620732528</v>
      </c>
      <c r="O85">
        <f t="shared" si="23"/>
        <v>0</v>
      </c>
      <c r="P85">
        <f t="shared" si="24"/>
        <v>0</v>
      </c>
      <c r="Q85">
        <f t="shared" si="25"/>
        <v>6.1475926130270002E-3</v>
      </c>
      <c r="R85">
        <f t="shared" si="26"/>
        <v>0</v>
      </c>
      <c r="S85">
        <f t="shared" si="27"/>
        <v>0</v>
      </c>
      <c r="T85">
        <f t="shared" si="28"/>
        <v>0</v>
      </c>
    </row>
    <row r="86" spans="1:20" x14ac:dyDescent="0.2">
      <c r="A86">
        <f t="shared" si="22"/>
        <v>4.1999999999999931</v>
      </c>
      <c r="B86">
        <v>1.2849999999999999</v>
      </c>
      <c r="C86">
        <v>1.7749999999999999</v>
      </c>
      <c r="D86">
        <v>2.101</v>
      </c>
      <c r="E86">
        <v>0.92700000000000005</v>
      </c>
      <c r="F86">
        <v>1.28</v>
      </c>
      <c r="G86">
        <v>1.802</v>
      </c>
      <c r="H86">
        <f t="shared" si="15"/>
        <v>1.1416666666666666</v>
      </c>
      <c r="I86">
        <f t="shared" si="16"/>
        <v>1.958333333333333</v>
      </c>
      <c r="J86">
        <f t="shared" si="17"/>
        <v>2.5016666666666665</v>
      </c>
      <c r="K86">
        <f t="shared" si="18"/>
        <v>0.54500000000000015</v>
      </c>
      <c r="L86">
        <f t="shared" si="19"/>
        <v>1.1333333333333335</v>
      </c>
      <c r="M86">
        <f t="shared" si="20"/>
        <v>2.0033333333333334</v>
      </c>
      <c r="N86">
        <f t="shared" si="21"/>
        <v>11.386571037849787</v>
      </c>
      <c r="O86">
        <f t="shared" si="23"/>
        <v>0</v>
      </c>
      <c r="P86">
        <f t="shared" si="24"/>
        <v>0</v>
      </c>
      <c r="Q86">
        <f t="shared" si="25"/>
        <v>6.1475926130269594E-3</v>
      </c>
      <c r="R86">
        <f t="shared" si="26"/>
        <v>0</v>
      </c>
      <c r="S86">
        <f t="shared" si="27"/>
        <v>0</v>
      </c>
      <c r="T86">
        <f t="shared" si="28"/>
        <v>0</v>
      </c>
    </row>
    <row r="87" spans="1:20" x14ac:dyDescent="0.2">
      <c r="A87">
        <f t="shared" si="22"/>
        <v>4.2499999999999929</v>
      </c>
      <c r="B87">
        <v>1.2849999999999999</v>
      </c>
      <c r="C87">
        <v>1.7749999999999999</v>
      </c>
      <c r="D87">
        <v>2.1019999999999999</v>
      </c>
      <c r="E87">
        <v>0.92700000000000005</v>
      </c>
      <c r="F87">
        <v>1.28</v>
      </c>
      <c r="G87">
        <v>1.802</v>
      </c>
      <c r="H87">
        <f t="shared" si="15"/>
        <v>1.1416666666666666</v>
      </c>
      <c r="I87">
        <f t="shared" si="16"/>
        <v>1.958333333333333</v>
      </c>
      <c r="J87">
        <f t="shared" si="17"/>
        <v>2.503333333333333</v>
      </c>
      <c r="K87">
        <f t="shared" si="18"/>
        <v>0.54500000000000015</v>
      </c>
      <c r="L87">
        <f t="shared" si="19"/>
        <v>1.1333333333333335</v>
      </c>
      <c r="M87">
        <f t="shared" si="20"/>
        <v>2.0033333333333334</v>
      </c>
      <c r="N87">
        <f t="shared" si="21"/>
        <v>11.522125454967048</v>
      </c>
      <c r="O87">
        <f t="shared" si="23"/>
        <v>0</v>
      </c>
      <c r="P87">
        <f t="shared" si="24"/>
        <v>0</v>
      </c>
      <c r="Q87">
        <f t="shared" si="25"/>
        <v>6.1475926130269594E-3</v>
      </c>
      <c r="R87">
        <f t="shared" si="26"/>
        <v>0</v>
      </c>
      <c r="S87">
        <f t="shared" si="27"/>
        <v>0</v>
      </c>
      <c r="T87">
        <f t="shared" si="28"/>
        <v>0</v>
      </c>
    </row>
    <row r="88" spans="1:20" x14ac:dyDescent="0.2">
      <c r="A88">
        <f t="shared" si="22"/>
        <v>4.2999999999999927</v>
      </c>
      <c r="B88">
        <v>1.2849999999999999</v>
      </c>
      <c r="C88">
        <v>1.7749999999999999</v>
      </c>
      <c r="D88">
        <v>2.1019999999999999</v>
      </c>
      <c r="E88">
        <v>0.92700000000000005</v>
      </c>
      <c r="F88">
        <v>1.28</v>
      </c>
      <c r="G88">
        <v>1.802</v>
      </c>
      <c r="H88">
        <f t="shared" si="15"/>
        <v>1.1416666666666666</v>
      </c>
      <c r="I88">
        <f t="shared" si="16"/>
        <v>1.958333333333333</v>
      </c>
      <c r="J88">
        <f t="shared" si="17"/>
        <v>2.503333333333333</v>
      </c>
      <c r="K88">
        <f t="shared" si="18"/>
        <v>0.54500000000000015</v>
      </c>
      <c r="L88">
        <f t="shared" si="19"/>
        <v>1.1333333333333335</v>
      </c>
      <c r="M88">
        <f t="shared" si="20"/>
        <v>2.0033333333333334</v>
      </c>
      <c r="N88">
        <f t="shared" si="21"/>
        <v>11.657679872084307</v>
      </c>
      <c r="O88">
        <f t="shared" si="23"/>
        <v>0</v>
      </c>
      <c r="P88">
        <f t="shared" si="24"/>
        <v>0</v>
      </c>
      <c r="Q88">
        <f t="shared" si="25"/>
        <v>0</v>
      </c>
      <c r="R88">
        <f t="shared" si="26"/>
        <v>0</v>
      </c>
      <c r="S88">
        <f t="shared" si="27"/>
        <v>0</v>
      </c>
      <c r="T88">
        <f t="shared" si="28"/>
        <v>0</v>
      </c>
    </row>
    <row r="89" spans="1:20" x14ac:dyDescent="0.2">
      <c r="A89">
        <f t="shared" si="22"/>
        <v>4.3499999999999925</v>
      </c>
      <c r="B89">
        <v>1.2849999999999999</v>
      </c>
      <c r="C89">
        <v>1.7749999999999999</v>
      </c>
      <c r="D89">
        <v>2.1019999999999999</v>
      </c>
      <c r="E89">
        <v>0.92700000000000005</v>
      </c>
      <c r="F89">
        <v>1.28</v>
      </c>
      <c r="G89">
        <v>1.802</v>
      </c>
      <c r="H89">
        <f t="shared" si="15"/>
        <v>1.1416666666666666</v>
      </c>
      <c r="I89">
        <f t="shared" si="16"/>
        <v>1.958333333333333</v>
      </c>
      <c r="J89">
        <f t="shared" si="17"/>
        <v>2.503333333333333</v>
      </c>
      <c r="K89">
        <f t="shared" si="18"/>
        <v>0.54500000000000015</v>
      </c>
      <c r="L89">
        <f t="shared" si="19"/>
        <v>1.1333333333333335</v>
      </c>
      <c r="M89">
        <f t="shared" si="20"/>
        <v>2.0033333333333334</v>
      </c>
      <c r="N89">
        <f t="shared" si="21"/>
        <v>11.793234289201566</v>
      </c>
      <c r="O89">
        <f t="shared" si="23"/>
        <v>0</v>
      </c>
      <c r="P89">
        <f t="shared" si="24"/>
        <v>0</v>
      </c>
      <c r="Q89">
        <f t="shared" si="25"/>
        <v>0</v>
      </c>
      <c r="R89">
        <f t="shared" si="26"/>
        <v>0</v>
      </c>
      <c r="S89">
        <f t="shared" si="27"/>
        <v>0</v>
      </c>
      <c r="T89">
        <f t="shared" si="28"/>
        <v>0</v>
      </c>
    </row>
    <row r="90" spans="1:20" x14ac:dyDescent="0.2">
      <c r="A90">
        <f t="shared" si="22"/>
        <v>4.3999999999999924</v>
      </c>
      <c r="B90">
        <v>1.2849999999999999</v>
      </c>
      <c r="C90">
        <v>1.7749999999999999</v>
      </c>
      <c r="D90">
        <v>2.1019999999999999</v>
      </c>
      <c r="E90">
        <v>0.92700000000000005</v>
      </c>
      <c r="F90">
        <v>1.28</v>
      </c>
      <c r="G90">
        <v>1.802</v>
      </c>
      <c r="H90">
        <f t="shared" si="15"/>
        <v>1.1416666666666666</v>
      </c>
      <c r="I90">
        <f t="shared" si="16"/>
        <v>1.958333333333333</v>
      </c>
      <c r="J90">
        <f t="shared" si="17"/>
        <v>2.503333333333333</v>
      </c>
      <c r="K90">
        <f t="shared" si="18"/>
        <v>0.54500000000000015</v>
      </c>
      <c r="L90">
        <f t="shared" si="19"/>
        <v>1.1333333333333335</v>
      </c>
      <c r="M90">
        <f t="shared" si="20"/>
        <v>2.0033333333333334</v>
      </c>
      <c r="N90">
        <f t="shared" si="21"/>
        <v>11.928788706318825</v>
      </c>
      <c r="O90">
        <f t="shared" si="23"/>
        <v>0</v>
      </c>
      <c r="P90">
        <f t="shared" si="24"/>
        <v>0</v>
      </c>
      <c r="Q90">
        <f t="shared" si="25"/>
        <v>0</v>
      </c>
      <c r="R90">
        <f t="shared" si="26"/>
        <v>0</v>
      </c>
      <c r="S90">
        <f t="shared" si="27"/>
        <v>0</v>
      </c>
      <c r="T90">
        <f t="shared" si="28"/>
        <v>0</v>
      </c>
    </row>
    <row r="91" spans="1:20" x14ac:dyDescent="0.2">
      <c r="A91">
        <f t="shared" si="22"/>
        <v>4.4499999999999922</v>
      </c>
      <c r="B91">
        <v>1.2849999999999999</v>
      </c>
      <c r="C91">
        <v>1.7749999999999999</v>
      </c>
      <c r="D91">
        <v>2.1019999999999999</v>
      </c>
      <c r="E91">
        <v>0.92700000000000005</v>
      </c>
      <c r="F91">
        <v>1.28</v>
      </c>
      <c r="G91">
        <v>1.802</v>
      </c>
      <c r="H91">
        <f t="shared" si="15"/>
        <v>1.1416666666666666</v>
      </c>
      <c r="I91">
        <f t="shared" si="16"/>
        <v>1.958333333333333</v>
      </c>
      <c r="J91">
        <f t="shared" si="17"/>
        <v>2.503333333333333</v>
      </c>
      <c r="K91">
        <f t="shared" si="18"/>
        <v>0.54500000000000015</v>
      </c>
      <c r="L91">
        <f t="shared" si="19"/>
        <v>1.1333333333333335</v>
      </c>
      <c r="M91">
        <f t="shared" si="20"/>
        <v>2.0033333333333334</v>
      </c>
      <c r="N91">
        <f t="shared" si="21"/>
        <v>12.064343123436084</v>
      </c>
      <c r="O91">
        <f t="shared" si="23"/>
        <v>0</v>
      </c>
      <c r="P91">
        <f t="shared" si="24"/>
        <v>0</v>
      </c>
      <c r="Q91">
        <f t="shared" si="25"/>
        <v>0</v>
      </c>
      <c r="R91">
        <f t="shared" si="26"/>
        <v>0</v>
      </c>
      <c r="S91">
        <f t="shared" si="27"/>
        <v>0</v>
      </c>
      <c r="T91">
        <f t="shared" si="28"/>
        <v>0</v>
      </c>
    </row>
    <row r="92" spans="1:20" x14ac:dyDescent="0.2">
      <c r="A92">
        <f t="shared" si="22"/>
        <v>4.499999999999992</v>
      </c>
      <c r="B92">
        <v>1.2849999999999999</v>
      </c>
      <c r="C92">
        <v>1.7749999999999999</v>
      </c>
      <c r="D92">
        <v>2.1019999999999999</v>
      </c>
      <c r="E92">
        <v>0.92700000000000005</v>
      </c>
      <c r="F92">
        <v>1.28</v>
      </c>
      <c r="G92">
        <v>1.802</v>
      </c>
      <c r="H92">
        <f t="shared" si="15"/>
        <v>1.1416666666666666</v>
      </c>
      <c r="I92">
        <f t="shared" si="16"/>
        <v>1.958333333333333</v>
      </c>
      <c r="J92">
        <f t="shared" si="17"/>
        <v>2.503333333333333</v>
      </c>
      <c r="K92">
        <f t="shared" si="18"/>
        <v>0.54500000000000015</v>
      </c>
      <c r="L92">
        <f t="shared" si="19"/>
        <v>1.1333333333333335</v>
      </c>
      <c r="M92">
        <f t="shared" si="20"/>
        <v>2.0033333333333334</v>
      </c>
      <c r="N92">
        <f t="shared" si="21"/>
        <v>12.199897540553343</v>
      </c>
      <c r="O92">
        <f t="shared" si="23"/>
        <v>0</v>
      </c>
      <c r="P92">
        <f t="shared" si="24"/>
        <v>0</v>
      </c>
      <c r="Q92">
        <f t="shared" si="25"/>
        <v>0</v>
      </c>
      <c r="R92">
        <f t="shared" si="26"/>
        <v>0</v>
      </c>
      <c r="S92">
        <f t="shared" si="27"/>
        <v>0</v>
      </c>
      <c r="T92">
        <f t="shared" si="28"/>
        <v>0</v>
      </c>
    </row>
    <row r="93" spans="1:20" x14ac:dyDescent="0.2">
      <c r="A93">
        <f t="shared" si="22"/>
        <v>4.5499999999999918</v>
      </c>
      <c r="B93">
        <v>1.2849999999999999</v>
      </c>
      <c r="C93">
        <v>1.7749999999999999</v>
      </c>
      <c r="D93">
        <v>2.1019999999999999</v>
      </c>
      <c r="E93">
        <v>0.92700000000000005</v>
      </c>
      <c r="F93">
        <v>1.28</v>
      </c>
      <c r="G93">
        <v>1.802</v>
      </c>
      <c r="H93">
        <f t="shared" si="15"/>
        <v>1.1416666666666666</v>
      </c>
      <c r="I93">
        <f t="shared" si="16"/>
        <v>1.958333333333333</v>
      </c>
      <c r="J93">
        <f t="shared" si="17"/>
        <v>2.503333333333333</v>
      </c>
      <c r="K93">
        <f t="shared" si="18"/>
        <v>0.54500000000000015</v>
      </c>
      <c r="L93">
        <f t="shared" si="19"/>
        <v>1.1333333333333335</v>
      </c>
      <c r="M93">
        <f t="shared" si="20"/>
        <v>2.0033333333333334</v>
      </c>
      <c r="N93">
        <f t="shared" si="21"/>
        <v>12.335451957670601</v>
      </c>
      <c r="O93">
        <f t="shared" si="23"/>
        <v>0</v>
      </c>
      <c r="P93">
        <f t="shared" si="24"/>
        <v>0</v>
      </c>
      <c r="Q93">
        <f t="shared" si="25"/>
        <v>0</v>
      </c>
      <c r="R93">
        <f t="shared" si="26"/>
        <v>0</v>
      </c>
      <c r="S93">
        <f t="shared" si="27"/>
        <v>0</v>
      </c>
      <c r="T93">
        <f t="shared" si="28"/>
        <v>0</v>
      </c>
    </row>
    <row r="94" spans="1:20" x14ac:dyDescent="0.2">
      <c r="A94">
        <f t="shared" si="22"/>
        <v>4.5999999999999917</v>
      </c>
      <c r="B94">
        <v>1.2849999999999999</v>
      </c>
      <c r="C94">
        <v>1.7749999999999999</v>
      </c>
      <c r="D94">
        <v>2.1019999999999999</v>
      </c>
      <c r="E94">
        <v>0.92700000000000005</v>
      </c>
      <c r="F94">
        <v>1.28</v>
      </c>
      <c r="G94">
        <v>1.802</v>
      </c>
      <c r="H94">
        <f t="shared" si="15"/>
        <v>1.1416666666666666</v>
      </c>
      <c r="I94">
        <f t="shared" si="16"/>
        <v>1.958333333333333</v>
      </c>
      <c r="J94">
        <f t="shared" si="17"/>
        <v>2.503333333333333</v>
      </c>
      <c r="K94">
        <f t="shared" si="18"/>
        <v>0.54500000000000015</v>
      </c>
      <c r="L94">
        <f t="shared" si="19"/>
        <v>1.1333333333333335</v>
      </c>
      <c r="M94">
        <f t="shared" si="20"/>
        <v>2.0033333333333334</v>
      </c>
      <c r="N94">
        <f t="shared" si="21"/>
        <v>12.47100637478786</v>
      </c>
      <c r="O94">
        <f t="shared" si="23"/>
        <v>0</v>
      </c>
      <c r="P94">
        <f t="shared" si="24"/>
        <v>0</v>
      </c>
      <c r="Q94">
        <f t="shared" si="25"/>
        <v>0</v>
      </c>
      <c r="R94">
        <f t="shared" si="26"/>
        <v>0</v>
      </c>
      <c r="S94">
        <f t="shared" si="27"/>
        <v>0</v>
      </c>
      <c r="T94">
        <f t="shared" si="28"/>
        <v>0</v>
      </c>
    </row>
    <row r="95" spans="1:20" x14ac:dyDescent="0.2">
      <c r="A95">
        <f t="shared" si="22"/>
        <v>4.6499999999999915</v>
      </c>
      <c r="B95">
        <v>1.2849999999999999</v>
      </c>
      <c r="C95">
        <v>1.7749999999999999</v>
      </c>
      <c r="D95">
        <v>2.1019999999999999</v>
      </c>
      <c r="E95">
        <v>0.92700000000000005</v>
      </c>
      <c r="F95">
        <v>1.28</v>
      </c>
      <c r="G95">
        <v>1.802</v>
      </c>
      <c r="H95">
        <f t="shared" si="15"/>
        <v>1.1416666666666666</v>
      </c>
      <c r="I95">
        <f t="shared" si="16"/>
        <v>1.958333333333333</v>
      </c>
      <c r="J95">
        <f t="shared" si="17"/>
        <v>2.503333333333333</v>
      </c>
      <c r="K95">
        <f t="shared" si="18"/>
        <v>0.54500000000000015</v>
      </c>
      <c r="L95">
        <f t="shared" si="19"/>
        <v>1.1333333333333335</v>
      </c>
      <c r="M95">
        <f t="shared" si="20"/>
        <v>2.0033333333333334</v>
      </c>
      <c r="N95">
        <f t="shared" si="21"/>
        <v>12.606560791905121</v>
      </c>
      <c r="O95">
        <f t="shared" si="23"/>
        <v>0</v>
      </c>
      <c r="P95">
        <f t="shared" si="24"/>
        <v>0</v>
      </c>
      <c r="Q95">
        <f t="shared" si="25"/>
        <v>0</v>
      </c>
      <c r="R95">
        <f t="shared" si="26"/>
        <v>0</v>
      </c>
      <c r="S95">
        <f t="shared" si="27"/>
        <v>0</v>
      </c>
      <c r="T95">
        <f t="shared" si="28"/>
        <v>0</v>
      </c>
    </row>
    <row r="96" spans="1:20" x14ac:dyDescent="0.2">
      <c r="A96">
        <f t="shared" si="22"/>
        <v>4.6999999999999913</v>
      </c>
      <c r="B96">
        <v>1.2849999999999999</v>
      </c>
      <c r="C96">
        <v>1.7749999999999999</v>
      </c>
      <c r="D96">
        <v>2.1019999999999999</v>
      </c>
      <c r="E96">
        <v>0.92700000000000005</v>
      </c>
      <c r="F96">
        <v>1.28</v>
      </c>
      <c r="G96">
        <v>1.802</v>
      </c>
      <c r="H96">
        <f t="shared" si="15"/>
        <v>1.1416666666666666</v>
      </c>
      <c r="I96">
        <f t="shared" si="16"/>
        <v>1.958333333333333</v>
      </c>
      <c r="J96">
        <f t="shared" si="17"/>
        <v>2.503333333333333</v>
      </c>
      <c r="K96">
        <f t="shared" si="18"/>
        <v>0.54500000000000015</v>
      </c>
      <c r="L96">
        <f t="shared" si="19"/>
        <v>1.1333333333333335</v>
      </c>
      <c r="M96">
        <f t="shared" si="20"/>
        <v>2.0033333333333334</v>
      </c>
      <c r="N96">
        <f t="shared" si="21"/>
        <v>12.74211520902238</v>
      </c>
      <c r="O96">
        <f t="shared" si="23"/>
        <v>0</v>
      </c>
      <c r="P96">
        <f t="shared" si="24"/>
        <v>0</v>
      </c>
      <c r="Q96">
        <f t="shared" si="25"/>
        <v>0</v>
      </c>
      <c r="R96">
        <f t="shared" si="26"/>
        <v>0</v>
      </c>
      <c r="S96">
        <f t="shared" si="27"/>
        <v>0</v>
      </c>
      <c r="T96">
        <f t="shared" si="28"/>
        <v>0</v>
      </c>
    </row>
    <row r="97" spans="1:20" x14ac:dyDescent="0.2">
      <c r="A97">
        <f t="shared" si="22"/>
        <v>4.7499999999999911</v>
      </c>
      <c r="B97">
        <v>1.2849999999999999</v>
      </c>
      <c r="C97">
        <v>1.7749999999999999</v>
      </c>
      <c r="D97">
        <v>2.1019999999999999</v>
      </c>
      <c r="E97">
        <v>0.92700000000000005</v>
      </c>
      <c r="F97">
        <v>1.28</v>
      </c>
      <c r="G97">
        <v>1.802</v>
      </c>
      <c r="H97">
        <f t="shared" si="15"/>
        <v>1.1416666666666666</v>
      </c>
      <c r="I97">
        <f t="shared" si="16"/>
        <v>1.958333333333333</v>
      </c>
      <c r="J97">
        <f t="shared" si="17"/>
        <v>2.503333333333333</v>
      </c>
      <c r="K97">
        <f t="shared" si="18"/>
        <v>0.54500000000000015</v>
      </c>
      <c r="L97">
        <f t="shared" si="19"/>
        <v>1.1333333333333335</v>
      </c>
      <c r="M97">
        <f t="shared" si="20"/>
        <v>2.0033333333333334</v>
      </c>
      <c r="N97">
        <f t="shared" si="21"/>
        <v>12.877669626139639</v>
      </c>
      <c r="O97">
        <f t="shared" si="23"/>
        <v>0</v>
      </c>
      <c r="P97">
        <f t="shared" si="24"/>
        <v>0</v>
      </c>
      <c r="Q97">
        <f t="shared" si="25"/>
        <v>0</v>
      </c>
      <c r="R97">
        <f t="shared" si="26"/>
        <v>0</v>
      </c>
      <c r="S97">
        <f t="shared" si="27"/>
        <v>0</v>
      </c>
      <c r="T97">
        <f t="shared" si="28"/>
        <v>0</v>
      </c>
    </row>
    <row r="98" spans="1:20" x14ac:dyDescent="0.2">
      <c r="A98">
        <f t="shared" si="22"/>
        <v>4.7999999999999909</v>
      </c>
      <c r="B98">
        <v>1.2849999999999999</v>
      </c>
      <c r="C98">
        <v>1.7749999999999999</v>
      </c>
      <c r="D98">
        <v>2.1019999999999999</v>
      </c>
      <c r="E98">
        <v>0.92700000000000005</v>
      </c>
      <c r="F98">
        <v>1.28</v>
      </c>
      <c r="G98">
        <v>1.802</v>
      </c>
      <c r="H98">
        <f t="shared" si="15"/>
        <v>1.1416666666666666</v>
      </c>
      <c r="I98">
        <f t="shared" si="16"/>
        <v>1.958333333333333</v>
      </c>
      <c r="J98">
        <f t="shared" si="17"/>
        <v>2.503333333333333</v>
      </c>
      <c r="K98">
        <f t="shared" si="18"/>
        <v>0.54500000000000015</v>
      </c>
      <c r="L98">
        <f t="shared" si="19"/>
        <v>1.1333333333333335</v>
      </c>
      <c r="M98">
        <f t="shared" si="20"/>
        <v>2.0033333333333334</v>
      </c>
      <c r="N98">
        <f t="shared" si="21"/>
        <v>13.013224043256898</v>
      </c>
      <c r="O98">
        <f t="shared" si="23"/>
        <v>0</v>
      </c>
      <c r="P98">
        <f t="shared" si="24"/>
        <v>0</v>
      </c>
      <c r="Q98">
        <f t="shared" si="25"/>
        <v>0</v>
      </c>
      <c r="R98">
        <f t="shared" si="26"/>
        <v>0</v>
      </c>
      <c r="S98">
        <f t="shared" si="27"/>
        <v>0</v>
      </c>
      <c r="T98">
        <f t="shared" si="28"/>
        <v>0</v>
      </c>
    </row>
    <row r="99" spans="1:20" x14ac:dyDescent="0.2">
      <c r="A99">
        <f t="shared" si="22"/>
        <v>4.8499999999999908</v>
      </c>
      <c r="B99">
        <v>1.2849999999999999</v>
      </c>
      <c r="C99">
        <v>1.7749999999999999</v>
      </c>
      <c r="D99">
        <v>2.1019999999999999</v>
      </c>
      <c r="E99">
        <v>0.92700000000000005</v>
      </c>
      <c r="F99">
        <v>1.28</v>
      </c>
      <c r="G99">
        <v>1.802</v>
      </c>
      <c r="H99">
        <f t="shared" si="15"/>
        <v>1.1416666666666666</v>
      </c>
      <c r="I99">
        <f t="shared" si="16"/>
        <v>1.958333333333333</v>
      </c>
      <c r="J99">
        <f t="shared" si="17"/>
        <v>2.503333333333333</v>
      </c>
      <c r="K99">
        <f t="shared" si="18"/>
        <v>0.54500000000000015</v>
      </c>
      <c r="L99">
        <f t="shared" si="19"/>
        <v>1.1333333333333335</v>
      </c>
      <c r="M99">
        <f t="shared" si="20"/>
        <v>2.0033333333333334</v>
      </c>
      <c r="N99">
        <f t="shared" si="21"/>
        <v>13.148778460374157</v>
      </c>
      <c r="O99">
        <f t="shared" si="23"/>
        <v>0</v>
      </c>
      <c r="P99">
        <f t="shared" si="24"/>
        <v>0</v>
      </c>
      <c r="Q99">
        <f t="shared" si="25"/>
        <v>0</v>
      </c>
      <c r="R99">
        <f t="shared" si="26"/>
        <v>0</v>
      </c>
      <c r="S99">
        <f t="shared" si="27"/>
        <v>0</v>
      </c>
      <c r="T99">
        <f t="shared" si="28"/>
        <v>0</v>
      </c>
    </row>
    <row r="100" spans="1:20" x14ac:dyDescent="0.2">
      <c r="A100">
        <f t="shared" si="22"/>
        <v>4.8999999999999906</v>
      </c>
      <c r="B100">
        <v>1.2849999999999999</v>
      </c>
      <c r="C100">
        <v>1.7749999999999999</v>
      </c>
      <c r="D100">
        <v>2.1019999999999999</v>
      </c>
      <c r="E100">
        <v>0.92700000000000005</v>
      </c>
      <c r="F100">
        <v>1.28</v>
      </c>
      <c r="G100">
        <v>1.802</v>
      </c>
      <c r="H100">
        <f t="shared" si="15"/>
        <v>1.1416666666666666</v>
      </c>
      <c r="I100">
        <f t="shared" si="16"/>
        <v>1.958333333333333</v>
      </c>
      <c r="J100">
        <f t="shared" si="17"/>
        <v>2.503333333333333</v>
      </c>
      <c r="K100">
        <f t="shared" si="18"/>
        <v>0.54500000000000015</v>
      </c>
      <c r="L100">
        <f t="shared" si="19"/>
        <v>1.1333333333333335</v>
      </c>
      <c r="M100">
        <f t="shared" si="20"/>
        <v>2.0033333333333334</v>
      </c>
      <c r="N100">
        <f t="shared" si="21"/>
        <v>13.284332877491416</v>
      </c>
      <c r="O100">
        <f t="shared" si="23"/>
        <v>0</v>
      </c>
      <c r="P100">
        <f t="shared" si="24"/>
        <v>0</v>
      </c>
      <c r="Q100">
        <f t="shared" si="25"/>
        <v>0</v>
      </c>
      <c r="R100">
        <f t="shared" si="26"/>
        <v>0</v>
      </c>
      <c r="S100">
        <f t="shared" si="27"/>
        <v>0</v>
      </c>
      <c r="T100">
        <f t="shared" si="28"/>
        <v>0</v>
      </c>
    </row>
    <row r="101" spans="1:20" x14ac:dyDescent="0.2">
      <c r="A101">
        <f t="shared" si="22"/>
        <v>4.9499999999999904</v>
      </c>
      <c r="B101">
        <v>1.2849999999999999</v>
      </c>
      <c r="C101">
        <v>1.7749999999999999</v>
      </c>
      <c r="D101">
        <v>2.1019999999999999</v>
      </c>
      <c r="E101">
        <v>0.92700000000000005</v>
      </c>
      <c r="F101">
        <v>1.28</v>
      </c>
      <c r="G101">
        <v>1.802</v>
      </c>
      <c r="H101">
        <f t="shared" si="15"/>
        <v>1.1416666666666666</v>
      </c>
      <c r="I101">
        <f t="shared" si="16"/>
        <v>1.958333333333333</v>
      </c>
      <c r="J101">
        <f t="shared" si="17"/>
        <v>2.503333333333333</v>
      </c>
      <c r="K101">
        <f t="shared" si="18"/>
        <v>0.54500000000000015</v>
      </c>
      <c r="L101">
        <f t="shared" si="19"/>
        <v>1.1333333333333335</v>
      </c>
      <c r="M101">
        <f t="shared" si="20"/>
        <v>2.0033333333333334</v>
      </c>
      <c r="N101">
        <f t="shared" si="21"/>
        <v>13.419887294608674</v>
      </c>
      <c r="O101">
        <f t="shared" si="23"/>
        <v>0</v>
      </c>
      <c r="P101">
        <f t="shared" si="24"/>
        <v>0</v>
      </c>
      <c r="Q101">
        <f t="shared" si="25"/>
        <v>0</v>
      </c>
      <c r="R101">
        <f t="shared" si="26"/>
        <v>0</v>
      </c>
      <c r="S101">
        <f t="shared" si="27"/>
        <v>0</v>
      </c>
      <c r="T101">
        <f t="shared" si="28"/>
        <v>0</v>
      </c>
    </row>
    <row r="102" spans="1:20" x14ac:dyDescent="0.2">
      <c r="A102">
        <f t="shared" si="22"/>
        <v>4.9999999999999902</v>
      </c>
      <c r="B102">
        <v>1.2849999999999999</v>
      </c>
      <c r="C102">
        <v>1.7749999999999999</v>
      </c>
      <c r="D102">
        <v>2.1019999999999999</v>
      </c>
      <c r="E102">
        <v>0.92700000000000005</v>
      </c>
      <c r="F102">
        <v>1.28</v>
      </c>
      <c r="G102">
        <v>1.802</v>
      </c>
      <c r="H102">
        <f t="shared" si="15"/>
        <v>1.1416666666666666</v>
      </c>
      <c r="I102">
        <f t="shared" si="16"/>
        <v>1.958333333333333</v>
      </c>
      <c r="J102">
        <f t="shared" si="17"/>
        <v>2.503333333333333</v>
      </c>
      <c r="K102">
        <f t="shared" si="18"/>
        <v>0.54500000000000015</v>
      </c>
      <c r="L102">
        <f t="shared" si="19"/>
        <v>1.1333333333333335</v>
      </c>
      <c r="M102">
        <f t="shared" si="20"/>
        <v>2.0033333333333334</v>
      </c>
      <c r="N102">
        <f t="shared" si="21"/>
        <v>13.555441711725933</v>
      </c>
      <c r="O102">
        <f t="shared" si="23"/>
        <v>0</v>
      </c>
      <c r="P102">
        <f t="shared" si="24"/>
        <v>0</v>
      </c>
      <c r="Q102">
        <f t="shared" si="25"/>
        <v>0</v>
      </c>
      <c r="R102">
        <f t="shared" si="26"/>
        <v>0</v>
      </c>
      <c r="S102">
        <f t="shared" si="27"/>
        <v>0</v>
      </c>
      <c r="T102">
        <f t="shared" si="28"/>
        <v>0</v>
      </c>
    </row>
    <row r="103" spans="1:20" x14ac:dyDescent="0.2">
      <c r="A103">
        <f t="shared" si="22"/>
        <v>5.0499999999999901</v>
      </c>
      <c r="B103">
        <v>1.2849999999999999</v>
      </c>
      <c r="C103">
        <v>1.7749999999999999</v>
      </c>
      <c r="D103">
        <v>2.1019999999999999</v>
      </c>
      <c r="E103">
        <v>0.92700000000000005</v>
      </c>
      <c r="F103">
        <v>1.28</v>
      </c>
      <c r="G103">
        <v>1.802</v>
      </c>
      <c r="H103">
        <f t="shared" si="15"/>
        <v>1.1416666666666666</v>
      </c>
      <c r="I103">
        <f t="shared" si="16"/>
        <v>1.958333333333333</v>
      </c>
      <c r="J103">
        <f t="shared" si="17"/>
        <v>2.503333333333333</v>
      </c>
      <c r="K103">
        <f t="shared" si="18"/>
        <v>0.54500000000000015</v>
      </c>
      <c r="L103">
        <f t="shared" si="19"/>
        <v>1.1333333333333335</v>
      </c>
      <c r="M103">
        <f t="shared" si="20"/>
        <v>2.0033333333333334</v>
      </c>
      <c r="N103">
        <f t="shared" si="21"/>
        <v>13.690996128843194</v>
      </c>
      <c r="O103">
        <f t="shared" si="23"/>
        <v>0</v>
      </c>
      <c r="P103">
        <f t="shared" si="24"/>
        <v>0</v>
      </c>
      <c r="Q103">
        <f t="shared" si="25"/>
        <v>0</v>
      </c>
      <c r="R103">
        <f t="shared" si="26"/>
        <v>0</v>
      </c>
      <c r="S103">
        <f t="shared" si="27"/>
        <v>0</v>
      </c>
      <c r="T103">
        <f t="shared" si="28"/>
        <v>0</v>
      </c>
    </row>
    <row r="104" spans="1:20" x14ac:dyDescent="0.2">
      <c r="A104">
        <f t="shared" si="22"/>
        <v>5.0999999999999899</v>
      </c>
      <c r="B104">
        <v>1.2849999999999999</v>
      </c>
      <c r="C104">
        <v>1.7749999999999999</v>
      </c>
      <c r="D104">
        <v>2.1019999999999999</v>
      </c>
      <c r="E104">
        <v>0.92700000000000005</v>
      </c>
      <c r="F104">
        <v>1.28</v>
      </c>
      <c r="G104">
        <v>1.802</v>
      </c>
      <c r="H104">
        <f t="shared" si="15"/>
        <v>1.1416666666666666</v>
      </c>
      <c r="I104">
        <f t="shared" si="16"/>
        <v>1.958333333333333</v>
      </c>
      <c r="J104">
        <f t="shared" si="17"/>
        <v>2.503333333333333</v>
      </c>
      <c r="K104">
        <f t="shared" si="18"/>
        <v>0.54500000000000015</v>
      </c>
      <c r="L104">
        <f t="shared" si="19"/>
        <v>1.1333333333333335</v>
      </c>
      <c r="M104">
        <f t="shared" si="20"/>
        <v>2.0033333333333334</v>
      </c>
      <c r="N104">
        <f t="shared" si="21"/>
        <v>13.826550545960453</v>
      </c>
      <c r="O104">
        <f t="shared" si="23"/>
        <v>0</v>
      </c>
      <c r="P104">
        <f t="shared" si="24"/>
        <v>0</v>
      </c>
      <c r="Q104">
        <f t="shared" si="25"/>
        <v>0</v>
      </c>
      <c r="R104">
        <f t="shared" si="26"/>
        <v>0</v>
      </c>
      <c r="S104">
        <f t="shared" si="27"/>
        <v>0</v>
      </c>
      <c r="T104">
        <f t="shared" si="28"/>
        <v>0</v>
      </c>
    </row>
    <row r="105" spans="1:20" x14ac:dyDescent="0.2">
      <c r="A105">
        <f t="shared" si="22"/>
        <v>5.1499999999999897</v>
      </c>
      <c r="B105">
        <v>1.2849999999999999</v>
      </c>
      <c r="C105">
        <v>1.7749999999999999</v>
      </c>
      <c r="D105">
        <v>2.1019999999999999</v>
      </c>
      <c r="E105">
        <v>0.92700000000000005</v>
      </c>
      <c r="F105">
        <v>1.28</v>
      </c>
      <c r="G105">
        <v>1.802</v>
      </c>
      <c r="H105">
        <f t="shared" si="15"/>
        <v>1.1416666666666666</v>
      </c>
      <c r="I105">
        <f t="shared" si="16"/>
        <v>1.958333333333333</v>
      </c>
      <c r="J105">
        <f t="shared" si="17"/>
        <v>2.503333333333333</v>
      </c>
      <c r="K105">
        <f t="shared" si="18"/>
        <v>0.54500000000000015</v>
      </c>
      <c r="L105">
        <f t="shared" si="19"/>
        <v>1.1333333333333335</v>
      </c>
      <c r="M105">
        <f t="shared" si="20"/>
        <v>2.0033333333333334</v>
      </c>
      <c r="N105">
        <f t="shared" si="21"/>
        <v>13.962104963077712</v>
      </c>
      <c r="O105">
        <f t="shared" si="23"/>
        <v>0</v>
      </c>
      <c r="P105">
        <f t="shared" si="24"/>
        <v>0</v>
      </c>
      <c r="Q105">
        <f t="shared" si="25"/>
        <v>0</v>
      </c>
      <c r="R105">
        <f t="shared" si="26"/>
        <v>0</v>
      </c>
      <c r="S105">
        <f t="shared" si="27"/>
        <v>0</v>
      </c>
      <c r="T105">
        <f t="shared" si="28"/>
        <v>0</v>
      </c>
    </row>
    <row r="106" spans="1:20" x14ac:dyDescent="0.2">
      <c r="A106">
        <f t="shared" si="22"/>
        <v>5.1999999999999895</v>
      </c>
      <c r="B106">
        <v>1.2849999999999999</v>
      </c>
      <c r="C106">
        <v>1.7749999999999999</v>
      </c>
      <c r="D106">
        <v>2.1019999999999999</v>
      </c>
      <c r="E106">
        <v>0.92700000000000005</v>
      </c>
      <c r="F106">
        <v>1.28</v>
      </c>
      <c r="G106">
        <v>1.802</v>
      </c>
      <c r="H106">
        <f t="shared" si="15"/>
        <v>1.1416666666666666</v>
      </c>
      <c r="I106">
        <f t="shared" si="16"/>
        <v>1.958333333333333</v>
      </c>
      <c r="J106">
        <f t="shared" si="17"/>
        <v>2.503333333333333</v>
      </c>
      <c r="K106">
        <f t="shared" si="18"/>
        <v>0.54500000000000015</v>
      </c>
      <c r="L106">
        <f t="shared" si="19"/>
        <v>1.1333333333333335</v>
      </c>
      <c r="M106">
        <f t="shared" si="20"/>
        <v>2.0033333333333334</v>
      </c>
      <c r="N106">
        <f t="shared" si="21"/>
        <v>14.097659380194971</v>
      </c>
      <c r="O106">
        <f t="shared" si="23"/>
        <v>0</v>
      </c>
      <c r="P106">
        <f t="shared" si="24"/>
        <v>0</v>
      </c>
      <c r="Q106">
        <f t="shared" si="25"/>
        <v>0</v>
      </c>
      <c r="R106">
        <f t="shared" si="26"/>
        <v>0</v>
      </c>
      <c r="S106">
        <f t="shared" si="27"/>
        <v>0</v>
      </c>
      <c r="T106">
        <f t="shared" si="28"/>
        <v>0</v>
      </c>
    </row>
    <row r="107" spans="1:20" x14ac:dyDescent="0.2">
      <c r="A107">
        <f t="shared" si="22"/>
        <v>5.2499999999999893</v>
      </c>
      <c r="B107">
        <v>1.2849999999999999</v>
      </c>
      <c r="C107">
        <v>1.7749999999999999</v>
      </c>
      <c r="D107">
        <v>2.1019999999999999</v>
      </c>
      <c r="E107">
        <v>0.92700000000000005</v>
      </c>
      <c r="F107">
        <v>1.28</v>
      </c>
      <c r="G107">
        <v>1.802</v>
      </c>
      <c r="H107">
        <f t="shared" si="15"/>
        <v>1.1416666666666666</v>
      </c>
      <c r="I107">
        <f t="shared" si="16"/>
        <v>1.958333333333333</v>
      </c>
      <c r="J107">
        <f t="shared" si="17"/>
        <v>2.503333333333333</v>
      </c>
      <c r="K107">
        <f t="shared" si="18"/>
        <v>0.54500000000000015</v>
      </c>
      <c r="L107">
        <f t="shared" si="19"/>
        <v>1.1333333333333335</v>
      </c>
      <c r="M107">
        <f t="shared" si="20"/>
        <v>2.0033333333333334</v>
      </c>
      <c r="N107">
        <f t="shared" si="21"/>
        <v>14.23321379731223</v>
      </c>
      <c r="O107">
        <f t="shared" si="23"/>
        <v>0</v>
      </c>
      <c r="P107">
        <f t="shared" si="24"/>
        <v>0</v>
      </c>
      <c r="Q107">
        <f t="shared" si="25"/>
        <v>0</v>
      </c>
      <c r="R107">
        <f t="shared" si="26"/>
        <v>0</v>
      </c>
      <c r="S107">
        <f t="shared" si="27"/>
        <v>0</v>
      </c>
      <c r="T107">
        <f t="shared" si="28"/>
        <v>0</v>
      </c>
    </row>
    <row r="108" spans="1:20" x14ac:dyDescent="0.2">
      <c r="A108">
        <f t="shared" si="22"/>
        <v>5.2999999999999892</v>
      </c>
      <c r="B108">
        <v>1.2849999999999999</v>
      </c>
      <c r="C108">
        <v>1.7749999999999999</v>
      </c>
      <c r="D108">
        <v>2.1019999999999999</v>
      </c>
      <c r="E108">
        <v>0.92700000000000005</v>
      </c>
      <c r="F108">
        <v>1.28</v>
      </c>
      <c r="G108">
        <v>1.802</v>
      </c>
      <c r="H108">
        <f t="shared" si="15"/>
        <v>1.1416666666666666</v>
      </c>
      <c r="I108">
        <f t="shared" si="16"/>
        <v>1.958333333333333</v>
      </c>
      <c r="J108">
        <f t="shared" si="17"/>
        <v>2.503333333333333</v>
      </c>
      <c r="K108">
        <f t="shared" si="18"/>
        <v>0.54500000000000015</v>
      </c>
      <c r="L108">
        <f t="shared" si="19"/>
        <v>1.1333333333333335</v>
      </c>
      <c r="M108">
        <f t="shared" si="20"/>
        <v>2.0033333333333334</v>
      </c>
      <c r="N108">
        <f t="shared" si="21"/>
        <v>14.368768214429489</v>
      </c>
      <c r="O108">
        <f t="shared" si="23"/>
        <v>0</v>
      </c>
      <c r="P108">
        <f t="shared" si="24"/>
        <v>0</v>
      </c>
      <c r="Q108">
        <f t="shared" si="25"/>
        <v>0</v>
      </c>
      <c r="R108">
        <f t="shared" si="26"/>
        <v>0</v>
      </c>
      <c r="S108">
        <f t="shared" si="27"/>
        <v>0</v>
      </c>
      <c r="T108">
        <f t="shared" si="28"/>
        <v>0</v>
      </c>
    </row>
    <row r="109" spans="1:20" x14ac:dyDescent="0.2">
      <c r="A109">
        <f t="shared" si="22"/>
        <v>5.349999999999989</v>
      </c>
      <c r="B109">
        <v>1.2849999999999999</v>
      </c>
      <c r="C109">
        <v>1.7749999999999999</v>
      </c>
      <c r="D109">
        <v>2.1019999999999999</v>
      </c>
      <c r="E109">
        <v>0.92700000000000005</v>
      </c>
      <c r="F109">
        <v>1.28</v>
      </c>
      <c r="G109">
        <v>1.802</v>
      </c>
      <c r="H109">
        <f t="shared" si="15"/>
        <v>1.1416666666666666</v>
      </c>
      <c r="I109">
        <f t="shared" si="16"/>
        <v>1.958333333333333</v>
      </c>
      <c r="J109">
        <f t="shared" si="17"/>
        <v>2.503333333333333</v>
      </c>
      <c r="K109">
        <f t="shared" si="18"/>
        <v>0.54500000000000015</v>
      </c>
      <c r="L109">
        <f t="shared" si="19"/>
        <v>1.1333333333333335</v>
      </c>
      <c r="M109">
        <f t="shared" si="20"/>
        <v>2.0033333333333334</v>
      </c>
      <c r="N109">
        <f t="shared" si="21"/>
        <v>14.504322631546748</v>
      </c>
      <c r="O109">
        <f t="shared" si="23"/>
        <v>0</v>
      </c>
      <c r="P109">
        <f t="shared" si="24"/>
        <v>0</v>
      </c>
      <c r="Q109">
        <f t="shared" si="25"/>
        <v>0</v>
      </c>
      <c r="R109">
        <f t="shared" si="26"/>
        <v>0</v>
      </c>
      <c r="S109">
        <f t="shared" si="27"/>
        <v>0</v>
      </c>
      <c r="T109">
        <f t="shared" si="28"/>
        <v>0</v>
      </c>
    </row>
    <row r="110" spans="1:20" x14ac:dyDescent="0.2">
      <c r="A110">
        <f t="shared" si="22"/>
        <v>5.3999999999999888</v>
      </c>
      <c r="B110">
        <v>1.2849999999999999</v>
      </c>
      <c r="C110">
        <v>1.7749999999999999</v>
      </c>
      <c r="D110">
        <v>2.1019999999999999</v>
      </c>
      <c r="E110">
        <v>0.92700000000000005</v>
      </c>
      <c r="F110">
        <v>1.28</v>
      </c>
      <c r="G110">
        <v>1.802</v>
      </c>
      <c r="H110">
        <f t="shared" si="15"/>
        <v>1.1416666666666666</v>
      </c>
      <c r="I110">
        <f t="shared" si="16"/>
        <v>1.958333333333333</v>
      </c>
      <c r="J110">
        <f t="shared" si="17"/>
        <v>2.503333333333333</v>
      </c>
      <c r="K110">
        <f t="shared" si="18"/>
        <v>0.54500000000000015</v>
      </c>
      <c r="L110">
        <f t="shared" si="19"/>
        <v>1.1333333333333335</v>
      </c>
      <c r="M110">
        <f t="shared" si="20"/>
        <v>2.0033333333333334</v>
      </c>
      <c r="N110">
        <f t="shared" si="21"/>
        <v>14.639877048664006</v>
      </c>
      <c r="O110">
        <f t="shared" si="23"/>
        <v>0</v>
      </c>
      <c r="P110">
        <f t="shared" si="24"/>
        <v>0</v>
      </c>
      <c r="Q110">
        <f t="shared" si="25"/>
        <v>0</v>
      </c>
      <c r="R110">
        <f t="shared" si="26"/>
        <v>0</v>
      </c>
      <c r="S110">
        <f t="shared" si="27"/>
        <v>0</v>
      </c>
      <c r="T110">
        <f t="shared" si="28"/>
        <v>0</v>
      </c>
    </row>
    <row r="111" spans="1:20" x14ac:dyDescent="0.2">
      <c r="A111">
        <f t="shared" si="22"/>
        <v>5.4499999999999886</v>
      </c>
      <c r="B111">
        <v>1.2849999999999999</v>
      </c>
      <c r="C111">
        <v>1.7749999999999999</v>
      </c>
      <c r="D111">
        <v>2.1019999999999999</v>
      </c>
      <c r="E111">
        <v>0.92700000000000005</v>
      </c>
      <c r="F111">
        <v>1.28</v>
      </c>
      <c r="G111">
        <v>1.802</v>
      </c>
      <c r="H111">
        <f t="shared" si="15"/>
        <v>1.1416666666666666</v>
      </c>
      <c r="I111">
        <f t="shared" si="16"/>
        <v>1.958333333333333</v>
      </c>
      <c r="J111">
        <f t="shared" si="17"/>
        <v>2.503333333333333</v>
      </c>
      <c r="K111">
        <f t="shared" si="18"/>
        <v>0.54500000000000015</v>
      </c>
      <c r="L111">
        <f t="shared" si="19"/>
        <v>1.1333333333333335</v>
      </c>
      <c r="M111">
        <f t="shared" si="20"/>
        <v>2.0033333333333334</v>
      </c>
      <c r="N111">
        <f t="shared" si="21"/>
        <v>14.775431465781265</v>
      </c>
      <c r="O111">
        <f t="shared" si="23"/>
        <v>0</v>
      </c>
      <c r="P111">
        <f t="shared" si="24"/>
        <v>0</v>
      </c>
      <c r="Q111">
        <f t="shared" si="25"/>
        <v>0</v>
      </c>
      <c r="R111">
        <f t="shared" si="26"/>
        <v>0</v>
      </c>
      <c r="S111">
        <f t="shared" si="27"/>
        <v>0</v>
      </c>
      <c r="T111">
        <f t="shared" si="28"/>
        <v>0</v>
      </c>
    </row>
    <row r="112" spans="1:20" x14ac:dyDescent="0.2">
      <c r="A112">
        <f t="shared" si="22"/>
        <v>5.4999999999999885</v>
      </c>
      <c r="B112">
        <v>1.2849999999999999</v>
      </c>
      <c r="C112">
        <v>1.7749999999999999</v>
      </c>
      <c r="D112">
        <v>2.1019999999999999</v>
      </c>
      <c r="E112">
        <v>0.92700000000000005</v>
      </c>
      <c r="F112">
        <v>1.28</v>
      </c>
      <c r="G112">
        <v>1.802</v>
      </c>
      <c r="H112">
        <f t="shared" si="15"/>
        <v>1.1416666666666666</v>
      </c>
      <c r="I112">
        <f t="shared" si="16"/>
        <v>1.958333333333333</v>
      </c>
      <c r="J112">
        <f t="shared" si="17"/>
        <v>2.503333333333333</v>
      </c>
      <c r="K112">
        <f t="shared" si="18"/>
        <v>0.54500000000000015</v>
      </c>
      <c r="L112">
        <f t="shared" si="19"/>
        <v>1.1333333333333335</v>
      </c>
      <c r="M112">
        <f t="shared" si="20"/>
        <v>2.0033333333333334</v>
      </c>
      <c r="N112">
        <f t="shared" si="21"/>
        <v>14.910985882898526</v>
      </c>
      <c r="O112">
        <f t="shared" si="23"/>
        <v>0</v>
      </c>
      <c r="P112">
        <f t="shared" si="24"/>
        <v>0</v>
      </c>
      <c r="Q112">
        <f t="shared" si="25"/>
        <v>0</v>
      </c>
      <c r="R112">
        <f t="shared" si="26"/>
        <v>0</v>
      </c>
      <c r="S112">
        <f t="shared" si="27"/>
        <v>0</v>
      </c>
      <c r="T112">
        <f t="shared" si="28"/>
        <v>0</v>
      </c>
    </row>
    <row r="113" spans="1:20" x14ac:dyDescent="0.2">
      <c r="A113">
        <f t="shared" si="22"/>
        <v>5.5499999999999883</v>
      </c>
      <c r="B113">
        <v>1.2849999999999999</v>
      </c>
      <c r="C113">
        <v>1.7749999999999999</v>
      </c>
      <c r="D113">
        <v>2.1019999999999999</v>
      </c>
      <c r="E113">
        <v>0.92700000000000005</v>
      </c>
      <c r="F113">
        <v>1.28</v>
      </c>
      <c r="G113">
        <v>1.802</v>
      </c>
      <c r="H113">
        <f t="shared" si="15"/>
        <v>1.1416666666666666</v>
      </c>
      <c r="I113">
        <f t="shared" si="16"/>
        <v>1.958333333333333</v>
      </c>
      <c r="J113">
        <f t="shared" si="17"/>
        <v>2.503333333333333</v>
      </c>
      <c r="K113">
        <f t="shared" si="18"/>
        <v>0.54500000000000015</v>
      </c>
      <c r="L113">
        <f t="shared" si="19"/>
        <v>1.1333333333333335</v>
      </c>
      <c r="M113">
        <f t="shared" si="20"/>
        <v>2.0033333333333334</v>
      </c>
      <c r="N113">
        <f t="shared" si="21"/>
        <v>15.046540300015785</v>
      </c>
      <c r="O113">
        <f t="shared" si="23"/>
        <v>0</v>
      </c>
      <c r="P113">
        <f t="shared" si="24"/>
        <v>0</v>
      </c>
      <c r="Q113">
        <f t="shared" si="25"/>
        <v>0</v>
      </c>
      <c r="R113">
        <f t="shared" si="26"/>
        <v>0</v>
      </c>
      <c r="S113">
        <f t="shared" si="27"/>
        <v>0</v>
      </c>
      <c r="T113">
        <f t="shared" si="28"/>
        <v>0</v>
      </c>
    </row>
    <row r="114" spans="1:20" x14ac:dyDescent="0.2">
      <c r="A114">
        <f t="shared" si="22"/>
        <v>5.5999999999999881</v>
      </c>
      <c r="B114">
        <v>1.2849999999999999</v>
      </c>
      <c r="C114">
        <v>1.7749999999999999</v>
      </c>
      <c r="D114">
        <v>2.1019999999999999</v>
      </c>
      <c r="E114">
        <v>0.92700000000000005</v>
      </c>
      <c r="F114">
        <v>1.28</v>
      </c>
      <c r="G114">
        <v>1.802</v>
      </c>
      <c r="H114">
        <f t="shared" si="15"/>
        <v>1.1416666666666666</v>
      </c>
      <c r="I114">
        <f t="shared" si="16"/>
        <v>1.958333333333333</v>
      </c>
      <c r="J114">
        <f t="shared" si="17"/>
        <v>2.503333333333333</v>
      </c>
      <c r="K114">
        <f t="shared" si="18"/>
        <v>0.54500000000000015</v>
      </c>
      <c r="L114">
        <f t="shared" si="19"/>
        <v>1.1333333333333335</v>
      </c>
      <c r="M114">
        <f t="shared" si="20"/>
        <v>2.0033333333333334</v>
      </c>
      <c r="N114">
        <f t="shared" si="21"/>
        <v>15.182094717133044</v>
      </c>
      <c r="O114">
        <f t="shared" si="23"/>
        <v>0</v>
      </c>
      <c r="P114">
        <f t="shared" si="24"/>
        <v>0</v>
      </c>
      <c r="Q114">
        <f t="shared" si="25"/>
        <v>0</v>
      </c>
      <c r="R114">
        <f t="shared" si="26"/>
        <v>0</v>
      </c>
      <c r="S114">
        <f t="shared" si="27"/>
        <v>0</v>
      </c>
      <c r="T114">
        <f t="shared" si="28"/>
        <v>0</v>
      </c>
    </row>
    <row r="115" spans="1:20" x14ac:dyDescent="0.2">
      <c r="A115">
        <f t="shared" si="22"/>
        <v>5.6499999999999879</v>
      </c>
      <c r="B115">
        <v>1.2849999999999999</v>
      </c>
      <c r="C115">
        <v>1.7749999999999999</v>
      </c>
      <c r="D115">
        <v>2.1019999999999999</v>
      </c>
      <c r="E115">
        <v>0.92700000000000005</v>
      </c>
      <c r="F115">
        <v>1.28</v>
      </c>
      <c r="G115">
        <v>1.802</v>
      </c>
      <c r="H115">
        <f t="shared" si="15"/>
        <v>1.1416666666666666</v>
      </c>
      <c r="I115">
        <f t="shared" si="16"/>
        <v>1.958333333333333</v>
      </c>
      <c r="J115">
        <f t="shared" si="17"/>
        <v>2.503333333333333</v>
      </c>
      <c r="K115">
        <f t="shared" si="18"/>
        <v>0.54500000000000015</v>
      </c>
      <c r="L115">
        <f t="shared" si="19"/>
        <v>1.1333333333333335</v>
      </c>
      <c r="M115">
        <f t="shared" si="20"/>
        <v>2.0033333333333334</v>
      </c>
      <c r="N115">
        <f t="shared" si="21"/>
        <v>15.317649134250303</v>
      </c>
      <c r="O115">
        <f t="shared" si="23"/>
        <v>0</v>
      </c>
      <c r="P115">
        <f t="shared" si="24"/>
        <v>0</v>
      </c>
      <c r="Q115">
        <f t="shared" si="25"/>
        <v>0</v>
      </c>
      <c r="R115">
        <f t="shared" si="26"/>
        <v>0</v>
      </c>
      <c r="S115">
        <f t="shared" si="27"/>
        <v>0</v>
      </c>
      <c r="T115">
        <f t="shared" si="28"/>
        <v>0</v>
      </c>
    </row>
    <row r="116" spans="1:20" x14ac:dyDescent="0.2">
      <c r="A116">
        <f t="shared" si="22"/>
        <v>5.6999999999999877</v>
      </c>
      <c r="B116">
        <v>1.2849999999999999</v>
      </c>
      <c r="C116">
        <v>1.7749999999999999</v>
      </c>
      <c r="D116">
        <v>2.1019999999999999</v>
      </c>
      <c r="E116">
        <v>0.92700000000000005</v>
      </c>
      <c r="F116">
        <v>1.28</v>
      </c>
      <c r="G116">
        <v>1.802</v>
      </c>
      <c r="H116">
        <f t="shared" si="15"/>
        <v>1.1416666666666666</v>
      </c>
      <c r="I116">
        <f t="shared" si="16"/>
        <v>1.958333333333333</v>
      </c>
      <c r="J116">
        <f t="shared" si="17"/>
        <v>2.503333333333333</v>
      </c>
      <c r="K116">
        <f t="shared" si="18"/>
        <v>0.54500000000000015</v>
      </c>
      <c r="L116">
        <f t="shared" si="19"/>
        <v>1.1333333333333335</v>
      </c>
      <c r="M116">
        <f t="shared" si="20"/>
        <v>2.0033333333333334</v>
      </c>
      <c r="N116">
        <f t="shared" si="21"/>
        <v>15.453203551367562</v>
      </c>
      <c r="O116">
        <f t="shared" si="23"/>
        <v>0</v>
      </c>
      <c r="P116">
        <f t="shared" si="24"/>
        <v>0</v>
      </c>
      <c r="Q116">
        <f t="shared" si="25"/>
        <v>0</v>
      </c>
      <c r="R116">
        <f t="shared" si="26"/>
        <v>0</v>
      </c>
      <c r="S116">
        <f t="shared" si="27"/>
        <v>0</v>
      </c>
      <c r="T116">
        <f t="shared" si="28"/>
        <v>0</v>
      </c>
    </row>
    <row r="117" spans="1:20" x14ac:dyDescent="0.2">
      <c r="A117">
        <f t="shared" si="22"/>
        <v>5.7499999999999876</v>
      </c>
      <c r="B117">
        <v>1.2849999999999999</v>
      </c>
      <c r="C117">
        <v>1.7749999999999999</v>
      </c>
      <c r="D117">
        <v>2.1019999999999999</v>
      </c>
      <c r="E117">
        <v>0.92700000000000005</v>
      </c>
      <c r="F117">
        <v>1.28</v>
      </c>
      <c r="G117">
        <v>1.802</v>
      </c>
      <c r="H117">
        <f t="shared" si="15"/>
        <v>1.1416666666666666</v>
      </c>
      <c r="I117">
        <f t="shared" si="16"/>
        <v>1.958333333333333</v>
      </c>
      <c r="J117">
        <f t="shared" si="17"/>
        <v>2.503333333333333</v>
      </c>
      <c r="K117">
        <f t="shared" si="18"/>
        <v>0.54500000000000015</v>
      </c>
      <c r="L117">
        <f t="shared" si="19"/>
        <v>1.1333333333333335</v>
      </c>
      <c r="M117">
        <f t="shared" si="20"/>
        <v>2.0033333333333334</v>
      </c>
      <c r="N117">
        <f t="shared" si="21"/>
        <v>15.588757968484821</v>
      </c>
      <c r="O117">
        <f t="shared" si="23"/>
        <v>0</v>
      </c>
      <c r="P117">
        <f t="shared" si="24"/>
        <v>0</v>
      </c>
      <c r="Q117">
        <f t="shared" si="25"/>
        <v>0</v>
      </c>
      <c r="R117">
        <f t="shared" si="26"/>
        <v>0</v>
      </c>
      <c r="S117">
        <f t="shared" si="27"/>
        <v>0</v>
      </c>
      <c r="T117">
        <f t="shared" si="28"/>
        <v>0</v>
      </c>
    </row>
    <row r="118" spans="1:20" x14ac:dyDescent="0.2">
      <c r="A118">
        <f t="shared" si="22"/>
        <v>5.7999999999999874</v>
      </c>
      <c r="B118">
        <v>1.2849999999999999</v>
      </c>
      <c r="C118">
        <v>1.7749999999999999</v>
      </c>
      <c r="D118">
        <v>2.1019999999999999</v>
      </c>
      <c r="E118">
        <v>0.92700000000000005</v>
      </c>
      <c r="F118">
        <v>1.28</v>
      </c>
      <c r="G118">
        <v>1.802</v>
      </c>
      <c r="H118">
        <f t="shared" si="15"/>
        <v>1.1416666666666666</v>
      </c>
      <c r="I118">
        <f t="shared" si="16"/>
        <v>1.958333333333333</v>
      </c>
      <c r="J118">
        <f t="shared" si="17"/>
        <v>2.503333333333333</v>
      </c>
      <c r="K118">
        <f t="shared" si="18"/>
        <v>0.54500000000000015</v>
      </c>
      <c r="L118">
        <f t="shared" si="19"/>
        <v>1.1333333333333335</v>
      </c>
      <c r="M118">
        <f t="shared" si="20"/>
        <v>2.0033333333333334</v>
      </c>
      <c r="N118">
        <f t="shared" si="21"/>
        <v>15.724312385602079</v>
      </c>
      <c r="O118">
        <f t="shared" si="23"/>
        <v>0</v>
      </c>
      <c r="P118">
        <f t="shared" si="24"/>
        <v>0</v>
      </c>
      <c r="Q118">
        <f t="shared" si="25"/>
        <v>0</v>
      </c>
      <c r="R118">
        <f t="shared" si="26"/>
        <v>0</v>
      </c>
      <c r="S118">
        <f t="shared" si="27"/>
        <v>0</v>
      </c>
      <c r="T118">
        <f t="shared" si="28"/>
        <v>0</v>
      </c>
    </row>
    <row r="119" spans="1:20" x14ac:dyDescent="0.2">
      <c r="A119">
        <f t="shared" si="22"/>
        <v>5.8499999999999872</v>
      </c>
      <c r="B119">
        <v>1.2849999999999999</v>
      </c>
      <c r="C119">
        <v>1.7749999999999999</v>
      </c>
      <c r="D119">
        <v>2.1019999999999999</v>
      </c>
      <c r="E119">
        <v>0.92700000000000005</v>
      </c>
      <c r="F119">
        <v>1.28</v>
      </c>
      <c r="G119">
        <v>1.802</v>
      </c>
      <c r="H119">
        <f t="shared" si="15"/>
        <v>1.1416666666666666</v>
      </c>
      <c r="I119">
        <f t="shared" si="16"/>
        <v>1.958333333333333</v>
      </c>
      <c r="J119">
        <f t="shared" si="17"/>
        <v>2.503333333333333</v>
      </c>
      <c r="K119">
        <f t="shared" si="18"/>
        <v>0.54500000000000015</v>
      </c>
      <c r="L119">
        <f t="shared" si="19"/>
        <v>1.1333333333333335</v>
      </c>
      <c r="M119">
        <f t="shared" si="20"/>
        <v>2.0033333333333334</v>
      </c>
      <c r="N119">
        <f t="shared" si="21"/>
        <v>15.859866802719338</v>
      </c>
      <c r="O119">
        <f t="shared" si="23"/>
        <v>0</v>
      </c>
      <c r="P119">
        <f t="shared" si="24"/>
        <v>0</v>
      </c>
      <c r="Q119">
        <f t="shared" si="25"/>
        <v>0</v>
      </c>
      <c r="R119">
        <f t="shared" si="26"/>
        <v>0</v>
      </c>
      <c r="S119">
        <f t="shared" si="27"/>
        <v>0</v>
      </c>
      <c r="T119">
        <f t="shared" si="28"/>
        <v>0</v>
      </c>
    </row>
    <row r="120" spans="1:20" x14ac:dyDescent="0.2">
      <c r="A120">
        <f t="shared" si="22"/>
        <v>5.899999999999987</v>
      </c>
      <c r="B120">
        <v>1.2849999999999999</v>
      </c>
      <c r="C120">
        <v>1.7749999999999999</v>
      </c>
      <c r="D120">
        <v>2.1019999999999999</v>
      </c>
      <c r="E120">
        <v>0.92700000000000005</v>
      </c>
      <c r="F120">
        <v>1.28</v>
      </c>
      <c r="G120">
        <v>1.802</v>
      </c>
      <c r="H120">
        <f t="shared" si="15"/>
        <v>1.1416666666666666</v>
      </c>
      <c r="I120">
        <f t="shared" si="16"/>
        <v>1.958333333333333</v>
      </c>
      <c r="J120">
        <f t="shared" si="17"/>
        <v>2.503333333333333</v>
      </c>
      <c r="K120">
        <f t="shared" si="18"/>
        <v>0.54500000000000015</v>
      </c>
      <c r="L120">
        <f t="shared" si="19"/>
        <v>1.1333333333333335</v>
      </c>
      <c r="M120">
        <f t="shared" si="20"/>
        <v>2.0033333333333334</v>
      </c>
      <c r="N120">
        <f t="shared" si="21"/>
        <v>15.995421219836599</v>
      </c>
      <c r="O120">
        <f t="shared" si="23"/>
        <v>0</v>
      </c>
      <c r="P120">
        <f t="shared" si="24"/>
        <v>0</v>
      </c>
      <c r="Q120">
        <f t="shared" si="25"/>
        <v>0</v>
      </c>
      <c r="R120">
        <f t="shared" si="26"/>
        <v>0</v>
      </c>
      <c r="S120">
        <f t="shared" si="27"/>
        <v>0</v>
      </c>
      <c r="T120">
        <f t="shared" si="28"/>
        <v>0</v>
      </c>
    </row>
    <row r="121" spans="1:20" x14ac:dyDescent="0.2">
      <c r="A121">
        <f>A120+0.05</f>
        <v>5.9499999999999869</v>
      </c>
      <c r="B121">
        <v>1.2849999999999999</v>
      </c>
      <c r="C121">
        <v>1.7749999999999999</v>
      </c>
      <c r="D121">
        <v>2.1019999999999999</v>
      </c>
      <c r="E121">
        <v>0.92700000000000005</v>
      </c>
      <c r="F121">
        <v>1.28</v>
      </c>
      <c r="G121">
        <v>1.802</v>
      </c>
      <c r="H121">
        <f t="shared" si="15"/>
        <v>1.1416666666666666</v>
      </c>
      <c r="I121">
        <f t="shared" si="16"/>
        <v>1.958333333333333</v>
      </c>
      <c r="J121">
        <f t="shared" si="17"/>
        <v>2.503333333333333</v>
      </c>
      <c r="K121">
        <f t="shared" si="18"/>
        <v>0.54500000000000015</v>
      </c>
      <c r="L121">
        <f t="shared" si="19"/>
        <v>1.1333333333333335</v>
      </c>
      <c r="M121">
        <f t="shared" si="20"/>
        <v>2.0033333333333334</v>
      </c>
      <c r="N121">
        <f t="shared" si="21"/>
        <v>16.130975636953856</v>
      </c>
      <c r="O121">
        <f t="shared" si="23"/>
        <v>0</v>
      </c>
      <c r="P121">
        <f t="shared" si="24"/>
        <v>0</v>
      </c>
      <c r="Q121">
        <f t="shared" si="25"/>
        <v>0</v>
      </c>
      <c r="R121">
        <f t="shared" si="26"/>
        <v>0</v>
      </c>
      <c r="S121">
        <f t="shared" si="27"/>
        <v>0</v>
      </c>
      <c r="T121">
        <f t="shared" si="28"/>
        <v>0</v>
      </c>
    </row>
    <row r="122" spans="1:20" x14ac:dyDescent="0.2">
      <c r="A122">
        <f t="shared" ref="A122" si="29">A121+0.05</f>
        <v>5.9999999999999867</v>
      </c>
      <c r="B122">
        <v>1.2849999999999999</v>
      </c>
      <c r="C122">
        <v>1.7749999999999999</v>
      </c>
      <c r="D122">
        <v>2.1019999999999999</v>
      </c>
      <c r="E122">
        <v>0.92700000000000005</v>
      </c>
      <c r="F122">
        <v>1.28</v>
      </c>
      <c r="G122">
        <v>1.802</v>
      </c>
      <c r="H122">
        <f t="shared" si="15"/>
        <v>1.1416666666666666</v>
      </c>
      <c r="I122">
        <f t="shared" si="16"/>
        <v>1.958333333333333</v>
      </c>
      <c r="J122">
        <f t="shared" si="17"/>
        <v>2.503333333333333</v>
      </c>
      <c r="K122">
        <f t="shared" si="18"/>
        <v>0.54500000000000015</v>
      </c>
      <c r="L122">
        <f t="shared" si="19"/>
        <v>1.1333333333333335</v>
      </c>
      <c r="M122">
        <f t="shared" si="20"/>
        <v>2.0033333333333334</v>
      </c>
      <c r="N122">
        <f t="shared" si="21"/>
        <v>16.266530054071115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6F05-8406-4087-B8B6-D1D0DE672EF5}">
  <dimension ref="A1:J121"/>
  <sheetViews>
    <sheetView workbookViewId="0">
      <pane ySplit="10260" topLeftCell="A101"/>
      <selection activeCell="J1" sqref="J1"/>
      <selection pane="bottomLeft" activeCell="L113" sqref="I113:L121"/>
    </sheetView>
  </sheetViews>
  <sheetFormatPr defaultRowHeight="14.25" x14ac:dyDescent="0.2"/>
  <sheetData>
    <row r="1" spans="1:10" x14ac:dyDescent="0.2">
      <c r="A1" t="s">
        <v>3</v>
      </c>
      <c r="B1">
        <v>-0.32206000000000001</v>
      </c>
      <c r="C1">
        <v>-0.13550999999999999</v>
      </c>
      <c r="D1">
        <v>-0.16</v>
      </c>
      <c r="E1">
        <v>-9.0279999999999999E-2</v>
      </c>
      <c r="F1">
        <v>-5.076E-2</v>
      </c>
      <c r="G1">
        <v>-0.13943</v>
      </c>
      <c r="H1">
        <v>0</v>
      </c>
      <c r="I1">
        <f>-(-0.32206-1.13966)*EXP((H1-0.67191)/0.46348)/(0.46348*(1+EXP((H1-0.67191)/0.46348))^2)</f>
        <v>0.48546011545089823</v>
      </c>
      <c r="J1">
        <f>-(-0.13551-1.96012)*EXP((H1-1.09792)/0.4031)/(0.4031*(1+EXP((H1-1.09792)/0.4031))^2)</f>
        <v>0.30047139475076412</v>
      </c>
    </row>
    <row r="2" spans="1:10" x14ac:dyDescent="0.2">
      <c r="A2" t="s">
        <v>4</v>
      </c>
      <c r="B2">
        <v>1.1396599999999999</v>
      </c>
      <c r="C2">
        <v>1.9601200000000001</v>
      </c>
      <c r="D2">
        <v>2.5036499999999999</v>
      </c>
      <c r="E2">
        <v>0.54134000000000004</v>
      </c>
      <c r="F2">
        <v>1.13432</v>
      </c>
      <c r="G2">
        <v>2.0047899999999998</v>
      </c>
      <c r="H2">
        <v>0.1355544171172596</v>
      </c>
      <c r="I2">
        <f t="shared" ref="I2:I65" si="0">-(-0.32206-1.13966)*EXP((H2-0.67191)/0.46348)/(0.46348*(1+EXP((H2-0.67191)/0.46348))^2)</f>
        <v>0.57388840815254205</v>
      </c>
      <c r="J2">
        <f t="shared" ref="J2:J65" si="1">-(-0.13551-1.96012)*EXP((H2-1.09792)/0.4031)/(0.4031*(1+EXP((H2-1.09792)/0.4031))^2)</f>
        <v>0.40061069778252062</v>
      </c>
    </row>
    <row r="3" spans="1:10" x14ac:dyDescent="0.2">
      <c r="A3" t="s">
        <v>5</v>
      </c>
      <c r="B3">
        <v>0.67191000000000001</v>
      </c>
      <c r="C3">
        <v>1.09792</v>
      </c>
      <c r="D3">
        <v>1.12103</v>
      </c>
      <c r="E3">
        <v>2.3677100000000002</v>
      </c>
      <c r="F3">
        <v>0.92925000000000002</v>
      </c>
      <c r="G3">
        <v>1.0602400000000001</v>
      </c>
      <c r="H3">
        <v>0.2711088342345192</v>
      </c>
      <c r="I3">
        <f t="shared" si="0"/>
        <v>0.65764332494438205</v>
      </c>
      <c r="J3">
        <f t="shared" si="1"/>
        <v>0.52484950768763583</v>
      </c>
    </row>
    <row r="4" spans="1:10" x14ac:dyDescent="0.2">
      <c r="A4" t="s">
        <v>6</v>
      </c>
      <c r="B4">
        <v>0.46348</v>
      </c>
      <c r="C4">
        <v>0.40310000000000001</v>
      </c>
      <c r="D4">
        <v>0.40827999999999998</v>
      </c>
      <c r="E4">
        <v>1.0479799999999999</v>
      </c>
      <c r="F4">
        <v>0.29033999999999999</v>
      </c>
      <c r="G4">
        <v>0.39202999999999999</v>
      </c>
      <c r="H4">
        <v>0.40666325135177889</v>
      </c>
      <c r="I4">
        <f t="shared" si="0"/>
        <v>0.72725728259411238</v>
      </c>
      <c r="J4">
        <f t="shared" si="1"/>
        <v>0.67203857234666853</v>
      </c>
    </row>
    <row r="5" spans="1:10" x14ac:dyDescent="0.2">
      <c r="H5">
        <v>0.54221766846903841</v>
      </c>
      <c r="I5">
        <f t="shared" si="0"/>
        <v>0.77321341925821063</v>
      </c>
      <c r="J5">
        <f t="shared" si="1"/>
        <v>0.83566061720032259</v>
      </c>
    </row>
    <row r="6" spans="1:10" x14ac:dyDescent="0.2">
      <c r="H6">
        <v>0.67777208558629798</v>
      </c>
      <c r="I6">
        <f t="shared" si="0"/>
        <v>0.78841672953215147</v>
      </c>
      <c r="J6">
        <f t="shared" si="1"/>
        <v>1.0020102434399043</v>
      </c>
    </row>
    <row r="7" spans="1:10" x14ac:dyDescent="0.2">
      <c r="H7">
        <v>0.81332650270355755</v>
      </c>
      <c r="I7">
        <f t="shared" si="0"/>
        <v>0.77037863637094917</v>
      </c>
      <c r="J7">
        <f t="shared" si="1"/>
        <v>1.150299549998532</v>
      </c>
    </row>
    <row r="8" spans="1:10" x14ac:dyDescent="0.2">
      <c r="H8">
        <v>0.94888091982081713</v>
      </c>
      <c r="I8">
        <f t="shared" si="0"/>
        <v>0.72204397203550164</v>
      </c>
      <c r="J8">
        <f t="shared" si="1"/>
        <v>1.2562710989759818</v>
      </c>
    </row>
    <row r="9" spans="1:10" x14ac:dyDescent="0.2">
      <c r="H9">
        <v>1.0844353369380768</v>
      </c>
      <c r="I9">
        <f t="shared" si="0"/>
        <v>0.65081566581746497</v>
      </c>
      <c r="J9">
        <f t="shared" si="1"/>
        <v>1.2993325624807104</v>
      </c>
    </row>
    <row r="10" spans="1:10" x14ac:dyDescent="0.2">
      <c r="H10">
        <v>1.2199897540553364</v>
      </c>
      <c r="I10">
        <f t="shared" si="0"/>
        <v>0.56629953263080579</v>
      </c>
      <c r="J10">
        <f t="shared" si="1"/>
        <v>1.2703486898350467</v>
      </c>
    </row>
    <row r="11" spans="1:10" x14ac:dyDescent="0.2">
      <c r="H11">
        <v>1.355544171172596</v>
      </c>
      <c r="I11">
        <f t="shared" si="0"/>
        <v>0.47786010381312338</v>
      </c>
      <c r="J11">
        <f t="shared" si="1"/>
        <v>1.1755168403623313</v>
      </c>
    </row>
    <row r="12" spans="1:10" x14ac:dyDescent="0.2">
      <c r="H12">
        <v>1.4910985882898555</v>
      </c>
      <c r="I12">
        <f t="shared" si="0"/>
        <v>0.39290774762359248</v>
      </c>
      <c r="J12">
        <f t="shared" si="1"/>
        <v>1.0337116722083299</v>
      </c>
    </row>
    <row r="13" spans="1:10" x14ac:dyDescent="0.2">
      <c r="H13">
        <v>1.6266530054071151</v>
      </c>
      <c r="I13">
        <f t="shared" si="0"/>
        <v>0.31623331697345064</v>
      </c>
      <c r="J13">
        <f t="shared" si="1"/>
        <v>0.8691107994178745</v>
      </c>
    </row>
    <row r="14" spans="1:10" x14ac:dyDescent="0.2">
      <c r="H14">
        <v>1.7622074225243749</v>
      </c>
      <c r="I14">
        <f t="shared" si="0"/>
        <v>0.25018061575655537</v>
      </c>
      <c r="J14">
        <f t="shared" si="1"/>
        <v>0.70360855807071776</v>
      </c>
    </row>
    <row r="15" spans="1:10" x14ac:dyDescent="0.2">
      <c r="H15">
        <v>1.8977618396416347</v>
      </c>
      <c r="I15">
        <f t="shared" si="0"/>
        <v>0.19524678220057176</v>
      </c>
      <c r="J15">
        <f t="shared" si="1"/>
        <v>0.55242109523866267</v>
      </c>
    </row>
    <row r="16" spans="1:10" x14ac:dyDescent="0.2">
      <c r="H16">
        <v>2.0333162567588943</v>
      </c>
      <c r="I16">
        <f t="shared" si="0"/>
        <v>0.15076267437220203</v>
      </c>
      <c r="J16">
        <f t="shared" si="1"/>
        <v>0.42338634165036448</v>
      </c>
    </row>
    <row r="17" spans="8:10" x14ac:dyDescent="0.2">
      <c r="H17">
        <v>2.1688706738761541</v>
      </c>
      <c r="I17">
        <f t="shared" si="0"/>
        <v>0.11546065135672959</v>
      </c>
      <c r="J17">
        <f t="shared" si="1"/>
        <v>0.31854132752652281</v>
      </c>
    </row>
    <row r="18" spans="8:10" x14ac:dyDescent="0.2">
      <c r="H18">
        <v>2.3044250909934139</v>
      </c>
      <c r="I18">
        <f t="shared" si="0"/>
        <v>8.7869664361239067E-2</v>
      </c>
      <c r="J18">
        <f t="shared" si="1"/>
        <v>0.23634181172362048</v>
      </c>
    </row>
    <row r="19" spans="8:10" x14ac:dyDescent="0.2">
      <c r="H19">
        <v>2.4399795081106737</v>
      </c>
      <c r="I19">
        <f t="shared" si="0"/>
        <v>6.6552068746996776E-2</v>
      </c>
      <c r="J19">
        <f t="shared" si="1"/>
        <v>0.17354791849310616</v>
      </c>
    </row>
    <row r="20" spans="8:10" x14ac:dyDescent="0.2">
      <c r="H20">
        <v>2.5755339252279335</v>
      </c>
      <c r="I20">
        <f t="shared" si="0"/>
        <v>5.0223446849874523E-2</v>
      </c>
      <c r="J20">
        <f t="shared" si="1"/>
        <v>0.12647205952487606</v>
      </c>
    </row>
    <row r="21" spans="8:10" x14ac:dyDescent="0.2">
      <c r="H21">
        <v>2.7110883423451928</v>
      </c>
      <c r="I21">
        <f t="shared" si="0"/>
        <v>3.7797288281042229E-2</v>
      </c>
      <c r="J21">
        <f t="shared" si="1"/>
        <v>9.1656021646426722E-2</v>
      </c>
    </row>
    <row r="22" spans="8:10" x14ac:dyDescent="0.2">
      <c r="H22">
        <v>2.8466427594624526</v>
      </c>
      <c r="I22">
        <f t="shared" si="0"/>
        <v>2.8386929756629042E-2</v>
      </c>
      <c r="J22">
        <f t="shared" si="1"/>
        <v>6.61578038490232E-2</v>
      </c>
    </row>
    <row r="23" spans="8:10" x14ac:dyDescent="0.2">
      <c r="H23">
        <v>2.982197176579712</v>
      </c>
      <c r="I23">
        <f t="shared" si="0"/>
        <v>2.1286434944987581E-2</v>
      </c>
      <c r="J23">
        <f t="shared" si="1"/>
        <v>4.761461660355594E-2</v>
      </c>
    </row>
    <row r="24" spans="8:10" x14ac:dyDescent="0.2">
      <c r="H24">
        <v>3.1177515936969717</v>
      </c>
      <c r="I24">
        <f t="shared" si="0"/>
        <v>1.5943458194775845E-2</v>
      </c>
      <c r="J24">
        <f t="shared" si="1"/>
        <v>3.4197303086872424E-2</v>
      </c>
    </row>
    <row r="25" spans="8:10" x14ac:dyDescent="0.2">
      <c r="H25">
        <v>3.2533060108142315</v>
      </c>
      <c r="I25">
        <f t="shared" si="0"/>
        <v>1.1931194271422797E-2</v>
      </c>
      <c r="J25">
        <f t="shared" si="1"/>
        <v>2.4524007871103998E-2</v>
      </c>
    </row>
    <row r="26" spans="8:10" x14ac:dyDescent="0.2">
      <c r="H26">
        <v>3.3888604279314913</v>
      </c>
      <c r="I26">
        <f t="shared" si="0"/>
        <v>8.9228227027678617E-3</v>
      </c>
      <c r="J26">
        <f t="shared" si="1"/>
        <v>1.7568044905334913E-2</v>
      </c>
    </row>
    <row r="27" spans="8:10" x14ac:dyDescent="0.2">
      <c r="H27">
        <v>3.5244148450487511</v>
      </c>
      <c r="I27">
        <f t="shared" si="0"/>
        <v>6.6697403188575172E-3</v>
      </c>
      <c r="J27">
        <f t="shared" si="1"/>
        <v>1.257535982191074E-2</v>
      </c>
    </row>
    <row r="28" spans="8:10" x14ac:dyDescent="0.2">
      <c r="H28">
        <v>3.6599692621660109</v>
      </c>
      <c r="I28">
        <f t="shared" si="0"/>
        <v>4.9837626332674013E-3</v>
      </c>
      <c r="J28">
        <f t="shared" si="1"/>
        <v>8.9965831903997852E-3</v>
      </c>
    </row>
    <row r="29" spans="8:10" x14ac:dyDescent="0.2">
      <c r="H29">
        <v>3.7955236792832707</v>
      </c>
      <c r="I29">
        <f t="shared" si="0"/>
        <v>3.7229528226532293E-3</v>
      </c>
      <c r="J29">
        <f t="shared" si="1"/>
        <v>6.433735630856227E-3</v>
      </c>
    </row>
    <row r="30" spans="8:10" x14ac:dyDescent="0.2">
      <c r="H30">
        <v>3.9310780964005301</v>
      </c>
      <c r="I30">
        <f t="shared" si="0"/>
        <v>2.780541534286223E-3</v>
      </c>
      <c r="J30">
        <f t="shared" si="1"/>
        <v>4.5996641780964949E-3</v>
      </c>
    </row>
    <row r="31" spans="8:10" x14ac:dyDescent="0.2">
      <c r="H31">
        <v>4.0666325135177903</v>
      </c>
      <c r="I31">
        <f t="shared" si="0"/>
        <v>2.0763725060846884E-3</v>
      </c>
      <c r="J31">
        <f t="shared" si="1"/>
        <v>3.2877691562653187E-3</v>
      </c>
    </row>
    <row r="32" spans="8:10" x14ac:dyDescent="0.2">
      <c r="H32">
        <v>4.2021869306350501</v>
      </c>
      <c r="I32">
        <f t="shared" si="0"/>
        <v>1.5503576198757768E-3</v>
      </c>
      <c r="J32">
        <f t="shared" si="1"/>
        <v>2.3497075142200961E-3</v>
      </c>
    </row>
    <row r="33" spans="8:10" x14ac:dyDescent="0.2">
      <c r="H33">
        <v>4.337741347752309</v>
      </c>
      <c r="I33">
        <f t="shared" si="0"/>
        <v>1.1575019259632599E-3</v>
      </c>
      <c r="J33">
        <f t="shared" si="1"/>
        <v>1.6791190213785027E-3</v>
      </c>
    </row>
    <row r="34" spans="8:10" x14ac:dyDescent="0.2">
      <c r="H34">
        <v>4.4732957648695688</v>
      </c>
      <c r="I34">
        <f t="shared" si="0"/>
        <v>8.6413996914988522E-4</v>
      </c>
      <c r="J34">
        <f t="shared" si="1"/>
        <v>1.1998228623045298E-3</v>
      </c>
    </row>
    <row r="35" spans="8:10" x14ac:dyDescent="0.2">
      <c r="H35">
        <v>4.6088501819868286</v>
      </c>
      <c r="I35">
        <f t="shared" si="0"/>
        <v>6.4509839406248217E-4</v>
      </c>
      <c r="J35">
        <f t="shared" si="1"/>
        <v>8.5729423169913859E-4</v>
      </c>
    </row>
    <row r="36" spans="8:10" x14ac:dyDescent="0.2">
      <c r="H36">
        <v>4.7444045991040884</v>
      </c>
      <c r="I36">
        <f t="shared" si="0"/>
        <v>4.8156234698730748E-4</v>
      </c>
      <c r="J36">
        <f t="shared" si="1"/>
        <v>6.1252852701922773E-4</v>
      </c>
    </row>
    <row r="37" spans="8:10" x14ac:dyDescent="0.2">
      <c r="H37">
        <v>4.8799590162213482</v>
      </c>
      <c r="I37">
        <f t="shared" si="0"/>
        <v>3.5947414397311602E-4</v>
      </c>
      <c r="J37">
        <f t="shared" si="1"/>
        <v>4.3763400040258259E-4</v>
      </c>
    </row>
    <row r="38" spans="8:10" x14ac:dyDescent="0.2">
      <c r="H38">
        <v>5.015513433338608</v>
      </c>
      <c r="I38">
        <f t="shared" si="0"/>
        <v>2.6833311039242111E-4</v>
      </c>
      <c r="J38">
        <f t="shared" si="1"/>
        <v>3.1267088638520013E-4</v>
      </c>
    </row>
    <row r="39" spans="8:10" x14ac:dyDescent="0.2">
      <c r="H39">
        <v>5.1510678504558678</v>
      </c>
      <c r="I39">
        <f t="shared" si="0"/>
        <v>2.0029702776225039E-4</v>
      </c>
      <c r="J39">
        <f t="shared" si="1"/>
        <v>2.2338698711591034E-4</v>
      </c>
    </row>
    <row r="40" spans="8:10" x14ac:dyDescent="0.2">
      <c r="H40">
        <v>5.2866222675731276</v>
      </c>
      <c r="I40">
        <f t="shared" si="0"/>
        <v>1.495099142273204E-4</v>
      </c>
      <c r="J40">
        <f t="shared" si="1"/>
        <v>1.5959674739319884E-4</v>
      </c>
    </row>
    <row r="41" spans="8:10" x14ac:dyDescent="0.2">
      <c r="H41">
        <v>5.4221766846903865</v>
      </c>
      <c r="I41">
        <f t="shared" si="0"/>
        <v>1.1159941871258888E-4</v>
      </c>
      <c r="J41">
        <f t="shared" si="1"/>
        <v>1.1402160701768428E-4</v>
      </c>
    </row>
    <row r="42" spans="8:10" x14ac:dyDescent="0.2">
      <c r="H42">
        <v>5.5577311018076454</v>
      </c>
      <c r="I42">
        <f t="shared" si="0"/>
        <v>8.3301193681930365E-5</v>
      </c>
      <c r="J42">
        <f t="shared" si="1"/>
        <v>8.1460693777334067E-5</v>
      </c>
    </row>
    <row r="43" spans="8:10" x14ac:dyDescent="0.2">
      <c r="H43">
        <v>5.6932855189249052</v>
      </c>
      <c r="I43">
        <f t="shared" si="0"/>
        <v>6.2178256564324514E-5</v>
      </c>
      <c r="J43">
        <f t="shared" si="1"/>
        <v>5.8197924632692262E-5</v>
      </c>
    </row>
    <row r="44" spans="8:10" x14ac:dyDescent="0.2">
      <c r="H44">
        <v>5.8288399360421641</v>
      </c>
      <c r="I44">
        <f t="shared" si="0"/>
        <v>4.6411369216998087E-5</v>
      </c>
      <c r="J44">
        <f t="shared" si="1"/>
        <v>4.1578209293786485E-5</v>
      </c>
    </row>
    <row r="45" spans="8:10" x14ac:dyDescent="0.2">
      <c r="H45">
        <v>5.964394353159423</v>
      </c>
      <c r="I45">
        <f t="shared" si="0"/>
        <v>3.4642491602602164E-5</v>
      </c>
      <c r="J45">
        <f t="shared" si="1"/>
        <v>2.9704570092802551E-5</v>
      </c>
    </row>
    <row r="46" spans="8:10" x14ac:dyDescent="0.2">
      <c r="H46">
        <v>6.0999487702766819</v>
      </c>
      <c r="I46">
        <f t="shared" si="0"/>
        <v>2.5857887266449653E-5</v>
      </c>
      <c r="J46">
        <f t="shared" si="1"/>
        <v>2.1221701183175804E-5</v>
      </c>
    </row>
    <row r="47" spans="8:10" x14ac:dyDescent="0.2">
      <c r="H47">
        <v>6.2355031873939417</v>
      </c>
      <c r="I47">
        <f t="shared" si="0"/>
        <v>1.9300845822062832E-5</v>
      </c>
      <c r="J47">
        <f t="shared" si="1"/>
        <v>1.5161309521787962E-5</v>
      </c>
    </row>
    <row r="48" spans="8:10" x14ac:dyDescent="0.2">
      <c r="H48">
        <v>6.3710576045112006</v>
      </c>
      <c r="I48">
        <f t="shared" si="0"/>
        <v>1.440652334805003E-5</v>
      </c>
      <c r="J48">
        <f t="shared" si="1"/>
        <v>1.0831608238331851E-5</v>
      </c>
    </row>
    <row r="49" spans="8:10" x14ac:dyDescent="0.2">
      <c r="H49">
        <v>6.5066120216284595</v>
      </c>
      <c r="I49">
        <f t="shared" si="0"/>
        <v>1.0753298251076595E-5</v>
      </c>
      <c r="J49">
        <f t="shared" si="1"/>
        <v>7.7383606641611251E-6</v>
      </c>
    </row>
    <row r="50" spans="8:10" x14ac:dyDescent="0.2">
      <c r="H50">
        <v>6.6421664387457184</v>
      </c>
      <c r="I50">
        <f t="shared" si="0"/>
        <v>8.0264580530657945E-6</v>
      </c>
      <c r="J50">
        <f t="shared" si="1"/>
        <v>5.5284685432646372E-6</v>
      </c>
    </row>
    <row r="51" spans="8:10" x14ac:dyDescent="0.2">
      <c r="H51">
        <v>6.7777208558629782</v>
      </c>
      <c r="I51">
        <f t="shared" si="0"/>
        <v>5.9910921396226222E-6</v>
      </c>
      <c r="J51">
        <f t="shared" si="1"/>
        <v>3.9496681971567801E-6</v>
      </c>
    </row>
    <row r="52" spans="8:10" x14ac:dyDescent="0.2">
      <c r="H52">
        <v>6.9132752729802371</v>
      </c>
      <c r="I52">
        <f t="shared" si="0"/>
        <v>4.4718570806554786E-6</v>
      </c>
      <c r="J52">
        <f t="shared" si="1"/>
        <v>2.821735538462463E-6</v>
      </c>
    </row>
    <row r="53" spans="8:10" x14ac:dyDescent="0.2">
      <c r="H53">
        <v>7.048829690097496</v>
      </c>
      <c r="I53">
        <f t="shared" si="0"/>
        <v>3.3378723608566459E-6</v>
      </c>
      <c r="J53">
        <f t="shared" si="1"/>
        <v>2.0159137590579122E-6</v>
      </c>
    </row>
    <row r="54" spans="8:10" x14ac:dyDescent="0.2">
      <c r="H54">
        <v>7.184384107214755</v>
      </c>
      <c r="I54">
        <f t="shared" si="0"/>
        <v>2.491445872418862E-6</v>
      </c>
      <c r="J54">
        <f t="shared" si="1"/>
        <v>1.4402157355949183E-6</v>
      </c>
    </row>
    <row r="55" spans="8:10" x14ac:dyDescent="0.2">
      <c r="H55">
        <v>7.3199385243320148</v>
      </c>
      <c r="I55">
        <f t="shared" si="0"/>
        <v>1.8596581951655878E-6</v>
      </c>
      <c r="J55">
        <f t="shared" si="1"/>
        <v>1.0289235958359397E-6</v>
      </c>
    </row>
    <row r="56" spans="8:10" x14ac:dyDescent="0.2">
      <c r="H56">
        <v>7.4554929414492737</v>
      </c>
      <c r="I56">
        <f t="shared" si="0"/>
        <v>1.3880808287946961E-6</v>
      </c>
      <c r="J56">
        <f t="shared" si="1"/>
        <v>7.3508689848690384E-7</v>
      </c>
    </row>
    <row r="57" spans="8:10" x14ac:dyDescent="0.2">
      <c r="H57">
        <v>7.5910473585665326</v>
      </c>
      <c r="I57">
        <f t="shared" si="0"/>
        <v>1.036087301504927E-6</v>
      </c>
      <c r="J57">
        <f t="shared" si="1"/>
        <v>5.2516312491069343E-7</v>
      </c>
    </row>
    <row r="58" spans="8:10" x14ac:dyDescent="0.2">
      <c r="H58">
        <v>7.7266017756837915</v>
      </c>
      <c r="I58">
        <f t="shared" si="0"/>
        <v>7.7335326106917818E-7</v>
      </c>
      <c r="J58">
        <f t="shared" si="1"/>
        <v>3.7518870486334751E-7</v>
      </c>
    </row>
    <row r="59" spans="8:10" x14ac:dyDescent="0.2">
      <c r="H59">
        <v>7.8621561928010513</v>
      </c>
      <c r="I59">
        <f t="shared" si="0"/>
        <v>5.7724406067764437E-7</v>
      </c>
      <c r="J59">
        <f t="shared" si="1"/>
        <v>2.6804349974422612E-7</v>
      </c>
    </row>
    <row r="60" spans="8:10" x14ac:dyDescent="0.2">
      <c r="H60">
        <v>7.9977106099183102</v>
      </c>
      <c r="I60">
        <f t="shared" si="0"/>
        <v>4.3086479601651409E-7</v>
      </c>
      <c r="J60">
        <f t="shared" si="1"/>
        <v>1.9149648157869228E-7</v>
      </c>
    </row>
    <row r="61" spans="8:10" x14ac:dyDescent="0.2">
      <c r="H61">
        <v>8.13326502703557</v>
      </c>
      <c r="I61">
        <f t="shared" si="0"/>
        <v>3.2160481280386953E-7</v>
      </c>
      <c r="J61">
        <f t="shared" si="1"/>
        <v>1.3680951854314737E-7</v>
      </c>
    </row>
    <row r="62" spans="8:10" x14ac:dyDescent="0.2">
      <c r="H62">
        <v>8.2688194441528289</v>
      </c>
      <c r="I62">
        <f t="shared" si="0"/>
        <v>2.4005129859196378E-7</v>
      </c>
      <c r="J62">
        <f t="shared" si="1"/>
        <v>9.7739885857194424E-8</v>
      </c>
    </row>
    <row r="63" spans="8:10" x14ac:dyDescent="0.2">
      <c r="H63">
        <v>8.4043738612700878</v>
      </c>
      <c r="I63">
        <f t="shared" si="0"/>
        <v>1.7917836706970655E-7</v>
      </c>
      <c r="J63">
        <f t="shared" si="1"/>
        <v>6.9827635884558209E-8</v>
      </c>
    </row>
    <row r="64" spans="8:10" x14ac:dyDescent="0.2">
      <c r="H64">
        <v>8.5399282783873467</v>
      </c>
      <c r="I64">
        <f t="shared" si="0"/>
        <v>1.3374177561130843E-7</v>
      </c>
      <c r="J64">
        <f t="shared" si="1"/>
        <v>4.9886478539564442E-8</v>
      </c>
    </row>
    <row r="65" spans="8:10" x14ac:dyDescent="0.2">
      <c r="H65">
        <v>8.6754826955046056</v>
      </c>
      <c r="I65">
        <f t="shared" si="0"/>
        <v>9.9827131508640806E-8</v>
      </c>
      <c r="J65">
        <f t="shared" si="1"/>
        <v>3.5640054315180057E-8</v>
      </c>
    </row>
    <row r="66" spans="8:10" x14ac:dyDescent="0.2">
      <c r="H66">
        <v>8.8110371126218645</v>
      </c>
      <c r="I66">
        <f t="shared" ref="I66:I121" si="2">-(-0.32206-1.13966)*EXP((H66-0.67191)/0.46348)/(0.46348*(1+EXP((H66-0.67191)/0.46348))^2)</f>
        <v>7.451266506178072E-8</v>
      </c>
      <c r="J66">
        <f t="shared" ref="J66:J121" si="3">-(-0.13551-1.96012)*EXP((H66-1.09792)/0.4031)/(0.4031*(1+EXP((H66-1.09792)/0.4031))^2)</f>
        <v>2.5462079240440204E-8</v>
      </c>
    </row>
    <row r="67" spans="8:10" x14ac:dyDescent="0.2">
      <c r="H67">
        <v>8.9465915297391234</v>
      </c>
      <c r="I67">
        <f t="shared" si="2"/>
        <v>5.5617517483476729E-8</v>
      </c>
      <c r="J67">
        <f t="shared" si="3"/>
        <v>1.8190698386376501E-8</v>
      </c>
    </row>
    <row r="68" spans="8:10" x14ac:dyDescent="0.2">
      <c r="H68">
        <v>9.0821459468563823</v>
      </c>
      <c r="I68">
        <f t="shared" si="2"/>
        <v>4.1513858604586123E-8</v>
      </c>
      <c r="J68">
        <f t="shared" si="3"/>
        <v>1.299585569564265E-8</v>
      </c>
    </row>
    <row r="69" spans="8:10" x14ac:dyDescent="0.2">
      <c r="H69">
        <v>9.2177003639736412</v>
      </c>
      <c r="I69">
        <f t="shared" si="2"/>
        <v>3.0986648277583502E-8</v>
      </c>
      <c r="J69">
        <f t="shared" si="3"/>
        <v>9.2845399103568826E-9</v>
      </c>
    </row>
    <row r="70" spans="8:10" x14ac:dyDescent="0.2">
      <c r="H70">
        <v>9.3532547810909019</v>
      </c>
      <c r="I70">
        <f t="shared" si="2"/>
        <v>2.3128959873345058E-8</v>
      </c>
      <c r="J70">
        <f t="shared" si="3"/>
        <v>6.633090065840294E-9</v>
      </c>
    </row>
    <row r="71" spans="8:10" x14ac:dyDescent="0.2">
      <c r="H71">
        <v>9.4888091982081608</v>
      </c>
      <c r="I71">
        <f t="shared" si="2"/>
        <v>1.7263847943626681E-8</v>
      </c>
      <c r="J71">
        <f t="shared" si="3"/>
        <v>4.7388329667960611E-9</v>
      </c>
    </row>
    <row r="72" spans="8:10" x14ac:dyDescent="0.2">
      <c r="H72">
        <v>9.6243636153254197</v>
      </c>
      <c r="I72">
        <f t="shared" si="2"/>
        <v>1.2886028907985328E-8</v>
      </c>
      <c r="J72">
        <f t="shared" si="3"/>
        <v>3.3855318802572289E-9</v>
      </c>
    </row>
    <row r="73" spans="8:10" x14ac:dyDescent="0.2">
      <c r="H73">
        <v>9.7599180324426786</v>
      </c>
      <c r="I73">
        <f t="shared" si="2"/>
        <v>9.6183505231714794E-9</v>
      </c>
      <c r="J73">
        <f t="shared" si="3"/>
        <v>2.4187022819424891E-9</v>
      </c>
    </row>
    <row r="74" spans="8:10" x14ac:dyDescent="0.2">
      <c r="H74">
        <v>9.8954724495599375</v>
      </c>
      <c r="I74">
        <f t="shared" si="2"/>
        <v>7.1792999533510615E-9</v>
      </c>
      <c r="J74">
        <f t="shared" si="3"/>
        <v>1.7279768541443791E-9</v>
      </c>
    </row>
    <row r="75" spans="8:10" x14ac:dyDescent="0.2">
      <c r="H75">
        <v>10.031026866677196</v>
      </c>
      <c r="I75">
        <f t="shared" si="2"/>
        <v>5.3587512407454945E-9</v>
      </c>
      <c r="J75">
        <f t="shared" si="3"/>
        <v>1.2345066321408164E-9</v>
      </c>
    </row>
    <row r="76" spans="8:10" x14ac:dyDescent="0.2">
      <c r="H76">
        <v>10.166581283794455</v>
      </c>
      <c r="I76">
        <f t="shared" si="2"/>
        <v>3.9998628053394653E-9</v>
      </c>
      <c r="J76">
        <f t="shared" si="3"/>
        <v>8.8196009168864508E-10</v>
      </c>
    </row>
    <row r="77" spans="8:10" x14ac:dyDescent="0.2">
      <c r="H77">
        <v>10.302135700911714</v>
      </c>
      <c r="I77">
        <f t="shared" si="2"/>
        <v>2.9855654310641631E-9</v>
      </c>
      <c r="J77">
        <f t="shared" si="3"/>
        <v>6.3009268889257053E-10</v>
      </c>
    </row>
    <row r="78" spans="8:10" x14ac:dyDescent="0.2">
      <c r="H78">
        <v>10.437690118028975</v>
      </c>
      <c r="I78">
        <f t="shared" si="2"/>
        <v>2.2284766692028791E-9</v>
      </c>
      <c r="J78">
        <f t="shared" si="3"/>
        <v>4.5015279072858349E-10</v>
      </c>
    </row>
    <row r="79" spans="8:10" x14ac:dyDescent="0.2">
      <c r="H79">
        <v>10.573244535146234</v>
      </c>
      <c r="I79">
        <f t="shared" si="2"/>
        <v>1.6633727778683709E-9</v>
      </c>
      <c r="J79">
        <f t="shared" si="3"/>
        <v>3.2159956553832788E-10</v>
      </c>
    </row>
    <row r="80" spans="8:10" x14ac:dyDescent="0.2">
      <c r="H80">
        <v>10.708798952263493</v>
      </c>
      <c r="I80">
        <f t="shared" si="2"/>
        <v>1.2415696498594202E-9</v>
      </c>
      <c r="J80">
        <f t="shared" si="3"/>
        <v>2.297581680779589E-10</v>
      </c>
    </row>
    <row r="81" spans="8:10" x14ac:dyDescent="0.2">
      <c r="H81">
        <v>10.844353369380752</v>
      </c>
      <c r="I81">
        <f t="shared" si="2"/>
        <v>9.267286418639871E-10</v>
      </c>
      <c r="J81">
        <f t="shared" si="3"/>
        <v>1.6414454947923696E-10</v>
      </c>
    </row>
    <row r="82" spans="8:10" x14ac:dyDescent="0.2">
      <c r="H82">
        <v>10.979907786498011</v>
      </c>
      <c r="I82">
        <f t="shared" si="2"/>
        <v>6.9172597421725833E-10</v>
      </c>
      <c r="J82">
        <f t="shared" si="3"/>
        <v>1.1726866273761904E-10</v>
      </c>
    </row>
    <row r="83" spans="8:10" x14ac:dyDescent="0.2">
      <c r="H83">
        <v>11.115462203615269</v>
      </c>
      <c r="I83">
        <f t="shared" si="2"/>
        <v>5.1631599777290398E-10</v>
      </c>
      <c r="J83">
        <f t="shared" si="3"/>
        <v>8.3779445030784783E-11</v>
      </c>
    </row>
    <row r="84" spans="8:10" x14ac:dyDescent="0.2">
      <c r="H84">
        <v>11.251016620732528</v>
      </c>
      <c r="I84">
        <f t="shared" si="2"/>
        <v>3.8538701665839284E-10</v>
      </c>
      <c r="J84">
        <f t="shared" si="3"/>
        <v>5.9853973310372013E-11</v>
      </c>
    </row>
    <row r="85" spans="8:10" x14ac:dyDescent="0.2">
      <c r="H85">
        <v>11.386571037849787</v>
      </c>
      <c r="I85">
        <f t="shared" si="2"/>
        <v>2.8765940479546316E-10</v>
      </c>
      <c r="J85">
        <f t="shared" si="3"/>
        <v>4.2761062927940202E-11</v>
      </c>
    </row>
    <row r="86" spans="8:10" x14ac:dyDescent="0.2">
      <c r="H86">
        <v>11.522125454967048</v>
      </c>
      <c r="I86">
        <f t="shared" si="2"/>
        <v>2.1471385798999788E-10</v>
      </c>
      <c r="J86">
        <f t="shared" si="3"/>
        <v>3.0549492399478874E-11</v>
      </c>
    </row>
    <row r="87" spans="8:10" x14ac:dyDescent="0.2">
      <c r="H87">
        <v>11.657679872084307</v>
      </c>
      <c r="I87">
        <f t="shared" si="2"/>
        <v>1.6026606481087875E-10</v>
      </c>
      <c r="J87">
        <f t="shared" si="3"/>
        <v>2.1825263965895722E-11</v>
      </c>
    </row>
    <row r="88" spans="8:10" x14ac:dyDescent="0.2">
      <c r="H88">
        <v>11.793234289201566</v>
      </c>
      <c r="I88">
        <f t="shared" si="2"/>
        <v>1.196253086325541E-10</v>
      </c>
      <c r="J88">
        <f t="shared" si="3"/>
        <v>1.5592473385537989E-11</v>
      </c>
    </row>
    <row r="89" spans="8:10" x14ac:dyDescent="0.2">
      <c r="H89">
        <v>11.928788706318825</v>
      </c>
      <c r="I89">
        <f t="shared" si="2"/>
        <v>8.9290359017843271E-11</v>
      </c>
      <c r="J89">
        <f t="shared" si="3"/>
        <v>1.1139623633347667E-11</v>
      </c>
    </row>
    <row r="90" spans="8:10" x14ac:dyDescent="0.2">
      <c r="H90">
        <v>12.064343123436084</v>
      </c>
      <c r="I90">
        <f t="shared" si="2"/>
        <v>6.6647838192718287E-11</v>
      </c>
      <c r="J90">
        <f t="shared" si="3"/>
        <v>7.9584047780175888E-12</v>
      </c>
    </row>
    <row r="91" spans="8:10" x14ac:dyDescent="0.2">
      <c r="H91">
        <v>12.199897540553343</v>
      </c>
      <c r="I91">
        <f t="shared" si="2"/>
        <v>4.974707666769415E-11</v>
      </c>
      <c r="J91">
        <f t="shared" si="3"/>
        <v>5.6856684476436911E-12</v>
      </c>
    </row>
    <row r="92" spans="8:10" x14ac:dyDescent="0.2">
      <c r="H92">
        <v>12.335451957670601</v>
      </c>
      <c r="I92">
        <f t="shared" si="2"/>
        <v>3.7132061655453503E-11</v>
      </c>
      <c r="J92">
        <f t="shared" si="3"/>
        <v>4.0619730458816366E-12</v>
      </c>
    </row>
    <row r="93" spans="8:10" x14ac:dyDescent="0.2">
      <c r="H93">
        <v>12.47100637478786</v>
      </c>
      <c r="I93">
        <f t="shared" si="2"/>
        <v>2.7716000519825474E-11</v>
      </c>
      <c r="J93">
        <f t="shared" si="3"/>
        <v>2.9019674955376391E-12</v>
      </c>
    </row>
    <row r="94" spans="8:10" x14ac:dyDescent="0.2">
      <c r="H94">
        <v>12.606560791905121</v>
      </c>
      <c r="I94">
        <f t="shared" si="2"/>
        <v>2.0687692806870563E-11</v>
      </c>
      <c r="J94">
        <f t="shared" si="3"/>
        <v>2.0732326999792005E-12</v>
      </c>
    </row>
    <row r="95" spans="8:10" x14ac:dyDescent="0.2">
      <c r="H95">
        <v>12.74211520902238</v>
      </c>
      <c r="I95">
        <f t="shared" si="2"/>
        <v>1.5441644741088239E-11</v>
      </c>
      <c r="J95">
        <f t="shared" si="3"/>
        <v>1.4811653937792718E-12</v>
      </c>
    </row>
    <row r="96" spans="8:10" x14ac:dyDescent="0.2">
      <c r="H96">
        <v>12.877669626139639</v>
      </c>
      <c r="I96">
        <f t="shared" si="2"/>
        <v>1.1525905500229946E-11</v>
      </c>
      <c r="J96">
        <f t="shared" si="3"/>
        <v>1.0581788159868308E-12</v>
      </c>
    </row>
    <row r="97" spans="8:10" x14ac:dyDescent="0.2">
      <c r="H97">
        <v>13.013224043256898</v>
      </c>
      <c r="I97">
        <f t="shared" si="2"/>
        <v>8.6031313262025609E-12</v>
      </c>
      <c r="J97">
        <f t="shared" si="3"/>
        <v>7.5598742132784569E-13</v>
      </c>
    </row>
    <row r="98" spans="8:10" x14ac:dyDescent="0.2">
      <c r="H98">
        <v>13.148778460374157</v>
      </c>
      <c r="I98">
        <f t="shared" si="2"/>
        <v>6.4215231171534811E-12</v>
      </c>
      <c r="J98">
        <f t="shared" si="3"/>
        <v>5.4009489943618521E-13</v>
      </c>
    </row>
    <row r="99" spans="8:10" x14ac:dyDescent="0.2">
      <c r="H99">
        <v>13.284332877491416</v>
      </c>
      <c r="I99">
        <f t="shared" si="2"/>
        <v>4.7931337533497333E-12</v>
      </c>
      <c r="J99">
        <f t="shared" si="3"/>
        <v>3.8585628830254666E-13</v>
      </c>
    </row>
    <row r="100" spans="8:10" x14ac:dyDescent="0.2">
      <c r="H100">
        <v>13.419887294608674</v>
      </c>
      <c r="I100">
        <f t="shared" si="2"/>
        <v>3.5776763173405015E-12</v>
      </c>
      <c r="J100">
        <f t="shared" si="3"/>
        <v>2.7566465704089919E-13</v>
      </c>
    </row>
    <row r="101" spans="8:10" x14ac:dyDescent="0.2">
      <c r="H101">
        <v>13.555441711725933</v>
      </c>
      <c r="I101">
        <f t="shared" si="2"/>
        <v>2.670438274899241E-12</v>
      </c>
      <c r="J101">
        <f t="shared" si="3"/>
        <v>1.9694120698608912E-13</v>
      </c>
    </row>
    <row r="102" spans="8:10" x14ac:dyDescent="0.2">
      <c r="H102">
        <v>13.690996128843194</v>
      </c>
      <c r="I102">
        <f t="shared" si="2"/>
        <v>1.9932604147227177E-12</v>
      </c>
      <c r="J102">
        <f t="shared" si="3"/>
        <v>1.4069935342992665E-13</v>
      </c>
    </row>
    <row r="103" spans="8:10" x14ac:dyDescent="0.2">
      <c r="H103">
        <v>13.826550545960453</v>
      </c>
      <c r="I103">
        <f t="shared" si="2"/>
        <v>1.4878033760394895E-12</v>
      </c>
      <c r="J103">
        <f t="shared" si="3"/>
        <v>1.0051887240133418E-13</v>
      </c>
    </row>
    <row r="104" spans="8:10" x14ac:dyDescent="0.2">
      <c r="H104">
        <v>13.962104963077712</v>
      </c>
      <c r="I104">
        <f t="shared" si="2"/>
        <v>1.1105216706278946E-12</v>
      </c>
      <c r="J104">
        <f t="shared" si="3"/>
        <v>7.1813007398557779E-14</v>
      </c>
    </row>
    <row r="105" spans="8:10" x14ac:dyDescent="0.2">
      <c r="H105">
        <v>14.097659380194971</v>
      </c>
      <c r="I105">
        <f t="shared" si="2"/>
        <v>8.2891220761779071E-13</v>
      </c>
      <c r="J105">
        <f t="shared" si="3"/>
        <v>5.1304873487188542E-14</v>
      </c>
    </row>
    <row r="106" spans="8:10" x14ac:dyDescent="0.2">
      <c r="H106">
        <v>14.23321379731223</v>
      </c>
      <c r="I106">
        <f t="shared" si="2"/>
        <v>6.1871412878352791E-13</v>
      </c>
      <c r="J106">
        <f t="shared" si="3"/>
        <v>3.6653388277250841E-14</v>
      </c>
    </row>
    <row r="107" spans="8:10" x14ac:dyDescent="0.2">
      <c r="H107">
        <v>14.368768214429489</v>
      </c>
      <c r="I107">
        <f t="shared" si="2"/>
        <v>4.6181871812033906E-13</v>
      </c>
      <c r="J107">
        <f t="shared" si="3"/>
        <v>2.6186028361192403E-14</v>
      </c>
    </row>
    <row r="108" spans="8:10" x14ac:dyDescent="0.2">
      <c r="H108">
        <v>14.504322631546748</v>
      </c>
      <c r="I108">
        <f t="shared" si="2"/>
        <v>3.4470932290755507E-13</v>
      </c>
      <c r="J108">
        <f t="shared" si="3"/>
        <v>1.8707904331964882E-14</v>
      </c>
    </row>
    <row r="109" spans="8:10" x14ac:dyDescent="0.2">
      <c r="H109">
        <v>14.639877048664006</v>
      </c>
      <c r="I109">
        <f t="shared" si="2"/>
        <v>2.5729688433377884E-13</v>
      </c>
      <c r="J109">
        <f t="shared" si="3"/>
        <v>1.3365359559933313E-14</v>
      </c>
    </row>
    <row r="110" spans="8:10" x14ac:dyDescent="0.2">
      <c r="H110">
        <v>14.775431465781265</v>
      </c>
      <c r="I110">
        <f t="shared" si="2"/>
        <v>1.9205075780797238E-13</v>
      </c>
      <c r="J110">
        <f t="shared" si="3"/>
        <v>9.5485220042035688E-15</v>
      </c>
    </row>
    <row r="111" spans="8:10" x14ac:dyDescent="0.2">
      <c r="H111">
        <v>14.910985882898526</v>
      </c>
      <c r="I111">
        <f t="shared" si="2"/>
        <v>1.4334994249976526E-13</v>
      </c>
      <c r="J111">
        <f t="shared" si="3"/>
        <v>6.8216849727022209E-15</v>
      </c>
    </row>
    <row r="112" spans="8:10" x14ac:dyDescent="0.2">
      <c r="H112">
        <v>15.046540300015785</v>
      </c>
      <c r="I112">
        <f t="shared" si="2"/>
        <v>1.0699882806623746E-13</v>
      </c>
      <c r="J112">
        <f t="shared" si="3"/>
        <v>4.8735695269179087E-15</v>
      </c>
    </row>
    <row r="113" spans="8:10" x14ac:dyDescent="0.2">
      <c r="H113">
        <v>15.182094717133044</v>
      </c>
      <c r="I113">
        <f t="shared" si="2"/>
        <v>7.9865739796630638E-14</v>
      </c>
      <c r="J113">
        <f t="shared" si="3"/>
        <v>3.481790793440035E-15</v>
      </c>
    </row>
    <row r="114" spans="8:10" x14ac:dyDescent="0.2">
      <c r="H114">
        <v>15.317649134250303</v>
      </c>
      <c r="I114">
        <f t="shared" si="2"/>
        <v>5.9613142578668829E-14</v>
      </c>
      <c r="J114">
        <f t="shared" si="3"/>
        <v>2.4874718750448213E-15</v>
      </c>
    </row>
    <row r="115" spans="8:10" x14ac:dyDescent="0.2">
      <c r="H115">
        <v>15.453203551367562</v>
      </c>
      <c r="I115">
        <f t="shared" si="2"/>
        <v>4.449626056371434E-14</v>
      </c>
      <c r="J115">
        <f t="shared" si="3"/>
        <v>1.7771074416064173E-15</v>
      </c>
    </row>
    <row r="116" spans="8:10" x14ac:dyDescent="0.2">
      <c r="H116">
        <v>15.588757968484821</v>
      </c>
      <c r="I116">
        <f t="shared" si="2"/>
        <v>3.3212763469752298E-14</v>
      </c>
      <c r="J116">
        <f t="shared" si="3"/>
        <v>1.2696066599571011E-15</v>
      </c>
    </row>
    <row r="117" spans="8:10" x14ac:dyDescent="0.2">
      <c r="H117">
        <v>15.724312385602079</v>
      </c>
      <c r="I117">
        <f t="shared" si="2"/>
        <v>2.4790569888860662E-14</v>
      </c>
      <c r="J117">
        <f t="shared" si="3"/>
        <v>9.0703636328839992E-16</v>
      </c>
    </row>
    <row r="118" spans="8:10" x14ac:dyDescent="0.2">
      <c r="H118">
        <v>15.859866802719338</v>
      </c>
      <c r="I118">
        <f t="shared" si="2"/>
        <v>1.8504101773229159E-14</v>
      </c>
      <c r="J118">
        <f t="shared" si="3"/>
        <v>6.4800775726495087E-16</v>
      </c>
    </row>
    <row r="119" spans="8:10" x14ac:dyDescent="0.2">
      <c r="H119">
        <v>15.995421219836599</v>
      </c>
      <c r="I119">
        <f t="shared" si="2"/>
        <v>1.3811775363335887E-14</v>
      </c>
      <c r="J119">
        <f t="shared" si="3"/>
        <v>4.6295172990989911E-16</v>
      </c>
    </row>
    <row r="120" spans="8:10" x14ac:dyDescent="0.2">
      <c r="H120">
        <v>16.130975636953856</v>
      </c>
      <c r="I120">
        <f t="shared" si="2"/>
        <v>1.0309343356684398E-14</v>
      </c>
      <c r="J120">
        <f t="shared" si="3"/>
        <v>3.3074342370710071E-16</v>
      </c>
    </row>
    <row r="121" spans="8:10" x14ac:dyDescent="0.2">
      <c r="H121">
        <v>16.266530054071115</v>
      </c>
      <c r="I121">
        <f t="shared" si="2"/>
        <v>7.6950687113074195E-15</v>
      </c>
      <c r="J121">
        <f t="shared" si="3"/>
        <v>2.3629075183882511E-16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E53E-F353-4F56-9FD0-D714857A9032}">
  <dimension ref="A1:U123"/>
  <sheetViews>
    <sheetView workbookViewId="0">
      <pane ySplit="8550" topLeftCell="A94"/>
      <selection activeCell="O2" sqref="O2:T122"/>
      <selection pane="bottomLeft" activeCell="AL88" sqref="T88:AL122"/>
    </sheetView>
  </sheetViews>
  <sheetFormatPr defaultRowHeight="14.25" x14ac:dyDescent="0.2"/>
  <sheetData>
    <row r="1" spans="1:21" x14ac:dyDescent="0.2">
      <c r="A1" t="s">
        <v>0</v>
      </c>
      <c r="B1" t="s">
        <v>2</v>
      </c>
    </row>
    <row r="2" spans="1:21" x14ac:dyDescent="0.2">
      <c r="A2">
        <v>0</v>
      </c>
      <c r="B2">
        <v>0.35</v>
      </c>
      <c r="C2">
        <v>0.35</v>
      </c>
      <c r="D2">
        <v>0.35</v>
      </c>
      <c r="E2">
        <v>0.35</v>
      </c>
      <c r="F2">
        <v>0.35</v>
      </c>
      <c r="G2">
        <v>0.35</v>
      </c>
      <c r="H2">
        <f>(B2-0.35)/0.35</f>
        <v>0</v>
      </c>
      <c r="I2">
        <f t="shared" ref="I2:M2" si="0">(C2-0.35)/0.35</f>
        <v>0</v>
      </c>
      <c r="J2">
        <f t="shared" si="0"/>
        <v>0</v>
      </c>
      <c r="K2">
        <f t="shared" si="0"/>
        <v>0</v>
      </c>
      <c r="L2">
        <f t="shared" si="0"/>
        <v>0</v>
      </c>
      <c r="M2">
        <f t="shared" si="0"/>
        <v>0</v>
      </c>
      <c r="N2">
        <f>A2/(SQRT(2*0.7*2500/(9.8*(2500-1000))))</f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f>0.5*(N3+N2)</f>
        <v>5.1234753829798002E-2</v>
      </c>
    </row>
    <row r="3" spans="1:21" x14ac:dyDescent="0.2">
      <c r="A3">
        <f>A2+0.05</f>
        <v>0.05</v>
      </c>
      <c r="B3">
        <v>0.35399999999999998</v>
      </c>
      <c r="C3">
        <v>0.37</v>
      </c>
      <c r="D3">
        <v>0.375</v>
      </c>
      <c r="E3">
        <v>0.35199999999999998</v>
      </c>
      <c r="F3">
        <v>0.36399999999999999</v>
      </c>
      <c r="G3">
        <v>0.37</v>
      </c>
      <c r="H3">
        <f t="shared" ref="H3:H66" si="1">(B3-0.35)/0.35</f>
        <v>1.1428571428571439E-2</v>
      </c>
      <c r="I3">
        <f t="shared" ref="I3:I66" si="2">(C3-0.35)/0.35</f>
        <v>5.7142857142857197E-2</v>
      </c>
      <c r="J3">
        <f t="shared" ref="J3:J66" si="3">(D3-0.35)/0.35</f>
        <v>7.1428571428571494E-2</v>
      </c>
      <c r="K3">
        <f t="shared" ref="K3:K66" si="4">(E3-0.35)/0.35</f>
        <v>5.7142857142857195E-3</v>
      </c>
      <c r="L3">
        <f t="shared" ref="L3:L66" si="5">(F3-0.35)/0.35</f>
        <v>4.0000000000000036E-2</v>
      </c>
      <c r="M3">
        <f t="shared" ref="M3:M66" si="6">(G3-0.35)/0.35</f>
        <v>5.7142857142857197E-2</v>
      </c>
      <c r="N3">
        <f t="shared" ref="N3:N66" si="7">A3/(SQRT(2*0.7*2500/(9.8*(2500-1000))))</f>
        <v>0.102469507659596</v>
      </c>
      <c r="O3">
        <f>(H4-H2)/(N4-N2)</f>
        <v>0.51583289570136792</v>
      </c>
      <c r="P3">
        <f>(I4-I2)/(N4-N2)</f>
        <v>0.82254434719947778</v>
      </c>
      <c r="Q3">
        <f>(J4-J2)/(N4-N2)</f>
        <v>1.0456072210162854</v>
      </c>
      <c r="R3">
        <f>(K4-K2)/(N4-N2)</f>
        <v>4.1824288840651452E-2</v>
      </c>
      <c r="S3">
        <f>(L4-L2)/(N4-N2)</f>
        <v>0.51583289570136792</v>
      </c>
      <c r="T3">
        <f>(M4-M2)/(N4-N2)</f>
        <v>0.9898415025620837</v>
      </c>
      <c r="U3">
        <f t="shared" ref="U3:U66" si="8">0.5*(N4+N3)</f>
        <v>0.15370426148939401</v>
      </c>
    </row>
    <row r="4" spans="1:21" x14ac:dyDescent="0.2">
      <c r="A4">
        <f t="shared" ref="A4:A67" si="9">A3+0.05</f>
        <v>0.1</v>
      </c>
      <c r="B4">
        <v>0.38700000000000001</v>
      </c>
      <c r="C4">
        <v>0.40899999999999997</v>
      </c>
      <c r="D4">
        <v>0.42499999999999999</v>
      </c>
      <c r="E4">
        <v>0.35299999999999998</v>
      </c>
      <c r="F4">
        <v>0.38700000000000001</v>
      </c>
      <c r="G4">
        <v>0.42099999999999999</v>
      </c>
      <c r="H4">
        <f t="shared" si="1"/>
        <v>0.10571428571428582</v>
      </c>
      <c r="I4">
        <f t="shared" si="2"/>
        <v>0.16857142857142857</v>
      </c>
      <c r="J4">
        <f t="shared" si="3"/>
        <v>0.21428571428571433</v>
      </c>
      <c r="K4">
        <f t="shared" si="4"/>
        <v>8.5714285714285788E-3</v>
      </c>
      <c r="L4">
        <f t="shared" si="5"/>
        <v>0.10571428571428582</v>
      </c>
      <c r="M4">
        <f t="shared" si="6"/>
        <v>0.2028571428571429</v>
      </c>
      <c r="N4">
        <f t="shared" si="7"/>
        <v>0.20493901531919201</v>
      </c>
      <c r="O4">
        <f t="shared" ref="O4:O67" si="10">(H5-H3)/(N5-N3)</f>
        <v>1.1850215171517906</v>
      </c>
      <c r="P4">
        <f t="shared" ref="P4:P67" si="11">(I5-I3)/(N5-N3)</f>
        <v>1.4638501094227991</v>
      </c>
      <c r="Q4">
        <f t="shared" ref="Q4:Q67" si="12">(J5-J3)/(N5-N3)</f>
        <v>1.714795842466708</v>
      </c>
      <c r="R4">
        <f t="shared" ref="R4:R67" si="13">(K5-K3)/(N5-N3)</f>
        <v>4.1824288840651459E-2</v>
      </c>
      <c r="S4">
        <f t="shared" ref="S4:S67" si="14">(L5-L3)/(N5-N3)</f>
        <v>0.89225149526723024</v>
      </c>
      <c r="T4">
        <f t="shared" ref="T4:T67" si="15">(M5-M3)/(N5-N3)</f>
        <v>1.7008544128531575</v>
      </c>
      <c r="U4">
        <f t="shared" si="8"/>
        <v>0.25617376914899004</v>
      </c>
    </row>
    <row r="5" spans="1:21" x14ac:dyDescent="0.2">
      <c r="A5">
        <f t="shared" si="9"/>
        <v>0.15000000000000002</v>
      </c>
      <c r="B5">
        <v>0.439</v>
      </c>
      <c r="C5">
        <v>0.47499999999999998</v>
      </c>
      <c r="D5">
        <v>0.498</v>
      </c>
      <c r="E5">
        <v>0.35499999999999998</v>
      </c>
      <c r="F5">
        <v>0.42799999999999999</v>
      </c>
      <c r="G5">
        <v>0.49199999999999999</v>
      </c>
      <c r="H5">
        <f t="shared" si="1"/>
        <v>0.25428571428571439</v>
      </c>
      <c r="I5">
        <f t="shared" si="2"/>
        <v>0.35714285714285715</v>
      </c>
      <c r="J5">
        <f t="shared" si="3"/>
        <v>0.42285714285714293</v>
      </c>
      <c r="K5">
        <f t="shared" si="4"/>
        <v>1.4285714285714299E-2</v>
      </c>
      <c r="L5">
        <f t="shared" si="5"/>
        <v>0.22285714285714292</v>
      </c>
      <c r="M5">
        <f t="shared" si="6"/>
        <v>0.40571428571428581</v>
      </c>
      <c r="N5">
        <f t="shared" si="7"/>
        <v>0.30740852297878801</v>
      </c>
      <c r="O5">
        <f t="shared" si="10"/>
        <v>1.77056156092091</v>
      </c>
      <c r="P5">
        <f t="shared" si="11"/>
        <v>2.0354487235783698</v>
      </c>
      <c r="Q5">
        <f t="shared" si="12"/>
        <v>2.1888044493274235</v>
      </c>
      <c r="R5">
        <f t="shared" si="13"/>
        <v>6.9707148067752425E-2</v>
      </c>
      <c r="S5">
        <f t="shared" si="14"/>
        <v>1.3383772429008451</v>
      </c>
      <c r="T5">
        <f t="shared" si="15"/>
        <v>2.07727301241902</v>
      </c>
      <c r="U5">
        <f t="shared" si="8"/>
        <v>0.35864327680858599</v>
      </c>
    </row>
    <row r="6" spans="1:21" x14ac:dyDescent="0.2">
      <c r="A6">
        <f t="shared" si="9"/>
        <v>0.2</v>
      </c>
      <c r="B6">
        <v>0.51400000000000001</v>
      </c>
      <c r="C6">
        <v>0.55500000000000005</v>
      </c>
      <c r="D6">
        <v>0.58199999999999996</v>
      </c>
      <c r="E6">
        <v>0.35799999999999998</v>
      </c>
      <c r="F6">
        <v>0.48299999999999998</v>
      </c>
      <c r="G6">
        <v>0.56999999999999995</v>
      </c>
      <c r="H6">
        <f t="shared" si="1"/>
        <v>0.46857142857142869</v>
      </c>
      <c r="I6">
        <f t="shared" si="2"/>
        <v>0.58571428571428596</v>
      </c>
      <c r="J6">
        <f t="shared" si="3"/>
        <v>0.66285714285714281</v>
      </c>
      <c r="K6">
        <f t="shared" si="4"/>
        <v>2.2857142857142878E-2</v>
      </c>
      <c r="L6">
        <f t="shared" si="5"/>
        <v>0.38000000000000006</v>
      </c>
      <c r="M6">
        <f t="shared" si="6"/>
        <v>0.62857142857142856</v>
      </c>
      <c r="N6">
        <f t="shared" si="7"/>
        <v>0.40987803063838402</v>
      </c>
      <c r="O6">
        <f t="shared" si="10"/>
        <v>2.3561016046900303</v>
      </c>
      <c r="P6">
        <f t="shared" si="11"/>
        <v>2.4955159008255356</v>
      </c>
      <c r="Q6">
        <f t="shared" si="12"/>
        <v>2.7743444930965442</v>
      </c>
      <c r="R6">
        <f t="shared" si="13"/>
        <v>0.15335572574905537</v>
      </c>
      <c r="S6">
        <f t="shared" si="14"/>
        <v>2.0215072939648184</v>
      </c>
      <c r="T6">
        <f t="shared" si="15"/>
        <v>2.3700430343035817</v>
      </c>
      <c r="U6">
        <f t="shared" si="8"/>
        <v>0.46111278446818199</v>
      </c>
    </row>
    <row r="7" spans="1:21" x14ac:dyDescent="0.2">
      <c r="A7">
        <f t="shared" si="9"/>
        <v>0.25</v>
      </c>
      <c r="B7">
        <v>0.60799999999999998</v>
      </c>
      <c r="C7">
        <v>0.65400000000000003</v>
      </c>
      <c r="D7">
        <v>0.69699999999999995</v>
      </c>
      <c r="E7">
        <v>0.36599999999999999</v>
      </c>
      <c r="F7">
        <v>0.57299999999999995</v>
      </c>
      <c r="G7">
        <v>0.66200000000000003</v>
      </c>
      <c r="H7">
        <f t="shared" si="1"/>
        <v>0.73714285714285721</v>
      </c>
      <c r="I7">
        <f t="shared" si="2"/>
        <v>0.86857142857142877</v>
      </c>
      <c r="J7">
        <f t="shared" si="3"/>
        <v>0.99142857142857144</v>
      </c>
      <c r="K7">
        <f t="shared" si="4"/>
        <v>4.5714285714285756E-2</v>
      </c>
      <c r="L7">
        <f t="shared" si="5"/>
        <v>0.63714285714285712</v>
      </c>
      <c r="M7">
        <f t="shared" si="6"/>
        <v>0.89142857142857168</v>
      </c>
      <c r="N7">
        <f t="shared" si="7"/>
        <v>0.51234753829797997</v>
      </c>
      <c r="O7">
        <f t="shared" si="10"/>
        <v>2.7604030634829941</v>
      </c>
      <c r="P7">
        <f t="shared" si="11"/>
        <v>2.8998173596184991</v>
      </c>
      <c r="Q7">
        <f t="shared" si="12"/>
        <v>3.4714159737740697</v>
      </c>
      <c r="R7">
        <f t="shared" si="13"/>
        <v>0.29277002188456031</v>
      </c>
      <c r="S7">
        <f t="shared" si="14"/>
        <v>2.5233987600526375</v>
      </c>
      <c r="T7">
        <f t="shared" si="15"/>
        <v>2.8719345003913994</v>
      </c>
      <c r="U7">
        <f t="shared" si="8"/>
        <v>0.563582292127778</v>
      </c>
    </row>
    <row r="8" spans="1:21" x14ac:dyDescent="0.2">
      <c r="A8">
        <f t="shared" si="9"/>
        <v>0.3</v>
      </c>
      <c r="B8">
        <v>0.71199999999999997</v>
      </c>
      <c r="C8">
        <v>0.76300000000000001</v>
      </c>
      <c r="D8">
        <v>0.83099999999999996</v>
      </c>
      <c r="E8">
        <v>0.379</v>
      </c>
      <c r="F8">
        <v>0.66400000000000003</v>
      </c>
      <c r="G8">
        <v>0.77600000000000002</v>
      </c>
      <c r="H8">
        <f t="shared" si="1"/>
        <v>1.0342857142857143</v>
      </c>
      <c r="I8">
        <f t="shared" si="2"/>
        <v>1.1800000000000002</v>
      </c>
      <c r="J8">
        <f t="shared" si="3"/>
        <v>1.3742857142857143</v>
      </c>
      <c r="K8">
        <f t="shared" si="4"/>
        <v>8.2857142857142935E-2</v>
      </c>
      <c r="L8">
        <f t="shared" si="5"/>
        <v>0.89714285714285735</v>
      </c>
      <c r="M8">
        <f t="shared" si="6"/>
        <v>1.2171428571428573</v>
      </c>
      <c r="N8">
        <f t="shared" si="7"/>
        <v>0.61481704595757591</v>
      </c>
      <c r="O8">
        <f t="shared" si="10"/>
        <v>3.164704522275958</v>
      </c>
      <c r="P8">
        <f t="shared" si="11"/>
        <v>3.2204702407301604</v>
      </c>
      <c r="Q8">
        <f t="shared" si="12"/>
        <v>3.8199517141128321</v>
      </c>
      <c r="R8">
        <f t="shared" si="13"/>
        <v>0.34853574033876233</v>
      </c>
      <c r="S8">
        <f t="shared" si="14"/>
        <v>2.481574471211986</v>
      </c>
      <c r="T8">
        <f t="shared" si="15"/>
        <v>3.192587381503059</v>
      </c>
      <c r="U8">
        <f t="shared" si="8"/>
        <v>0.66605179978737383</v>
      </c>
    </row>
    <row r="9" spans="1:21" x14ac:dyDescent="0.2">
      <c r="A9">
        <f t="shared" si="9"/>
        <v>0.35</v>
      </c>
      <c r="B9">
        <v>0.83499999999999996</v>
      </c>
      <c r="C9">
        <v>0.88500000000000001</v>
      </c>
      <c r="D9">
        <v>0.97099999999999997</v>
      </c>
      <c r="E9">
        <v>0.39100000000000001</v>
      </c>
      <c r="F9">
        <v>0.751</v>
      </c>
      <c r="G9">
        <v>0.89100000000000001</v>
      </c>
      <c r="H9">
        <f t="shared" si="1"/>
        <v>1.3857142857142857</v>
      </c>
      <c r="I9">
        <f t="shared" si="2"/>
        <v>1.5285714285714287</v>
      </c>
      <c r="J9">
        <f t="shared" si="3"/>
        <v>1.7742857142857145</v>
      </c>
      <c r="K9">
        <f t="shared" si="4"/>
        <v>0.11714285714285726</v>
      </c>
      <c r="L9">
        <f t="shared" si="5"/>
        <v>1.1457142857142859</v>
      </c>
      <c r="M9">
        <f t="shared" si="6"/>
        <v>1.5457142857142858</v>
      </c>
      <c r="N9">
        <f t="shared" si="7"/>
        <v>0.71728655361717186</v>
      </c>
      <c r="O9">
        <f t="shared" si="10"/>
        <v>3.318060248025013</v>
      </c>
      <c r="P9">
        <f t="shared" si="11"/>
        <v>3.5550645514553705</v>
      </c>
      <c r="Q9">
        <f t="shared" si="12"/>
        <v>4.0569560175431905</v>
      </c>
      <c r="R9">
        <f t="shared" si="13"/>
        <v>0.57159861415556912</v>
      </c>
      <c r="S9">
        <f t="shared" si="14"/>
        <v>2.5931059081203869</v>
      </c>
      <c r="T9">
        <f t="shared" si="15"/>
        <v>3.4156502553198642</v>
      </c>
      <c r="U9">
        <f t="shared" si="8"/>
        <v>0.76852130744696989</v>
      </c>
    </row>
    <row r="10" spans="1:21" x14ac:dyDescent="0.2">
      <c r="A10">
        <f t="shared" si="9"/>
        <v>0.39999999999999997</v>
      </c>
      <c r="B10">
        <v>0.95</v>
      </c>
      <c r="C10">
        <v>1.018</v>
      </c>
      <c r="D10">
        <v>1.1220000000000001</v>
      </c>
      <c r="E10">
        <v>0.42</v>
      </c>
      <c r="F10">
        <v>0.85</v>
      </c>
      <c r="G10">
        <v>1.0209999999999999</v>
      </c>
      <c r="H10">
        <f t="shared" si="1"/>
        <v>1.7142857142857144</v>
      </c>
      <c r="I10">
        <f t="shared" si="2"/>
        <v>1.9085714285714288</v>
      </c>
      <c r="J10">
        <f t="shared" si="3"/>
        <v>2.2057142857142864</v>
      </c>
      <c r="K10">
        <f t="shared" si="4"/>
        <v>0.20000000000000004</v>
      </c>
      <c r="L10">
        <f t="shared" si="5"/>
        <v>1.4285714285714286</v>
      </c>
      <c r="M10">
        <f t="shared" si="6"/>
        <v>1.917142857142857</v>
      </c>
      <c r="N10">
        <f t="shared" si="7"/>
        <v>0.81975606127676792</v>
      </c>
      <c r="O10">
        <f t="shared" si="10"/>
        <v>3.1228802334353061</v>
      </c>
      <c r="P10">
        <f t="shared" si="11"/>
        <v>3.8199517141128303</v>
      </c>
      <c r="Q10">
        <f t="shared" si="12"/>
        <v>4.2800188913599948</v>
      </c>
      <c r="R10">
        <f t="shared" si="13"/>
        <v>0.76677862874527591</v>
      </c>
      <c r="S10">
        <f t="shared" si="14"/>
        <v>2.7325202042558914</v>
      </c>
      <c r="T10">
        <f t="shared" si="15"/>
        <v>3.6526545587502239</v>
      </c>
      <c r="U10">
        <f t="shared" si="8"/>
        <v>0.87099081510656595</v>
      </c>
    </row>
    <row r="11" spans="1:21" x14ac:dyDescent="0.2">
      <c r="A11">
        <f t="shared" si="9"/>
        <v>0.44999999999999996</v>
      </c>
      <c r="B11">
        <v>1.0589999999999999</v>
      </c>
      <c r="C11">
        <v>1.159</v>
      </c>
      <c r="D11">
        <v>1.278</v>
      </c>
      <c r="E11">
        <v>0.44600000000000001</v>
      </c>
      <c r="F11">
        <v>0.94699999999999995</v>
      </c>
      <c r="G11">
        <v>1.153</v>
      </c>
      <c r="H11">
        <f t="shared" si="1"/>
        <v>2.0257142857142858</v>
      </c>
      <c r="I11">
        <f t="shared" si="2"/>
        <v>2.3114285714285718</v>
      </c>
      <c r="J11">
        <f t="shared" si="3"/>
        <v>2.6514285714285717</v>
      </c>
      <c r="K11">
        <f t="shared" si="4"/>
        <v>0.27428571428571441</v>
      </c>
      <c r="L11">
        <f t="shared" si="5"/>
        <v>1.7057142857142857</v>
      </c>
      <c r="M11">
        <f t="shared" si="6"/>
        <v>2.2942857142857145</v>
      </c>
      <c r="N11">
        <f t="shared" si="7"/>
        <v>0.92222556893636387</v>
      </c>
      <c r="O11">
        <f t="shared" si="10"/>
        <v>2.8301102115507493</v>
      </c>
      <c r="P11">
        <f t="shared" si="11"/>
        <v>4.0290731583160904</v>
      </c>
      <c r="Q11">
        <f t="shared" si="12"/>
        <v>4.3218431802006458</v>
      </c>
      <c r="R11">
        <f t="shared" si="13"/>
        <v>0.83648577681302905</v>
      </c>
      <c r="S11">
        <f t="shared" si="14"/>
        <v>2.6488716265745937</v>
      </c>
      <c r="T11">
        <f t="shared" si="15"/>
        <v>3.7781274252721837</v>
      </c>
      <c r="U11">
        <f t="shared" si="8"/>
        <v>0.97346032276616179</v>
      </c>
    </row>
    <row r="12" spans="1:21" x14ac:dyDescent="0.2">
      <c r="A12">
        <f t="shared" si="9"/>
        <v>0.49999999999999994</v>
      </c>
      <c r="B12">
        <v>1.153</v>
      </c>
      <c r="C12">
        <v>1.3069999999999999</v>
      </c>
      <c r="D12">
        <v>1.4319999999999999</v>
      </c>
      <c r="E12">
        <v>0.48</v>
      </c>
      <c r="F12">
        <v>1.04</v>
      </c>
      <c r="G12">
        <v>1.292</v>
      </c>
      <c r="H12">
        <f t="shared" si="1"/>
        <v>2.2942857142857145</v>
      </c>
      <c r="I12">
        <f t="shared" si="2"/>
        <v>2.7342857142857144</v>
      </c>
      <c r="J12">
        <f t="shared" si="3"/>
        <v>3.0914285714285712</v>
      </c>
      <c r="K12">
        <f t="shared" si="4"/>
        <v>0.37142857142857144</v>
      </c>
      <c r="L12">
        <f t="shared" si="5"/>
        <v>1.9714285714285718</v>
      </c>
      <c r="M12">
        <f t="shared" si="6"/>
        <v>2.6914285714285717</v>
      </c>
      <c r="N12">
        <f t="shared" si="7"/>
        <v>1.0246950765959597</v>
      </c>
      <c r="O12">
        <f t="shared" si="10"/>
        <v>2.4676330415984351</v>
      </c>
      <c r="P12">
        <f t="shared" si="11"/>
        <v>4.0848388767702879</v>
      </c>
      <c r="Q12">
        <f t="shared" si="12"/>
        <v>4.5030817651768036</v>
      </c>
      <c r="R12">
        <f t="shared" si="13"/>
        <v>0.96195864333498315</v>
      </c>
      <c r="S12">
        <f t="shared" si="14"/>
        <v>2.5931059081203909</v>
      </c>
      <c r="T12">
        <f t="shared" si="15"/>
        <v>3.722361706817976</v>
      </c>
      <c r="U12">
        <f t="shared" si="8"/>
        <v>1.0759298304257578</v>
      </c>
    </row>
    <row r="13" spans="1:21" x14ac:dyDescent="0.2">
      <c r="A13">
        <f t="shared" si="9"/>
        <v>0.54999999999999993</v>
      </c>
      <c r="B13">
        <v>1.236</v>
      </c>
      <c r="C13">
        <v>1.452</v>
      </c>
      <c r="D13">
        <v>1.601</v>
      </c>
      <c r="E13">
        <v>0.51500000000000001</v>
      </c>
      <c r="F13">
        <v>1.133</v>
      </c>
      <c r="G13">
        <v>1.42</v>
      </c>
      <c r="H13">
        <f t="shared" si="1"/>
        <v>2.5314285714285716</v>
      </c>
      <c r="I13">
        <f t="shared" si="2"/>
        <v>3.1485714285714286</v>
      </c>
      <c r="J13">
        <f t="shared" si="3"/>
        <v>3.5742857142857143</v>
      </c>
      <c r="K13">
        <f t="shared" si="4"/>
        <v>0.47142857142857159</v>
      </c>
      <c r="L13">
        <f t="shared" si="5"/>
        <v>2.2371428571428575</v>
      </c>
      <c r="M13">
        <f t="shared" si="6"/>
        <v>3.0571428571428569</v>
      </c>
      <c r="N13">
        <f t="shared" si="7"/>
        <v>1.1271645842555558</v>
      </c>
      <c r="O13">
        <f t="shared" si="10"/>
        <v>2.1609215901003229</v>
      </c>
      <c r="P13">
        <f t="shared" si="11"/>
        <v>4.0011902990889867</v>
      </c>
      <c r="Q13">
        <f t="shared" si="12"/>
        <v>4.6424960613123094</v>
      </c>
      <c r="R13">
        <f t="shared" si="13"/>
        <v>1.0037829321756346</v>
      </c>
      <c r="S13">
        <f t="shared" si="14"/>
        <v>2.4536916119848797</v>
      </c>
      <c r="T13">
        <f t="shared" si="15"/>
        <v>3.8060102844992736</v>
      </c>
      <c r="U13">
        <f t="shared" si="8"/>
        <v>1.1783993380853537</v>
      </c>
    </row>
    <row r="14" spans="1:21" x14ac:dyDescent="0.2">
      <c r="A14">
        <f t="shared" si="9"/>
        <v>0.6</v>
      </c>
      <c r="B14">
        <v>1.3080000000000001</v>
      </c>
      <c r="C14">
        <v>1.5940000000000001</v>
      </c>
      <c r="D14">
        <v>1.7649999999999999</v>
      </c>
      <c r="E14">
        <v>0.55200000000000005</v>
      </c>
      <c r="F14">
        <v>1.216</v>
      </c>
      <c r="G14">
        <v>1.5649999999999999</v>
      </c>
      <c r="H14">
        <f t="shared" si="1"/>
        <v>2.7371428571428575</v>
      </c>
      <c r="I14">
        <f t="shared" si="2"/>
        <v>3.5542857142857152</v>
      </c>
      <c r="J14">
        <f t="shared" si="3"/>
        <v>4.0428571428571436</v>
      </c>
      <c r="K14">
        <f t="shared" si="4"/>
        <v>0.5771428571428574</v>
      </c>
      <c r="L14">
        <f t="shared" si="5"/>
        <v>2.4742857142857142</v>
      </c>
      <c r="M14">
        <f t="shared" si="6"/>
        <v>3.4714285714285711</v>
      </c>
      <c r="N14">
        <f t="shared" si="7"/>
        <v>1.2296340919151518</v>
      </c>
      <c r="O14">
        <f t="shared" si="10"/>
        <v>1.8123858497615604</v>
      </c>
      <c r="P14">
        <f t="shared" si="11"/>
        <v>3.9175417214076806</v>
      </c>
      <c r="Q14">
        <f t="shared" si="12"/>
        <v>3.8478345733399331</v>
      </c>
      <c r="R14">
        <f t="shared" si="13"/>
        <v>1.0456072210162841</v>
      </c>
      <c r="S14">
        <f t="shared" si="14"/>
        <v>2.2445701677816245</v>
      </c>
      <c r="T14">
        <f t="shared" si="15"/>
        <v>3.0949973742082033</v>
      </c>
      <c r="U14">
        <f t="shared" si="8"/>
        <v>1.28086884574495</v>
      </c>
    </row>
    <row r="15" spans="1:21" x14ac:dyDescent="0.2">
      <c r="A15">
        <f t="shared" si="9"/>
        <v>0.65</v>
      </c>
      <c r="B15">
        <v>1.3660000000000001</v>
      </c>
      <c r="C15">
        <v>1.7330000000000001</v>
      </c>
      <c r="D15">
        <v>1.877</v>
      </c>
      <c r="E15">
        <v>0.59</v>
      </c>
      <c r="F15">
        <v>1.294</v>
      </c>
      <c r="G15">
        <v>1.6419999999999999</v>
      </c>
      <c r="H15">
        <f t="shared" si="1"/>
        <v>2.902857142857143</v>
      </c>
      <c r="I15">
        <f t="shared" si="2"/>
        <v>3.9514285714285715</v>
      </c>
      <c r="J15">
        <f t="shared" si="3"/>
        <v>4.3628571428571439</v>
      </c>
      <c r="K15">
        <f t="shared" si="4"/>
        <v>0.68571428571428572</v>
      </c>
      <c r="L15">
        <f t="shared" si="5"/>
        <v>2.6971428571428575</v>
      </c>
      <c r="M15">
        <f t="shared" si="6"/>
        <v>3.6914285714285713</v>
      </c>
      <c r="N15">
        <f t="shared" si="7"/>
        <v>1.3321035995747479</v>
      </c>
      <c r="O15">
        <f t="shared" si="10"/>
        <v>1.5056743982634464</v>
      </c>
      <c r="P15">
        <f t="shared" si="11"/>
        <v>3.6387131291366659</v>
      </c>
      <c r="Q15">
        <f t="shared" si="12"/>
        <v>3.6665959883637695</v>
      </c>
      <c r="R15">
        <f t="shared" si="13"/>
        <v>1.0177243617891831</v>
      </c>
      <c r="S15">
        <f t="shared" si="14"/>
        <v>1.9796830051241678</v>
      </c>
      <c r="T15">
        <f t="shared" si="15"/>
        <v>2.7882859227100978</v>
      </c>
      <c r="U15">
        <f t="shared" si="8"/>
        <v>1.3833383534045458</v>
      </c>
    </row>
    <row r="16" spans="1:21" x14ac:dyDescent="0.2">
      <c r="A16">
        <f t="shared" si="9"/>
        <v>0.70000000000000007</v>
      </c>
      <c r="B16">
        <v>1.4159999999999999</v>
      </c>
      <c r="C16">
        <v>1.855</v>
      </c>
      <c r="D16">
        <v>2.028</v>
      </c>
      <c r="E16">
        <v>0.625</v>
      </c>
      <c r="F16">
        <v>1.3580000000000001</v>
      </c>
      <c r="G16">
        <v>1.7649999999999999</v>
      </c>
      <c r="H16">
        <f t="shared" si="1"/>
        <v>3.0457142857142854</v>
      </c>
      <c r="I16">
        <f t="shared" si="2"/>
        <v>4.3</v>
      </c>
      <c r="J16">
        <f t="shared" si="3"/>
        <v>4.7942857142857145</v>
      </c>
      <c r="K16">
        <f t="shared" si="4"/>
        <v>0.78571428571428581</v>
      </c>
      <c r="L16">
        <f t="shared" si="5"/>
        <v>2.8800000000000003</v>
      </c>
      <c r="M16">
        <f t="shared" si="6"/>
        <v>4.0428571428571436</v>
      </c>
      <c r="N16">
        <f t="shared" si="7"/>
        <v>1.4345731072343439</v>
      </c>
      <c r="O16">
        <f t="shared" si="10"/>
        <v>1.2547286652195382</v>
      </c>
      <c r="P16">
        <f t="shared" si="11"/>
        <v>3.4714159737740653</v>
      </c>
      <c r="Q16">
        <f t="shared" si="12"/>
        <v>4.2242531729057857</v>
      </c>
      <c r="R16">
        <f t="shared" si="13"/>
        <v>0.96195864333498216</v>
      </c>
      <c r="S16">
        <f t="shared" si="14"/>
        <v>1.6450886943989489</v>
      </c>
      <c r="T16">
        <f t="shared" si="15"/>
        <v>3.1786459518895058</v>
      </c>
      <c r="U16">
        <f t="shared" si="8"/>
        <v>1.4858078610641421</v>
      </c>
    </row>
    <row r="17" spans="1:21" x14ac:dyDescent="0.2">
      <c r="A17">
        <f t="shared" si="9"/>
        <v>0.75000000000000011</v>
      </c>
      <c r="B17">
        <v>1.456</v>
      </c>
      <c r="C17">
        <v>1.982</v>
      </c>
      <c r="D17">
        <v>2.1800000000000002</v>
      </c>
      <c r="E17">
        <v>0.65900000000000003</v>
      </c>
      <c r="F17">
        <v>1.4119999999999999</v>
      </c>
      <c r="G17">
        <v>1.87</v>
      </c>
      <c r="H17">
        <f t="shared" si="1"/>
        <v>3.1599999999999997</v>
      </c>
      <c r="I17">
        <f t="shared" si="2"/>
        <v>4.6628571428571437</v>
      </c>
      <c r="J17">
        <f t="shared" si="3"/>
        <v>5.2285714285714295</v>
      </c>
      <c r="K17">
        <f t="shared" si="4"/>
        <v>0.88285714285714312</v>
      </c>
      <c r="L17">
        <f t="shared" si="5"/>
        <v>3.0342857142857138</v>
      </c>
      <c r="M17">
        <f t="shared" si="6"/>
        <v>4.3428571428571434</v>
      </c>
      <c r="N17">
        <f t="shared" si="7"/>
        <v>1.5370426148939402</v>
      </c>
      <c r="O17">
        <f t="shared" si="10"/>
        <v>0.93407578410788372</v>
      </c>
      <c r="P17">
        <f t="shared" si="11"/>
        <v>3.4574745441605139</v>
      </c>
      <c r="Q17">
        <f t="shared" si="12"/>
        <v>4.1963703136786865</v>
      </c>
      <c r="R17">
        <f t="shared" si="13"/>
        <v>0.94801721372143</v>
      </c>
      <c r="S17">
        <f t="shared" si="14"/>
        <v>1.2407872356059886</v>
      </c>
      <c r="T17">
        <f t="shared" si="15"/>
        <v>3.0113487965268981</v>
      </c>
      <c r="U17">
        <f t="shared" si="8"/>
        <v>1.5882773687237384</v>
      </c>
    </row>
    <row r="18" spans="1:21" x14ac:dyDescent="0.2">
      <c r="A18">
        <f t="shared" si="9"/>
        <v>0.80000000000000016</v>
      </c>
      <c r="B18">
        <v>1.4830000000000001</v>
      </c>
      <c r="C18">
        <v>2.1030000000000002</v>
      </c>
      <c r="D18">
        <v>2.3290000000000002</v>
      </c>
      <c r="E18">
        <v>0.69299999999999995</v>
      </c>
      <c r="F18">
        <v>1.4470000000000001</v>
      </c>
      <c r="G18">
        <v>1.9810000000000001</v>
      </c>
      <c r="H18">
        <f t="shared" si="1"/>
        <v>3.2371428571428575</v>
      </c>
      <c r="I18">
        <f t="shared" si="2"/>
        <v>5.0085714285714289</v>
      </c>
      <c r="J18">
        <f t="shared" si="3"/>
        <v>5.6542857142857148</v>
      </c>
      <c r="K18">
        <f t="shared" si="4"/>
        <v>0.98</v>
      </c>
      <c r="L18">
        <f t="shared" si="5"/>
        <v>3.1342857142857143</v>
      </c>
      <c r="M18">
        <f t="shared" si="6"/>
        <v>4.660000000000001</v>
      </c>
      <c r="N18">
        <f t="shared" si="7"/>
        <v>1.6395121225535363</v>
      </c>
      <c r="O18">
        <f t="shared" si="10"/>
        <v>0.57159861415557478</v>
      </c>
      <c r="P18">
        <f t="shared" si="11"/>
        <v>3.318060248025009</v>
      </c>
      <c r="Q18">
        <f t="shared" si="12"/>
        <v>4.6146132020851995</v>
      </c>
      <c r="R18">
        <f t="shared" si="13"/>
        <v>0.98984150256208236</v>
      </c>
      <c r="S18">
        <f t="shared" si="14"/>
        <v>0.92013435449433512</v>
      </c>
      <c r="T18">
        <f t="shared" si="15"/>
        <v>2.8998173596184924</v>
      </c>
      <c r="U18">
        <f t="shared" si="8"/>
        <v>1.6907468763833342</v>
      </c>
    </row>
    <row r="19" spans="1:21" x14ac:dyDescent="0.2">
      <c r="A19">
        <f t="shared" si="9"/>
        <v>0.8500000000000002</v>
      </c>
      <c r="B19">
        <v>1.4970000000000001</v>
      </c>
      <c r="C19">
        <v>2.2200000000000002</v>
      </c>
      <c r="D19">
        <v>2.5110000000000001</v>
      </c>
      <c r="E19">
        <v>0.73</v>
      </c>
      <c r="F19">
        <v>1.478</v>
      </c>
      <c r="G19">
        <v>2.0779999999999998</v>
      </c>
      <c r="H19">
        <f t="shared" si="1"/>
        <v>3.277142857142858</v>
      </c>
      <c r="I19">
        <f t="shared" si="2"/>
        <v>5.3428571428571434</v>
      </c>
      <c r="J19">
        <f t="shared" si="3"/>
        <v>6.1742857142857144</v>
      </c>
      <c r="K19">
        <f t="shared" si="4"/>
        <v>1.0857142857142859</v>
      </c>
      <c r="L19">
        <f t="shared" si="5"/>
        <v>3.2228571428571433</v>
      </c>
      <c r="M19">
        <f t="shared" si="6"/>
        <v>4.9371428571428568</v>
      </c>
      <c r="N19">
        <f t="shared" si="7"/>
        <v>1.7419816302131323</v>
      </c>
      <c r="O19">
        <f t="shared" si="10"/>
        <v>0.27882859227100826</v>
      </c>
      <c r="P19">
        <f t="shared" si="11"/>
        <v>3.2762359591843602</v>
      </c>
      <c r="Q19">
        <f t="shared" si="12"/>
        <v>4.6424960613123023</v>
      </c>
      <c r="R19">
        <f t="shared" si="13"/>
        <v>0.96195864333498271</v>
      </c>
      <c r="S19">
        <f t="shared" si="14"/>
        <v>0.76677862874527714</v>
      </c>
      <c r="T19">
        <f t="shared" si="15"/>
        <v>2.6349301969610335</v>
      </c>
      <c r="U19">
        <f t="shared" si="8"/>
        <v>1.7932163840429305</v>
      </c>
    </row>
    <row r="20" spans="1:21" x14ac:dyDescent="0.2">
      <c r="A20">
        <f t="shared" si="9"/>
        <v>0.90000000000000024</v>
      </c>
      <c r="B20">
        <v>1.5029999999999999</v>
      </c>
      <c r="C20">
        <v>2.3380000000000001</v>
      </c>
      <c r="D20">
        <v>2.6619999999999999</v>
      </c>
      <c r="E20">
        <v>0.76200000000000001</v>
      </c>
      <c r="F20">
        <v>1.502</v>
      </c>
      <c r="G20">
        <v>2.17</v>
      </c>
      <c r="H20">
        <f t="shared" si="1"/>
        <v>3.2942857142857145</v>
      </c>
      <c r="I20">
        <f t="shared" si="2"/>
        <v>5.6800000000000006</v>
      </c>
      <c r="J20">
        <f t="shared" si="3"/>
        <v>6.6057142857142859</v>
      </c>
      <c r="K20">
        <f t="shared" si="4"/>
        <v>1.1771428571428573</v>
      </c>
      <c r="L20">
        <f t="shared" si="5"/>
        <v>3.2914285714285718</v>
      </c>
      <c r="M20">
        <f t="shared" si="6"/>
        <v>5.2</v>
      </c>
      <c r="N20">
        <f t="shared" si="7"/>
        <v>1.8444511378727284</v>
      </c>
      <c r="O20">
        <f t="shared" si="10"/>
        <v>8.3648577681299449E-2</v>
      </c>
      <c r="P20">
        <f t="shared" si="11"/>
        <v>2.9695245076862444</v>
      </c>
      <c r="Q20">
        <f t="shared" si="12"/>
        <v>3.2622945295708106</v>
      </c>
      <c r="R20">
        <f t="shared" si="13"/>
        <v>0.89225149526723058</v>
      </c>
      <c r="S20">
        <f t="shared" si="14"/>
        <v>0.66918862145042379</v>
      </c>
      <c r="T20">
        <f t="shared" si="15"/>
        <v>2.6070473377339387</v>
      </c>
      <c r="U20">
        <f t="shared" si="8"/>
        <v>1.8956858917025263</v>
      </c>
    </row>
    <row r="21" spans="1:21" x14ac:dyDescent="0.2">
      <c r="A21">
        <f t="shared" si="9"/>
        <v>0.95000000000000029</v>
      </c>
      <c r="B21">
        <v>1.5029999999999999</v>
      </c>
      <c r="C21">
        <v>2.4329999999999998</v>
      </c>
      <c r="D21">
        <v>2.7450000000000001</v>
      </c>
      <c r="E21">
        <v>0.79400000000000004</v>
      </c>
      <c r="F21">
        <v>1.526</v>
      </c>
      <c r="G21">
        <v>2.2650000000000001</v>
      </c>
      <c r="H21">
        <f t="shared" si="1"/>
        <v>3.2942857142857145</v>
      </c>
      <c r="I21">
        <f t="shared" si="2"/>
        <v>5.9514285714285711</v>
      </c>
      <c r="J21">
        <f t="shared" si="3"/>
        <v>6.8428571428571434</v>
      </c>
      <c r="K21">
        <f t="shared" si="4"/>
        <v>1.2685714285714289</v>
      </c>
      <c r="L21">
        <f t="shared" si="5"/>
        <v>3.3600000000000008</v>
      </c>
      <c r="M21">
        <f t="shared" si="6"/>
        <v>5.4714285714285715</v>
      </c>
      <c r="N21">
        <f t="shared" si="7"/>
        <v>1.9469206455323245</v>
      </c>
      <c r="O21">
        <f t="shared" si="10"/>
        <v>0</v>
      </c>
      <c r="P21">
        <f t="shared" si="11"/>
        <v>2.6349301969610406</v>
      </c>
      <c r="Q21">
        <f t="shared" si="12"/>
        <v>1.9378587162835192</v>
      </c>
      <c r="R21">
        <f t="shared" si="13"/>
        <v>0.85042720642657854</v>
      </c>
      <c r="S21">
        <f t="shared" si="14"/>
        <v>0.33459431072521334</v>
      </c>
      <c r="T21">
        <f t="shared" si="15"/>
        <v>1.8402687089886636</v>
      </c>
      <c r="U21">
        <f t="shared" si="8"/>
        <v>1.9981553993621224</v>
      </c>
    </row>
    <row r="22" spans="1:21" x14ac:dyDescent="0.2">
      <c r="A22">
        <f t="shared" si="9"/>
        <v>1.0000000000000002</v>
      </c>
      <c r="B22">
        <v>1.5029999999999999</v>
      </c>
      <c r="C22">
        <v>2.5270000000000001</v>
      </c>
      <c r="D22">
        <v>2.8010000000000002</v>
      </c>
      <c r="E22">
        <v>0.82299999999999995</v>
      </c>
      <c r="F22">
        <v>1.526</v>
      </c>
      <c r="G22">
        <v>2.302</v>
      </c>
      <c r="H22">
        <f t="shared" si="1"/>
        <v>3.2942857142857145</v>
      </c>
      <c r="I22">
        <f t="shared" si="2"/>
        <v>6.2200000000000006</v>
      </c>
      <c r="J22">
        <f t="shared" si="3"/>
        <v>7.0028571428571436</v>
      </c>
      <c r="K22">
        <f t="shared" si="4"/>
        <v>1.3514285714285714</v>
      </c>
      <c r="L22">
        <f t="shared" si="5"/>
        <v>3.3600000000000008</v>
      </c>
      <c r="M22">
        <f t="shared" si="6"/>
        <v>5.5771428571428574</v>
      </c>
      <c r="N22">
        <f t="shared" si="7"/>
        <v>2.0493901531919203</v>
      </c>
      <c r="O22">
        <f t="shared" si="10"/>
        <v>0</v>
      </c>
      <c r="P22">
        <f t="shared" si="11"/>
        <v>2.2863944566222774</v>
      </c>
      <c r="Q22">
        <f t="shared" si="12"/>
        <v>2.1888044493274221</v>
      </c>
      <c r="R22">
        <f t="shared" si="13"/>
        <v>0.79466148797237512</v>
      </c>
      <c r="S22">
        <f t="shared" si="14"/>
        <v>0</v>
      </c>
      <c r="T22">
        <f t="shared" si="15"/>
        <v>1.2129043763788887</v>
      </c>
      <c r="U22">
        <f t="shared" si="8"/>
        <v>2.1006249070217184</v>
      </c>
    </row>
    <row r="23" spans="1:21" x14ac:dyDescent="0.2">
      <c r="A23">
        <f t="shared" si="9"/>
        <v>1.0500000000000003</v>
      </c>
      <c r="B23">
        <v>1.5029999999999999</v>
      </c>
      <c r="C23">
        <v>2.597</v>
      </c>
      <c r="D23">
        <v>2.9020000000000001</v>
      </c>
      <c r="E23">
        <v>0.85099999999999998</v>
      </c>
      <c r="F23">
        <v>1.526</v>
      </c>
      <c r="G23">
        <v>2.3519999999999999</v>
      </c>
      <c r="H23">
        <f t="shared" si="1"/>
        <v>3.2942857142857145</v>
      </c>
      <c r="I23">
        <f t="shared" si="2"/>
        <v>6.42</v>
      </c>
      <c r="J23">
        <f t="shared" si="3"/>
        <v>7.2914285714285718</v>
      </c>
      <c r="K23">
        <f t="shared" si="4"/>
        <v>1.4314285714285715</v>
      </c>
      <c r="L23">
        <f t="shared" si="5"/>
        <v>3.3600000000000008</v>
      </c>
      <c r="M23">
        <f t="shared" si="6"/>
        <v>5.72</v>
      </c>
      <c r="N23">
        <f t="shared" si="7"/>
        <v>2.1518596608515166</v>
      </c>
      <c r="O23">
        <f t="shared" si="10"/>
        <v>0</v>
      </c>
      <c r="P23">
        <f t="shared" si="11"/>
        <v>1.8960344274428598</v>
      </c>
      <c r="Q23">
        <f t="shared" si="12"/>
        <v>2.8858759300049428</v>
      </c>
      <c r="R23">
        <f t="shared" si="13"/>
        <v>0.73889576951817582</v>
      </c>
      <c r="S23">
        <f t="shared" si="14"/>
        <v>0</v>
      </c>
      <c r="T23">
        <f t="shared" si="15"/>
        <v>1.5056743982634508</v>
      </c>
      <c r="U23">
        <f t="shared" si="8"/>
        <v>2.2030944146813143</v>
      </c>
    </row>
    <row r="24" spans="1:21" x14ac:dyDescent="0.2">
      <c r="A24">
        <f t="shared" si="9"/>
        <v>1.1000000000000003</v>
      </c>
      <c r="B24">
        <v>1.5029999999999999</v>
      </c>
      <c r="C24">
        <v>2.6629999999999998</v>
      </c>
      <c r="D24">
        <v>3.008</v>
      </c>
      <c r="E24">
        <v>0.876</v>
      </c>
      <c r="F24">
        <v>1.526</v>
      </c>
      <c r="G24">
        <v>2.41</v>
      </c>
      <c r="H24">
        <f t="shared" si="1"/>
        <v>3.2942857142857145</v>
      </c>
      <c r="I24">
        <f t="shared" si="2"/>
        <v>6.6085714285714285</v>
      </c>
      <c r="J24">
        <f t="shared" si="3"/>
        <v>7.5942857142857143</v>
      </c>
      <c r="K24">
        <f t="shared" si="4"/>
        <v>1.5028571428571431</v>
      </c>
      <c r="L24">
        <f t="shared" si="5"/>
        <v>3.3600000000000008</v>
      </c>
      <c r="M24">
        <f t="shared" si="6"/>
        <v>5.8857142857142861</v>
      </c>
      <c r="N24">
        <f t="shared" si="7"/>
        <v>2.2543291685111124</v>
      </c>
      <c r="O24">
        <f t="shared" si="10"/>
        <v>0</v>
      </c>
      <c r="P24">
        <f t="shared" si="11"/>
        <v>1.7147958424667114</v>
      </c>
      <c r="Q24">
        <f t="shared" si="12"/>
        <v>2.0215072939648189</v>
      </c>
      <c r="R24">
        <f t="shared" si="13"/>
        <v>0.68313005106397329</v>
      </c>
      <c r="S24">
        <f t="shared" si="14"/>
        <v>0</v>
      </c>
      <c r="T24">
        <f t="shared" si="15"/>
        <v>1.2268458059924425</v>
      </c>
      <c r="U24">
        <f t="shared" si="8"/>
        <v>2.3055639223409106</v>
      </c>
    </row>
    <row r="25" spans="1:21" x14ac:dyDescent="0.2">
      <c r="A25">
        <f t="shared" si="9"/>
        <v>1.1500000000000004</v>
      </c>
      <c r="B25">
        <v>1.5029999999999999</v>
      </c>
      <c r="C25">
        <v>2.72</v>
      </c>
      <c r="D25">
        <v>3.0470000000000002</v>
      </c>
      <c r="E25">
        <v>0.9</v>
      </c>
      <c r="F25">
        <v>1.526</v>
      </c>
      <c r="G25">
        <v>2.44</v>
      </c>
      <c r="H25">
        <f t="shared" si="1"/>
        <v>3.2942857142857145</v>
      </c>
      <c r="I25">
        <f t="shared" si="2"/>
        <v>6.7714285714285722</v>
      </c>
      <c r="J25">
        <f t="shared" si="3"/>
        <v>7.7057142857142864</v>
      </c>
      <c r="K25">
        <f t="shared" si="4"/>
        <v>1.5714285714285716</v>
      </c>
      <c r="L25">
        <f t="shared" si="5"/>
        <v>3.3600000000000008</v>
      </c>
      <c r="M25">
        <f t="shared" si="6"/>
        <v>5.9714285714285715</v>
      </c>
      <c r="N25">
        <f t="shared" si="7"/>
        <v>2.3567986761707087</v>
      </c>
      <c r="O25">
        <f t="shared" si="10"/>
        <v>0</v>
      </c>
      <c r="P25">
        <f t="shared" si="11"/>
        <v>1.4499086798092482</v>
      </c>
      <c r="Q25">
        <f t="shared" si="12"/>
        <v>1.39414296135505</v>
      </c>
      <c r="R25">
        <f t="shared" si="13"/>
        <v>0.55765718454201874</v>
      </c>
      <c r="S25">
        <f t="shared" si="14"/>
        <v>0</v>
      </c>
      <c r="T25">
        <f t="shared" si="15"/>
        <v>0.69707148067752067</v>
      </c>
      <c r="U25">
        <f t="shared" si="8"/>
        <v>2.4080334300005068</v>
      </c>
    </row>
    <row r="26" spans="1:21" x14ac:dyDescent="0.2">
      <c r="A26">
        <f t="shared" si="9"/>
        <v>1.2000000000000004</v>
      </c>
      <c r="B26">
        <v>1.5029999999999999</v>
      </c>
      <c r="C26">
        <v>2.7669999999999999</v>
      </c>
      <c r="D26">
        <v>3.1080000000000001</v>
      </c>
      <c r="E26">
        <v>0.91600000000000004</v>
      </c>
      <c r="F26">
        <v>1.526</v>
      </c>
      <c r="G26">
        <v>2.46</v>
      </c>
      <c r="H26">
        <f t="shared" si="1"/>
        <v>3.2942857142857145</v>
      </c>
      <c r="I26">
        <f t="shared" si="2"/>
        <v>6.9057142857142857</v>
      </c>
      <c r="J26">
        <f t="shared" si="3"/>
        <v>7.8800000000000008</v>
      </c>
      <c r="K26">
        <f t="shared" si="4"/>
        <v>1.6171428571428574</v>
      </c>
      <c r="L26">
        <f t="shared" si="5"/>
        <v>3.3600000000000008</v>
      </c>
      <c r="M26">
        <f t="shared" si="6"/>
        <v>6.0285714285714285</v>
      </c>
      <c r="N26">
        <f t="shared" si="7"/>
        <v>2.4592681838303045</v>
      </c>
      <c r="O26">
        <f t="shared" si="10"/>
        <v>0</v>
      </c>
      <c r="P26">
        <f t="shared" si="11"/>
        <v>1.2129043763788887</v>
      </c>
      <c r="Q26">
        <f t="shared" si="12"/>
        <v>1.115314369084033</v>
      </c>
      <c r="R26">
        <f t="shared" si="13"/>
        <v>0.37641859956586271</v>
      </c>
      <c r="S26">
        <f t="shared" si="14"/>
        <v>0</v>
      </c>
      <c r="T26">
        <f t="shared" si="15"/>
        <v>-0.11153143690840504</v>
      </c>
      <c r="U26">
        <f t="shared" si="8"/>
        <v>2.5105029376601027</v>
      </c>
    </row>
    <row r="27" spans="1:21" x14ac:dyDescent="0.2">
      <c r="A27">
        <f t="shared" si="9"/>
        <v>1.2500000000000004</v>
      </c>
      <c r="B27">
        <v>1.5029999999999999</v>
      </c>
      <c r="C27">
        <v>2.8069999999999999</v>
      </c>
      <c r="D27">
        <v>3.1269999999999998</v>
      </c>
      <c r="E27">
        <v>0.92700000000000005</v>
      </c>
      <c r="F27">
        <v>1.526</v>
      </c>
      <c r="G27">
        <v>2.4319999999999999</v>
      </c>
      <c r="H27">
        <f t="shared" si="1"/>
        <v>3.2942857142857145</v>
      </c>
      <c r="I27">
        <f t="shared" si="2"/>
        <v>7.0200000000000005</v>
      </c>
      <c r="J27">
        <f t="shared" si="3"/>
        <v>7.9342857142857142</v>
      </c>
      <c r="K27">
        <f t="shared" si="4"/>
        <v>1.6485714285714288</v>
      </c>
      <c r="L27">
        <f t="shared" si="5"/>
        <v>3.3600000000000008</v>
      </c>
      <c r="M27">
        <f t="shared" si="6"/>
        <v>5.9485714285714284</v>
      </c>
      <c r="N27">
        <f t="shared" si="7"/>
        <v>2.5617376914899008</v>
      </c>
      <c r="O27">
        <f t="shared" si="10"/>
        <v>0</v>
      </c>
      <c r="P27">
        <f t="shared" si="11"/>
        <v>0.98984150256208725</v>
      </c>
      <c r="Q27">
        <f t="shared" si="12"/>
        <v>0.5018914660878141</v>
      </c>
      <c r="R27">
        <f t="shared" si="13"/>
        <v>0.27882859227100937</v>
      </c>
      <c r="S27">
        <f t="shared" si="14"/>
        <v>0</v>
      </c>
      <c r="T27">
        <f t="shared" si="15"/>
        <v>9.7590007294855494E-2</v>
      </c>
      <c r="U27">
        <f t="shared" si="8"/>
        <v>2.6129724453196985</v>
      </c>
    </row>
    <row r="28" spans="1:21" x14ac:dyDescent="0.2">
      <c r="A28">
        <f t="shared" si="9"/>
        <v>1.3000000000000005</v>
      </c>
      <c r="B28">
        <v>1.5029999999999999</v>
      </c>
      <c r="C28">
        <v>2.8380000000000001</v>
      </c>
      <c r="D28">
        <v>3.1440000000000001</v>
      </c>
      <c r="E28">
        <v>0.93600000000000005</v>
      </c>
      <c r="F28">
        <v>1.526</v>
      </c>
      <c r="G28">
        <v>2.4670000000000001</v>
      </c>
      <c r="H28">
        <f t="shared" si="1"/>
        <v>3.2942857142857145</v>
      </c>
      <c r="I28">
        <f t="shared" si="2"/>
        <v>7.1085714285714294</v>
      </c>
      <c r="J28">
        <f t="shared" si="3"/>
        <v>7.9828571428571431</v>
      </c>
      <c r="K28">
        <f t="shared" si="4"/>
        <v>1.6742857142857146</v>
      </c>
      <c r="L28">
        <f t="shared" si="5"/>
        <v>3.3600000000000008</v>
      </c>
      <c r="M28">
        <f t="shared" si="6"/>
        <v>6.0485714285714289</v>
      </c>
      <c r="N28">
        <f t="shared" si="7"/>
        <v>2.6642071991494967</v>
      </c>
      <c r="O28">
        <f t="shared" si="10"/>
        <v>0</v>
      </c>
      <c r="P28">
        <f t="shared" si="11"/>
        <v>0.75283719913172753</v>
      </c>
      <c r="Q28">
        <f t="shared" si="12"/>
        <v>0.94801721372142989</v>
      </c>
      <c r="R28">
        <f t="shared" si="13"/>
        <v>0.20912144420325621</v>
      </c>
      <c r="S28">
        <f t="shared" si="14"/>
        <v>0</v>
      </c>
      <c r="T28">
        <f t="shared" si="15"/>
        <v>0.18123858497615711</v>
      </c>
      <c r="U28">
        <f t="shared" si="8"/>
        <v>2.7154419529792948</v>
      </c>
    </row>
    <row r="29" spans="1:21" x14ac:dyDescent="0.2">
      <c r="A29">
        <f t="shared" si="9"/>
        <v>1.3500000000000005</v>
      </c>
      <c r="B29">
        <v>1.5029999999999999</v>
      </c>
      <c r="C29">
        <v>2.8610000000000002</v>
      </c>
      <c r="D29">
        <v>3.1949999999999998</v>
      </c>
      <c r="E29">
        <v>0.94199999999999995</v>
      </c>
      <c r="F29">
        <v>1.526</v>
      </c>
      <c r="G29">
        <v>2.4449999999999998</v>
      </c>
      <c r="H29">
        <f t="shared" si="1"/>
        <v>3.2942857142857145</v>
      </c>
      <c r="I29">
        <f t="shared" si="2"/>
        <v>7.1742857142857153</v>
      </c>
      <c r="J29">
        <f t="shared" si="3"/>
        <v>8.1285714285714281</v>
      </c>
      <c r="K29">
        <f t="shared" si="4"/>
        <v>1.6914285714285715</v>
      </c>
      <c r="L29">
        <f t="shared" si="5"/>
        <v>3.3600000000000008</v>
      </c>
      <c r="M29">
        <f t="shared" si="6"/>
        <v>5.9857142857142858</v>
      </c>
      <c r="N29">
        <f t="shared" si="7"/>
        <v>2.7666767068090929</v>
      </c>
      <c r="O29">
        <f t="shared" si="10"/>
        <v>0</v>
      </c>
      <c r="P29">
        <f t="shared" si="11"/>
        <v>0.48795003647426449</v>
      </c>
      <c r="Q29">
        <f t="shared" si="12"/>
        <v>1.2407872356059964</v>
      </c>
      <c r="R29">
        <f t="shared" si="13"/>
        <v>0.16729715536260431</v>
      </c>
      <c r="S29">
        <f t="shared" si="14"/>
        <v>0</v>
      </c>
      <c r="T29">
        <f t="shared" si="15"/>
        <v>-0.23700430343035531</v>
      </c>
      <c r="U29">
        <f t="shared" si="8"/>
        <v>2.8179114606388911</v>
      </c>
    </row>
    <row r="30" spans="1:21" x14ac:dyDescent="0.2">
      <c r="A30">
        <f t="shared" si="9"/>
        <v>1.4000000000000006</v>
      </c>
      <c r="B30">
        <v>1.5029999999999999</v>
      </c>
      <c r="C30">
        <v>2.8730000000000002</v>
      </c>
      <c r="D30">
        <v>3.2330000000000001</v>
      </c>
      <c r="E30">
        <v>0.94799999999999995</v>
      </c>
      <c r="F30">
        <v>1.526</v>
      </c>
      <c r="G30">
        <v>2.4500000000000002</v>
      </c>
      <c r="H30">
        <f t="shared" si="1"/>
        <v>3.2942857142857145</v>
      </c>
      <c r="I30">
        <f t="shared" si="2"/>
        <v>7.2085714285714291</v>
      </c>
      <c r="J30">
        <f t="shared" si="3"/>
        <v>8.2371428571428584</v>
      </c>
      <c r="K30">
        <f t="shared" si="4"/>
        <v>1.7085714285714286</v>
      </c>
      <c r="L30">
        <f t="shared" si="5"/>
        <v>3.3600000000000008</v>
      </c>
      <c r="M30">
        <f t="shared" si="6"/>
        <v>6.0000000000000009</v>
      </c>
      <c r="N30">
        <f t="shared" si="7"/>
        <v>2.8691462144686888</v>
      </c>
      <c r="O30">
        <f t="shared" si="10"/>
        <v>0</v>
      </c>
      <c r="P30">
        <f t="shared" si="11"/>
        <v>0.22306287381680143</v>
      </c>
      <c r="Q30">
        <f t="shared" si="12"/>
        <v>1.0456072210162897</v>
      </c>
      <c r="R30">
        <f t="shared" si="13"/>
        <v>0.13941429613550413</v>
      </c>
      <c r="S30">
        <f t="shared" si="14"/>
        <v>0</v>
      </c>
      <c r="T30">
        <f t="shared" si="15"/>
        <v>-6.9707148067752064E-2</v>
      </c>
      <c r="U30">
        <f t="shared" si="8"/>
        <v>2.9203809682984869</v>
      </c>
    </row>
    <row r="31" spans="1:21" x14ac:dyDescent="0.2">
      <c r="A31">
        <f t="shared" si="9"/>
        <v>1.4500000000000006</v>
      </c>
      <c r="B31">
        <v>1.5029999999999999</v>
      </c>
      <c r="C31">
        <v>2.8769999999999998</v>
      </c>
      <c r="D31">
        <v>3.27</v>
      </c>
      <c r="E31">
        <v>0.95199999999999996</v>
      </c>
      <c r="F31">
        <v>1.526</v>
      </c>
      <c r="G31">
        <v>2.44</v>
      </c>
      <c r="H31">
        <f t="shared" si="1"/>
        <v>3.2942857142857145</v>
      </c>
      <c r="I31">
        <f t="shared" si="2"/>
        <v>7.22</v>
      </c>
      <c r="J31">
        <f t="shared" si="3"/>
        <v>8.3428571428571434</v>
      </c>
      <c r="K31">
        <f t="shared" si="4"/>
        <v>1.72</v>
      </c>
      <c r="L31">
        <f t="shared" si="5"/>
        <v>3.3600000000000008</v>
      </c>
      <c r="M31">
        <f t="shared" si="6"/>
        <v>5.9714285714285715</v>
      </c>
      <c r="N31">
        <f t="shared" si="7"/>
        <v>2.9716157221282851</v>
      </c>
      <c r="O31">
        <f t="shared" si="10"/>
        <v>0</v>
      </c>
      <c r="P31">
        <f t="shared" si="11"/>
        <v>5.5765718454198067E-2</v>
      </c>
      <c r="Q31">
        <f t="shared" si="12"/>
        <v>0.5576571845420154</v>
      </c>
      <c r="R31">
        <f t="shared" si="13"/>
        <v>0.12547286652195433</v>
      </c>
      <c r="S31">
        <f t="shared" si="14"/>
        <v>0</v>
      </c>
      <c r="T31">
        <f t="shared" si="15"/>
        <v>-0.13941429613550818</v>
      </c>
      <c r="U31">
        <f t="shared" si="8"/>
        <v>3.0228504759580832</v>
      </c>
    </row>
    <row r="32" spans="1:21" x14ac:dyDescent="0.2">
      <c r="A32">
        <f t="shared" si="9"/>
        <v>1.5000000000000007</v>
      </c>
      <c r="B32">
        <v>1.5029999999999999</v>
      </c>
      <c r="C32">
        <v>2.8769999999999998</v>
      </c>
      <c r="D32">
        <v>3.2730000000000001</v>
      </c>
      <c r="E32">
        <v>0.95699999999999996</v>
      </c>
      <c r="F32">
        <v>1.526</v>
      </c>
      <c r="G32">
        <v>2.44</v>
      </c>
      <c r="H32">
        <f t="shared" si="1"/>
        <v>3.2942857142857145</v>
      </c>
      <c r="I32">
        <f t="shared" si="2"/>
        <v>7.22</v>
      </c>
      <c r="J32">
        <f t="shared" si="3"/>
        <v>8.3514285714285723</v>
      </c>
      <c r="K32">
        <f t="shared" si="4"/>
        <v>1.7342857142857144</v>
      </c>
      <c r="L32">
        <f t="shared" si="5"/>
        <v>3.3600000000000008</v>
      </c>
      <c r="M32">
        <f t="shared" si="6"/>
        <v>5.9714285714285715</v>
      </c>
      <c r="N32">
        <f t="shared" si="7"/>
        <v>3.0740852297878813</v>
      </c>
      <c r="O32">
        <f t="shared" si="10"/>
        <v>0</v>
      </c>
      <c r="P32">
        <f t="shared" si="11"/>
        <v>0</v>
      </c>
      <c r="Q32">
        <f t="shared" si="12"/>
        <v>0.27882859227100826</v>
      </c>
      <c r="R32">
        <f t="shared" si="13"/>
        <v>0.12547286652195461</v>
      </c>
      <c r="S32">
        <f t="shared" si="14"/>
        <v>0</v>
      </c>
      <c r="T32">
        <f t="shared" si="15"/>
        <v>4.1824288840652979E-2</v>
      </c>
      <c r="U32">
        <f t="shared" si="8"/>
        <v>3.125319983617679</v>
      </c>
    </row>
    <row r="33" spans="1:21" x14ac:dyDescent="0.2">
      <c r="A33">
        <f t="shared" si="9"/>
        <v>1.5500000000000007</v>
      </c>
      <c r="B33">
        <v>1.5029999999999999</v>
      </c>
      <c r="C33">
        <v>2.8769999999999998</v>
      </c>
      <c r="D33">
        <v>3.29</v>
      </c>
      <c r="E33">
        <v>0.96099999999999997</v>
      </c>
      <c r="F33">
        <v>1.526</v>
      </c>
      <c r="G33">
        <v>2.4430000000000001</v>
      </c>
      <c r="H33">
        <f t="shared" si="1"/>
        <v>3.2942857142857145</v>
      </c>
      <c r="I33">
        <f t="shared" si="2"/>
        <v>7.22</v>
      </c>
      <c r="J33">
        <f t="shared" si="3"/>
        <v>8.4</v>
      </c>
      <c r="K33">
        <f t="shared" si="4"/>
        <v>1.7457142857142858</v>
      </c>
      <c r="L33">
        <f t="shared" si="5"/>
        <v>3.3600000000000008</v>
      </c>
      <c r="M33">
        <f t="shared" si="6"/>
        <v>5.98</v>
      </c>
      <c r="N33">
        <f t="shared" si="7"/>
        <v>3.1765547374474772</v>
      </c>
      <c r="O33">
        <f t="shared" si="10"/>
        <v>0</v>
      </c>
      <c r="P33">
        <f t="shared" si="11"/>
        <v>0</v>
      </c>
      <c r="Q33">
        <f t="shared" si="12"/>
        <v>0.34853574033876034</v>
      </c>
      <c r="R33">
        <f t="shared" si="13"/>
        <v>0.11153143690840396</v>
      </c>
      <c r="S33">
        <f t="shared" si="14"/>
        <v>0</v>
      </c>
      <c r="T33">
        <f t="shared" si="15"/>
        <v>4.1824288840652979E-2</v>
      </c>
      <c r="U33">
        <f t="shared" si="8"/>
        <v>3.2277894912772753</v>
      </c>
    </row>
    <row r="34" spans="1:21" x14ac:dyDescent="0.2">
      <c r="A34">
        <f t="shared" si="9"/>
        <v>1.6000000000000008</v>
      </c>
      <c r="B34">
        <v>1.5029999999999999</v>
      </c>
      <c r="C34">
        <v>2.8769999999999998</v>
      </c>
      <c r="D34">
        <v>3.298</v>
      </c>
      <c r="E34">
        <v>0.96499999999999997</v>
      </c>
      <c r="F34">
        <v>1.526</v>
      </c>
      <c r="G34">
        <v>2.4430000000000001</v>
      </c>
      <c r="H34">
        <f t="shared" si="1"/>
        <v>3.2942857142857145</v>
      </c>
      <c r="I34">
        <f t="shared" si="2"/>
        <v>7.22</v>
      </c>
      <c r="J34">
        <f t="shared" si="3"/>
        <v>8.4228571428571435</v>
      </c>
      <c r="K34">
        <f t="shared" si="4"/>
        <v>1.7571428571428573</v>
      </c>
      <c r="L34">
        <f t="shared" si="5"/>
        <v>3.3600000000000008</v>
      </c>
      <c r="M34">
        <f t="shared" si="6"/>
        <v>5.98</v>
      </c>
      <c r="N34">
        <f t="shared" si="7"/>
        <v>3.2790242451070735</v>
      </c>
      <c r="O34">
        <f t="shared" si="10"/>
        <v>0</v>
      </c>
      <c r="P34">
        <f t="shared" si="11"/>
        <v>0</v>
      </c>
      <c r="Q34">
        <f t="shared" si="12"/>
        <v>0.11153143690840504</v>
      </c>
      <c r="R34">
        <f t="shared" si="13"/>
        <v>9.7590007294853329E-2</v>
      </c>
      <c r="S34">
        <f t="shared" si="14"/>
        <v>0</v>
      </c>
      <c r="T34">
        <f t="shared" si="15"/>
        <v>0</v>
      </c>
      <c r="U34">
        <f t="shared" si="8"/>
        <v>3.3302589989368716</v>
      </c>
    </row>
    <row r="35" spans="1:21" x14ac:dyDescent="0.2">
      <c r="A35">
        <f t="shared" si="9"/>
        <v>1.6500000000000008</v>
      </c>
      <c r="B35">
        <v>1.5029999999999999</v>
      </c>
      <c r="C35">
        <v>2.8769999999999998</v>
      </c>
      <c r="D35">
        <v>3.298</v>
      </c>
      <c r="E35">
        <v>0.96799999999999997</v>
      </c>
      <c r="F35">
        <v>1.526</v>
      </c>
      <c r="G35">
        <v>2.4430000000000001</v>
      </c>
      <c r="H35">
        <f t="shared" si="1"/>
        <v>3.2942857142857145</v>
      </c>
      <c r="I35">
        <f t="shared" si="2"/>
        <v>7.22</v>
      </c>
      <c r="J35">
        <f t="shared" si="3"/>
        <v>8.4228571428571435</v>
      </c>
      <c r="K35">
        <f t="shared" si="4"/>
        <v>1.7657142857142858</v>
      </c>
      <c r="L35">
        <f t="shared" si="5"/>
        <v>3.3600000000000008</v>
      </c>
      <c r="M35">
        <f t="shared" si="6"/>
        <v>5.98</v>
      </c>
      <c r="N35">
        <f t="shared" si="7"/>
        <v>3.3814937527666693</v>
      </c>
      <c r="O35">
        <f t="shared" si="10"/>
        <v>0</v>
      </c>
      <c r="P35">
        <f t="shared" si="11"/>
        <v>0</v>
      </c>
      <c r="Q35">
        <f t="shared" si="12"/>
        <v>0</v>
      </c>
      <c r="R35">
        <f t="shared" si="13"/>
        <v>8.3648577681302697E-2</v>
      </c>
      <c r="S35">
        <f t="shared" si="14"/>
        <v>0</v>
      </c>
      <c r="T35">
        <f t="shared" si="15"/>
        <v>0</v>
      </c>
      <c r="U35">
        <f t="shared" si="8"/>
        <v>3.4327285065964674</v>
      </c>
    </row>
    <row r="36" spans="1:21" x14ac:dyDescent="0.2">
      <c r="A36">
        <f t="shared" si="9"/>
        <v>1.7000000000000008</v>
      </c>
      <c r="B36">
        <v>1.5029999999999999</v>
      </c>
      <c r="C36">
        <v>2.8769999999999998</v>
      </c>
      <c r="D36">
        <v>3.298</v>
      </c>
      <c r="E36">
        <v>0.97099999999999997</v>
      </c>
      <c r="F36">
        <v>1.526</v>
      </c>
      <c r="G36">
        <v>2.4430000000000001</v>
      </c>
      <c r="H36">
        <f t="shared" si="1"/>
        <v>3.2942857142857145</v>
      </c>
      <c r="I36">
        <f t="shared" si="2"/>
        <v>7.22</v>
      </c>
      <c r="J36">
        <f t="shared" si="3"/>
        <v>8.4228571428571435</v>
      </c>
      <c r="K36">
        <f t="shared" si="4"/>
        <v>1.7742857142857145</v>
      </c>
      <c r="L36">
        <f t="shared" si="5"/>
        <v>3.3600000000000008</v>
      </c>
      <c r="M36">
        <f t="shared" si="6"/>
        <v>5.98</v>
      </c>
      <c r="N36">
        <f t="shared" si="7"/>
        <v>3.4839632604262656</v>
      </c>
      <c r="O36">
        <f t="shared" si="10"/>
        <v>0</v>
      </c>
      <c r="P36">
        <f t="shared" si="11"/>
        <v>0</v>
      </c>
      <c r="Q36">
        <f t="shared" si="12"/>
        <v>0</v>
      </c>
      <c r="R36">
        <f t="shared" si="13"/>
        <v>6.9707148067752064E-2</v>
      </c>
      <c r="S36">
        <f t="shared" si="14"/>
        <v>0</v>
      </c>
      <c r="T36">
        <f t="shared" si="15"/>
        <v>0</v>
      </c>
      <c r="U36">
        <f t="shared" si="8"/>
        <v>3.5351980142560633</v>
      </c>
    </row>
    <row r="37" spans="1:21" x14ac:dyDescent="0.2">
      <c r="A37">
        <f t="shared" si="9"/>
        <v>1.7500000000000009</v>
      </c>
      <c r="B37">
        <v>1.5029999999999999</v>
      </c>
      <c r="C37">
        <v>2.8769999999999998</v>
      </c>
      <c r="D37">
        <v>3.298</v>
      </c>
      <c r="E37">
        <v>0.97299999999999998</v>
      </c>
      <c r="F37">
        <v>1.526</v>
      </c>
      <c r="G37">
        <v>2.4430000000000001</v>
      </c>
      <c r="H37">
        <f t="shared" si="1"/>
        <v>3.2942857142857145</v>
      </c>
      <c r="I37">
        <f t="shared" si="2"/>
        <v>7.22</v>
      </c>
      <c r="J37">
        <f t="shared" si="3"/>
        <v>8.4228571428571435</v>
      </c>
      <c r="K37">
        <f t="shared" si="4"/>
        <v>1.78</v>
      </c>
      <c r="L37">
        <f t="shared" si="5"/>
        <v>3.3600000000000008</v>
      </c>
      <c r="M37">
        <f t="shared" si="6"/>
        <v>5.98</v>
      </c>
      <c r="N37">
        <f t="shared" si="7"/>
        <v>3.5864327680858614</v>
      </c>
      <c r="O37">
        <f t="shared" si="10"/>
        <v>0</v>
      </c>
      <c r="P37">
        <f t="shared" si="11"/>
        <v>0</v>
      </c>
      <c r="Q37">
        <f t="shared" si="12"/>
        <v>0</v>
      </c>
      <c r="R37">
        <f t="shared" si="13"/>
        <v>4.1824288840650807E-2</v>
      </c>
      <c r="S37">
        <f t="shared" si="14"/>
        <v>0</v>
      </c>
      <c r="T37">
        <f t="shared" si="15"/>
        <v>0</v>
      </c>
      <c r="U37">
        <f t="shared" si="8"/>
        <v>3.6376675219156596</v>
      </c>
    </row>
    <row r="38" spans="1:21" x14ac:dyDescent="0.2">
      <c r="A38">
        <f t="shared" si="9"/>
        <v>1.8000000000000009</v>
      </c>
      <c r="B38">
        <v>1.5029999999999999</v>
      </c>
      <c r="C38">
        <v>2.8769999999999998</v>
      </c>
      <c r="D38">
        <v>3.298</v>
      </c>
      <c r="E38">
        <v>0.97399999999999998</v>
      </c>
      <c r="F38">
        <v>1.526</v>
      </c>
      <c r="G38">
        <v>2.4430000000000001</v>
      </c>
      <c r="H38">
        <f t="shared" si="1"/>
        <v>3.2942857142857145</v>
      </c>
      <c r="I38">
        <f t="shared" si="2"/>
        <v>7.22</v>
      </c>
      <c r="J38">
        <f t="shared" si="3"/>
        <v>8.4228571428571435</v>
      </c>
      <c r="K38">
        <f t="shared" si="4"/>
        <v>1.7828571428571429</v>
      </c>
      <c r="L38">
        <f t="shared" si="5"/>
        <v>3.3600000000000008</v>
      </c>
      <c r="M38">
        <f t="shared" si="6"/>
        <v>5.98</v>
      </c>
      <c r="N38">
        <f t="shared" si="7"/>
        <v>3.6889022757454577</v>
      </c>
      <c r="O38">
        <f t="shared" si="10"/>
        <v>0</v>
      </c>
      <c r="P38">
        <f t="shared" si="11"/>
        <v>0</v>
      </c>
      <c r="Q38">
        <f t="shared" si="12"/>
        <v>0</v>
      </c>
      <c r="R38">
        <f t="shared" si="13"/>
        <v>4.182428884065189E-2</v>
      </c>
      <c r="S38">
        <f t="shared" si="14"/>
        <v>0</v>
      </c>
      <c r="T38">
        <f t="shared" si="15"/>
        <v>0</v>
      </c>
      <c r="U38">
        <f t="shared" si="8"/>
        <v>3.7401370295752558</v>
      </c>
    </row>
    <row r="39" spans="1:21" x14ac:dyDescent="0.2">
      <c r="A39">
        <f t="shared" si="9"/>
        <v>1.850000000000001</v>
      </c>
      <c r="B39">
        <v>1.5029999999999999</v>
      </c>
      <c r="C39">
        <v>2.8769999999999998</v>
      </c>
      <c r="D39">
        <v>3.298</v>
      </c>
      <c r="E39">
        <v>0.97599999999999998</v>
      </c>
      <c r="F39">
        <v>1.526</v>
      </c>
      <c r="G39">
        <v>2.4430000000000001</v>
      </c>
      <c r="H39">
        <f t="shared" si="1"/>
        <v>3.2942857142857145</v>
      </c>
      <c r="I39">
        <f t="shared" si="2"/>
        <v>7.22</v>
      </c>
      <c r="J39">
        <f t="shared" si="3"/>
        <v>8.4228571428571435</v>
      </c>
      <c r="K39">
        <f t="shared" si="4"/>
        <v>1.7885714285714287</v>
      </c>
      <c r="L39">
        <f t="shared" si="5"/>
        <v>3.3600000000000008</v>
      </c>
      <c r="M39">
        <f t="shared" si="6"/>
        <v>5.98</v>
      </c>
      <c r="N39">
        <f t="shared" si="7"/>
        <v>3.7913717834050535</v>
      </c>
      <c r="O39">
        <f t="shared" si="10"/>
        <v>0</v>
      </c>
      <c r="P39">
        <f t="shared" si="11"/>
        <v>0</v>
      </c>
      <c r="Q39">
        <f t="shared" si="12"/>
        <v>0</v>
      </c>
      <c r="R39">
        <f t="shared" si="13"/>
        <v>4.182428884065189E-2</v>
      </c>
      <c r="S39">
        <f t="shared" si="14"/>
        <v>0</v>
      </c>
      <c r="T39">
        <f t="shared" si="15"/>
        <v>0</v>
      </c>
      <c r="U39">
        <f t="shared" si="8"/>
        <v>3.8426065372348517</v>
      </c>
    </row>
    <row r="40" spans="1:21" x14ac:dyDescent="0.2">
      <c r="A40">
        <f t="shared" si="9"/>
        <v>1.900000000000001</v>
      </c>
      <c r="B40">
        <v>1.5029999999999999</v>
      </c>
      <c r="C40">
        <v>2.8769999999999998</v>
      </c>
      <c r="D40">
        <v>3.298</v>
      </c>
      <c r="E40">
        <v>0.97699999999999998</v>
      </c>
      <c r="F40">
        <v>1.526</v>
      </c>
      <c r="G40">
        <v>2.4430000000000001</v>
      </c>
      <c r="H40">
        <f t="shared" si="1"/>
        <v>3.2942857142857145</v>
      </c>
      <c r="I40">
        <f t="shared" si="2"/>
        <v>7.22</v>
      </c>
      <c r="J40">
        <f t="shared" si="3"/>
        <v>8.4228571428571435</v>
      </c>
      <c r="K40">
        <f t="shared" si="4"/>
        <v>1.7914285714285716</v>
      </c>
      <c r="L40">
        <f t="shared" si="5"/>
        <v>3.3600000000000008</v>
      </c>
      <c r="M40">
        <f t="shared" si="6"/>
        <v>5.98</v>
      </c>
      <c r="N40">
        <f t="shared" si="7"/>
        <v>3.8938412910646498</v>
      </c>
      <c r="O40">
        <f t="shared" si="10"/>
        <v>0</v>
      </c>
      <c r="P40">
        <f t="shared" si="11"/>
        <v>0</v>
      </c>
      <c r="Q40">
        <f t="shared" si="12"/>
        <v>0</v>
      </c>
      <c r="R40">
        <f t="shared" si="13"/>
        <v>4.1824288840651799E-2</v>
      </c>
      <c r="S40">
        <f t="shared" si="14"/>
        <v>0</v>
      </c>
      <c r="T40">
        <f t="shared" si="15"/>
        <v>0</v>
      </c>
      <c r="U40">
        <f t="shared" si="8"/>
        <v>3.945076044894448</v>
      </c>
    </row>
    <row r="41" spans="1:21" x14ac:dyDescent="0.2">
      <c r="A41">
        <f t="shared" si="9"/>
        <v>1.9500000000000011</v>
      </c>
      <c r="B41">
        <v>1.5029999999999999</v>
      </c>
      <c r="C41">
        <v>2.8769999999999998</v>
      </c>
      <c r="D41">
        <v>3.298</v>
      </c>
      <c r="E41">
        <v>0.97899999999999998</v>
      </c>
      <c r="F41">
        <v>1.526</v>
      </c>
      <c r="G41">
        <v>2.4430000000000001</v>
      </c>
      <c r="H41">
        <f t="shared" si="1"/>
        <v>3.2942857142857145</v>
      </c>
      <c r="I41">
        <f t="shared" si="2"/>
        <v>7.22</v>
      </c>
      <c r="J41">
        <f t="shared" si="3"/>
        <v>8.4228571428571435</v>
      </c>
      <c r="K41">
        <f t="shared" si="4"/>
        <v>1.7971428571428574</v>
      </c>
      <c r="L41">
        <f t="shared" si="5"/>
        <v>3.3600000000000008</v>
      </c>
      <c r="M41">
        <f t="shared" si="6"/>
        <v>5.98</v>
      </c>
      <c r="N41">
        <f t="shared" si="7"/>
        <v>3.9963107987242461</v>
      </c>
      <c r="O41">
        <f t="shared" si="10"/>
        <v>0</v>
      </c>
      <c r="P41">
        <f t="shared" si="11"/>
        <v>0</v>
      </c>
      <c r="Q41">
        <f t="shared" si="12"/>
        <v>0</v>
      </c>
      <c r="R41">
        <f t="shared" si="13"/>
        <v>4.1824288840650897E-2</v>
      </c>
      <c r="S41">
        <f t="shared" si="14"/>
        <v>0</v>
      </c>
      <c r="T41">
        <f t="shared" si="15"/>
        <v>0</v>
      </c>
      <c r="U41">
        <f t="shared" si="8"/>
        <v>4.0475455525540438</v>
      </c>
    </row>
    <row r="42" spans="1:21" x14ac:dyDescent="0.2">
      <c r="A42">
        <f t="shared" si="9"/>
        <v>2.0000000000000009</v>
      </c>
      <c r="B42">
        <v>1.5029999999999999</v>
      </c>
      <c r="C42">
        <v>2.8769999999999998</v>
      </c>
      <c r="D42">
        <v>3.298</v>
      </c>
      <c r="E42">
        <v>0.98</v>
      </c>
      <c r="F42">
        <v>1.526</v>
      </c>
      <c r="G42">
        <v>2.4430000000000001</v>
      </c>
      <c r="H42">
        <f t="shared" si="1"/>
        <v>3.2942857142857145</v>
      </c>
      <c r="I42">
        <f t="shared" si="2"/>
        <v>7.22</v>
      </c>
      <c r="J42">
        <f t="shared" si="3"/>
        <v>8.4228571428571435</v>
      </c>
      <c r="K42">
        <f t="shared" si="4"/>
        <v>1.8</v>
      </c>
      <c r="L42">
        <f t="shared" si="5"/>
        <v>3.3600000000000008</v>
      </c>
      <c r="M42">
        <f t="shared" si="6"/>
        <v>5.98</v>
      </c>
      <c r="N42">
        <f t="shared" si="7"/>
        <v>4.0987803063838415</v>
      </c>
      <c r="O42">
        <f t="shared" si="10"/>
        <v>0</v>
      </c>
      <c r="P42">
        <f t="shared" si="11"/>
        <v>0</v>
      </c>
      <c r="Q42">
        <f t="shared" si="12"/>
        <v>0</v>
      </c>
      <c r="R42">
        <f t="shared" si="13"/>
        <v>2.7882859227100359E-2</v>
      </c>
      <c r="S42">
        <f t="shared" si="14"/>
        <v>0</v>
      </c>
      <c r="T42">
        <f t="shared" si="15"/>
        <v>0</v>
      </c>
      <c r="U42">
        <f t="shared" si="8"/>
        <v>4.1500150602136392</v>
      </c>
    </row>
    <row r="43" spans="1:21" x14ac:dyDescent="0.2">
      <c r="A43">
        <f t="shared" si="9"/>
        <v>2.0500000000000007</v>
      </c>
      <c r="B43">
        <v>1.5029999999999999</v>
      </c>
      <c r="C43">
        <v>2.8769999999999998</v>
      </c>
      <c r="D43">
        <v>3.298</v>
      </c>
      <c r="E43">
        <v>0.98099999999999998</v>
      </c>
      <c r="F43">
        <v>1.526</v>
      </c>
      <c r="G43">
        <v>2.4430000000000001</v>
      </c>
      <c r="H43">
        <f t="shared" si="1"/>
        <v>3.2942857142857145</v>
      </c>
      <c r="I43">
        <f t="shared" si="2"/>
        <v>7.22</v>
      </c>
      <c r="J43">
        <f t="shared" si="3"/>
        <v>8.4228571428571435</v>
      </c>
      <c r="K43">
        <f t="shared" si="4"/>
        <v>1.8028571428571429</v>
      </c>
      <c r="L43">
        <f t="shared" si="5"/>
        <v>3.3600000000000008</v>
      </c>
      <c r="M43">
        <f t="shared" si="6"/>
        <v>5.98</v>
      </c>
      <c r="N43">
        <f t="shared" si="7"/>
        <v>4.2012498140434369</v>
      </c>
      <c r="O43">
        <f t="shared" si="10"/>
        <v>0</v>
      </c>
      <c r="P43">
        <f t="shared" si="11"/>
        <v>0</v>
      </c>
      <c r="Q43">
        <f t="shared" si="12"/>
        <v>0</v>
      </c>
      <c r="R43">
        <f t="shared" si="13"/>
        <v>2.7882859227101323E-2</v>
      </c>
      <c r="S43">
        <f t="shared" si="14"/>
        <v>0</v>
      </c>
      <c r="T43">
        <f t="shared" si="15"/>
        <v>0</v>
      </c>
      <c r="U43">
        <f t="shared" si="8"/>
        <v>4.2524845678732355</v>
      </c>
    </row>
    <row r="44" spans="1:21" x14ac:dyDescent="0.2">
      <c r="A44">
        <f t="shared" si="9"/>
        <v>2.1000000000000005</v>
      </c>
      <c r="B44">
        <v>1.5029999999999999</v>
      </c>
      <c r="C44">
        <v>2.8769999999999998</v>
      </c>
      <c r="D44">
        <v>3.298</v>
      </c>
      <c r="E44">
        <v>0.98199999999999998</v>
      </c>
      <c r="F44">
        <v>1.526</v>
      </c>
      <c r="G44">
        <v>2.4430000000000001</v>
      </c>
      <c r="H44">
        <f t="shared" si="1"/>
        <v>3.2942857142857145</v>
      </c>
      <c r="I44">
        <f t="shared" si="2"/>
        <v>7.22</v>
      </c>
      <c r="J44">
        <f t="shared" si="3"/>
        <v>8.4228571428571435</v>
      </c>
      <c r="K44">
        <f t="shared" si="4"/>
        <v>1.8057142857142858</v>
      </c>
      <c r="L44">
        <f t="shared" si="5"/>
        <v>3.3600000000000008</v>
      </c>
      <c r="M44">
        <f t="shared" si="6"/>
        <v>5.98</v>
      </c>
      <c r="N44">
        <f t="shared" si="7"/>
        <v>4.3037193217030332</v>
      </c>
      <c r="O44">
        <f t="shared" si="10"/>
        <v>0</v>
      </c>
      <c r="P44">
        <f t="shared" si="11"/>
        <v>0</v>
      </c>
      <c r="Q44">
        <f t="shared" si="12"/>
        <v>0</v>
      </c>
      <c r="R44">
        <f t="shared" si="13"/>
        <v>2.7882859227101323E-2</v>
      </c>
      <c r="S44">
        <f t="shared" si="14"/>
        <v>0</v>
      </c>
      <c r="T44">
        <f t="shared" si="15"/>
        <v>0</v>
      </c>
      <c r="U44">
        <f t="shared" si="8"/>
        <v>4.3549540755328309</v>
      </c>
    </row>
    <row r="45" spans="1:21" x14ac:dyDescent="0.2">
      <c r="A45">
        <f t="shared" si="9"/>
        <v>2.1500000000000004</v>
      </c>
      <c r="B45">
        <v>1.5029999999999999</v>
      </c>
      <c r="C45">
        <v>2.8769999999999998</v>
      </c>
      <c r="D45">
        <v>3.298</v>
      </c>
      <c r="E45">
        <v>0.98299999999999998</v>
      </c>
      <c r="F45">
        <v>1.526</v>
      </c>
      <c r="G45">
        <v>2.4430000000000001</v>
      </c>
      <c r="H45">
        <f t="shared" si="1"/>
        <v>3.2942857142857145</v>
      </c>
      <c r="I45">
        <f t="shared" si="2"/>
        <v>7.22</v>
      </c>
      <c r="J45">
        <f t="shared" si="3"/>
        <v>8.4228571428571435</v>
      </c>
      <c r="K45">
        <f t="shared" si="4"/>
        <v>1.8085714285714287</v>
      </c>
      <c r="L45">
        <f t="shared" si="5"/>
        <v>3.3600000000000008</v>
      </c>
      <c r="M45">
        <f t="shared" si="6"/>
        <v>5.98</v>
      </c>
      <c r="N45">
        <f t="shared" si="7"/>
        <v>4.4061888293626286</v>
      </c>
      <c r="O45">
        <f t="shared" si="10"/>
        <v>0</v>
      </c>
      <c r="P45">
        <f t="shared" si="11"/>
        <v>0</v>
      </c>
      <c r="Q45">
        <f t="shared" si="12"/>
        <v>0</v>
      </c>
      <c r="R45">
        <f t="shared" si="13"/>
        <v>2.7882859227101441E-2</v>
      </c>
      <c r="S45">
        <f t="shared" si="14"/>
        <v>0</v>
      </c>
      <c r="T45">
        <f t="shared" si="15"/>
        <v>0</v>
      </c>
      <c r="U45">
        <f t="shared" si="8"/>
        <v>4.4574235831924263</v>
      </c>
    </row>
    <row r="46" spans="1:21" x14ac:dyDescent="0.2">
      <c r="A46">
        <f t="shared" si="9"/>
        <v>2.2000000000000002</v>
      </c>
      <c r="B46">
        <v>1.5029999999999999</v>
      </c>
      <c r="C46">
        <v>2.8769999999999998</v>
      </c>
      <c r="D46">
        <v>3.298</v>
      </c>
      <c r="E46">
        <v>0.98399999999999999</v>
      </c>
      <c r="F46">
        <v>1.526</v>
      </c>
      <c r="G46">
        <v>2.4430000000000001</v>
      </c>
      <c r="H46">
        <f t="shared" si="1"/>
        <v>3.2942857142857145</v>
      </c>
      <c r="I46">
        <f t="shared" si="2"/>
        <v>7.22</v>
      </c>
      <c r="J46">
        <f t="shared" si="3"/>
        <v>8.4228571428571435</v>
      </c>
      <c r="K46">
        <f t="shared" si="4"/>
        <v>1.8114285714285716</v>
      </c>
      <c r="L46">
        <f t="shared" si="5"/>
        <v>3.3600000000000008</v>
      </c>
      <c r="M46">
        <f t="shared" si="6"/>
        <v>5.98</v>
      </c>
      <c r="N46">
        <f t="shared" si="7"/>
        <v>4.508658337022224</v>
      </c>
      <c r="O46">
        <f t="shared" si="10"/>
        <v>0</v>
      </c>
      <c r="P46">
        <f t="shared" si="11"/>
        <v>0</v>
      </c>
      <c r="Q46">
        <f t="shared" si="12"/>
        <v>0</v>
      </c>
      <c r="R46">
        <f t="shared" si="13"/>
        <v>2.7882859227101441E-2</v>
      </c>
      <c r="S46">
        <f t="shared" si="14"/>
        <v>0</v>
      </c>
      <c r="T46">
        <f t="shared" si="15"/>
        <v>0</v>
      </c>
      <c r="U46">
        <f t="shared" si="8"/>
        <v>4.5598930908520217</v>
      </c>
    </row>
    <row r="47" spans="1:21" x14ac:dyDescent="0.2">
      <c r="A47">
        <f t="shared" si="9"/>
        <v>2.25</v>
      </c>
      <c r="B47">
        <v>1.5029999999999999</v>
      </c>
      <c r="C47">
        <v>2.8769999999999998</v>
      </c>
      <c r="D47">
        <v>3.298</v>
      </c>
      <c r="E47">
        <v>0.98499999999999999</v>
      </c>
      <c r="F47">
        <v>1.526</v>
      </c>
      <c r="G47">
        <v>2.4430000000000001</v>
      </c>
      <c r="H47">
        <f t="shared" si="1"/>
        <v>3.2942857142857145</v>
      </c>
      <c r="I47">
        <f t="shared" si="2"/>
        <v>7.22</v>
      </c>
      <c r="J47">
        <f t="shared" si="3"/>
        <v>8.4228571428571435</v>
      </c>
      <c r="K47">
        <f t="shared" si="4"/>
        <v>1.8142857142857145</v>
      </c>
      <c r="L47">
        <f t="shared" si="5"/>
        <v>3.3600000000000008</v>
      </c>
      <c r="M47">
        <f t="shared" si="6"/>
        <v>5.98</v>
      </c>
      <c r="N47">
        <f t="shared" si="7"/>
        <v>4.6111278446818194</v>
      </c>
      <c r="O47">
        <f t="shared" si="10"/>
        <v>0</v>
      </c>
      <c r="P47">
        <f t="shared" si="11"/>
        <v>0</v>
      </c>
      <c r="Q47">
        <f t="shared" si="12"/>
        <v>0</v>
      </c>
      <c r="R47">
        <f t="shared" si="13"/>
        <v>1.3941429613550662E-2</v>
      </c>
      <c r="S47">
        <f t="shared" si="14"/>
        <v>0</v>
      </c>
      <c r="T47">
        <f t="shared" si="15"/>
        <v>0</v>
      </c>
      <c r="U47">
        <f t="shared" si="8"/>
        <v>4.6623625985116171</v>
      </c>
    </row>
    <row r="48" spans="1:21" x14ac:dyDescent="0.2">
      <c r="A48">
        <f t="shared" si="9"/>
        <v>2.2999999999999998</v>
      </c>
      <c r="B48">
        <v>1.5029999999999999</v>
      </c>
      <c r="C48">
        <v>2.8769999999999998</v>
      </c>
      <c r="D48">
        <v>3.298</v>
      </c>
      <c r="E48">
        <v>0.98499999999999999</v>
      </c>
      <c r="F48">
        <v>1.526</v>
      </c>
      <c r="G48">
        <v>2.4430000000000001</v>
      </c>
      <c r="H48">
        <f t="shared" si="1"/>
        <v>3.2942857142857145</v>
      </c>
      <c r="I48">
        <f t="shared" si="2"/>
        <v>7.22</v>
      </c>
      <c r="J48">
        <f t="shared" si="3"/>
        <v>8.4228571428571435</v>
      </c>
      <c r="K48">
        <f t="shared" si="4"/>
        <v>1.8142857142857145</v>
      </c>
      <c r="L48">
        <f t="shared" si="5"/>
        <v>3.3600000000000008</v>
      </c>
      <c r="M48">
        <f t="shared" si="6"/>
        <v>5.98</v>
      </c>
      <c r="N48">
        <f t="shared" si="7"/>
        <v>4.7135973523414156</v>
      </c>
      <c r="O48">
        <f t="shared" si="10"/>
        <v>0</v>
      </c>
      <c r="P48">
        <f t="shared" si="11"/>
        <v>0</v>
      </c>
      <c r="Q48">
        <f t="shared" si="12"/>
        <v>0</v>
      </c>
      <c r="R48">
        <f t="shared" si="13"/>
        <v>0</v>
      </c>
      <c r="S48">
        <f t="shared" si="14"/>
        <v>0</v>
      </c>
      <c r="T48">
        <f t="shared" si="15"/>
        <v>0</v>
      </c>
      <c r="U48">
        <f t="shared" si="8"/>
        <v>4.7648321061712133</v>
      </c>
    </row>
    <row r="49" spans="1:21" x14ac:dyDescent="0.2">
      <c r="A49">
        <f t="shared" si="9"/>
        <v>2.3499999999999996</v>
      </c>
      <c r="B49">
        <v>1.5029999999999999</v>
      </c>
      <c r="C49">
        <v>2.8769999999999998</v>
      </c>
      <c r="D49">
        <v>3.298</v>
      </c>
      <c r="E49">
        <v>0.98499999999999999</v>
      </c>
      <c r="F49">
        <v>1.526</v>
      </c>
      <c r="G49">
        <v>2.4430000000000001</v>
      </c>
      <c r="H49">
        <f t="shared" si="1"/>
        <v>3.2942857142857145</v>
      </c>
      <c r="I49">
        <f t="shared" si="2"/>
        <v>7.22</v>
      </c>
      <c r="J49">
        <f t="shared" si="3"/>
        <v>8.4228571428571435</v>
      </c>
      <c r="K49">
        <f t="shared" si="4"/>
        <v>1.8142857142857145</v>
      </c>
      <c r="L49">
        <f t="shared" si="5"/>
        <v>3.3600000000000008</v>
      </c>
      <c r="M49">
        <f t="shared" si="6"/>
        <v>5.98</v>
      </c>
      <c r="N49">
        <f t="shared" si="7"/>
        <v>4.816066860001011</v>
      </c>
      <c r="O49">
        <f t="shared" si="10"/>
        <v>0</v>
      </c>
      <c r="P49">
        <f t="shared" si="11"/>
        <v>0</v>
      </c>
      <c r="Q49">
        <f t="shared" si="12"/>
        <v>0</v>
      </c>
      <c r="R49">
        <f t="shared" si="13"/>
        <v>1.3941429613550721E-2</v>
      </c>
      <c r="S49">
        <f t="shared" si="14"/>
        <v>0</v>
      </c>
      <c r="T49">
        <f t="shared" si="15"/>
        <v>0</v>
      </c>
      <c r="U49">
        <f t="shared" si="8"/>
        <v>4.8673016138308087</v>
      </c>
    </row>
    <row r="50" spans="1:21" x14ac:dyDescent="0.2">
      <c r="A50">
        <f t="shared" si="9"/>
        <v>2.3999999999999995</v>
      </c>
      <c r="B50">
        <v>1.5029999999999999</v>
      </c>
      <c r="C50">
        <v>2.8769999999999998</v>
      </c>
      <c r="D50">
        <v>3.298</v>
      </c>
      <c r="E50">
        <v>0.98599999999999999</v>
      </c>
      <c r="F50">
        <v>1.526</v>
      </c>
      <c r="G50">
        <v>2.4430000000000001</v>
      </c>
      <c r="H50">
        <f t="shared" si="1"/>
        <v>3.2942857142857145</v>
      </c>
      <c r="I50">
        <f t="shared" si="2"/>
        <v>7.22</v>
      </c>
      <c r="J50">
        <f t="shared" si="3"/>
        <v>8.4228571428571435</v>
      </c>
      <c r="K50">
        <f t="shared" si="4"/>
        <v>1.8171428571428574</v>
      </c>
      <c r="L50">
        <f t="shared" si="5"/>
        <v>3.3600000000000008</v>
      </c>
      <c r="M50">
        <f t="shared" si="6"/>
        <v>5.98</v>
      </c>
      <c r="N50">
        <f t="shared" si="7"/>
        <v>4.9185363676606064</v>
      </c>
      <c r="O50">
        <f t="shared" si="10"/>
        <v>0</v>
      </c>
      <c r="P50">
        <f t="shared" si="11"/>
        <v>0</v>
      </c>
      <c r="Q50">
        <f t="shared" si="12"/>
        <v>0</v>
      </c>
      <c r="R50">
        <f t="shared" si="13"/>
        <v>2.7882859227100359E-2</v>
      </c>
      <c r="S50">
        <f t="shared" si="14"/>
        <v>0</v>
      </c>
      <c r="T50">
        <f t="shared" si="15"/>
        <v>0</v>
      </c>
      <c r="U50">
        <f t="shared" si="8"/>
        <v>4.9697711214904041</v>
      </c>
    </row>
    <row r="51" spans="1:21" x14ac:dyDescent="0.2">
      <c r="A51">
        <f t="shared" si="9"/>
        <v>2.4499999999999993</v>
      </c>
      <c r="B51">
        <v>1.5029999999999999</v>
      </c>
      <c r="C51">
        <v>2.8769999999999998</v>
      </c>
      <c r="D51">
        <v>3.298</v>
      </c>
      <c r="E51">
        <v>0.98699999999999999</v>
      </c>
      <c r="F51">
        <v>1.526</v>
      </c>
      <c r="G51">
        <v>2.4430000000000001</v>
      </c>
      <c r="H51">
        <f t="shared" si="1"/>
        <v>3.2942857142857145</v>
      </c>
      <c r="I51">
        <f t="shared" si="2"/>
        <v>7.22</v>
      </c>
      <c r="J51">
        <f t="shared" si="3"/>
        <v>8.4228571428571435</v>
      </c>
      <c r="K51">
        <f t="shared" si="4"/>
        <v>1.82</v>
      </c>
      <c r="L51">
        <f t="shared" si="5"/>
        <v>3.3600000000000008</v>
      </c>
      <c r="M51">
        <f t="shared" si="6"/>
        <v>5.98</v>
      </c>
      <c r="N51">
        <f t="shared" si="7"/>
        <v>5.0210058753202018</v>
      </c>
      <c r="O51">
        <f t="shared" si="10"/>
        <v>0</v>
      </c>
      <c r="P51">
        <f t="shared" si="11"/>
        <v>0</v>
      </c>
      <c r="Q51">
        <f t="shared" si="12"/>
        <v>0</v>
      </c>
      <c r="R51">
        <f t="shared" si="13"/>
        <v>1.3941429613549577E-2</v>
      </c>
      <c r="S51">
        <f t="shared" si="14"/>
        <v>0</v>
      </c>
      <c r="T51">
        <f t="shared" si="15"/>
        <v>0</v>
      </c>
      <c r="U51">
        <f t="shared" si="8"/>
        <v>5.0722406291500004</v>
      </c>
    </row>
    <row r="52" spans="1:21" x14ac:dyDescent="0.2">
      <c r="A52">
        <f t="shared" si="9"/>
        <v>2.4999999999999991</v>
      </c>
      <c r="B52">
        <v>1.5029999999999999</v>
      </c>
      <c r="C52">
        <v>2.8769999999999998</v>
      </c>
      <c r="D52">
        <v>3.298</v>
      </c>
      <c r="E52">
        <v>0.98699999999999999</v>
      </c>
      <c r="F52">
        <v>1.526</v>
      </c>
      <c r="G52">
        <v>2.4430000000000001</v>
      </c>
      <c r="H52">
        <f t="shared" si="1"/>
        <v>3.2942857142857145</v>
      </c>
      <c r="I52">
        <f t="shared" si="2"/>
        <v>7.22</v>
      </c>
      <c r="J52">
        <f t="shared" si="3"/>
        <v>8.4228571428571435</v>
      </c>
      <c r="K52">
        <f t="shared" si="4"/>
        <v>1.82</v>
      </c>
      <c r="L52">
        <f t="shared" si="5"/>
        <v>3.3600000000000008</v>
      </c>
      <c r="M52">
        <f t="shared" si="6"/>
        <v>5.98</v>
      </c>
      <c r="N52">
        <f t="shared" si="7"/>
        <v>5.1234753829797981</v>
      </c>
      <c r="O52">
        <f t="shared" si="10"/>
        <v>0</v>
      </c>
      <c r="P52">
        <f t="shared" si="11"/>
        <v>0</v>
      </c>
      <c r="Q52">
        <f t="shared" si="12"/>
        <v>0</v>
      </c>
      <c r="R52">
        <f t="shared" si="13"/>
        <v>0</v>
      </c>
      <c r="S52">
        <f t="shared" si="14"/>
        <v>0</v>
      </c>
      <c r="T52">
        <f t="shared" si="15"/>
        <v>0</v>
      </c>
      <c r="U52">
        <f t="shared" si="8"/>
        <v>5.1747101368095958</v>
      </c>
    </row>
    <row r="53" spans="1:21" x14ac:dyDescent="0.2">
      <c r="A53">
        <f t="shared" si="9"/>
        <v>2.5499999999999989</v>
      </c>
      <c r="B53">
        <v>1.5029999999999999</v>
      </c>
      <c r="C53">
        <v>2.8769999999999998</v>
      </c>
      <c r="D53">
        <v>3.298</v>
      </c>
      <c r="E53">
        <v>0.98699999999999999</v>
      </c>
      <c r="F53">
        <v>1.526</v>
      </c>
      <c r="G53">
        <v>2.4430000000000001</v>
      </c>
      <c r="H53">
        <f t="shared" si="1"/>
        <v>3.2942857142857145</v>
      </c>
      <c r="I53">
        <f t="shared" si="2"/>
        <v>7.22</v>
      </c>
      <c r="J53">
        <f t="shared" si="3"/>
        <v>8.4228571428571435</v>
      </c>
      <c r="K53">
        <f t="shared" si="4"/>
        <v>1.82</v>
      </c>
      <c r="L53">
        <f t="shared" si="5"/>
        <v>3.3600000000000008</v>
      </c>
      <c r="M53">
        <f t="shared" si="6"/>
        <v>5.98</v>
      </c>
      <c r="N53">
        <f t="shared" si="7"/>
        <v>5.2259448906393935</v>
      </c>
      <c r="O53">
        <f t="shared" si="10"/>
        <v>0</v>
      </c>
      <c r="P53">
        <f t="shared" si="11"/>
        <v>0</v>
      </c>
      <c r="Q53">
        <f t="shared" si="12"/>
        <v>0</v>
      </c>
      <c r="R53">
        <f t="shared" si="13"/>
        <v>1.3941429613550721E-2</v>
      </c>
      <c r="S53">
        <f t="shared" si="14"/>
        <v>0</v>
      </c>
      <c r="T53">
        <f t="shared" si="15"/>
        <v>0</v>
      </c>
      <c r="U53">
        <f t="shared" si="8"/>
        <v>5.2771796444691912</v>
      </c>
    </row>
    <row r="54" spans="1:21" x14ac:dyDescent="0.2">
      <c r="A54">
        <f t="shared" si="9"/>
        <v>2.5999999999999988</v>
      </c>
      <c r="B54">
        <v>1.5029999999999999</v>
      </c>
      <c r="C54">
        <v>2.8769999999999998</v>
      </c>
      <c r="D54">
        <v>3.298</v>
      </c>
      <c r="E54">
        <v>0.98799999999999999</v>
      </c>
      <c r="F54">
        <v>1.526</v>
      </c>
      <c r="G54">
        <v>2.4430000000000001</v>
      </c>
      <c r="H54">
        <f t="shared" si="1"/>
        <v>3.2942857142857145</v>
      </c>
      <c r="I54">
        <f t="shared" si="2"/>
        <v>7.22</v>
      </c>
      <c r="J54">
        <f t="shared" si="3"/>
        <v>8.4228571428571435</v>
      </c>
      <c r="K54">
        <f t="shared" si="4"/>
        <v>1.822857142857143</v>
      </c>
      <c r="L54">
        <f t="shared" si="5"/>
        <v>3.3600000000000008</v>
      </c>
      <c r="M54">
        <f t="shared" si="6"/>
        <v>5.98</v>
      </c>
      <c r="N54">
        <f t="shared" si="7"/>
        <v>5.3284143982989889</v>
      </c>
      <c r="O54">
        <f t="shared" si="10"/>
        <v>0</v>
      </c>
      <c r="P54">
        <f t="shared" si="11"/>
        <v>0</v>
      </c>
      <c r="Q54">
        <f t="shared" si="12"/>
        <v>0</v>
      </c>
      <c r="R54">
        <f t="shared" si="13"/>
        <v>1.3941429613550721E-2</v>
      </c>
      <c r="S54">
        <f t="shared" si="14"/>
        <v>0</v>
      </c>
      <c r="T54">
        <f t="shared" si="15"/>
        <v>0</v>
      </c>
      <c r="U54">
        <f t="shared" si="8"/>
        <v>5.3796491521287866</v>
      </c>
    </row>
    <row r="55" spans="1:21" x14ac:dyDescent="0.2">
      <c r="A55">
        <f t="shared" si="9"/>
        <v>2.6499999999999986</v>
      </c>
      <c r="B55">
        <v>1.5029999999999999</v>
      </c>
      <c r="C55">
        <v>2.8769999999999998</v>
      </c>
      <c r="D55">
        <v>3.298</v>
      </c>
      <c r="E55">
        <v>0.98799999999999999</v>
      </c>
      <c r="F55">
        <v>1.526</v>
      </c>
      <c r="G55">
        <v>2.4430000000000001</v>
      </c>
      <c r="H55">
        <f t="shared" si="1"/>
        <v>3.2942857142857145</v>
      </c>
      <c r="I55">
        <f t="shared" si="2"/>
        <v>7.22</v>
      </c>
      <c r="J55">
        <f t="shared" si="3"/>
        <v>8.4228571428571435</v>
      </c>
      <c r="K55">
        <f t="shared" si="4"/>
        <v>1.822857142857143</v>
      </c>
      <c r="L55">
        <f t="shared" si="5"/>
        <v>3.3600000000000008</v>
      </c>
      <c r="M55">
        <f t="shared" si="6"/>
        <v>5.98</v>
      </c>
      <c r="N55">
        <f t="shared" si="7"/>
        <v>5.4308839059585843</v>
      </c>
      <c r="O55">
        <f t="shared" si="10"/>
        <v>0</v>
      </c>
      <c r="P55">
        <f t="shared" si="11"/>
        <v>0</v>
      </c>
      <c r="Q55">
        <f t="shared" si="12"/>
        <v>0</v>
      </c>
      <c r="R55">
        <f t="shared" si="13"/>
        <v>1.3941429613550662E-2</v>
      </c>
      <c r="S55">
        <f t="shared" si="14"/>
        <v>0</v>
      </c>
      <c r="T55">
        <f t="shared" si="15"/>
        <v>0</v>
      </c>
      <c r="U55">
        <f t="shared" si="8"/>
        <v>5.482118659788382</v>
      </c>
    </row>
    <row r="56" spans="1:21" x14ac:dyDescent="0.2">
      <c r="A56">
        <f t="shared" si="9"/>
        <v>2.6999999999999984</v>
      </c>
      <c r="B56">
        <v>1.5029999999999999</v>
      </c>
      <c r="C56">
        <v>2.8769999999999998</v>
      </c>
      <c r="D56">
        <v>3.298</v>
      </c>
      <c r="E56">
        <v>0.98899999999999999</v>
      </c>
      <c r="F56">
        <v>1.526</v>
      </c>
      <c r="G56">
        <v>2.4430000000000001</v>
      </c>
      <c r="H56">
        <f t="shared" si="1"/>
        <v>3.2942857142857145</v>
      </c>
      <c r="I56">
        <f t="shared" si="2"/>
        <v>7.22</v>
      </c>
      <c r="J56">
        <f t="shared" si="3"/>
        <v>8.4228571428571435</v>
      </c>
      <c r="K56">
        <f t="shared" si="4"/>
        <v>1.8257142857142858</v>
      </c>
      <c r="L56">
        <f t="shared" si="5"/>
        <v>3.3600000000000008</v>
      </c>
      <c r="M56">
        <f t="shared" si="6"/>
        <v>5.98</v>
      </c>
      <c r="N56">
        <f t="shared" si="7"/>
        <v>5.5333534136181806</v>
      </c>
      <c r="O56">
        <f t="shared" si="10"/>
        <v>0</v>
      </c>
      <c r="P56">
        <f t="shared" si="11"/>
        <v>0</v>
      </c>
      <c r="Q56">
        <f t="shared" si="12"/>
        <v>0</v>
      </c>
      <c r="R56">
        <f t="shared" si="13"/>
        <v>2.7882859227101323E-2</v>
      </c>
      <c r="S56">
        <f t="shared" si="14"/>
        <v>0</v>
      </c>
      <c r="T56">
        <f t="shared" si="15"/>
        <v>0</v>
      </c>
      <c r="U56">
        <f t="shared" si="8"/>
        <v>5.5845881674479783</v>
      </c>
    </row>
    <row r="57" spans="1:21" x14ac:dyDescent="0.2">
      <c r="A57">
        <f t="shared" si="9"/>
        <v>2.7499999999999982</v>
      </c>
      <c r="B57">
        <v>1.5029999999999999</v>
      </c>
      <c r="C57">
        <v>2.8769999999999998</v>
      </c>
      <c r="D57">
        <v>3.298</v>
      </c>
      <c r="E57">
        <v>0.99</v>
      </c>
      <c r="F57">
        <v>1.526</v>
      </c>
      <c r="G57">
        <v>2.4430000000000001</v>
      </c>
      <c r="H57">
        <f t="shared" si="1"/>
        <v>3.2942857142857145</v>
      </c>
      <c r="I57">
        <f t="shared" si="2"/>
        <v>7.22</v>
      </c>
      <c r="J57">
        <f t="shared" si="3"/>
        <v>8.4228571428571435</v>
      </c>
      <c r="K57">
        <f t="shared" si="4"/>
        <v>1.8285714285714287</v>
      </c>
      <c r="L57">
        <f t="shared" si="5"/>
        <v>3.3600000000000008</v>
      </c>
      <c r="M57">
        <f t="shared" si="6"/>
        <v>5.98</v>
      </c>
      <c r="N57">
        <f t="shared" si="7"/>
        <v>5.635822921277776</v>
      </c>
      <c r="O57">
        <f t="shared" si="10"/>
        <v>0</v>
      </c>
      <c r="P57">
        <f t="shared" si="11"/>
        <v>0</v>
      </c>
      <c r="Q57">
        <f t="shared" si="12"/>
        <v>0</v>
      </c>
      <c r="R57">
        <f t="shared" si="13"/>
        <v>1.3941429613550721E-2</v>
      </c>
      <c r="S57">
        <f t="shared" si="14"/>
        <v>0</v>
      </c>
      <c r="T57">
        <f t="shared" si="15"/>
        <v>0</v>
      </c>
      <c r="U57">
        <f t="shared" si="8"/>
        <v>5.6870576751075737</v>
      </c>
    </row>
    <row r="58" spans="1:21" x14ac:dyDescent="0.2">
      <c r="A58">
        <f t="shared" si="9"/>
        <v>2.799999999999998</v>
      </c>
      <c r="B58">
        <v>1.5029999999999999</v>
      </c>
      <c r="C58">
        <v>2.8769999999999998</v>
      </c>
      <c r="D58">
        <v>3.298</v>
      </c>
      <c r="E58">
        <v>0.99</v>
      </c>
      <c r="F58">
        <v>1.526</v>
      </c>
      <c r="G58">
        <v>2.4430000000000001</v>
      </c>
      <c r="H58">
        <f t="shared" si="1"/>
        <v>3.2942857142857145</v>
      </c>
      <c r="I58">
        <f t="shared" si="2"/>
        <v>7.22</v>
      </c>
      <c r="J58">
        <f t="shared" si="3"/>
        <v>8.4228571428571435</v>
      </c>
      <c r="K58">
        <f t="shared" si="4"/>
        <v>1.8285714285714287</v>
      </c>
      <c r="L58">
        <f t="shared" si="5"/>
        <v>3.3600000000000008</v>
      </c>
      <c r="M58">
        <f t="shared" si="6"/>
        <v>5.98</v>
      </c>
      <c r="N58">
        <f t="shared" si="7"/>
        <v>5.7382924289373713</v>
      </c>
      <c r="O58">
        <f t="shared" si="10"/>
        <v>0</v>
      </c>
      <c r="P58">
        <f t="shared" si="11"/>
        <v>0</v>
      </c>
      <c r="Q58">
        <f t="shared" si="12"/>
        <v>0</v>
      </c>
      <c r="R58">
        <f t="shared" si="13"/>
        <v>1.3941429613550662E-2</v>
      </c>
      <c r="S58">
        <f t="shared" si="14"/>
        <v>0</v>
      </c>
      <c r="T58">
        <f t="shared" si="15"/>
        <v>0</v>
      </c>
      <c r="U58">
        <f t="shared" si="8"/>
        <v>5.7895271827671699</v>
      </c>
    </row>
    <row r="59" spans="1:21" x14ac:dyDescent="0.2">
      <c r="A59">
        <f t="shared" si="9"/>
        <v>2.8499999999999979</v>
      </c>
      <c r="B59">
        <v>1.5029999999999999</v>
      </c>
      <c r="C59">
        <v>2.8769999999999998</v>
      </c>
      <c r="D59">
        <v>3.298</v>
      </c>
      <c r="E59">
        <v>0.99099999999999999</v>
      </c>
      <c r="F59">
        <v>1.526</v>
      </c>
      <c r="G59">
        <v>2.4430000000000001</v>
      </c>
      <c r="H59">
        <f t="shared" si="1"/>
        <v>3.2942857142857145</v>
      </c>
      <c r="I59">
        <f t="shared" si="2"/>
        <v>7.22</v>
      </c>
      <c r="J59">
        <f t="shared" si="3"/>
        <v>8.4228571428571435</v>
      </c>
      <c r="K59">
        <f t="shared" si="4"/>
        <v>1.8314285714285716</v>
      </c>
      <c r="L59">
        <f t="shared" si="5"/>
        <v>3.3600000000000008</v>
      </c>
      <c r="M59">
        <f t="shared" si="6"/>
        <v>5.98</v>
      </c>
      <c r="N59">
        <f t="shared" si="7"/>
        <v>5.8407619365969676</v>
      </c>
      <c r="O59">
        <f t="shared" si="10"/>
        <v>0</v>
      </c>
      <c r="P59">
        <f t="shared" si="11"/>
        <v>0</v>
      </c>
      <c r="Q59">
        <f t="shared" si="12"/>
        <v>0</v>
      </c>
      <c r="R59">
        <f t="shared" si="13"/>
        <v>2.7882859227101323E-2</v>
      </c>
      <c r="S59">
        <f t="shared" si="14"/>
        <v>0</v>
      </c>
      <c r="T59">
        <f t="shared" si="15"/>
        <v>0</v>
      </c>
      <c r="U59">
        <f t="shared" si="8"/>
        <v>5.8919966904267653</v>
      </c>
    </row>
    <row r="60" spans="1:21" x14ac:dyDescent="0.2">
      <c r="A60">
        <f t="shared" si="9"/>
        <v>2.8999999999999977</v>
      </c>
      <c r="B60">
        <v>1.5029999999999999</v>
      </c>
      <c r="C60">
        <v>2.8769999999999998</v>
      </c>
      <c r="D60">
        <v>3.298</v>
      </c>
      <c r="E60">
        <v>0.99199999999999999</v>
      </c>
      <c r="F60">
        <v>1.526</v>
      </c>
      <c r="G60">
        <v>2.4430000000000001</v>
      </c>
      <c r="H60">
        <f t="shared" si="1"/>
        <v>3.2942857142857145</v>
      </c>
      <c r="I60">
        <f t="shared" si="2"/>
        <v>7.22</v>
      </c>
      <c r="J60">
        <f t="shared" si="3"/>
        <v>8.4228571428571435</v>
      </c>
      <c r="K60">
        <f t="shared" si="4"/>
        <v>1.8342857142857145</v>
      </c>
      <c r="L60">
        <f t="shared" si="5"/>
        <v>3.3600000000000008</v>
      </c>
      <c r="M60">
        <f t="shared" si="6"/>
        <v>5.98</v>
      </c>
      <c r="N60">
        <f t="shared" si="7"/>
        <v>5.943231444256563</v>
      </c>
      <c r="O60">
        <f t="shared" si="10"/>
        <v>0</v>
      </c>
      <c r="P60">
        <f t="shared" si="11"/>
        <v>0</v>
      </c>
      <c r="Q60">
        <f t="shared" si="12"/>
        <v>0</v>
      </c>
      <c r="R60">
        <f t="shared" si="13"/>
        <v>1.3941429613550721E-2</v>
      </c>
      <c r="S60">
        <f t="shared" si="14"/>
        <v>0</v>
      </c>
      <c r="T60">
        <f t="shared" si="15"/>
        <v>0</v>
      </c>
      <c r="U60">
        <f t="shared" si="8"/>
        <v>5.9944661980863607</v>
      </c>
    </row>
    <row r="61" spans="1:21" x14ac:dyDescent="0.2">
      <c r="A61">
        <f t="shared" si="9"/>
        <v>2.9499999999999975</v>
      </c>
      <c r="B61">
        <v>1.5029999999999999</v>
      </c>
      <c r="C61">
        <v>2.8769999999999998</v>
      </c>
      <c r="D61">
        <v>3.298</v>
      </c>
      <c r="E61">
        <v>0.99199999999999999</v>
      </c>
      <c r="F61">
        <v>1.526</v>
      </c>
      <c r="G61">
        <v>2.4430000000000001</v>
      </c>
      <c r="H61">
        <f t="shared" si="1"/>
        <v>3.2942857142857145</v>
      </c>
      <c r="I61">
        <f t="shared" si="2"/>
        <v>7.22</v>
      </c>
      <c r="J61">
        <f t="shared" si="3"/>
        <v>8.4228571428571435</v>
      </c>
      <c r="K61">
        <f t="shared" si="4"/>
        <v>1.8342857142857145</v>
      </c>
      <c r="L61">
        <f t="shared" si="5"/>
        <v>3.3600000000000008</v>
      </c>
      <c r="M61">
        <f t="shared" si="6"/>
        <v>5.98</v>
      </c>
      <c r="N61">
        <f t="shared" si="7"/>
        <v>6.0457009519161584</v>
      </c>
      <c r="O61">
        <f t="shared" si="10"/>
        <v>0</v>
      </c>
      <c r="P61">
        <f t="shared" si="11"/>
        <v>0</v>
      </c>
      <c r="Q61">
        <f t="shared" si="12"/>
        <v>0</v>
      </c>
      <c r="R61">
        <f t="shared" si="13"/>
        <v>0</v>
      </c>
      <c r="S61">
        <f t="shared" si="14"/>
        <v>0</v>
      </c>
      <c r="T61">
        <f t="shared" si="15"/>
        <v>0</v>
      </c>
      <c r="U61">
        <f t="shared" si="8"/>
        <v>6.0969357057459561</v>
      </c>
    </row>
    <row r="62" spans="1:21" x14ac:dyDescent="0.2">
      <c r="A62">
        <f t="shared" si="9"/>
        <v>2.9999999999999973</v>
      </c>
      <c r="B62">
        <v>1.5029999999999999</v>
      </c>
      <c r="C62">
        <v>2.8769999999999998</v>
      </c>
      <c r="D62">
        <v>3.298</v>
      </c>
      <c r="E62">
        <v>0.99199999999999999</v>
      </c>
      <c r="F62">
        <v>1.526</v>
      </c>
      <c r="G62">
        <v>2.4430000000000001</v>
      </c>
      <c r="H62">
        <f t="shared" si="1"/>
        <v>3.2942857142857145</v>
      </c>
      <c r="I62">
        <f t="shared" si="2"/>
        <v>7.22</v>
      </c>
      <c r="J62">
        <f t="shared" si="3"/>
        <v>8.4228571428571435</v>
      </c>
      <c r="K62">
        <f t="shared" si="4"/>
        <v>1.8342857142857145</v>
      </c>
      <c r="L62">
        <f t="shared" si="5"/>
        <v>3.3600000000000008</v>
      </c>
      <c r="M62">
        <f t="shared" si="6"/>
        <v>5.98</v>
      </c>
      <c r="N62">
        <f t="shared" si="7"/>
        <v>6.1481704595757538</v>
      </c>
      <c r="O62">
        <f t="shared" si="10"/>
        <v>0</v>
      </c>
      <c r="P62">
        <f t="shared" si="11"/>
        <v>0</v>
      </c>
      <c r="Q62">
        <f t="shared" si="12"/>
        <v>0</v>
      </c>
      <c r="R62">
        <f t="shared" si="13"/>
        <v>0</v>
      </c>
      <c r="S62">
        <f t="shared" si="14"/>
        <v>0</v>
      </c>
      <c r="T62">
        <f t="shared" si="15"/>
        <v>0</v>
      </c>
      <c r="U62">
        <f t="shared" si="8"/>
        <v>6.1994052134055515</v>
      </c>
    </row>
    <row r="63" spans="1:21" x14ac:dyDescent="0.2">
      <c r="A63">
        <f t="shared" si="9"/>
        <v>3.0499999999999972</v>
      </c>
      <c r="B63">
        <v>1.5029999999999999</v>
      </c>
      <c r="C63">
        <v>2.8769999999999998</v>
      </c>
      <c r="D63">
        <v>3.298</v>
      </c>
      <c r="E63">
        <v>0.99199999999999999</v>
      </c>
      <c r="F63">
        <v>1.526</v>
      </c>
      <c r="G63">
        <v>2.4430000000000001</v>
      </c>
      <c r="H63">
        <f t="shared" si="1"/>
        <v>3.2942857142857145</v>
      </c>
      <c r="I63">
        <f t="shared" si="2"/>
        <v>7.22</v>
      </c>
      <c r="J63">
        <f t="shared" si="3"/>
        <v>8.4228571428571435</v>
      </c>
      <c r="K63">
        <f t="shared" si="4"/>
        <v>1.8342857142857145</v>
      </c>
      <c r="L63">
        <f t="shared" si="5"/>
        <v>3.3600000000000008</v>
      </c>
      <c r="M63">
        <f t="shared" si="6"/>
        <v>5.98</v>
      </c>
      <c r="N63">
        <f t="shared" si="7"/>
        <v>6.2506399672353501</v>
      </c>
      <c r="O63">
        <f t="shared" si="10"/>
        <v>0</v>
      </c>
      <c r="P63">
        <f t="shared" si="11"/>
        <v>0</v>
      </c>
      <c r="Q63">
        <f t="shared" si="12"/>
        <v>0</v>
      </c>
      <c r="R63">
        <f t="shared" si="13"/>
        <v>0</v>
      </c>
      <c r="S63">
        <f t="shared" si="14"/>
        <v>0</v>
      </c>
      <c r="T63">
        <f t="shared" si="15"/>
        <v>0</v>
      </c>
      <c r="U63">
        <f t="shared" si="8"/>
        <v>6.3018747210651478</v>
      </c>
    </row>
    <row r="64" spans="1:21" x14ac:dyDescent="0.2">
      <c r="A64">
        <f t="shared" si="9"/>
        <v>3.099999999999997</v>
      </c>
      <c r="B64">
        <v>1.5029999999999999</v>
      </c>
      <c r="C64">
        <v>2.8769999999999998</v>
      </c>
      <c r="D64">
        <v>3.298</v>
      </c>
      <c r="E64">
        <v>0.99199999999999999</v>
      </c>
      <c r="F64">
        <v>1.526</v>
      </c>
      <c r="G64">
        <v>2.4430000000000001</v>
      </c>
      <c r="H64">
        <f t="shared" si="1"/>
        <v>3.2942857142857145</v>
      </c>
      <c r="I64">
        <f t="shared" si="2"/>
        <v>7.22</v>
      </c>
      <c r="J64">
        <f t="shared" si="3"/>
        <v>8.4228571428571435</v>
      </c>
      <c r="K64">
        <f t="shared" si="4"/>
        <v>1.8342857142857145</v>
      </c>
      <c r="L64">
        <f t="shared" si="5"/>
        <v>3.3600000000000008</v>
      </c>
      <c r="M64">
        <f t="shared" si="6"/>
        <v>5.98</v>
      </c>
      <c r="N64">
        <f t="shared" si="7"/>
        <v>6.3531094748949455</v>
      </c>
      <c r="O64">
        <f t="shared" si="10"/>
        <v>0</v>
      </c>
      <c r="P64">
        <f t="shared" si="11"/>
        <v>0</v>
      </c>
      <c r="Q64">
        <f t="shared" si="12"/>
        <v>0</v>
      </c>
      <c r="R64">
        <f t="shared" si="13"/>
        <v>0</v>
      </c>
      <c r="S64">
        <f t="shared" si="14"/>
        <v>0</v>
      </c>
      <c r="T64">
        <f t="shared" si="15"/>
        <v>0</v>
      </c>
      <c r="U64">
        <f t="shared" si="8"/>
        <v>6.4043442287247432</v>
      </c>
    </row>
    <row r="65" spans="1:21" x14ac:dyDescent="0.2">
      <c r="A65">
        <f t="shared" si="9"/>
        <v>3.1499999999999968</v>
      </c>
      <c r="B65">
        <v>1.5029999999999999</v>
      </c>
      <c r="C65">
        <v>2.8769999999999998</v>
      </c>
      <c r="D65">
        <v>3.298</v>
      </c>
      <c r="E65">
        <v>0.99199999999999999</v>
      </c>
      <c r="F65">
        <v>1.526</v>
      </c>
      <c r="G65">
        <v>2.4430000000000001</v>
      </c>
      <c r="H65">
        <f t="shared" si="1"/>
        <v>3.2942857142857145</v>
      </c>
      <c r="I65">
        <f t="shared" si="2"/>
        <v>7.22</v>
      </c>
      <c r="J65">
        <f t="shared" si="3"/>
        <v>8.4228571428571435</v>
      </c>
      <c r="K65">
        <f t="shared" si="4"/>
        <v>1.8342857142857145</v>
      </c>
      <c r="L65">
        <f t="shared" si="5"/>
        <v>3.3600000000000008</v>
      </c>
      <c r="M65">
        <f t="shared" si="6"/>
        <v>5.98</v>
      </c>
      <c r="N65">
        <f t="shared" si="7"/>
        <v>6.4555789825545409</v>
      </c>
      <c r="O65">
        <f t="shared" si="10"/>
        <v>0</v>
      </c>
      <c r="P65">
        <f t="shared" si="11"/>
        <v>0</v>
      </c>
      <c r="Q65">
        <f t="shared" si="12"/>
        <v>0</v>
      </c>
      <c r="R65">
        <f t="shared" si="13"/>
        <v>0</v>
      </c>
      <c r="S65">
        <f t="shared" si="14"/>
        <v>0</v>
      </c>
      <c r="T65">
        <f t="shared" si="15"/>
        <v>0</v>
      </c>
      <c r="U65">
        <f t="shared" si="8"/>
        <v>6.5068137363843386</v>
      </c>
    </row>
    <row r="66" spans="1:21" x14ac:dyDescent="0.2">
      <c r="A66">
        <f t="shared" si="9"/>
        <v>3.1999999999999966</v>
      </c>
      <c r="B66">
        <v>1.5029999999999999</v>
      </c>
      <c r="C66">
        <v>2.8769999999999998</v>
      </c>
      <c r="D66">
        <v>3.298</v>
      </c>
      <c r="E66">
        <v>0.99199999999999999</v>
      </c>
      <c r="F66">
        <v>1.526</v>
      </c>
      <c r="G66">
        <v>2.4430000000000001</v>
      </c>
      <c r="H66">
        <f t="shared" si="1"/>
        <v>3.2942857142857145</v>
      </c>
      <c r="I66">
        <f t="shared" si="2"/>
        <v>7.22</v>
      </c>
      <c r="J66">
        <f t="shared" si="3"/>
        <v>8.4228571428571435</v>
      </c>
      <c r="K66">
        <f t="shared" si="4"/>
        <v>1.8342857142857145</v>
      </c>
      <c r="L66">
        <f t="shared" si="5"/>
        <v>3.3600000000000008</v>
      </c>
      <c r="M66">
        <f t="shared" si="6"/>
        <v>5.98</v>
      </c>
      <c r="N66">
        <f t="shared" si="7"/>
        <v>6.5580484902141363</v>
      </c>
      <c r="O66">
        <f t="shared" si="10"/>
        <v>0</v>
      </c>
      <c r="P66">
        <f t="shared" si="11"/>
        <v>0</v>
      </c>
      <c r="Q66">
        <f t="shared" si="12"/>
        <v>0</v>
      </c>
      <c r="R66">
        <f t="shared" si="13"/>
        <v>0</v>
      </c>
      <c r="S66">
        <f t="shared" si="14"/>
        <v>0</v>
      </c>
      <c r="T66">
        <f t="shared" si="15"/>
        <v>0</v>
      </c>
      <c r="U66">
        <f t="shared" si="8"/>
        <v>6.6092832440439349</v>
      </c>
    </row>
    <row r="67" spans="1:21" x14ac:dyDescent="0.2">
      <c r="A67">
        <f t="shared" si="9"/>
        <v>3.2499999999999964</v>
      </c>
      <c r="B67">
        <v>1.5029999999999999</v>
      </c>
      <c r="C67">
        <v>2.8769999999999998</v>
      </c>
      <c r="D67">
        <v>3.298</v>
      </c>
      <c r="E67">
        <v>0.99199999999999999</v>
      </c>
      <c r="F67">
        <v>1.526</v>
      </c>
      <c r="G67">
        <v>2.4430000000000001</v>
      </c>
      <c r="H67">
        <f t="shared" ref="H67:H122" si="16">(B67-0.35)/0.35</f>
        <v>3.2942857142857145</v>
      </c>
      <c r="I67">
        <f t="shared" ref="I67:I122" si="17">(C67-0.35)/0.35</f>
        <v>7.22</v>
      </c>
      <c r="J67">
        <f t="shared" ref="J67:J122" si="18">(D67-0.35)/0.35</f>
        <v>8.4228571428571435</v>
      </c>
      <c r="K67">
        <f t="shared" ref="K67:K122" si="19">(E67-0.35)/0.35</f>
        <v>1.8342857142857145</v>
      </c>
      <c r="L67">
        <f t="shared" ref="L67:L122" si="20">(F67-0.35)/0.35</f>
        <v>3.3600000000000008</v>
      </c>
      <c r="M67">
        <f t="shared" ref="M67:M122" si="21">(G67-0.35)/0.35</f>
        <v>5.98</v>
      </c>
      <c r="N67">
        <f t="shared" ref="N67:N122" si="22">A67/(SQRT(2*0.7*2500/(9.8*(2500-1000))))</f>
        <v>6.6605179978737326</v>
      </c>
      <c r="O67">
        <f t="shared" si="10"/>
        <v>0</v>
      </c>
      <c r="P67">
        <f t="shared" si="11"/>
        <v>0</v>
      </c>
      <c r="Q67">
        <f t="shared" si="12"/>
        <v>0</v>
      </c>
      <c r="R67">
        <f t="shared" si="13"/>
        <v>0</v>
      </c>
      <c r="S67">
        <f t="shared" si="14"/>
        <v>0</v>
      </c>
      <c r="T67">
        <f t="shared" si="15"/>
        <v>0</v>
      </c>
      <c r="U67">
        <f t="shared" ref="U67:U121" si="23">0.5*(N68+N67)</f>
        <v>6.7117527517035303</v>
      </c>
    </row>
    <row r="68" spans="1:21" x14ac:dyDescent="0.2">
      <c r="A68">
        <f t="shared" ref="A68:A120" si="24">A67+0.05</f>
        <v>3.2999999999999963</v>
      </c>
      <c r="B68">
        <v>1.5029999999999999</v>
      </c>
      <c r="C68">
        <v>2.8769999999999998</v>
      </c>
      <c r="D68">
        <v>3.298</v>
      </c>
      <c r="E68">
        <v>0.99199999999999999</v>
      </c>
      <c r="F68">
        <v>1.526</v>
      </c>
      <c r="G68">
        <v>2.4430000000000001</v>
      </c>
      <c r="H68">
        <f t="shared" si="16"/>
        <v>3.2942857142857145</v>
      </c>
      <c r="I68">
        <f t="shared" si="17"/>
        <v>7.22</v>
      </c>
      <c r="J68">
        <f t="shared" si="18"/>
        <v>8.4228571428571435</v>
      </c>
      <c r="K68">
        <f t="shared" si="19"/>
        <v>1.8342857142857145</v>
      </c>
      <c r="L68">
        <f t="shared" si="20"/>
        <v>3.3600000000000008</v>
      </c>
      <c r="M68">
        <f t="shared" si="21"/>
        <v>5.98</v>
      </c>
      <c r="N68">
        <f t="shared" si="22"/>
        <v>6.7629875055333279</v>
      </c>
      <c r="O68">
        <f t="shared" ref="O68:O121" si="25">(H69-H67)/(N69-N67)</f>
        <v>0</v>
      </c>
      <c r="P68">
        <f t="shared" ref="P68:P121" si="26">(I69-I67)/(N69-N67)</f>
        <v>0</v>
      </c>
      <c r="Q68">
        <f t="shared" ref="Q68:Q121" si="27">(J69-J67)/(N69-N67)</f>
        <v>0</v>
      </c>
      <c r="R68">
        <f t="shared" ref="R68:R121" si="28">(K69-K67)/(N69-N67)</f>
        <v>0</v>
      </c>
      <c r="S68">
        <f t="shared" ref="S68:S121" si="29">(L69-L67)/(N69-N67)</f>
        <v>0</v>
      </c>
      <c r="T68">
        <f t="shared" ref="T68:T121" si="30">(M69-M67)/(N69-N67)</f>
        <v>0</v>
      </c>
      <c r="U68">
        <f t="shared" si="23"/>
        <v>6.8142222593631256</v>
      </c>
    </row>
    <row r="69" spans="1:21" x14ac:dyDescent="0.2">
      <c r="A69">
        <f t="shared" si="24"/>
        <v>3.3499999999999961</v>
      </c>
      <c r="B69">
        <v>1.5029999999999999</v>
      </c>
      <c r="C69">
        <v>2.8769999999999998</v>
      </c>
      <c r="D69">
        <v>3.298</v>
      </c>
      <c r="E69">
        <v>0.99199999999999999</v>
      </c>
      <c r="F69">
        <v>1.526</v>
      </c>
      <c r="G69">
        <v>2.4430000000000001</v>
      </c>
      <c r="H69">
        <f t="shared" si="16"/>
        <v>3.2942857142857145</v>
      </c>
      <c r="I69">
        <f t="shared" si="17"/>
        <v>7.22</v>
      </c>
      <c r="J69">
        <f t="shared" si="18"/>
        <v>8.4228571428571435</v>
      </c>
      <c r="K69">
        <f t="shared" si="19"/>
        <v>1.8342857142857145</v>
      </c>
      <c r="L69">
        <f t="shared" si="20"/>
        <v>3.3600000000000008</v>
      </c>
      <c r="M69">
        <f t="shared" si="21"/>
        <v>5.98</v>
      </c>
      <c r="N69">
        <f t="shared" si="22"/>
        <v>6.8654570131929233</v>
      </c>
      <c r="O69">
        <f t="shared" si="25"/>
        <v>0</v>
      </c>
      <c r="P69">
        <f t="shared" si="26"/>
        <v>0</v>
      </c>
      <c r="Q69">
        <f t="shared" si="27"/>
        <v>0</v>
      </c>
      <c r="R69">
        <f t="shared" si="28"/>
        <v>0</v>
      </c>
      <c r="S69">
        <f t="shared" si="29"/>
        <v>0</v>
      </c>
      <c r="T69">
        <f t="shared" si="30"/>
        <v>0</v>
      </c>
      <c r="U69">
        <f t="shared" si="23"/>
        <v>6.916691767022721</v>
      </c>
    </row>
    <row r="70" spans="1:21" x14ac:dyDescent="0.2">
      <c r="A70">
        <f t="shared" si="24"/>
        <v>3.3999999999999959</v>
      </c>
      <c r="B70">
        <v>1.5029999999999999</v>
      </c>
      <c r="C70">
        <v>2.8769999999999998</v>
      </c>
      <c r="D70">
        <v>3.298</v>
      </c>
      <c r="E70">
        <v>0.99199999999999999</v>
      </c>
      <c r="F70">
        <v>1.526</v>
      </c>
      <c r="G70">
        <v>2.4430000000000001</v>
      </c>
      <c r="H70">
        <f t="shared" si="16"/>
        <v>3.2942857142857145</v>
      </c>
      <c r="I70">
        <f t="shared" si="17"/>
        <v>7.22</v>
      </c>
      <c r="J70">
        <f t="shared" si="18"/>
        <v>8.4228571428571435</v>
      </c>
      <c r="K70">
        <f t="shared" si="19"/>
        <v>1.8342857142857145</v>
      </c>
      <c r="L70">
        <f t="shared" si="20"/>
        <v>3.3600000000000008</v>
      </c>
      <c r="M70">
        <f t="shared" si="21"/>
        <v>5.98</v>
      </c>
      <c r="N70">
        <f t="shared" si="22"/>
        <v>6.9679265208525187</v>
      </c>
      <c r="O70">
        <f t="shared" si="25"/>
        <v>0</v>
      </c>
      <c r="P70">
        <f t="shared" si="26"/>
        <v>0</v>
      </c>
      <c r="Q70">
        <f t="shared" si="27"/>
        <v>0</v>
      </c>
      <c r="R70">
        <f t="shared" si="28"/>
        <v>0</v>
      </c>
      <c r="S70">
        <f t="shared" si="29"/>
        <v>0</v>
      </c>
      <c r="T70">
        <f t="shared" si="30"/>
        <v>0</v>
      </c>
      <c r="U70">
        <f t="shared" si="23"/>
        <v>7.0191612746823164</v>
      </c>
    </row>
    <row r="71" spans="1:21" x14ac:dyDescent="0.2">
      <c r="A71">
        <f t="shared" si="24"/>
        <v>3.4499999999999957</v>
      </c>
      <c r="B71">
        <v>1.5029999999999999</v>
      </c>
      <c r="C71">
        <v>2.8769999999999998</v>
      </c>
      <c r="D71">
        <v>3.298</v>
      </c>
      <c r="E71">
        <v>0.99199999999999999</v>
      </c>
      <c r="F71">
        <v>1.526</v>
      </c>
      <c r="G71">
        <v>2.4430000000000001</v>
      </c>
      <c r="H71">
        <f t="shared" si="16"/>
        <v>3.2942857142857145</v>
      </c>
      <c r="I71">
        <f t="shared" si="17"/>
        <v>7.22</v>
      </c>
      <c r="J71">
        <f t="shared" si="18"/>
        <v>8.4228571428571435</v>
      </c>
      <c r="K71">
        <f t="shared" si="19"/>
        <v>1.8342857142857145</v>
      </c>
      <c r="L71">
        <f t="shared" si="20"/>
        <v>3.3600000000000008</v>
      </c>
      <c r="M71">
        <f t="shared" si="21"/>
        <v>5.98</v>
      </c>
      <c r="N71">
        <f t="shared" si="22"/>
        <v>7.070396028512115</v>
      </c>
      <c r="O71">
        <f t="shared" si="25"/>
        <v>0</v>
      </c>
      <c r="P71">
        <f t="shared" si="26"/>
        <v>0</v>
      </c>
      <c r="Q71">
        <f t="shared" si="27"/>
        <v>0</v>
      </c>
      <c r="R71">
        <f t="shared" si="28"/>
        <v>0</v>
      </c>
      <c r="S71">
        <f t="shared" si="29"/>
        <v>0</v>
      </c>
      <c r="T71">
        <f t="shared" si="30"/>
        <v>0</v>
      </c>
      <c r="U71">
        <f t="shared" si="23"/>
        <v>7.1216307823419127</v>
      </c>
    </row>
    <row r="72" spans="1:21" x14ac:dyDescent="0.2">
      <c r="A72">
        <f t="shared" si="24"/>
        <v>3.4999999999999956</v>
      </c>
      <c r="B72">
        <v>1.5029999999999999</v>
      </c>
      <c r="C72">
        <v>2.8769999999999998</v>
      </c>
      <c r="D72">
        <v>3.298</v>
      </c>
      <c r="E72">
        <v>0.99199999999999999</v>
      </c>
      <c r="F72">
        <v>1.526</v>
      </c>
      <c r="G72">
        <v>2.4430000000000001</v>
      </c>
      <c r="H72">
        <f t="shared" si="16"/>
        <v>3.2942857142857145</v>
      </c>
      <c r="I72">
        <f t="shared" si="17"/>
        <v>7.22</v>
      </c>
      <c r="J72">
        <f t="shared" si="18"/>
        <v>8.4228571428571435</v>
      </c>
      <c r="K72">
        <f t="shared" si="19"/>
        <v>1.8342857142857145</v>
      </c>
      <c r="L72">
        <f t="shared" si="20"/>
        <v>3.3600000000000008</v>
      </c>
      <c r="M72">
        <f t="shared" si="21"/>
        <v>5.98</v>
      </c>
      <c r="N72">
        <f t="shared" si="22"/>
        <v>7.1728655361717104</v>
      </c>
      <c r="O72">
        <f t="shared" si="25"/>
        <v>0</v>
      </c>
      <c r="P72">
        <f t="shared" si="26"/>
        <v>0</v>
      </c>
      <c r="Q72">
        <f t="shared" si="27"/>
        <v>0</v>
      </c>
      <c r="R72">
        <f t="shared" si="28"/>
        <v>0</v>
      </c>
      <c r="S72">
        <f t="shared" si="29"/>
        <v>0</v>
      </c>
      <c r="T72">
        <f t="shared" si="30"/>
        <v>0</v>
      </c>
      <c r="U72">
        <f t="shared" si="23"/>
        <v>7.2241002900015081</v>
      </c>
    </row>
    <row r="73" spans="1:21" x14ac:dyDescent="0.2">
      <c r="A73">
        <f t="shared" si="24"/>
        <v>3.5499999999999954</v>
      </c>
      <c r="B73">
        <v>1.5029999999999999</v>
      </c>
      <c r="C73">
        <v>2.8769999999999998</v>
      </c>
      <c r="D73">
        <v>3.298</v>
      </c>
      <c r="E73">
        <v>0.99199999999999999</v>
      </c>
      <c r="F73">
        <v>1.526</v>
      </c>
      <c r="G73">
        <v>2.4430000000000001</v>
      </c>
      <c r="H73">
        <f t="shared" si="16"/>
        <v>3.2942857142857145</v>
      </c>
      <c r="I73">
        <f t="shared" si="17"/>
        <v>7.22</v>
      </c>
      <c r="J73">
        <f t="shared" si="18"/>
        <v>8.4228571428571435</v>
      </c>
      <c r="K73">
        <f t="shared" si="19"/>
        <v>1.8342857142857145</v>
      </c>
      <c r="L73">
        <f t="shared" si="20"/>
        <v>3.3600000000000008</v>
      </c>
      <c r="M73">
        <f t="shared" si="21"/>
        <v>5.98</v>
      </c>
      <c r="N73">
        <f t="shared" si="22"/>
        <v>7.2753350438313058</v>
      </c>
      <c r="O73">
        <f t="shared" si="25"/>
        <v>0</v>
      </c>
      <c r="P73">
        <f t="shared" si="26"/>
        <v>0</v>
      </c>
      <c r="Q73">
        <f t="shared" si="27"/>
        <v>0</v>
      </c>
      <c r="R73">
        <f t="shared" si="28"/>
        <v>0</v>
      </c>
      <c r="S73">
        <f t="shared" si="29"/>
        <v>0</v>
      </c>
      <c r="T73">
        <f t="shared" si="30"/>
        <v>0</v>
      </c>
      <c r="U73">
        <f t="shared" si="23"/>
        <v>7.3265697976611044</v>
      </c>
    </row>
    <row r="74" spans="1:21" x14ac:dyDescent="0.2">
      <c r="A74">
        <f t="shared" si="24"/>
        <v>3.5999999999999952</v>
      </c>
      <c r="B74">
        <v>1.5029999999999999</v>
      </c>
      <c r="C74">
        <v>2.8769999999999998</v>
      </c>
      <c r="D74">
        <v>3.298</v>
      </c>
      <c r="E74">
        <v>0.99199999999999999</v>
      </c>
      <c r="F74">
        <v>1.526</v>
      </c>
      <c r="G74">
        <v>2.4430000000000001</v>
      </c>
      <c r="H74">
        <f t="shared" si="16"/>
        <v>3.2942857142857145</v>
      </c>
      <c r="I74">
        <f t="shared" si="17"/>
        <v>7.22</v>
      </c>
      <c r="J74">
        <f t="shared" si="18"/>
        <v>8.4228571428571435</v>
      </c>
      <c r="K74">
        <f t="shared" si="19"/>
        <v>1.8342857142857145</v>
      </c>
      <c r="L74">
        <f t="shared" si="20"/>
        <v>3.3600000000000008</v>
      </c>
      <c r="M74">
        <f t="shared" si="21"/>
        <v>5.98</v>
      </c>
      <c r="N74">
        <f t="shared" si="22"/>
        <v>7.3778045514909021</v>
      </c>
      <c r="O74">
        <f t="shared" si="25"/>
        <v>0</v>
      </c>
      <c r="P74">
        <f t="shared" si="26"/>
        <v>0</v>
      </c>
      <c r="Q74">
        <f t="shared" si="27"/>
        <v>0</v>
      </c>
      <c r="R74">
        <f t="shared" si="28"/>
        <v>0</v>
      </c>
      <c r="S74">
        <f t="shared" si="29"/>
        <v>0</v>
      </c>
      <c r="T74">
        <f t="shared" si="30"/>
        <v>0</v>
      </c>
      <c r="U74">
        <f t="shared" si="23"/>
        <v>7.4290393053206998</v>
      </c>
    </row>
    <row r="75" spans="1:21" x14ac:dyDescent="0.2">
      <c r="A75">
        <f t="shared" si="24"/>
        <v>3.649999999999995</v>
      </c>
      <c r="B75">
        <v>1.5029999999999999</v>
      </c>
      <c r="C75">
        <v>2.8769999999999998</v>
      </c>
      <c r="D75">
        <v>3.298</v>
      </c>
      <c r="E75">
        <v>0.99199999999999999</v>
      </c>
      <c r="F75">
        <v>1.526</v>
      </c>
      <c r="G75">
        <v>2.4430000000000001</v>
      </c>
      <c r="H75">
        <f t="shared" si="16"/>
        <v>3.2942857142857145</v>
      </c>
      <c r="I75">
        <f t="shared" si="17"/>
        <v>7.22</v>
      </c>
      <c r="J75">
        <f t="shared" si="18"/>
        <v>8.4228571428571435</v>
      </c>
      <c r="K75">
        <f t="shared" si="19"/>
        <v>1.8342857142857145</v>
      </c>
      <c r="L75">
        <f t="shared" si="20"/>
        <v>3.3600000000000008</v>
      </c>
      <c r="M75">
        <f t="shared" si="21"/>
        <v>5.98</v>
      </c>
      <c r="N75">
        <f t="shared" si="22"/>
        <v>7.4802740591504975</v>
      </c>
      <c r="O75">
        <f t="shared" si="25"/>
        <v>0</v>
      </c>
      <c r="P75">
        <f t="shared" si="26"/>
        <v>0</v>
      </c>
      <c r="Q75">
        <f t="shared" si="27"/>
        <v>0</v>
      </c>
      <c r="R75">
        <f t="shared" si="28"/>
        <v>0</v>
      </c>
      <c r="S75">
        <f t="shared" si="29"/>
        <v>0</v>
      </c>
      <c r="T75">
        <f t="shared" si="30"/>
        <v>0</v>
      </c>
      <c r="U75">
        <f t="shared" si="23"/>
        <v>7.5315088129802952</v>
      </c>
    </row>
    <row r="76" spans="1:21" x14ac:dyDescent="0.2">
      <c r="A76">
        <f t="shared" si="24"/>
        <v>3.6999999999999948</v>
      </c>
      <c r="B76">
        <v>1.5029999999999999</v>
      </c>
      <c r="C76">
        <v>2.8769999999999998</v>
      </c>
      <c r="D76">
        <v>3.298</v>
      </c>
      <c r="E76">
        <v>0.99199999999999999</v>
      </c>
      <c r="F76">
        <v>1.526</v>
      </c>
      <c r="G76">
        <v>2.4430000000000001</v>
      </c>
      <c r="H76">
        <f t="shared" si="16"/>
        <v>3.2942857142857145</v>
      </c>
      <c r="I76">
        <f t="shared" si="17"/>
        <v>7.22</v>
      </c>
      <c r="J76">
        <f t="shared" si="18"/>
        <v>8.4228571428571435</v>
      </c>
      <c r="K76">
        <f t="shared" si="19"/>
        <v>1.8342857142857145</v>
      </c>
      <c r="L76">
        <f t="shared" si="20"/>
        <v>3.3600000000000008</v>
      </c>
      <c r="M76">
        <f t="shared" si="21"/>
        <v>5.98</v>
      </c>
      <c r="N76">
        <f t="shared" si="22"/>
        <v>7.5827435668100929</v>
      </c>
      <c r="O76">
        <f t="shared" si="25"/>
        <v>0</v>
      </c>
      <c r="P76">
        <f t="shared" si="26"/>
        <v>0</v>
      </c>
      <c r="Q76">
        <f t="shared" si="27"/>
        <v>0</v>
      </c>
      <c r="R76">
        <f t="shared" si="28"/>
        <v>0</v>
      </c>
      <c r="S76">
        <f t="shared" si="29"/>
        <v>0</v>
      </c>
      <c r="T76">
        <f t="shared" si="30"/>
        <v>0</v>
      </c>
      <c r="U76">
        <f t="shared" si="23"/>
        <v>7.6339783206398906</v>
      </c>
    </row>
    <row r="77" spans="1:21" x14ac:dyDescent="0.2">
      <c r="A77">
        <f t="shared" si="24"/>
        <v>3.7499999999999947</v>
      </c>
      <c r="B77">
        <v>1.5029999999999999</v>
      </c>
      <c r="C77">
        <v>2.8769999999999998</v>
      </c>
      <c r="D77">
        <v>3.298</v>
      </c>
      <c r="E77">
        <v>0.99199999999999999</v>
      </c>
      <c r="F77">
        <v>1.526</v>
      </c>
      <c r="G77">
        <v>2.4430000000000001</v>
      </c>
      <c r="H77">
        <f t="shared" si="16"/>
        <v>3.2942857142857145</v>
      </c>
      <c r="I77">
        <f t="shared" si="17"/>
        <v>7.22</v>
      </c>
      <c r="J77">
        <f t="shared" si="18"/>
        <v>8.4228571428571435</v>
      </c>
      <c r="K77">
        <f t="shared" si="19"/>
        <v>1.8342857142857145</v>
      </c>
      <c r="L77">
        <f t="shared" si="20"/>
        <v>3.3600000000000008</v>
      </c>
      <c r="M77">
        <f t="shared" si="21"/>
        <v>5.98</v>
      </c>
      <c r="N77">
        <f t="shared" si="22"/>
        <v>7.6852130744696883</v>
      </c>
      <c r="O77">
        <f t="shared" si="25"/>
        <v>0</v>
      </c>
      <c r="P77">
        <f t="shared" si="26"/>
        <v>0</v>
      </c>
      <c r="Q77">
        <f t="shared" si="27"/>
        <v>0</v>
      </c>
      <c r="R77">
        <f t="shared" si="28"/>
        <v>0</v>
      </c>
      <c r="S77">
        <f t="shared" si="29"/>
        <v>0</v>
      </c>
      <c r="T77">
        <f t="shared" si="30"/>
        <v>0</v>
      </c>
      <c r="U77">
        <f t="shared" si="23"/>
        <v>7.736447828299486</v>
      </c>
    </row>
    <row r="78" spans="1:21" x14ac:dyDescent="0.2">
      <c r="A78">
        <f t="shared" si="24"/>
        <v>3.7999999999999945</v>
      </c>
      <c r="B78">
        <v>1.5029999999999999</v>
      </c>
      <c r="C78">
        <v>2.8769999999999998</v>
      </c>
      <c r="D78">
        <v>3.298</v>
      </c>
      <c r="E78">
        <v>0.99199999999999999</v>
      </c>
      <c r="F78">
        <v>1.526</v>
      </c>
      <c r="G78">
        <v>2.4430000000000001</v>
      </c>
      <c r="H78">
        <f t="shared" si="16"/>
        <v>3.2942857142857145</v>
      </c>
      <c r="I78">
        <f t="shared" si="17"/>
        <v>7.22</v>
      </c>
      <c r="J78">
        <f t="shared" si="18"/>
        <v>8.4228571428571435</v>
      </c>
      <c r="K78">
        <f t="shared" si="19"/>
        <v>1.8342857142857145</v>
      </c>
      <c r="L78">
        <f t="shared" si="20"/>
        <v>3.3600000000000008</v>
      </c>
      <c r="M78">
        <f t="shared" si="21"/>
        <v>5.98</v>
      </c>
      <c r="N78">
        <f t="shared" si="22"/>
        <v>7.7876825821292845</v>
      </c>
      <c r="O78">
        <f t="shared" si="25"/>
        <v>0</v>
      </c>
      <c r="P78">
        <f t="shared" si="26"/>
        <v>0</v>
      </c>
      <c r="Q78">
        <f t="shared" si="27"/>
        <v>0</v>
      </c>
      <c r="R78">
        <f t="shared" si="28"/>
        <v>0</v>
      </c>
      <c r="S78">
        <f t="shared" si="29"/>
        <v>0</v>
      </c>
      <c r="T78">
        <f t="shared" si="30"/>
        <v>0</v>
      </c>
      <c r="U78">
        <f t="shared" si="23"/>
        <v>7.8389173359590822</v>
      </c>
    </row>
    <row r="79" spans="1:21" x14ac:dyDescent="0.2">
      <c r="A79">
        <f t="shared" si="24"/>
        <v>3.8499999999999943</v>
      </c>
      <c r="B79">
        <v>1.5029999999999999</v>
      </c>
      <c r="C79">
        <v>2.8769999999999998</v>
      </c>
      <c r="D79">
        <v>3.298</v>
      </c>
      <c r="E79">
        <v>0.99199999999999999</v>
      </c>
      <c r="F79">
        <v>1.526</v>
      </c>
      <c r="G79">
        <v>2.4430000000000001</v>
      </c>
      <c r="H79">
        <f t="shared" si="16"/>
        <v>3.2942857142857145</v>
      </c>
      <c r="I79">
        <f t="shared" si="17"/>
        <v>7.22</v>
      </c>
      <c r="J79">
        <f t="shared" si="18"/>
        <v>8.4228571428571435</v>
      </c>
      <c r="K79">
        <f t="shared" si="19"/>
        <v>1.8342857142857145</v>
      </c>
      <c r="L79">
        <f t="shared" si="20"/>
        <v>3.3600000000000008</v>
      </c>
      <c r="M79">
        <f t="shared" si="21"/>
        <v>5.98</v>
      </c>
      <c r="N79">
        <f t="shared" si="22"/>
        <v>7.8901520897888799</v>
      </c>
      <c r="O79">
        <f t="shared" si="25"/>
        <v>0</v>
      </c>
      <c r="P79">
        <f t="shared" si="26"/>
        <v>0</v>
      </c>
      <c r="Q79">
        <f t="shared" si="27"/>
        <v>0</v>
      </c>
      <c r="R79">
        <f t="shared" si="28"/>
        <v>0</v>
      </c>
      <c r="S79">
        <f t="shared" si="29"/>
        <v>0</v>
      </c>
      <c r="T79">
        <f t="shared" si="30"/>
        <v>0</v>
      </c>
      <c r="U79">
        <f t="shared" si="23"/>
        <v>7.9413868436186776</v>
      </c>
    </row>
    <row r="80" spans="1:21" x14ac:dyDescent="0.2">
      <c r="A80">
        <f t="shared" si="24"/>
        <v>3.8999999999999941</v>
      </c>
      <c r="B80">
        <v>1.5029999999999999</v>
      </c>
      <c r="C80">
        <v>2.8769999999999998</v>
      </c>
      <c r="D80">
        <v>3.298</v>
      </c>
      <c r="E80">
        <v>0.99199999999999999</v>
      </c>
      <c r="F80">
        <v>1.526</v>
      </c>
      <c r="G80">
        <v>2.4430000000000001</v>
      </c>
      <c r="H80">
        <f t="shared" si="16"/>
        <v>3.2942857142857145</v>
      </c>
      <c r="I80">
        <f t="shared" si="17"/>
        <v>7.22</v>
      </c>
      <c r="J80">
        <f t="shared" si="18"/>
        <v>8.4228571428571435</v>
      </c>
      <c r="K80">
        <f t="shared" si="19"/>
        <v>1.8342857142857145</v>
      </c>
      <c r="L80">
        <f t="shared" si="20"/>
        <v>3.3600000000000008</v>
      </c>
      <c r="M80">
        <f t="shared" si="21"/>
        <v>5.98</v>
      </c>
      <c r="N80">
        <f t="shared" si="22"/>
        <v>7.9926215974484753</v>
      </c>
      <c r="O80">
        <f t="shared" si="25"/>
        <v>0</v>
      </c>
      <c r="P80">
        <f t="shared" si="26"/>
        <v>0</v>
      </c>
      <c r="Q80">
        <f t="shared" si="27"/>
        <v>0</v>
      </c>
      <c r="R80">
        <f t="shared" si="28"/>
        <v>0</v>
      </c>
      <c r="S80">
        <f t="shared" si="29"/>
        <v>0</v>
      </c>
      <c r="T80">
        <f t="shared" si="30"/>
        <v>0</v>
      </c>
      <c r="U80">
        <f t="shared" si="23"/>
        <v>8.0438563512782739</v>
      </c>
    </row>
    <row r="81" spans="1:21" x14ac:dyDescent="0.2">
      <c r="A81">
        <f t="shared" si="24"/>
        <v>3.949999999999994</v>
      </c>
      <c r="B81">
        <v>1.5029999999999999</v>
      </c>
      <c r="C81">
        <v>2.8769999999999998</v>
      </c>
      <c r="D81">
        <v>3.298</v>
      </c>
      <c r="E81">
        <v>0.99199999999999999</v>
      </c>
      <c r="F81">
        <v>1.526</v>
      </c>
      <c r="G81">
        <v>2.4430000000000001</v>
      </c>
      <c r="H81">
        <f t="shared" si="16"/>
        <v>3.2942857142857145</v>
      </c>
      <c r="I81">
        <f t="shared" si="17"/>
        <v>7.22</v>
      </c>
      <c r="J81">
        <f t="shared" si="18"/>
        <v>8.4228571428571435</v>
      </c>
      <c r="K81">
        <f t="shared" si="19"/>
        <v>1.8342857142857145</v>
      </c>
      <c r="L81">
        <f t="shared" si="20"/>
        <v>3.3600000000000008</v>
      </c>
      <c r="M81">
        <f t="shared" si="21"/>
        <v>5.98</v>
      </c>
      <c r="N81">
        <f t="shared" si="22"/>
        <v>8.0950911051080716</v>
      </c>
      <c r="O81">
        <f t="shared" si="25"/>
        <v>0</v>
      </c>
      <c r="P81">
        <f t="shared" si="26"/>
        <v>0</v>
      </c>
      <c r="Q81">
        <f t="shared" si="27"/>
        <v>0</v>
      </c>
      <c r="R81">
        <f t="shared" si="28"/>
        <v>0</v>
      </c>
      <c r="S81">
        <f t="shared" si="29"/>
        <v>0</v>
      </c>
      <c r="T81">
        <f t="shared" si="30"/>
        <v>0</v>
      </c>
      <c r="U81">
        <f t="shared" si="23"/>
        <v>8.1463258589378693</v>
      </c>
    </row>
    <row r="82" spans="1:21" x14ac:dyDescent="0.2">
      <c r="A82">
        <f t="shared" si="24"/>
        <v>3.9999999999999938</v>
      </c>
      <c r="B82">
        <v>1.5029999999999999</v>
      </c>
      <c r="C82">
        <v>2.8769999999999998</v>
      </c>
      <c r="D82">
        <v>3.298</v>
      </c>
      <c r="E82">
        <v>0.99199999999999999</v>
      </c>
      <c r="F82">
        <v>1.526</v>
      </c>
      <c r="G82">
        <v>2.4430000000000001</v>
      </c>
      <c r="H82">
        <f t="shared" si="16"/>
        <v>3.2942857142857145</v>
      </c>
      <c r="I82">
        <f t="shared" si="17"/>
        <v>7.22</v>
      </c>
      <c r="J82">
        <f t="shared" si="18"/>
        <v>8.4228571428571435</v>
      </c>
      <c r="K82">
        <f t="shared" si="19"/>
        <v>1.8342857142857145</v>
      </c>
      <c r="L82">
        <f t="shared" si="20"/>
        <v>3.3600000000000008</v>
      </c>
      <c r="M82">
        <f t="shared" si="21"/>
        <v>5.98</v>
      </c>
      <c r="N82">
        <f t="shared" si="22"/>
        <v>8.197560612767667</v>
      </c>
      <c r="O82">
        <f t="shared" si="25"/>
        <v>0</v>
      </c>
      <c r="P82">
        <f t="shared" si="26"/>
        <v>0</v>
      </c>
      <c r="Q82">
        <f t="shared" si="27"/>
        <v>0</v>
      </c>
      <c r="R82">
        <f t="shared" si="28"/>
        <v>0</v>
      </c>
      <c r="S82">
        <f t="shared" si="29"/>
        <v>0</v>
      </c>
      <c r="T82">
        <f t="shared" si="30"/>
        <v>0</v>
      </c>
      <c r="U82">
        <f t="shared" si="23"/>
        <v>8.2487953665974647</v>
      </c>
    </row>
    <row r="83" spans="1:21" x14ac:dyDescent="0.2">
      <c r="A83">
        <f t="shared" si="24"/>
        <v>4.0499999999999936</v>
      </c>
      <c r="B83">
        <v>1.5029999999999999</v>
      </c>
      <c r="C83">
        <v>2.8769999999999998</v>
      </c>
      <c r="D83">
        <v>3.298</v>
      </c>
      <c r="E83">
        <v>0.99199999999999999</v>
      </c>
      <c r="F83">
        <v>1.526</v>
      </c>
      <c r="G83">
        <v>2.4430000000000001</v>
      </c>
      <c r="H83">
        <f t="shared" si="16"/>
        <v>3.2942857142857145</v>
      </c>
      <c r="I83">
        <f t="shared" si="17"/>
        <v>7.22</v>
      </c>
      <c r="J83">
        <f t="shared" si="18"/>
        <v>8.4228571428571435</v>
      </c>
      <c r="K83">
        <f t="shared" si="19"/>
        <v>1.8342857142857145</v>
      </c>
      <c r="L83">
        <f t="shared" si="20"/>
        <v>3.3600000000000008</v>
      </c>
      <c r="M83">
        <f t="shared" si="21"/>
        <v>5.98</v>
      </c>
      <c r="N83">
        <f t="shared" si="22"/>
        <v>8.3000301204272624</v>
      </c>
      <c r="O83">
        <f t="shared" si="25"/>
        <v>0</v>
      </c>
      <c r="P83">
        <f t="shared" si="26"/>
        <v>0</v>
      </c>
      <c r="Q83">
        <f t="shared" si="27"/>
        <v>0</v>
      </c>
      <c r="R83">
        <f t="shared" si="28"/>
        <v>0</v>
      </c>
      <c r="S83">
        <f t="shared" si="29"/>
        <v>0</v>
      </c>
      <c r="T83">
        <f t="shared" si="30"/>
        <v>0</v>
      </c>
      <c r="U83">
        <f t="shared" si="23"/>
        <v>8.3512648742570601</v>
      </c>
    </row>
    <row r="84" spans="1:21" x14ac:dyDescent="0.2">
      <c r="A84">
        <f t="shared" si="24"/>
        <v>4.0999999999999934</v>
      </c>
      <c r="B84">
        <v>1.5029999999999999</v>
      </c>
      <c r="C84">
        <v>2.8769999999999998</v>
      </c>
      <c r="D84">
        <v>3.298</v>
      </c>
      <c r="E84">
        <v>0.99199999999999999</v>
      </c>
      <c r="F84">
        <v>1.526</v>
      </c>
      <c r="G84">
        <v>2.4430000000000001</v>
      </c>
      <c r="H84">
        <f t="shared" si="16"/>
        <v>3.2942857142857145</v>
      </c>
      <c r="I84">
        <f t="shared" si="17"/>
        <v>7.22</v>
      </c>
      <c r="J84">
        <f t="shared" si="18"/>
        <v>8.4228571428571435</v>
      </c>
      <c r="K84">
        <f t="shared" si="19"/>
        <v>1.8342857142857145</v>
      </c>
      <c r="L84">
        <f t="shared" si="20"/>
        <v>3.3600000000000008</v>
      </c>
      <c r="M84">
        <f t="shared" si="21"/>
        <v>5.98</v>
      </c>
      <c r="N84">
        <f t="shared" si="22"/>
        <v>8.4024996280868578</v>
      </c>
      <c r="O84">
        <f t="shared" si="25"/>
        <v>0</v>
      </c>
      <c r="P84">
        <f t="shared" si="26"/>
        <v>0</v>
      </c>
      <c r="Q84">
        <f t="shared" si="27"/>
        <v>0</v>
      </c>
      <c r="R84">
        <f t="shared" si="28"/>
        <v>0</v>
      </c>
      <c r="S84">
        <f t="shared" si="29"/>
        <v>0</v>
      </c>
      <c r="T84">
        <f t="shared" si="30"/>
        <v>0</v>
      </c>
      <c r="U84">
        <f t="shared" si="23"/>
        <v>8.4537343819166555</v>
      </c>
    </row>
    <row r="85" spans="1:21" x14ac:dyDescent="0.2">
      <c r="A85">
        <f t="shared" si="24"/>
        <v>4.1499999999999932</v>
      </c>
      <c r="B85">
        <v>1.5029999999999999</v>
      </c>
      <c r="C85">
        <v>2.8769999999999998</v>
      </c>
      <c r="D85">
        <v>3.298</v>
      </c>
      <c r="E85">
        <v>0.99199999999999999</v>
      </c>
      <c r="F85">
        <v>1.526</v>
      </c>
      <c r="G85">
        <v>2.4430000000000001</v>
      </c>
      <c r="H85">
        <f t="shared" si="16"/>
        <v>3.2942857142857145</v>
      </c>
      <c r="I85">
        <f t="shared" si="17"/>
        <v>7.22</v>
      </c>
      <c r="J85">
        <f t="shared" si="18"/>
        <v>8.4228571428571435</v>
      </c>
      <c r="K85">
        <f t="shared" si="19"/>
        <v>1.8342857142857145</v>
      </c>
      <c r="L85">
        <f t="shared" si="20"/>
        <v>3.3600000000000008</v>
      </c>
      <c r="M85">
        <f t="shared" si="21"/>
        <v>5.98</v>
      </c>
      <c r="N85">
        <f t="shared" si="22"/>
        <v>8.5049691357464532</v>
      </c>
      <c r="O85">
        <f t="shared" si="25"/>
        <v>0</v>
      </c>
      <c r="P85">
        <f t="shared" si="26"/>
        <v>0</v>
      </c>
      <c r="Q85">
        <f t="shared" si="27"/>
        <v>0</v>
      </c>
      <c r="R85">
        <f t="shared" si="28"/>
        <v>0</v>
      </c>
      <c r="S85">
        <f t="shared" si="29"/>
        <v>0</v>
      </c>
      <c r="T85">
        <f t="shared" si="30"/>
        <v>0</v>
      </c>
      <c r="U85">
        <f t="shared" si="23"/>
        <v>8.5562038895762509</v>
      </c>
    </row>
    <row r="86" spans="1:21" x14ac:dyDescent="0.2">
      <c r="A86">
        <f t="shared" si="24"/>
        <v>4.1999999999999931</v>
      </c>
      <c r="B86">
        <v>1.5029999999999999</v>
      </c>
      <c r="C86">
        <v>2.8769999999999998</v>
      </c>
      <c r="D86">
        <v>3.298</v>
      </c>
      <c r="E86">
        <v>0.99199999999999999</v>
      </c>
      <c r="F86">
        <v>1.526</v>
      </c>
      <c r="G86">
        <v>2.4430000000000001</v>
      </c>
      <c r="H86">
        <f t="shared" si="16"/>
        <v>3.2942857142857145</v>
      </c>
      <c r="I86">
        <f t="shared" si="17"/>
        <v>7.22</v>
      </c>
      <c r="J86">
        <f t="shared" si="18"/>
        <v>8.4228571428571435</v>
      </c>
      <c r="K86">
        <f t="shared" si="19"/>
        <v>1.8342857142857145</v>
      </c>
      <c r="L86">
        <f t="shared" si="20"/>
        <v>3.3600000000000008</v>
      </c>
      <c r="M86">
        <f t="shared" si="21"/>
        <v>5.98</v>
      </c>
      <c r="N86">
        <f t="shared" si="22"/>
        <v>8.6074386434060486</v>
      </c>
      <c r="O86">
        <f t="shared" si="25"/>
        <v>0</v>
      </c>
      <c r="P86">
        <f t="shared" si="26"/>
        <v>0</v>
      </c>
      <c r="Q86">
        <f t="shared" si="27"/>
        <v>0</v>
      </c>
      <c r="R86">
        <f t="shared" si="28"/>
        <v>0</v>
      </c>
      <c r="S86">
        <f t="shared" si="29"/>
        <v>0</v>
      </c>
      <c r="T86">
        <f t="shared" si="30"/>
        <v>0</v>
      </c>
      <c r="U86">
        <f t="shared" si="23"/>
        <v>8.6586733972358463</v>
      </c>
    </row>
    <row r="87" spans="1:21" x14ac:dyDescent="0.2">
      <c r="A87">
        <f t="shared" si="24"/>
        <v>4.2499999999999929</v>
      </c>
      <c r="B87">
        <v>1.5029999999999999</v>
      </c>
      <c r="C87">
        <v>2.8769999999999998</v>
      </c>
      <c r="D87">
        <v>3.298</v>
      </c>
      <c r="E87">
        <v>0.99199999999999999</v>
      </c>
      <c r="F87">
        <v>1.526</v>
      </c>
      <c r="G87">
        <v>2.4430000000000001</v>
      </c>
      <c r="H87">
        <f t="shared" si="16"/>
        <v>3.2942857142857145</v>
      </c>
      <c r="I87">
        <f t="shared" si="17"/>
        <v>7.22</v>
      </c>
      <c r="J87">
        <f t="shared" si="18"/>
        <v>8.4228571428571435</v>
      </c>
      <c r="K87">
        <f t="shared" si="19"/>
        <v>1.8342857142857145</v>
      </c>
      <c r="L87">
        <f t="shared" si="20"/>
        <v>3.3600000000000008</v>
      </c>
      <c r="M87">
        <f t="shared" si="21"/>
        <v>5.98</v>
      </c>
      <c r="N87">
        <f t="shared" si="22"/>
        <v>8.709908151065644</v>
      </c>
      <c r="O87">
        <f t="shared" si="25"/>
        <v>0</v>
      </c>
      <c r="P87">
        <f t="shared" si="26"/>
        <v>0</v>
      </c>
      <c r="Q87">
        <f t="shared" si="27"/>
        <v>0</v>
      </c>
      <c r="R87">
        <f t="shared" si="28"/>
        <v>0</v>
      </c>
      <c r="S87">
        <f t="shared" si="29"/>
        <v>0</v>
      </c>
      <c r="T87">
        <f t="shared" si="30"/>
        <v>0</v>
      </c>
      <c r="U87">
        <f t="shared" si="23"/>
        <v>8.7611429048954435</v>
      </c>
    </row>
    <row r="88" spans="1:21" x14ac:dyDescent="0.2">
      <c r="A88">
        <f t="shared" si="24"/>
        <v>4.2999999999999927</v>
      </c>
      <c r="B88">
        <v>1.5029999999999999</v>
      </c>
      <c r="C88">
        <v>2.8769999999999998</v>
      </c>
      <c r="D88">
        <v>3.298</v>
      </c>
      <c r="E88">
        <v>0.99199999999999999</v>
      </c>
      <c r="F88">
        <v>1.526</v>
      </c>
      <c r="G88">
        <v>2.4430000000000001</v>
      </c>
      <c r="H88">
        <f t="shared" si="16"/>
        <v>3.2942857142857145</v>
      </c>
      <c r="I88">
        <f t="shared" si="17"/>
        <v>7.22</v>
      </c>
      <c r="J88">
        <f t="shared" si="18"/>
        <v>8.4228571428571435</v>
      </c>
      <c r="K88">
        <f t="shared" si="19"/>
        <v>1.8342857142857145</v>
      </c>
      <c r="L88">
        <f t="shared" si="20"/>
        <v>3.3600000000000008</v>
      </c>
      <c r="M88">
        <f t="shared" si="21"/>
        <v>5.98</v>
      </c>
      <c r="N88">
        <f t="shared" si="22"/>
        <v>8.8123776587252411</v>
      </c>
      <c r="O88">
        <f t="shared" si="25"/>
        <v>0</v>
      </c>
      <c r="P88">
        <f t="shared" si="26"/>
        <v>0</v>
      </c>
      <c r="Q88">
        <f t="shared" si="27"/>
        <v>0</v>
      </c>
      <c r="R88">
        <f t="shared" si="28"/>
        <v>0</v>
      </c>
      <c r="S88">
        <f t="shared" si="29"/>
        <v>0</v>
      </c>
      <c r="T88">
        <f t="shared" si="30"/>
        <v>0</v>
      </c>
      <c r="U88">
        <f t="shared" si="23"/>
        <v>8.8636124125550388</v>
      </c>
    </row>
    <row r="89" spans="1:21" x14ac:dyDescent="0.2">
      <c r="A89">
        <f t="shared" si="24"/>
        <v>4.3499999999999925</v>
      </c>
      <c r="B89">
        <v>1.5029999999999999</v>
      </c>
      <c r="C89">
        <v>2.8769999999999998</v>
      </c>
      <c r="D89">
        <v>3.298</v>
      </c>
      <c r="E89">
        <v>0.99199999999999999</v>
      </c>
      <c r="F89">
        <v>1.526</v>
      </c>
      <c r="G89">
        <v>2.4430000000000001</v>
      </c>
      <c r="H89">
        <f t="shared" si="16"/>
        <v>3.2942857142857145</v>
      </c>
      <c r="I89">
        <f t="shared" si="17"/>
        <v>7.22</v>
      </c>
      <c r="J89">
        <f t="shared" si="18"/>
        <v>8.4228571428571435</v>
      </c>
      <c r="K89">
        <f t="shared" si="19"/>
        <v>1.8342857142857145</v>
      </c>
      <c r="L89">
        <f t="shared" si="20"/>
        <v>3.3600000000000008</v>
      </c>
      <c r="M89">
        <f t="shared" si="21"/>
        <v>5.98</v>
      </c>
      <c r="N89">
        <f t="shared" si="22"/>
        <v>8.9148471663848365</v>
      </c>
      <c r="O89">
        <f t="shared" si="25"/>
        <v>0</v>
      </c>
      <c r="P89">
        <f t="shared" si="26"/>
        <v>0</v>
      </c>
      <c r="Q89">
        <f t="shared" si="27"/>
        <v>0</v>
      </c>
      <c r="R89">
        <f t="shared" si="28"/>
        <v>0</v>
      </c>
      <c r="S89">
        <f t="shared" si="29"/>
        <v>0</v>
      </c>
      <c r="T89">
        <f t="shared" si="30"/>
        <v>0</v>
      </c>
      <c r="U89">
        <f t="shared" si="23"/>
        <v>8.9660819202146342</v>
      </c>
    </row>
    <row r="90" spans="1:21" x14ac:dyDescent="0.2">
      <c r="A90">
        <f t="shared" si="24"/>
        <v>4.3999999999999924</v>
      </c>
      <c r="B90">
        <v>1.5029999999999999</v>
      </c>
      <c r="C90">
        <v>2.8769999999999998</v>
      </c>
      <c r="D90">
        <v>3.298</v>
      </c>
      <c r="E90">
        <v>0.99199999999999999</v>
      </c>
      <c r="F90">
        <v>1.526</v>
      </c>
      <c r="G90">
        <v>2.4430000000000001</v>
      </c>
      <c r="H90">
        <f t="shared" si="16"/>
        <v>3.2942857142857145</v>
      </c>
      <c r="I90">
        <f t="shared" si="17"/>
        <v>7.22</v>
      </c>
      <c r="J90">
        <f t="shared" si="18"/>
        <v>8.4228571428571435</v>
      </c>
      <c r="K90">
        <f t="shared" si="19"/>
        <v>1.8342857142857145</v>
      </c>
      <c r="L90">
        <f t="shared" si="20"/>
        <v>3.3600000000000008</v>
      </c>
      <c r="M90">
        <f t="shared" si="21"/>
        <v>5.98</v>
      </c>
      <c r="N90">
        <f t="shared" si="22"/>
        <v>9.0173166740444319</v>
      </c>
      <c r="O90">
        <f t="shared" si="25"/>
        <v>0</v>
      </c>
      <c r="P90">
        <f t="shared" si="26"/>
        <v>0</v>
      </c>
      <c r="Q90">
        <f t="shared" si="27"/>
        <v>0</v>
      </c>
      <c r="R90">
        <f t="shared" si="28"/>
        <v>0</v>
      </c>
      <c r="S90">
        <f t="shared" si="29"/>
        <v>0</v>
      </c>
      <c r="T90">
        <f t="shared" si="30"/>
        <v>0</v>
      </c>
      <c r="U90">
        <f t="shared" si="23"/>
        <v>9.0685514278742296</v>
      </c>
    </row>
    <row r="91" spans="1:21" x14ac:dyDescent="0.2">
      <c r="A91">
        <f t="shared" si="24"/>
        <v>4.4499999999999922</v>
      </c>
      <c r="B91">
        <v>1.5029999999999999</v>
      </c>
      <c r="C91">
        <v>2.8769999999999998</v>
      </c>
      <c r="D91">
        <v>3.298</v>
      </c>
      <c r="E91">
        <v>0.99199999999999999</v>
      </c>
      <c r="F91">
        <v>1.526</v>
      </c>
      <c r="G91">
        <v>2.4430000000000001</v>
      </c>
      <c r="H91">
        <f t="shared" si="16"/>
        <v>3.2942857142857145</v>
      </c>
      <c r="I91">
        <f t="shared" si="17"/>
        <v>7.22</v>
      </c>
      <c r="J91">
        <f t="shared" si="18"/>
        <v>8.4228571428571435</v>
      </c>
      <c r="K91">
        <f t="shared" si="19"/>
        <v>1.8342857142857145</v>
      </c>
      <c r="L91">
        <f t="shared" si="20"/>
        <v>3.3600000000000008</v>
      </c>
      <c r="M91">
        <f t="shared" si="21"/>
        <v>5.98</v>
      </c>
      <c r="N91">
        <f t="shared" si="22"/>
        <v>9.1197861817040273</v>
      </c>
      <c r="O91">
        <f t="shared" si="25"/>
        <v>0</v>
      </c>
      <c r="P91">
        <f t="shared" si="26"/>
        <v>0</v>
      </c>
      <c r="Q91">
        <f t="shared" si="27"/>
        <v>0</v>
      </c>
      <c r="R91">
        <f t="shared" si="28"/>
        <v>0</v>
      </c>
      <c r="S91">
        <f t="shared" si="29"/>
        <v>0</v>
      </c>
      <c r="T91">
        <f t="shared" si="30"/>
        <v>0</v>
      </c>
      <c r="U91">
        <f t="shared" si="23"/>
        <v>9.171020935533825</v>
      </c>
    </row>
    <row r="92" spans="1:21" x14ac:dyDescent="0.2">
      <c r="A92">
        <f t="shared" si="24"/>
        <v>4.499999999999992</v>
      </c>
      <c r="B92">
        <v>1.5029999999999999</v>
      </c>
      <c r="C92">
        <v>2.8769999999999998</v>
      </c>
      <c r="D92">
        <v>3.298</v>
      </c>
      <c r="E92">
        <v>0.99199999999999999</v>
      </c>
      <c r="F92">
        <v>1.526</v>
      </c>
      <c r="G92">
        <v>2.4430000000000001</v>
      </c>
      <c r="H92">
        <f t="shared" si="16"/>
        <v>3.2942857142857145</v>
      </c>
      <c r="I92">
        <f t="shared" si="17"/>
        <v>7.22</v>
      </c>
      <c r="J92">
        <f t="shared" si="18"/>
        <v>8.4228571428571435</v>
      </c>
      <c r="K92">
        <f t="shared" si="19"/>
        <v>1.8342857142857145</v>
      </c>
      <c r="L92">
        <f t="shared" si="20"/>
        <v>3.3600000000000008</v>
      </c>
      <c r="M92">
        <f t="shared" si="21"/>
        <v>5.98</v>
      </c>
      <c r="N92">
        <f t="shared" si="22"/>
        <v>9.2222556893636227</v>
      </c>
      <c r="O92">
        <f t="shared" si="25"/>
        <v>0</v>
      </c>
      <c r="P92">
        <f t="shared" si="26"/>
        <v>0</v>
      </c>
      <c r="Q92">
        <f t="shared" si="27"/>
        <v>0</v>
      </c>
      <c r="R92">
        <f t="shared" si="28"/>
        <v>0</v>
      </c>
      <c r="S92">
        <f t="shared" si="29"/>
        <v>0</v>
      </c>
      <c r="T92">
        <f t="shared" si="30"/>
        <v>0</v>
      </c>
      <c r="U92">
        <f t="shared" si="23"/>
        <v>9.2734904431934204</v>
      </c>
    </row>
    <row r="93" spans="1:21" x14ac:dyDescent="0.2">
      <c r="A93">
        <f t="shared" si="24"/>
        <v>4.5499999999999918</v>
      </c>
      <c r="B93">
        <v>1.5029999999999999</v>
      </c>
      <c r="C93">
        <v>2.8769999999999998</v>
      </c>
      <c r="D93">
        <v>3.298</v>
      </c>
      <c r="E93">
        <v>0.99199999999999999</v>
      </c>
      <c r="F93">
        <v>1.526</v>
      </c>
      <c r="G93">
        <v>2.4430000000000001</v>
      </c>
      <c r="H93">
        <f t="shared" si="16"/>
        <v>3.2942857142857145</v>
      </c>
      <c r="I93">
        <f t="shared" si="17"/>
        <v>7.22</v>
      </c>
      <c r="J93">
        <f t="shared" si="18"/>
        <v>8.4228571428571435</v>
      </c>
      <c r="K93">
        <f t="shared" si="19"/>
        <v>1.8342857142857145</v>
      </c>
      <c r="L93">
        <f t="shared" si="20"/>
        <v>3.3600000000000008</v>
      </c>
      <c r="M93">
        <f t="shared" si="21"/>
        <v>5.98</v>
      </c>
      <c r="N93">
        <f t="shared" si="22"/>
        <v>9.3247251970232181</v>
      </c>
      <c r="O93">
        <f t="shared" si="25"/>
        <v>0</v>
      </c>
      <c r="P93">
        <f t="shared" si="26"/>
        <v>0</v>
      </c>
      <c r="Q93">
        <f t="shared" si="27"/>
        <v>0</v>
      </c>
      <c r="R93">
        <f t="shared" si="28"/>
        <v>0</v>
      </c>
      <c r="S93">
        <f t="shared" si="29"/>
        <v>0</v>
      </c>
      <c r="T93">
        <f t="shared" si="30"/>
        <v>0</v>
      </c>
      <c r="U93">
        <f t="shared" si="23"/>
        <v>9.3759599508530158</v>
      </c>
    </row>
    <row r="94" spans="1:21" x14ac:dyDescent="0.2">
      <c r="A94">
        <f t="shared" si="24"/>
        <v>4.5999999999999917</v>
      </c>
      <c r="B94">
        <v>1.5029999999999999</v>
      </c>
      <c r="C94">
        <v>2.8769999999999998</v>
      </c>
      <c r="D94">
        <v>3.298</v>
      </c>
      <c r="E94">
        <v>0.99199999999999999</v>
      </c>
      <c r="F94">
        <v>1.526</v>
      </c>
      <c r="G94">
        <v>2.4430000000000001</v>
      </c>
      <c r="H94">
        <f t="shared" si="16"/>
        <v>3.2942857142857145</v>
      </c>
      <c r="I94">
        <f t="shared" si="17"/>
        <v>7.22</v>
      </c>
      <c r="J94">
        <f t="shared" si="18"/>
        <v>8.4228571428571435</v>
      </c>
      <c r="K94">
        <f t="shared" si="19"/>
        <v>1.8342857142857145</v>
      </c>
      <c r="L94">
        <f t="shared" si="20"/>
        <v>3.3600000000000008</v>
      </c>
      <c r="M94">
        <f t="shared" si="21"/>
        <v>5.98</v>
      </c>
      <c r="N94">
        <f t="shared" si="22"/>
        <v>9.4271947046828135</v>
      </c>
      <c r="O94">
        <f t="shared" si="25"/>
        <v>0</v>
      </c>
      <c r="P94">
        <f t="shared" si="26"/>
        <v>0</v>
      </c>
      <c r="Q94">
        <f t="shared" si="27"/>
        <v>0</v>
      </c>
      <c r="R94">
        <f t="shared" si="28"/>
        <v>0</v>
      </c>
      <c r="S94">
        <f t="shared" si="29"/>
        <v>0</v>
      </c>
      <c r="T94">
        <f t="shared" si="30"/>
        <v>0</v>
      </c>
      <c r="U94">
        <f t="shared" si="23"/>
        <v>9.4784294585126112</v>
      </c>
    </row>
    <row r="95" spans="1:21" x14ac:dyDescent="0.2">
      <c r="A95">
        <f t="shared" si="24"/>
        <v>4.6499999999999915</v>
      </c>
      <c r="B95">
        <v>1.5029999999999999</v>
      </c>
      <c r="C95">
        <v>2.8769999999999998</v>
      </c>
      <c r="D95">
        <v>3.298</v>
      </c>
      <c r="E95">
        <v>0.99199999999999999</v>
      </c>
      <c r="F95">
        <v>1.526</v>
      </c>
      <c r="G95">
        <v>2.4430000000000001</v>
      </c>
      <c r="H95">
        <f t="shared" si="16"/>
        <v>3.2942857142857145</v>
      </c>
      <c r="I95">
        <f t="shared" si="17"/>
        <v>7.22</v>
      </c>
      <c r="J95">
        <f t="shared" si="18"/>
        <v>8.4228571428571435</v>
      </c>
      <c r="K95">
        <f t="shared" si="19"/>
        <v>1.8342857142857145</v>
      </c>
      <c r="L95">
        <f t="shared" si="20"/>
        <v>3.3600000000000008</v>
      </c>
      <c r="M95">
        <f t="shared" si="21"/>
        <v>5.98</v>
      </c>
      <c r="N95">
        <f t="shared" si="22"/>
        <v>9.5296642123424107</v>
      </c>
      <c r="O95">
        <f t="shared" si="25"/>
        <v>0</v>
      </c>
      <c r="P95">
        <f t="shared" si="26"/>
        <v>0</v>
      </c>
      <c r="Q95">
        <f t="shared" si="27"/>
        <v>0</v>
      </c>
      <c r="R95">
        <f t="shared" si="28"/>
        <v>0</v>
      </c>
      <c r="S95">
        <f t="shared" si="29"/>
        <v>0</v>
      </c>
      <c r="T95">
        <f t="shared" si="30"/>
        <v>0</v>
      </c>
      <c r="U95">
        <f t="shared" si="23"/>
        <v>9.5808989661722084</v>
      </c>
    </row>
    <row r="96" spans="1:21" x14ac:dyDescent="0.2">
      <c r="A96">
        <f t="shared" si="24"/>
        <v>4.6999999999999913</v>
      </c>
      <c r="B96">
        <v>1.5029999999999999</v>
      </c>
      <c r="C96">
        <v>2.8769999999999998</v>
      </c>
      <c r="D96">
        <v>3.298</v>
      </c>
      <c r="E96">
        <v>0.99199999999999999</v>
      </c>
      <c r="F96">
        <v>1.526</v>
      </c>
      <c r="G96">
        <v>2.4430000000000001</v>
      </c>
      <c r="H96">
        <f t="shared" si="16"/>
        <v>3.2942857142857145</v>
      </c>
      <c r="I96">
        <f t="shared" si="17"/>
        <v>7.22</v>
      </c>
      <c r="J96">
        <f t="shared" si="18"/>
        <v>8.4228571428571435</v>
      </c>
      <c r="K96">
        <f t="shared" si="19"/>
        <v>1.8342857142857145</v>
      </c>
      <c r="L96">
        <f t="shared" si="20"/>
        <v>3.3600000000000008</v>
      </c>
      <c r="M96">
        <f t="shared" si="21"/>
        <v>5.98</v>
      </c>
      <c r="N96">
        <f t="shared" si="22"/>
        <v>9.6321337200020061</v>
      </c>
      <c r="O96">
        <f t="shared" si="25"/>
        <v>0</v>
      </c>
      <c r="P96">
        <f t="shared" si="26"/>
        <v>0</v>
      </c>
      <c r="Q96">
        <f t="shared" si="27"/>
        <v>0</v>
      </c>
      <c r="R96">
        <f t="shared" si="28"/>
        <v>0</v>
      </c>
      <c r="S96">
        <f t="shared" si="29"/>
        <v>0</v>
      </c>
      <c r="T96">
        <f t="shared" si="30"/>
        <v>0</v>
      </c>
      <c r="U96">
        <f t="shared" si="23"/>
        <v>9.6833684738318038</v>
      </c>
    </row>
    <row r="97" spans="1:21" x14ac:dyDescent="0.2">
      <c r="A97">
        <f t="shared" si="24"/>
        <v>4.7499999999999911</v>
      </c>
      <c r="B97">
        <v>1.5029999999999999</v>
      </c>
      <c r="C97">
        <v>2.8769999999999998</v>
      </c>
      <c r="D97">
        <v>3.298</v>
      </c>
      <c r="E97">
        <v>0.99199999999999999</v>
      </c>
      <c r="F97">
        <v>1.526</v>
      </c>
      <c r="G97">
        <v>2.4430000000000001</v>
      </c>
      <c r="H97">
        <f t="shared" si="16"/>
        <v>3.2942857142857145</v>
      </c>
      <c r="I97">
        <f t="shared" si="17"/>
        <v>7.22</v>
      </c>
      <c r="J97">
        <f t="shared" si="18"/>
        <v>8.4228571428571435</v>
      </c>
      <c r="K97">
        <f t="shared" si="19"/>
        <v>1.8342857142857145</v>
      </c>
      <c r="L97">
        <f t="shared" si="20"/>
        <v>3.3600000000000008</v>
      </c>
      <c r="M97">
        <f t="shared" si="21"/>
        <v>5.98</v>
      </c>
      <c r="N97">
        <f t="shared" si="22"/>
        <v>9.7346032276616015</v>
      </c>
      <c r="O97">
        <f t="shared" si="25"/>
        <v>0</v>
      </c>
      <c r="P97">
        <f t="shared" si="26"/>
        <v>0</v>
      </c>
      <c r="Q97">
        <f t="shared" si="27"/>
        <v>0</v>
      </c>
      <c r="R97">
        <f t="shared" si="28"/>
        <v>0</v>
      </c>
      <c r="S97">
        <f t="shared" si="29"/>
        <v>0</v>
      </c>
      <c r="T97">
        <f t="shared" si="30"/>
        <v>0</v>
      </c>
      <c r="U97">
        <f t="shared" si="23"/>
        <v>9.7858379814913992</v>
      </c>
    </row>
    <row r="98" spans="1:21" x14ac:dyDescent="0.2">
      <c r="A98">
        <f t="shared" si="24"/>
        <v>4.7999999999999909</v>
      </c>
      <c r="B98">
        <v>1.5029999999999999</v>
      </c>
      <c r="C98">
        <v>2.8769999999999998</v>
      </c>
      <c r="D98">
        <v>3.298</v>
      </c>
      <c r="E98">
        <v>0.99199999999999999</v>
      </c>
      <c r="F98">
        <v>1.526</v>
      </c>
      <c r="G98">
        <v>2.4430000000000001</v>
      </c>
      <c r="H98">
        <f t="shared" si="16"/>
        <v>3.2942857142857145</v>
      </c>
      <c r="I98">
        <f t="shared" si="17"/>
        <v>7.22</v>
      </c>
      <c r="J98">
        <f t="shared" si="18"/>
        <v>8.4228571428571435</v>
      </c>
      <c r="K98">
        <f t="shared" si="19"/>
        <v>1.8342857142857145</v>
      </c>
      <c r="L98">
        <f t="shared" si="20"/>
        <v>3.3600000000000008</v>
      </c>
      <c r="M98">
        <f t="shared" si="21"/>
        <v>5.98</v>
      </c>
      <c r="N98">
        <f t="shared" si="22"/>
        <v>9.8370727353211969</v>
      </c>
      <c r="O98">
        <f t="shared" si="25"/>
        <v>0</v>
      </c>
      <c r="P98">
        <f t="shared" si="26"/>
        <v>0</v>
      </c>
      <c r="Q98">
        <f t="shared" si="27"/>
        <v>0</v>
      </c>
      <c r="R98">
        <f t="shared" si="28"/>
        <v>0</v>
      </c>
      <c r="S98">
        <f t="shared" si="29"/>
        <v>0</v>
      </c>
      <c r="T98">
        <f t="shared" si="30"/>
        <v>0</v>
      </c>
      <c r="U98">
        <f t="shared" si="23"/>
        <v>9.8883074891509946</v>
      </c>
    </row>
    <row r="99" spans="1:21" x14ac:dyDescent="0.2">
      <c r="A99">
        <f t="shared" si="24"/>
        <v>4.8499999999999908</v>
      </c>
      <c r="B99">
        <v>1.5029999999999999</v>
      </c>
      <c r="C99">
        <v>2.8769999999999998</v>
      </c>
      <c r="D99">
        <v>3.298</v>
      </c>
      <c r="E99">
        <v>0.99199999999999999</v>
      </c>
      <c r="F99">
        <v>1.526</v>
      </c>
      <c r="G99">
        <v>2.4430000000000001</v>
      </c>
      <c r="H99">
        <f t="shared" si="16"/>
        <v>3.2942857142857145</v>
      </c>
      <c r="I99">
        <f t="shared" si="17"/>
        <v>7.22</v>
      </c>
      <c r="J99">
        <f t="shared" si="18"/>
        <v>8.4228571428571435</v>
      </c>
      <c r="K99">
        <f t="shared" si="19"/>
        <v>1.8342857142857145</v>
      </c>
      <c r="L99">
        <f t="shared" si="20"/>
        <v>3.3600000000000008</v>
      </c>
      <c r="M99">
        <f t="shared" si="21"/>
        <v>5.98</v>
      </c>
      <c r="N99">
        <f t="shared" si="22"/>
        <v>9.9395422429807923</v>
      </c>
      <c r="O99">
        <f t="shared" si="25"/>
        <v>0</v>
      </c>
      <c r="P99">
        <f t="shared" si="26"/>
        <v>0</v>
      </c>
      <c r="Q99">
        <f t="shared" si="27"/>
        <v>0</v>
      </c>
      <c r="R99">
        <f t="shared" si="28"/>
        <v>0</v>
      </c>
      <c r="S99">
        <f t="shared" si="29"/>
        <v>0</v>
      </c>
      <c r="T99">
        <f t="shared" si="30"/>
        <v>0</v>
      </c>
      <c r="U99">
        <f t="shared" si="23"/>
        <v>9.9907769968105899</v>
      </c>
    </row>
    <row r="100" spans="1:21" x14ac:dyDescent="0.2">
      <c r="A100">
        <f t="shared" si="24"/>
        <v>4.8999999999999906</v>
      </c>
      <c r="B100">
        <v>1.5029999999999999</v>
      </c>
      <c r="C100">
        <v>2.8769999999999998</v>
      </c>
      <c r="D100">
        <v>3.298</v>
      </c>
      <c r="E100">
        <v>0.99199999999999999</v>
      </c>
      <c r="F100">
        <v>1.526</v>
      </c>
      <c r="G100">
        <v>2.4430000000000001</v>
      </c>
      <c r="H100">
        <f t="shared" si="16"/>
        <v>3.2942857142857145</v>
      </c>
      <c r="I100">
        <f t="shared" si="17"/>
        <v>7.22</v>
      </c>
      <c r="J100">
        <f t="shared" si="18"/>
        <v>8.4228571428571435</v>
      </c>
      <c r="K100">
        <f t="shared" si="19"/>
        <v>1.8342857142857145</v>
      </c>
      <c r="L100">
        <f t="shared" si="20"/>
        <v>3.3600000000000008</v>
      </c>
      <c r="M100">
        <f t="shared" si="21"/>
        <v>5.98</v>
      </c>
      <c r="N100">
        <f t="shared" si="22"/>
        <v>10.042011750640388</v>
      </c>
      <c r="O100">
        <f t="shared" si="25"/>
        <v>0</v>
      </c>
      <c r="P100">
        <f t="shared" si="26"/>
        <v>0</v>
      </c>
      <c r="Q100">
        <f t="shared" si="27"/>
        <v>0</v>
      </c>
      <c r="R100">
        <f t="shared" si="28"/>
        <v>0</v>
      </c>
      <c r="S100">
        <f t="shared" si="29"/>
        <v>0</v>
      </c>
      <c r="T100">
        <f t="shared" si="30"/>
        <v>0</v>
      </c>
      <c r="U100">
        <f t="shared" si="23"/>
        <v>10.093246504470185</v>
      </c>
    </row>
    <row r="101" spans="1:21" x14ac:dyDescent="0.2">
      <c r="A101">
        <f t="shared" si="24"/>
        <v>4.9499999999999904</v>
      </c>
      <c r="B101">
        <v>1.5029999999999999</v>
      </c>
      <c r="C101">
        <v>2.8769999999999998</v>
      </c>
      <c r="D101">
        <v>3.298</v>
      </c>
      <c r="E101">
        <v>0.99199999999999999</v>
      </c>
      <c r="F101">
        <v>1.526</v>
      </c>
      <c r="G101">
        <v>2.4430000000000001</v>
      </c>
      <c r="H101">
        <f t="shared" si="16"/>
        <v>3.2942857142857145</v>
      </c>
      <c r="I101">
        <f t="shared" si="17"/>
        <v>7.22</v>
      </c>
      <c r="J101">
        <f t="shared" si="18"/>
        <v>8.4228571428571435</v>
      </c>
      <c r="K101">
        <f t="shared" si="19"/>
        <v>1.8342857142857145</v>
      </c>
      <c r="L101">
        <f t="shared" si="20"/>
        <v>3.3600000000000008</v>
      </c>
      <c r="M101">
        <f t="shared" si="21"/>
        <v>5.98</v>
      </c>
      <c r="N101">
        <f t="shared" si="22"/>
        <v>10.144481258299983</v>
      </c>
      <c r="O101">
        <f t="shared" si="25"/>
        <v>0</v>
      </c>
      <c r="P101">
        <f t="shared" si="26"/>
        <v>0</v>
      </c>
      <c r="Q101">
        <f t="shared" si="27"/>
        <v>0</v>
      </c>
      <c r="R101">
        <f t="shared" si="28"/>
        <v>0</v>
      </c>
      <c r="S101">
        <f t="shared" si="29"/>
        <v>0</v>
      </c>
      <c r="T101">
        <f t="shared" si="30"/>
        <v>0</v>
      </c>
      <c r="U101">
        <f t="shared" si="23"/>
        <v>10.195716012129781</v>
      </c>
    </row>
    <row r="102" spans="1:21" x14ac:dyDescent="0.2">
      <c r="A102">
        <f t="shared" si="24"/>
        <v>4.9999999999999902</v>
      </c>
      <c r="B102">
        <v>1.5029999999999999</v>
      </c>
      <c r="C102">
        <v>2.8769999999999998</v>
      </c>
      <c r="D102">
        <v>3.298</v>
      </c>
      <c r="E102">
        <v>0.99199999999999999</v>
      </c>
      <c r="F102">
        <v>1.526</v>
      </c>
      <c r="G102">
        <v>2.4430000000000001</v>
      </c>
      <c r="H102">
        <f t="shared" si="16"/>
        <v>3.2942857142857145</v>
      </c>
      <c r="I102">
        <f t="shared" si="17"/>
        <v>7.22</v>
      </c>
      <c r="J102">
        <f t="shared" si="18"/>
        <v>8.4228571428571435</v>
      </c>
      <c r="K102">
        <f t="shared" si="19"/>
        <v>1.8342857142857145</v>
      </c>
      <c r="L102">
        <f t="shared" si="20"/>
        <v>3.3600000000000008</v>
      </c>
      <c r="M102">
        <f t="shared" si="21"/>
        <v>5.98</v>
      </c>
      <c r="N102">
        <f t="shared" si="22"/>
        <v>10.246950765959578</v>
      </c>
      <c r="O102">
        <f t="shared" si="25"/>
        <v>0</v>
      </c>
      <c r="P102">
        <f t="shared" si="26"/>
        <v>0</v>
      </c>
      <c r="Q102">
        <f t="shared" si="27"/>
        <v>0</v>
      </c>
      <c r="R102">
        <f t="shared" si="28"/>
        <v>0</v>
      </c>
      <c r="S102">
        <f t="shared" si="29"/>
        <v>0</v>
      </c>
      <c r="T102">
        <f t="shared" si="30"/>
        <v>0</v>
      </c>
      <c r="U102">
        <f t="shared" si="23"/>
        <v>10.298185519789378</v>
      </c>
    </row>
    <row r="103" spans="1:21" x14ac:dyDescent="0.2">
      <c r="A103">
        <f t="shared" si="24"/>
        <v>5.0499999999999901</v>
      </c>
      <c r="B103">
        <v>1.5029999999999999</v>
      </c>
      <c r="C103">
        <v>2.8769999999999998</v>
      </c>
      <c r="D103">
        <v>3.298</v>
      </c>
      <c r="E103">
        <v>0.99199999999999999</v>
      </c>
      <c r="F103">
        <v>1.526</v>
      </c>
      <c r="G103">
        <v>2.4430000000000001</v>
      </c>
      <c r="H103">
        <f t="shared" si="16"/>
        <v>3.2942857142857145</v>
      </c>
      <c r="I103">
        <f t="shared" si="17"/>
        <v>7.22</v>
      </c>
      <c r="J103">
        <f t="shared" si="18"/>
        <v>8.4228571428571435</v>
      </c>
      <c r="K103">
        <f t="shared" si="19"/>
        <v>1.8342857142857145</v>
      </c>
      <c r="L103">
        <f t="shared" si="20"/>
        <v>3.3600000000000008</v>
      </c>
      <c r="M103">
        <f t="shared" si="21"/>
        <v>5.98</v>
      </c>
      <c r="N103">
        <f t="shared" si="22"/>
        <v>10.349420273619176</v>
      </c>
      <c r="O103">
        <f t="shared" si="25"/>
        <v>0</v>
      </c>
      <c r="P103">
        <f t="shared" si="26"/>
        <v>0</v>
      </c>
      <c r="Q103">
        <f t="shared" si="27"/>
        <v>0</v>
      </c>
      <c r="R103">
        <f t="shared" si="28"/>
        <v>0</v>
      </c>
      <c r="S103">
        <f t="shared" si="29"/>
        <v>0</v>
      </c>
      <c r="T103">
        <f t="shared" si="30"/>
        <v>0</v>
      </c>
      <c r="U103">
        <f t="shared" si="23"/>
        <v>10.400655027448973</v>
      </c>
    </row>
    <row r="104" spans="1:21" x14ac:dyDescent="0.2">
      <c r="A104">
        <f t="shared" si="24"/>
        <v>5.0999999999999899</v>
      </c>
      <c r="B104">
        <v>1.5029999999999999</v>
      </c>
      <c r="C104">
        <v>2.8769999999999998</v>
      </c>
      <c r="D104">
        <v>3.298</v>
      </c>
      <c r="E104">
        <v>0.99199999999999999</v>
      </c>
      <c r="F104">
        <v>1.526</v>
      </c>
      <c r="G104">
        <v>2.4430000000000001</v>
      </c>
      <c r="H104">
        <f t="shared" si="16"/>
        <v>3.2942857142857145</v>
      </c>
      <c r="I104">
        <f t="shared" si="17"/>
        <v>7.22</v>
      </c>
      <c r="J104">
        <f t="shared" si="18"/>
        <v>8.4228571428571435</v>
      </c>
      <c r="K104">
        <f t="shared" si="19"/>
        <v>1.8342857142857145</v>
      </c>
      <c r="L104">
        <f t="shared" si="20"/>
        <v>3.3600000000000008</v>
      </c>
      <c r="M104">
        <f t="shared" si="21"/>
        <v>5.98</v>
      </c>
      <c r="N104">
        <f t="shared" si="22"/>
        <v>10.451889781278771</v>
      </c>
      <c r="O104">
        <f t="shared" si="25"/>
        <v>0</v>
      </c>
      <c r="P104">
        <f t="shared" si="26"/>
        <v>0</v>
      </c>
      <c r="Q104">
        <f t="shared" si="27"/>
        <v>0</v>
      </c>
      <c r="R104">
        <f t="shared" si="28"/>
        <v>0</v>
      </c>
      <c r="S104">
        <f t="shared" si="29"/>
        <v>0</v>
      </c>
      <c r="T104">
        <f t="shared" si="30"/>
        <v>0</v>
      </c>
      <c r="U104">
        <f t="shared" si="23"/>
        <v>10.503124535108569</v>
      </c>
    </row>
    <row r="105" spans="1:21" x14ac:dyDescent="0.2">
      <c r="A105">
        <f t="shared" si="24"/>
        <v>5.1499999999999897</v>
      </c>
      <c r="B105">
        <v>1.5029999999999999</v>
      </c>
      <c r="C105">
        <v>2.8769999999999998</v>
      </c>
      <c r="D105">
        <v>3.298</v>
      </c>
      <c r="E105">
        <v>0.99199999999999999</v>
      </c>
      <c r="F105">
        <v>1.526</v>
      </c>
      <c r="G105">
        <v>2.4430000000000001</v>
      </c>
      <c r="H105">
        <f t="shared" si="16"/>
        <v>3.2942857142857145</v>
      </c>
      <c r="I105">
        <f t="shared" si="17"/>
        <v>7.22</v>
      </c>
      <c r="J105">
        <f t="shared" si="18"/>
        <v>8.4228571428571435</v>
      </c>
      <c r="K105">
        <f t="shared" si="19"/>
        <v>1.8342857142857145</v>
      </c>
      <c r="L105">
        <f t="shared" si="20"/>
        <v>3.3600000000000008</v>
      </c>
      <c r="M105">
        <f t="shared" si="21"/>
        <v>5.98</v>
      </c>
      <c r="N105">
        <f t="shared" si="22"/>
        <v>10.554359288938366</v>
      </c>
      <c r="O105">
        <f t="shared" si="25"/>
        <v>0</v>
      </c>
      <c r="P105">
        <f t="shared" si="26"/>
        <v>0</v>
      </c>
      <c r="Q105">
        <f t="shared" si="27"/>
        <v>0</v>
      </c>
      <c r="R105">
        <f t="shared" si="28"/>
        <v>0</v>
      </c>
      <c r="S105">
        <f t="shared" si="29"/>
        <v>0</v>
      </c>
      <c r="T105">
        <f t="shared" si="30"/>
        <v>0</v>
      </c>
      <c r="U105">
        <f t="shared" si="23"/>
        <v>10.605594042768164</v>
      </c>
    </row>
    <row r="106" spans="1:21" x14ac:dyDescent="0.2">
      <c r="A106">
        <f t="shared" si="24"/>
        <v>5.1999999999999895</v>
      </c>
      <c r="B106">
        <v>1.5029999999999999</v>
      </c>
      <c r="C106">
        <v>2.8769999999999998</v>
      </c>
      <c r="D106">
        <v>3.298</v>
      </c>
      <c r="E106">
        <v>0.99199999999999999</v>
      </c>
      <c r="F106">
        <v>1.526</v>
      </c>
      <c r="G106">
        <v>2.4430000000000001</v>
      </c>
      <c r="H106">
        <f t="shared" si="16"/>
        <v>3.2942857142857145</v>
      </c>
      <c r="I106">
        <f t="shared" si="17"/>
        <v>7.22</v>
      </c>
      <c r="J106">
        <f t="shared" si="18"/>
        <v>8.4228571428571435</v>
      </c>
      <c r="K106">
        <f t="shared" si="19"/>
        <v>1.8342857142857145</v>
      </c>
      <c r="L106">
        <f t="shared" si="20"/>
        <v>3.3600000000000008</v>
      </c>
      <c r="M106">
        <f t="shared" si="21"/>
        <v>5.98</v>
      </c>
      <c r="N106">
        <f t="shared" si="22"/>
        <v>10.656828796597962</v>
      </c>
      <c r="O106">
        <f t="shared" si="25"/>
        <v>0</v>
      </c>
      <c r="P106">
        <f t="shared" si="26"/>
        <v>0</v>
      </c>
      <c r="Q106">
        <f t="shared" si="27"/>
        <v>0</v>
      </c>
      <c r="R106">
        <f t="shared" si="28"/>
        <v>0</v>
      </c>
      <c r="S106">
        <f t="shared" si="29"/>
        <v>0</v>
      </c>
      <c r="T106">
        <f t="shared" si="30"/>
        <v>0</v>
      </c>
      <c r="U106">
        <f t="shared" si="23"/>
        <v>10.708063550427759</v>
      </c>
    </row>
    <row r="107" spans="1:21" x14ac:dyDescent="0.2">
      <c r="A107">
        <f t="shared" si="24"/>
        <v>5.2499999999999893</v>
      </c>
      <c r="B107">
        <v>1.5029999999999999</v>
      </c>
      <c r="C107">
        <v>2.8769999999999998</v>
      </c>
      <c r="D107">
        <v>3.298</v>
      </c>
      <c r="E107">
        <v>0.99199999999999999</v>
      </c>
      <c r="F107">
        <v>1.526</v>
      </c>
      <c r="G107">
        <v>2.4430000000000001</v>
      </c>
      <c r="H107">
        <f t="shared" si="16"/>
        <v>3.2942857142857145</v>
      </c>
      <c r="I107">
        <f t="shared" si="17"/>
        <v>7.22</v>
      </c>
      <c r="J107">
        <f t="shared" si="18"/>
        <v>8.4228571428571435</v>
      </c>
      <c r="K107">
        <f t="shared" si="19"/>
        <v>1.8342857142857145</v>
      </c>
      <c r="L107">
        <f t="shared" si="20"/>
        <v>3.3600000000000008</v>
      </c>
      <c r="M107">
        <f t="shared" si="21"/>
        <v>5.98</v>
      </c>
      <c r="N107">
        <f t="shared" si="22"/>
        <v>10.759298304257557</v>
      </c>
      <c r="O107">
        <f t="shared" si="25"/>
        <v>0</v>
      </c>
      <c r="P107">
        <f t="shared" si="26"/>
        <v>0</v>
      </c>
      <c r="Q107">
        <f t="shared" si="27"/>
        <v>0</v>
      </c>
      <c r="R107">
        <f t="shared" si="28"/>
        <v>0</v>
      </c>
      <c r="S107">
        <f t="shared" si="29"/>
        <v>0</v>
      </c>
      <c r="T107">
        <f t="shared" si="30"/>
        <v>0</v>
      </c>
      <c r="U107">
        <f t="shared" si="23"/>
        <v>10.810533058087355</v>
      </c>
    </row>
    <row r="108" spans="1:21" x14ac:dyDescent="0.2">
      <c r="A108">
        <f t="shared" si="24"/>
        <v>5.2999999999999892</v>
      </c>
      <c r="B108">
        <v>1.5029999999999999</v>
      </c>
      <c r="C108">
        <v>2.8769999999999998</v>
      </c>
      <c r="D108">
        <v>3.298</v>
      </c>
      <c r="E108">
        <v>0.99199999999999999</v>
      </c>
      <c r="F108">
        <v>1.526</v>
      </c>
      <c r="G108">
        <v>2.4430000000000001</v>
      </c>
      <c r="H108">
        <f t="shared" si="16"/>
        <v>3.2942857142857145</v>
      </c>
      <c r="I108">
        <f t="shared" si="17"/>
        <v>7.22</v>
      </c>
      <c r="J108">
        <f t="shared" si="18"/>
        <v>8.4228571428571435</v>
      </c>
      <c r="K108">
        <f t="shared" si="19"/>
        <v>1.8342857142857145</v>
      </c>
      <c r="L108">
        <f t="shared" si="20"/>
        <v>3.3600000000000008</v>
      </c>
      <c r="M108">
        <f t="shared" si="21"/>
        <v>5.98</v>
      </c>
      <c r="N108">
        <f t="shared" si="22"/>
        <v>10.861767811917153</v>
      </c>
      <c r="O108">
        <f t="shared" si="25"/>
        <v>0</v>
      </c>
      <c r="P108">
        <f t="shared" si="26"/>
        <v>0</v>
      </c>
      <c r="Q108">
        <f t="shared" si="27"/>
        <v>0</v>
      </c>
      <c r="R108">
        <f t="shared" si="28"/>
        <v>0</v>
      </c>
      <c r="S108">
        <f t="shared" si="29"/>
        <v>0</v>
      </c>
      <c r="T108">
        <f t="shared" si="30"/>
        <v>0</v>
      </c>
      <c r="U108">
        <f t="shared" si="23"/>
        <v>10.91300256574695</v>
      </c>
    </row>
    <row r="109" spans="1:21" x14ac:dyDescent="0.2">
      <c r="A109">
        <f t="shared" si="24"/>
        <v>5.349999999999989</v>
      </c>
      <c r="B109">
        <v>1.5029999999999999</v>
      </c>
      <c r="C109">
        <v>2.8769999999999998</v>
      </c>
      <c r="D109">
        <v>3.298</v>
      </c>
      <c r="E109">
        <v>0.99199999999999999</v>
      </c>
      <c r="F109">
        <v>1.526</v>
      </c>
      <c r="G109">
        <v>2.4430000000000001</v>
      </c>
      <c r="H109">
        <f t="shared" si="16"/>
        <v>3.2942857142857145</v>
      </c>
      <c r="I109">
        <f t="shared" si="17"/>
        <v>7.22</v>
      </c>
      <c r="J109">
        <f t="shared" si="18"/>
        <v>8.4228571428571435</v>
      </c>
      <c r="K109">
        <f t="shared" si="19"/>
        <v>1.8342857142857145</v>
      </c>
      <c r="L109">
        <f t="shared" si="20"/>
        <v>3.3600000000000008</v>
      </c>
      <c r="M109">
        <f t="shared" si="21"/>
        <v>5.98</v>
      </c>
      <c r="N109">
        <f t="shared" si="22"/>
        <v>10.964237319576748</v>
      </c>
      <c r="O109">
        <f t="shared" si="25"/>
        <v>0</v>
      </c>
      <c r="P109">
        <f t="shared" si="26"/>
        <v>0</v>
      </c>
      <c r="Q109">
        <f t="shared" si="27"/>
        <v>0</v>
      </c>
      <c r="R109">
        <f t="shared" si="28"/>
        <v>0</v>
      </c>
      <c r="S109">
        <f t="shared" si="29"/>
        <v>0</v>
      </c>
      <c r="T109">
        <f t="shared" si="30"/>
        <v>0</v>
      </c>
      <c r="U109">
        <f t="shared" si="23"/>
        <v>11.015472073406546</v>
      </c>
    </row>
    <row r="110" spans="1:21" x14ac:dyDescent="0.2">
      <c r="A110">
        <f t="shared" si="24"/>
        <v>5.3999999999999888</v>
      </c>
      <c r="B110">
        <v>1.5029999999999999</v>
      </c>
      <c r="C110">
        <v>2.8769999999999998</v>
      </c>
      <c r="D110">
        <v>3.298</v>
      </c>
      <c r="E110">
        <v>0.99199999999999999</v>
      </c>
      <c r="F110">
        <v>1.526</v>
      </c>
      <c r="G110">
        <v>2.4430000000000001</v>
      </c>
      <c r="H110">
        <f t="shared" si="16"/>
        <v>3.2942857142857145</v>
      </c>
      <c r="I110">
        <f t="shared" si="17"/>
        <v>7.22</v>
      </c>
      <c r="J110">
        <f t="shared" si="18"/>
        <v>8.4228571428571435</v>
      </c>
      <c r="K110">
        <f t="shared" si="19"/>
        <v>1.8342857142857145</v>
      </c>
      <c r="L110">
        <f t="shared" si="20"/>
        <v>3.3600000000000008</v>
      </c>
      <c r="M110">
        <f t="shared" si="21"/>
        <v>5.98</v>
      </c>
      <c r="N110">
        <f t="shared" si="22"/>
        <v>11.066706827236345</v>
      </c>
      <c r="O110">
        <f t="shared" si="25"/>
        <v>0</v>
      </c>
      <c r="P110">
        <f t="shared" si="26"/>
        <v>0</v>
      </c>
      <c r="Q110">
        <f t="shared" si="27"/>
        <v>0</v>
      </c>
      <c r="R110">
        <f t="shared" si="28"/>
        <v>0</v>
      </c>
      <c r="S110">
        <f t="shared" si="29"/>
        <v>0</v>
      </c>
      <c r="T110">
        <f t="shared" si="30"/>
        <v>0</v>
      </c>
      <c r="U110">
        <f t="shared" si="23"/>
        <v>11.117941581066143</v>
      </c>
    </row>
    <row r="111" spans="1:21" x14ac:dyDescent="0.2">
      <c r="A111">
        <f t="shared" si="24"/>
        <v>5.4499999999999886</v>
      </c>
      <c r="B111">
        <v>1.5029999999999999</v>
      </c>
      <c r="C111">
        <v>2.8769999999999998</v>
      </c>
      <c r="D111">
        <v>3.298</v>
      </c>
      <c r="E111">
        <v>0.99199999999999999</v>
      </c>
      <c r="F111">
        <v>1.526</v>
      </c>
      <c r="G111">
        <v>2.4430000000000001</v>
      </c>
      <c r="H111">
        <f t="shared" si="16"/>
        <v>3.2942857142857145</v>
      </c>
      <c r="I111">
        <f t="shared" si="17"/>
        <v>7.22</v>
      </c>
      <c r="J111">
        <f t="shared" si="18"/>
        <v>8.4228571428571435</v>
      </c>
      <c r="K111">
        <f t="shared" si="19"/>
        <v>1.8342857142857145</v>
      </c>
      <c r="L111">
        <f t="shared" si="20"/>
        <v>3.3600000000000008</v>
      </c>
      <c r="M111">
        <f t="shared" si="21"/>
        <v>5.98</v>
      </c>
      <c r="N111">
        <f t="shared" si="22"/>
        <v>11.169176334895941</v>
      </c>
      <c r="O111">
        <f t="shared" si="25"/>
        <v>0</v>
      </c>
      <c r="P111">
        <f t="shared" si="26"/>
        <v>0</v>
      </c>
      <c r="Q111">
        <f t="shared" si="27"/>
        <v>0</v>
      </c>
      <c r="R111">
        <f t="shared" si="28"/>
        <v>0</v>
      </c>
      <c r="S111">
        <f t="shared" si="29"/>
        <v>0</v>
      </c>
      <c r="T111">
        <f t="shared" si="30"/>
        <v>0</v>
      </c>
      <c r="U111">
        <f t="shared" si="23"/>
        <v>11.220411088725738</v>
      </c>
    </row>
    <row r="112" spans="1:21" x14ac:dyDescent="0.2">
      <c r="A112">
        <f t="shared" si="24"/>
        <v>5.4999999999999885</v>
      </c>
      <c r="B112">
        <v>1.5029999999999999</v>
      </c>
      <c r="C112">
        <v>2.8769999999999998</v>
      </c>
      <c r="D112">
        <v>3.298</v>
      </c>
      <c r="E112">
        <v>0.99199999999999999</v>
      </c>
      <c r="F112">
        <v>1.526</v>
      </c>
      <c r="G112">
        <v>2.4430000000000001</v>
      </c>
      <c r="H112">
        <f t="shared" si="16"/>
        <v>3.2942857142857145</v>
      </c>
      <c r="I112">
        <f t="shared" si="17"/>
        <v>7.22</v>
      </c>
      <c r="J112">
        <f t="shared" si="18"/>
        <v>8.4228571428571435</v>
      </c>
      <c r="K112">
        <f t="shared" si="19"/>
        <v>1.8342857142857145</v>
      </c>
      <c r="L112">
        <f t="shared" si="20"/>
        <v>3.3600000000000008</v>
      </c>
      <c r="M112">
        <f t="shared" si="21"/>
        <v>5.98</v>
      </c>
      <c r="N112">
        <f t="shared" si="22"/>
        <v>11.271645842555536</v>
      </c>
      <c r="O112">
        <f t="shared" si="25"/>
        <v>0</v>
      </c>
      <c r="P112">
        <f t="shared" si="26"/>
        <v>0</v>
      </c>
      <c r="Q112">
        <f t="shared" si="27"/>
        <v>0</v>
      </c>
      <c r="R112">
        <f t="shared" si="28"/>
        <v>0</v>
      </c>
      <c r="S112">
        <f t="shared" si="29"/>
        <v>0</v>
      </c>
      <c r="T112">
        <f t="shared" si="30"/>
        <v>0</v>
      </c>
      <c r="U112">
        <f t="shared" si="23"/>
        <v>11.322880596385334</v>
      </c>
    </row>
    <row r="113" spans="1:21" x14ac:dyDescent="0.2">
      <c r="A113">
        <f t="shared" si="24"/>
        <v>5.5499999999999883</v>
      </c>
      <c r="B113">
        <v>1.5029999999999999</v>
      </c>
      <c r="C113">
        <v>2.8769999999999998</v>
      </c>
      <c r="D113">
        <v>3.298</v>
      </c>
      <c r="E113">
        <v>0.99199999999999999</v>
      </c>
      <c r="F113">
        <v>1.526</v>
      </c>
      <c r="G113">
        <v>2.4430000000000001</v>
      </c>
      <c r="H113">
        <f t="shared" si="16"/>
        <v>3.2942857142857145</v>
      </c>
      <c r="I113">
        <f t="shared" si="17"/>
        <v>7.22</v>
      </c>
      <c r="J113">
        <f t="shared" si="18"/>
        <v>8.4228571428571435</v>
      </c>
      <c r="K113">
        <f t="shared" si="19"/>
        <v>1.8342857142857145</v>
      </c>
      <c r="L113">
        <f t="shared" si="20"/>
        <v>3.3600000000000008</v>
      </c>
      <c r="M113">
        <f t="shared" si="21"/>
        <v>5.98</v>
      </c>
      <c r="N113">
        <f t="shared" si="22"/>
        <v>11.374115350215131</v>
      </c>
      <c r="O113">
        <f t="shared" si="25"/>
        <v>0</v>
      </c>
      <c r="P113">
        <f t="shared" si="26"/>
        <v>0</v>
      </c>
      <c r="Q113">
        <f t="shared" si="27"/>
        <v>0</v>
      </c>
      <c r="R113">
        <f t="shared" si="28"/>
        <v>0</v>
      </c>
      <c r="S113">
        <f t="shared" si="29"/>
        <v>0</v>
      </c>
      <c r="T113">
        <f t="shared" si="30"/>
        <v>0</v>
      </c>
      <c r="U113">
        <f t="shared" si="23"/>
        <v>11.425350104044929</v>
      </c>
    </row>
    <row r="114" spans="1:21" x14ac:dyDescent="0.2">
      <c r="A114">
        <f t="shared" si="24"/>
        <v>5.5999999999999881</v>
      </c>
      <c r="B114">
        <v>1.5029999999999999</v>
      </c>
      <c r="C114">
        <v>2.8769999999999998</v>
      </c>
      <c r="D114">
        <v>3.298</v>
      </c>
      <c r="E114">
        <v>0.99199999999999999</v>
      </c>
      <c r="F114">
        <v>1.526</v>
      </c>
      <c r="G114">
        <v>2.4430000000000001</v>
      </c>
      <c r="H114">
        <f t="shared" si="16"/>
        <v>3.2942857142857145</v>
      </c>
      <c r="I114">
        <f t="shared" si="17"/>
        <v>7.22</v>
      </c>
      <c r="J114">
        <f t="shared" si="18"/>
        <v>8.4228571428571435</v>
      </c>
      <c r="K114">
        <f t="shared" si="19"/>
        <v>1.8342857142857145</v>
      </c>
      <c r="L114">
        <f t="shared" si="20"/>
        <v>3.3600000000000008</v>
      </c>
      <c r="M114">
        <f t="shared" si="21"/>
        <v>5.98</v>
      </c>
      <c r="N114">
        <f t="shared" si="22"/>
        <v>11.476584857874727</v>
      </c>
      <c r="O114">
        <f t="shared" si="25"/>
        <v>0</v>
      </c>
      <c r="P114">
        <f t="shared" si="26"/>
        <v>0</v>
      </c>
      <c r="Q114">
        <f t="shared" si="27"/>
        <v>0</v>
      </c>
      <c r="R114">
        <f t="shared" si="28"/>
        <v>0</v>
      </c>
      <c r="S114">
        <f t="shared" si="29"/>
        <v>0</v>
      </c>
      <c r="T114">
        <f t="shared" si="30"/>
        <v>0</v>
      </c>
      <c r="U114">
        <f t="shared" si="23"/>
        <v>11.527819611704524</v>
      </c>
    </row>
    <row r="115" spans="1:21" x14ac:dyDescent="0.2">
      <c r="A115">
        <f t="shared" si="24"/>
        <v>5.6499999999999879</v>
      </c>
      <c r="B115">
        <v>1.5029999999999999</v>
      </c>
      <c r="C115">
        <v>2.8769999999999998</v>
      </c>
      <c r="D115">
        <v>3.298</v>
      </c>
      <c r="E115">
        <v>0.99199999999999999</v>
      </c>
      <c r="F115">
        <v>1.526</v>
      </c>
      <c r="G115">
        <v>2.4430000000000001</v>
      </c>
      <c r="H115">
        <f t="shared" si="16"/>
        <v>3.2942857142857145</v>
      </c>
      <c r="I115">
        <f t="shared" si="17"/>
        <v>7.22</v>
      </c>
      <c r="J115">
        <f t="shared" si="18"/>
        <v>8.4228571428571435</v>
      </c>
      <c r="K115">
        <f t="shared" si="19"/>
        <v>1.8342857142857145</v>
      </c>
      <c r="L115">
        <f t="shared" si="20"/>
        <v>3.3600000000000008</v>
      </c>
      <c r="M115">
        <f t="shared" si="21"/>
        <v>5.98</v>
      </c>
      <c r="N115">
        <f t="shared" si="22"/>
        <v>11.579054365534322</v>
      </c>
      <c r="O115">
        <f t="shared" si="25"/>
        <v>0</v>
      </c>
      <c r="P115">
        <f t="shared" si="26"/>
        <v>0</v>
      </c>
      <c r="Q115">
        <f t="shared" si="27"/>
        <v>0</v>
      </c>
      <c r="R115">
        <f t="shared" si="28"/>
        <v>0</v>
      </c>
      <c r="S115">
        <f t="shared" si="29"/>
        <v>0</v>
      </c>
      <c r="T115">
        <f t="shared" si="30"/>
        <v>0</v>
      </c>
      <c r="U115">
        <f t="shared" si="23"/>
        <v>11.63028911936412</v>
      </c>
    </row>
    <row r="116" spans="1:21" x14ac:dyDescent="0.2">
      <c r="A116">
        <f t="shared" si="24"/>
        <v>5.6999999999999877</v>
      </c>
      <c r="B116">
        <v>1.5029999999999999</v>
      </c>
      <c r="C116">
        <v>2.8769999999999998</v>
      </c>
      <c r="D116">
        <v>3.298</v>
      </c>
      <c r="E116">
        <v>0.99199999999999999</v>
      </c>
      <c r="F116">
        <v>1.526</v>
      </c>
      <c r="G116">
        <v>2.4430000000000001</v>
      </c>
      <c r="H116">
        <f t="shared" si="16"/>
        <v>3.2942857142857145</v>
      </c>
      <c r="I116">
        <f t="shared" si="17"/>
        <v>7.22</v>
      </c>
      <c r="J116">
        <f t="shared" si="18"/>
        <v>8.4228571428571435</v>
      </c>
      <c r="K116">
        <f t="shared" si="19"/>
        <v>1.8342857142857145</v>
      </c>
      <c r="L116">
        <f t="shared" si="20"/>
        <v>3.3600000000000008</v>
      </c>
      <c r="M116">
        <f t="shared" si="21"/>
        <v>5.98</v>
      </c>
      <c r="N116">
        <f t="shared" si="22"/>
        <v>11.681523873193917</v>
      </c>
      <c r="O116">
        <f t="shared" si="25"/>
        <v>0</v>
      </c>
      <c r="P116">
        <f t="shared" si="26"/>
        <v>0</v>
      </c>
      <c r="Q116">
        <f t="shared" si="27"/>
        <v>0</v>
      </c>
      <c r="R116">
        <f t="shared" si="28"/>
        <v>0</v>
      </c>
      <c r="S116">
        <f t="shared" si="29"/>
        <v>0</v>
      </c>
      <c r="T116">
        <f t="shared" si="30"/>
        <v>0</v>
      </c>
      <c r="U116">
        <f t="shared" si="23"/>
        <v>11.732758627023715</v>
      </c>
    </row>
    <row r="117" spans="1:21" x14ac:dyDescent="0.2">
      <c r="A117">
        <f t="shared" si="24"/>
        <v>5.7499999999999876</v>
      </c>
      <c r="B117">
        <v>1.5029999999999999</v>
      </c>
      <c r="C117">
        <v>2.8769999999999998</v>
      </c>
      <c r="D117">
        <v>3.298</v>
      </c>
      <c r="E117">
        <v>0.99199999999999999</v>
      </c>
      <c r="F117">
        <v>1.526</v>
      </c>
      <c r="G117">
        <v>2.4430000000000001</v>
      </c>
      <c r="H117">
        <f t="shared" si="16"/>
        <v>3.2942857142857145</v>
      </c>
      <c r="I117">
        <f t="shared" si="17"/>
        <v>7.22</v>
      </c>
      <c r="J117">
        <f t="shared" si="18"/>
        <v>8.4228571428571435</v>
      </c>
      <c r="K117">
        <f t="shared" si="19"/>
        <v>1.8342857142857145</v>
      </c>
      <c r="L117">
        <f t="shared" si="20"/>
        <v>3.3600000000000008</v>
      </c>
      <c r="M117">
        <f t="shared" si="21"/>
        <v>5.98</v>
      </c>
      <c r="N117">
        <f t="shared" si="22"/>
        <v>11.783993380853513</v>
      </c>
      <c r="O117">
        <f t="shared" si="25"/>
        <v>0</v>
      </c>
      <c r="P117">
        <f t="shared" si="26"/>
        <v>0</v>
      </c>
      <c r="Q117">
        <f t="shared" si="27"/>
        <v>0</v>
      </c>
      <c r="R117">
        <f t="shared" si="28"/>
        <v>0</v>
      </c>
      <c r="S117">
        <f t="shared" si="29"/>
        <v>0</v>
      </c>
      <c r="T117">
        <f t="shared" si="30"/>
        <v>0</v>
      </c>
      <c r="U117">
        <f t="shared" si="23"/>
        <v>11.835228134683312</v>
      </c>
    </row>
    <row r="118" spans="1:21" x14ac:dyDescent="0.2">
      <c r="A118">
        <f t="shared" si="24"/>
        <v>5.7999999999999874</v>
      </c>
      <c r="B118">
        <v>1.5029999999999999</v>
      </c>
      <c r="C118">
        <v>2.8769999999999998</v>
      </c>
      <c r="D118">
        <v>3.298</v>
      </c>
      <c r="E118">
        <v>0.99199999999999999</v>
      </c>
      <c r="F118">
        <v>1.526</v>
      </c>
      <c r="G118">
        <v>2.4430000000000001</v>
      </c>
      <c r="H118">
        <f t="shared" si="16"/>
        <v>3.2942857142857145</v>
      </c>
      <c r="I118">
        <f t="shared" si="17"/>
        <v>7.22</v>
      </c>
      <c r="J118">
        <f t="shared" si="18"/>
        <v>8.4228571428571435</v>
      </c>
      <c r="K118">
        <f t="shared" si="19"/>
        <v>1.8342857142857145</v>
      </c>
      <c r="L118">
        <f t="shared" si="20"/>
        <v>3.3600000000000008</v>
      </c>
      <c r="M118">
        <f t="shared" si="21"/>
        <v>5.98</v>
      </c>
      <c r="N118">
        <f t="shared" si="22"/>
        <v>11.88646288851311</v>
      </c>
      <c r="O118">
        <f t="shared" si="25"/>
        <v>0</v>
      </c>
      <c r="P118">
        <f t="shared" si="26"/>
        <v>0</v>
      </c>
      <c r="Q118">
        <f t="shared" si="27"/>
        <v>0</v>
      </c>
      <c r="R118">
        <f t="shared" si="28"/>
        <v>0</v>
      </c>
      <c r="S118">
        <f t="shared" si="29"/>
        <v>0</v>
      </c>
      <c r="T118">
        <f t="shared" si="30"/>
        <v>0</v>
      </c>
      <c r="U118">
        <f t="shared" si="23"/>
        <v>11.937697642342908</v>
      </c>
    </row>
    <row r="119" spans="1:21" x14ac:dyDescent="0.2">
      <c r="A119">
        <f t="shared" si="24"/>
        <v>5.8499999999999872</v>
      </c>
      <c r="B119">
        <v>1.5029999999999999</v>
      </c>
      <c r="C119">
        <v>2.8769999999999998</v>
      </c>
      <c r="D119">
        <v>3.298</v>
      </c>
      <c r="E119">
        <v>0.99199999999999999</v>
      </c>
      <c r="F119">
        <v>1.526</v>
      </c>
      <c r="G119">
        <v>2.4430000000000001</v>
      </c>
      <c r="H119">
        <f t="shared" si="16"/>
        <v>3.2942857142857145</v>
      </c>
      <c r="I119">
        <f t="shared" si="17"/>
        <v>7.22</v>
      </c>
      <c r="J119">
        <f t="shared" si="18"/>
        <v>8.4228571428571435</v>
      </c>
      <c r="K119">
        <f t="shared" si="19"/>
        <v>1.8342857142857145</v>
      </c>
      <c r="L119">
        <f t="shared" si="20"/>
        <v>3.3600000000000008</v>
      </c>
      <c r="M119">
        <f t="shared" si="21"/>
        <v>5.98</v>
      </c>
      <c r="N119">
        <f t="shared" si="22"/>
        <v>11.988932396172705</v>
      </c>
      <c r="O119">
        <f t="shared" si="25"/>
        <v>0</v>
      </c>
      <c r="P119">
        <f t="shared" si="26"/>
        <v>0</v>
      </c>
      <c r="Q119">
        <f t="shared" si="27"/>
        <v>0</v>
      </c>
      <c r="R119">
        <f t="shared" si="28"/>
        <v>0</v>
      </c>
      <c r="S119">
        <f t="shared" si="29"/>
        <v>0</v>
      </c>
      <c r="T119">
        <f t="shared" si="30"/>
        <v>0</v>
      </c>
      <c r="U119">
        <f t="shared" si="23"/>
        <v>12.040167150002503</v>
      </c>
    </row>
    <row r="120" spans="1:21" x14ac:dyDescent="0.2">
      <c r="A120">
        <f t="shared" si="24"/>
        <v>5.899999999999987</v>
      </c>
      <c r="B120">
        <v>1.5029999999999999</v>
      </c>
      <c r="C120">
        <v>2.8769999999999998</v>
      </c>
      <c r="D120">
        <v>3.298</v>
      </c>
      <c r="E120">
        <v>0.99199999999999999</v>
      </c>
      <c r="F120">
        <v>1.526</v>
      </c>
      <c r="G120">
        <v>2.4430000000000001</v>
      </c>
      <c r="H120">
        <f t="shared" si="16"/>
        <v>3.2942857142857145</v>
      </c>
      <c r="I120">
        <f t="shared" si="17"/>
        <v>7.22</v>
      </c>
      <c r="J120">
        <f t="shared" si="18"/>
        <v>8.4228571428571435</v>
      </c>
      <c r="K120">
        <f t="shared" si="19"/>
        <v>1.8342857142857145</v>
      </c>
      <c r="L120">
        <f t="shared" si="20"/>
        <v>3.3600000000000008</v>
      </c>
      <c r="M120">
        <f t="shared" si="21"/>
        <v>5.98</v>
      </c>
      <c r="N120">
        <f t="shared" si="22"/>
        <v>12.091401903832301</v>
      </c>
      <c r="O120">
        <f t="shared" si="25"/>
        <v>0</v>
      </c>
      <c r="P120">
        <f t="shared" si="26"/>
        <v>0</v>
      </c>
      <c r="Q120">
        <f t="shared" si="27"/>
        <v>0</v>
      </c>
      <c r="R120">
        <f t="shared" si="28"/>
        <v>0</v>
      </c>
      <c r="S120">
        <f t="shared" si="29"/>
        <v>0</v>
      </c>
      <c r="T120">
        <f t="shared" si="30"/>
        <v>0</v>
      </c>
      <c r="U120">
        <f t="shared" si="23"/>
        <v>12.142636657662099</v>
      </c>
    </row>
    <row r="121" spans="1:21" x14ac:dyDescent="0.2">
      <c r="A121">
        <f>A120+0.05</f>
        <v>5.9499999999999869</v>
      </c>
      <c r="B121">
        <v>1.5029999999999999</v>
      </c>
      <c r="C121">
        <v>2.8769999999999998</v>
      </c>
      <c r="D121">
        <v>3.298</v>
      </c>
      <c r="E121">
        <v>0.99199999999999999</v>
      </c>
      <c r="F121">
        <v>1.526</v>
      </c>
      <c r="G121">
        <v>2.4430000000000001</v>
      </c>
      <c r="H121">
        <f t="shared" si="16"/>
        <v>3.2942857142857145</v>
      </c>
      <c r="I121">
        <f t="shared" si="17"/>
        <v>7.22</v>
      </c>
      <c r="J121">
        <f t="shared" si="18"/>
        <v>8.4228571428571435</v>
      </c>
      <c r="K121">
        <f t="shared" si="19"/>
        <v>1.8342857142857145</v>
      </c>
      <c r="L121">
        <f t="shared" si="20"/>
        <v>3.3600000000000008</v>
      </c>
      <c r="M121">
        <f t="shared" si="21"/>
        <v>5.98</v>
      </c>
      <c r="N121">
        <f t="shared" si="22"/>
        <v>12.193871411491896</v>
      </c>
      <c r="O121">
        <f t="shared" si="25"/>
        <v>0</v>
      </c>
      <c r="P121">
        <f t="shared" si="26"/>
        <v>0</v>
      </c>
      <c r="Q121">
        <f t="shared" si="27"/>
        <v>0</v>
      </c>
      <c r="R121">
        <f t="shared" si="28"/>
        <v>0</v>
      </c>
      <c r="S121">
        <f t="shared" si="29"/>
        <v>0</v>
      </c>
      <c r="T121">
        <f t="shared" si="30"/>
        <v>0</v>
      </c>
      <c r="U121">
        <f t="shared" si="23"/>
        <v>12.245106165321694</v>
      </c>
    </row>
    <row r="122" spans="1:21" x14ac:dyDescent="0.2">
      <c r="A122">
        <f t="shared" ref="A122" si="31">A121+0.05</f>
        <v>5.9999999999999867</v>
      </c>
      <c r="B122">
        <v>1.5029999999999999</v>
      </c>
      <c r="C122">
        <v>2.8769999999999998</v>
      </c>
      <c r="D122">
        <v>3.298</v>
      </c>
      <c r="E122">
        <v>0.99199999999999999</v>
      </c>
      <c r="F122">
        <v>1.526</v>
      </c>
      <c r="G122">
        <v>2.4430000000000001</v>
      </c>
      <c r="H122">
        <f t="shared" si="16"/>
        <v>3.2942857142857145</v>
      </c>
      <c r="I122">
        <f t="shared" si="17"/>
        <v>7.22</v>
      </c>
      <c r="J122">
        <f t="shared" si="18"/>
        <v>8.4228571428571435</v>
      </c>
      <c r="K122">
        <f t="shared" si="19"/>
        <v>1.8342857142857145</v>
      </c>
      <c r="L122">
        <f t="shared" si="20"/>
        <v>3.3600000000000008</v>
      </c>
      <c r="M122">
        <f t="shared" si="21"/>
        <v>5.98</v>
      </c>
      <c r="N122">
        <f t="shared" si="22"/>
        <v>12.296340919151492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1" x14ac:dyDescent="0.2">
      <c r="B123">
        <v>1.5029999999999999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39D2-BEED-47B6-BD3A-25BF528FA0FC}">
  <dimension ref="A1:U122"/>
  <sheetViews>
    <sheetView tabSelected="1" workbookViewId="0">
      <pane ySplit="10260" topLeftCell="A103"/>
      <selection activeCell="AD23" sqref="AD23"/>
      <selection pane="bottomLeft" activeCell="Z119" sqref="Z119"/>
    </sheetView>
  </sheetViews>
  <sheetFormatPr defaultRowHeight="14.25" x14ac:dyDescent="0.2"/>
  <sheetData>
    <row r="1" spans="1:21" x14ac:dyDescent="0.2">
      <c r="A1" t="s">
        <v>0</v>
      </c>
      <c r="B1" t="s">
        <v>2</v>
      </c>
    </row>
    <row r="2" spans="1:21" x14ac:dyDescent="0.2">
      <c r="A2">
        <v>0</v>
      </c>
      <c r="B2">
        <v>0.3</v>
      </c>
      <c r="C2">
        <v>0.3</v>
      </c>
      <c r="D2">
        <v>0.3</v>
      </c>
      <c r="E2">
        <v>0.3</v>
      </c>
      <c r="F2">
        <v>0.3</v>
      </c>
      <c r="G2">
        <v>0.3</v>
      </c>
      <c r="H2">
        <f>(B2-0.3)/0.3</f>
        <v>0</v>
      </c>
      <c r="I2">
        <f t="shared" ref="I2:M2" si="0">(C2-0.3)/0.3</f>
        <v>0</v>
      </c>
      <c r="J2">
        <f t="shared" si="0"/>
        <v>0</v>
      </c>
      <c r="K2">
        <f t="shared" si="0"/>
        <v>0</v>
      </c>
      <c r="L2">
        <f t="shared" si="0"/>
        <v>0</v>
      </c>
      <c r="M2">
        <f t="shared" si="0"/>
        <v>0</v>
      </c>
      <c r="N2">
        <f>A2/(SQRT(2*0.9*2500/(9.8*(2500-1000))))</f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f>0.5*(N3+N2)</f>
        <v>4.5184805705753207E-2</v>
      </c>
    </row>
    <row r="3" spans="1:21" x14ac:dyDescent="0.2">
      <c r="A3">
        <f>A2+0.05</f>
        <v>0.05</v>
      </c>
      <c r="B3">
        <v>0.313</v>
      </c>
      <c r="C3">
        <v>0.32400000000000001</v>
      </c>
      <c r="D3">
        <v>0.32800000000000001</v>
      </c>
      <c r="E3">
        <v>0.30299999999999999</v>
      </c>
      <c r="F3">
        <v>0.317</v>
      </c>
      <c r="G3">
        <v>0.32300000000000001</v>
      </c>
      <c r="H3">
        <f t="shared" ref="H3:H66" si="1">(B3-0.3)/0.3</f>
        <v>4.3333333333333376E-2</v>
      </c>
      <c r="I3">
        <f t="shared" ref="I3:I66" si="2">(C3-0.3)/0.3</f>
        <v>8.0000000000000071E-2</v>
      </c>
      <c r="J3">
        <f t="shared" ref="J3:J66" si="3">(D3-0.3)/0.3</f>
        <v>9.3333333333333421E-2</v>
      </c>
      <c r="K3">
        <f t="shared" ref="K3:K66" si="4">(E3-0.3)/0.3</f>
        <v>1.0000000000000009E-2</v>
      </c>
      <c r="L3">
        <f t="shared" ref="L3:L66" si="5">(F3-0.3)/0.3</f>
        <v>5.6666666666666719E-2</v>
      </c>
      <c r="M3">
        <f t="shared" ref="M3:M66" si="6">(G3-0.3)/0.3</f>
        <v>7.6666666666666744E-2</v>
      </c>
      <c r="N3">
        <f t="shared" ref="N3:N66" si="7">A3/(SQRT(2*0.9*2500/(9.8*(2500-1000))))</f>
        <v>9.0369611411506415E-2</v>
      </c>
      <c r="O3">
        <f>(H4-H2)/(N4-N2)</f>
        <v>0.82992500275873182</v>
      </c>
      <c r="P3">
        <f>(I4-I2)/(N4-N2)</f>
        <v>1.1987805595403906</v>
      </c>
      <c r="Q3">
        <f>(J4-J2)/(N4-N2)</f>
        <v>1.512307782804801</v>
      </c>
      <c r="R3">
        <f>(K4-K2)/(N4-N2)</f>
        <v>0.1106566670344977</v>
      </c>
      <c r="S3">
        <f>(L4-L2)/(N4-N2)</f>
        <v>0.79303944708056695</v>
      </c>
      <c r="T3">
        <f>(M4-M2)/(N4-N2)</f>
        <v>1.3094372265748884</v>
      </c>
      <c r="U3">
        <f t="shared" ref="U3:U66" si="8">0.5*(N4+N3)</f>
        <v>0.13555441711725963</v>
      </c>
    </row>
    <row r="4" spans="1:21" x14ac:dyDescent="0.2">
      <c r="A4">
        <f t="shared" ref="A4:A67" si="9">A3+0.05</f>
        <v>0.1</v>
      </c>
      <c r="B4">
        <v>0.34499999999999997</v>
      </c>
      <c r="C4">
        <v>0.36499999999999999</v>
      </c>
      <c r="D4">
        <v>0.38200000000000001</v>
      </c>
      <c r="E4">
        <v>0.30599999999999999</v>
      </c>
      <c r="F4">
        <v>0.34300000000000003</v>
      </c>
      <c r="G4">
        <v>0.371</v>
      </c>
      <c r="H4">
        <f t="shared" si="1"/>
        <v>0.14999999999999997</v>
      </c>
      <c r="I4">
        <f t="shared" si="2"/>
        <v>0.21666666666666667</v>
      </c>
      <c r="J4">
        <f t="shared" si="3"/>
        <v>0.27333333333333343</v>
      </c>
      <c r="K4">
        <f t="shared" si="4"/>
        <v>2.0000000000000018E-2</v>
      </c>
      <c r="L4">
        <f t="shared" si="5"/>
        <v>0.14333333333333348</v>
      </c>
      <c r="M4">
        <f t="shared" si="6"/>
        <v>0.23666666666666669</v>
      </c>
      <c r="N4">
        <f t="shared" si="7"/>
        <v>0.18073922282301283</v>
      </c>
      <c r="O4">
        <f t="shared" ref="O4:O67" si="10">(H5-H3)/(N5-N3)</f>
        <v>1.6229644498392981</v>
      </c>
      <c r="P4">
        <f t="shared" ref="P4:P67" si="11">(I5-I3)/(N5-N3)</f>
        <v>2.0471483401382051</v>
      </c>
      <c r="Q4">
        <f t="shared" ref="Q4:Q67" si="12">(J5-J3)/(N5-N3)</f>
        <v>2.4344466747589468</v>
      </c>
      <c r="R4">
        <f t="shared" ref="R4:R67" si="13">(K5-K3)/(N5-N3)</f>
        <v>0.16598500055174653</v>
      </c>
      <c r="S4">
        <f t="shared" ref="S4:S67" si="14">(L5-L3)/(N5-N3)</f>
        <v>1.2356661152185564</v>
      </c>
      <c r="T4">
        <f t="shared" ref="T4:T67" si="15">(M5-M3)/(N5-N3)</f>
        <v>2.0655911179772879</v>
      </c>
      <c r="U4">
        <f t="shared" si="8"/>
        <v>0.22592402852876603</v>
      </c>
    </row>
    <row r="5" spans="1:21" x14ac:dyDescent="0.2">
      <c r="A5">
        <f t="shared" si="9"/>
        <v>0.15000000000000002</v>
      </c>
      <c r="B5">
        <v>0.40100000000000002</v>
      </c>
      <c r="C5">
        <v>0.435</v>
      </c>
      <c r="D5">
        <v>0.46</v>
      </c>
      <c r="E5">
        <v>0.312</v>
      </c>
      <c r="F5">
        <v>0.38400000000000001</v>
      </c>
      <c r="G5">
        <v>0.435</v>
      </c>
      <c r="H5">
        <f t="shared" si="1"/>
        <v>0.33666666666666678</v>
      </c>
      <c r="I5">
        <f t="shared" si="2"/>
        <v>0.45000000000000007</v>
      </c>
      <c r="J5">
        <f t="shared" si="3"/>
        <v>0.53333333333333344</v>
      </c>
      <c r="K5">
        <f t="shared" si="4"/>
        <v>4.0000000000000036E-2</v>
      </c>
      <c r="L5">
        <f t="shared" si="5"/>
        <v>0.28000000000000008</v>
      </c>
      <c r="M5">
        <f t="shared" si="6"/>
        <v>0.45000000000000007</v>
      </c>
      <c r="N5">
        <f t="shared" si="7"/>
        <v>0.27110883423451926</v>
      </c>
      <c r="O5">
        <f t="shared" si="10"/>
        <v>2.3606755634026158</v>
      </c>
      <c r="P5">
        <f t="shared" si="11"/>
        <v>2.7295311201842747</v>
      </c>
      <c r="Q5">
        <f t="shared" si="12"/>
        <v>3.1906005661613479</v>
      </c>
      <c r="R5">
        <f t="shared" si="13"/>
        <v>0.36885555678165904</v>
      </c>
      <c r="S5">
        <f t="shared" si="14"/>
        <v>2.0102627844600396</v>
      </c>
      <c r="T5">
        <f t="shared" si="15"/>
        <v>2.7848594537015234</v>
      </c>
      <c r="U5">
        <f t="shared" si="8"/>
        <v>0.31629363994027249</v>
      </c>
    </row>
    <row r="6" spans="1:21" x14ac:dyDescent="0.2">
      <c r="A6">
        <f t="shared" si="9"/>
        <v>0.2</v>
      </c>
      <c r="B6">
        <v>0.47299999999999998</v>
      </c>
      <c r="C6">
        <v>0.51300000000000001</v>
      </c>
      <c r="D6">
        <v>0.55500000000000005</v>
      </c>
      <c r="E6">
        <v>0.32600000000000001</v>
      </c>
      <c r="F6">
        <v>0.45200000000000001</v>
      </c>
      <c r="G6">
        <v>0.52200000000000002</v>
      </c>
      <c r="H6">
        <f t="shared" si="1"/>
        <v>0.57666666666666666</v>
      </c>
      <c r="I6">
        <f t="shared" si="2"/>
        <v>0.71000000000000008</v>
      </c>
      <c r="J6">
        <f t="shared" si="3"/>
        <v>0.8500000000000002</v>
      </c>
      <c r="K6">
        <f t="shared" si="4"/>
        <v>8.6666666666666753E-2</v>
      </c>
      <c r="L6">
        <f t="shared" si="5"/>
        <v>0.50666666666666682</v>
      </c>
      <c r="M6">
        <f t="shared" si="6"/>
        <v>0.7400000000000001</v>
      </c>
      <c r="N6">
        <f t="shared" si="7"/>
        <v>0.36147844564602566</v>
      </c>
      <c r="O6">
        <f t="shared" si="10"/>
        <v>3.1721577883222651</v>
      </c>
      <c r="P6">
        <f t="shared" si="11"/>
        <v>3.4487994559085107</v>
      </c>
      <c r="Q6">
        <f t="shared" si="12"/>
        <v>3.8545405683683356</v>
      </c>
      <c r="R6">
        <f t="shared" si="13"/>
        <v>0.64549722436790247</v>
      </c>
      <c r="S6">
        <f t="shared" si="14"/>
        <v>2.7664166758624411</v>
      </c>
      <c r="T6">
        <f t="shared" si="15"/>
        <v>3.3934711223912615</v>
      </c>
      <c r="U6">
        <f t="shared" si="8"/>
        <v>0.40666325135177883</v>
      </c>
    </row>
    <row r="7" spans="1:21" x14ac:dyDescent="0.2">
      <c r="A7">
        <f t="shared" si="9"/>
        <v>0.25</v>
      </c>
      <c r="B7">
        <v>0.57299999999999995</v>
      </c>
      <c r="C7">
        <v>0.622</v>
      </c>
      <c r="D7">
        <v>0.66900000000000004</v>
      </c>
      <c r="E7">
        <v>0.34699999999999998</v>
      </c>
      <c r="F7">
        <v>0.53400000000000003</v>
      </c>
      <c r="G7">
        <v>0.61899999999999999</v>
      </c>
      <c r="H7">
        <f t="shared" si="1"/>
        <v>0.90999999999999992</v>
      </c>
      <c r="I7">
        <f t="shared" si="2"/>
        <v>1.0733333333333335</v>
      </c>
      <c r="J7">
        <f t="shared" si="3"/>
        <v>1.2300000000000002</v>
      </c>
      <c r="K7">
        <f t="shared" si="4"/>
        <v>0.15666666666666662</v>
      </c>
      <c r="L7">
        <f t="shared" si="5"/>
        <v>0.78000000000000014</v>
      </c>
      <c r="M7">
        <f t="shared" si="6"/>
        <v>1.0633333333333335</v>
      </c>
      <c r="N7">
        <f t="shared" si="7"/>
        <v>0.451848057057532</v>
      </c>
      <c r="O7">
        <f t="shared" si="10"/>
        <v>3.8545405683683365</v>
      </c>
      <c r="P7">
        <f t="shared" si="11"/>
        <v>4.2418389029890768</v>
      </c>
      <c r="Q7">
        <f t="shared" si="12"/>
        <v>4.5000377927362383</v>
      </c>
      <c r="R7">
        <f t="shared" si="13"/>
        <v>0.94058166979322977</v>
      </c>
      <c r="S7">
        <f t="shared" si="14"/>
        <v>3.3381427888740123</v>
      </c>
      <c r="T7">
        <f t="shared" si="15"/>
        <v>3.872983346207417</v>
      </c>
      <c r="U7">
        <f t="shared" si="8"/>
        <v>0.49703286276328518</v>
      </c>
    </row>
    <row r="8" spans="1:21" x14ac:dyDescent="0.2">
      <c r="A8">
        <f t="shared" si="9"/>
        <v>0.3</v>
      </c>
      <c r="B8">
        <v>0.68200000000000005</v>
      </c>
      <c r="C8">
        <v>0.74299999999999999</v>
      </c>
      <c r="D8">
        <v>0.79900000000000004</v>
      </c>
      <c r="E8">
        <v>0.377</v>
      </c>
      <c r="F8">
        <v>0.63300000000000001</v>
      </c>
      <c r="G8">
        <v>0.73199999999999998</v>
      </c>
      <c r="H8">
        <f t="shared" si="1"/>
        <v>1.2733333333333337</v>
      </c>
      <c r="I8">
        <f t="shared" si="2"/>
        <v>1.4766666666666668</v>
      </c>
      <c r="J8">
        <f t="shared" si="3"/>
        <v>1.6633333333333336</v>
      </c>
      <c r="K8">
        <f t="shared" si="4"/>
        <v>0.25666666666666671</v>
      </c>
      <c r="L8">
        <f t="shared" si="5"/>
        <v>1.1100000000000001</v>
      </c>
      <c r="M8">
        <f t="shared" si="6"/>
        <v>1.44</v>
      </c>
      <c r="N8">
        <f t="shared" si="7"/>
        <v>0.54221766846903841</v>
      </c>
      <c r="O8">
        <f t="shared" si="10"/>
        <v>4.2233961251499945</v>
      </c>
      <c r="P8">
        <f t="shared" si="11"/>
        <v>4.5738089040925711</v>
      </c>
      <c r="Q8">
        <f t="shared" si="12"/>
        <v>4.8688933495178972</v>
      </c>
      <c r="R8">
        <f t="shared" si="13"/>
        <v>1.1803377817013085</v>
      </c>
      <c r="S8">
        <f t="shared" si="14"/>
        <v>3.6516700121384216</v>
      </c>
      <c r="T8">
        <f t="shared" si="15"/>
        <v>4.5184805705753215</v>
      </c>
      <c r="U8">
        <f t="shared" si="8"/>
        <v>0.58740247417479163</v>
      </c>
    </row>
    <row r="9" spans="1:21" x14ac:dyDescent="0.2">
      <c r="A9">
        <f t="shared" si="9"/>
        <v>0.35</v>
      </c>
      <c r="B9">
        <v>0.80200000000000005</v>
      </c>
      <c r="C9">
        <v>0.87</v>
      </c>
      <c r="D9">
        <v>0.93300000000000005</v>
      </c>
      <c r="E9">
        <v>0.41099999999999998</v>
      </c>
      <c r="F9">
        <v>0.73199999999999998</v>
      </c>
      <c r="G9">
        <v>0.86399999999999999</v>
      </c>
      <c r="H9">
        <f t="shared" si="1"/>
        <v>1.6733333333333333</v>
      </c>
      <c r="I9">
        <f t="shared" si="2"/>
        <v>1.9000000000000004</v>
      </c>
      <c r="J9">
        <f t="shared" si="3"/>
        <v>2.1100000000000003</v>
      </c>
      <c r="K9">
        <f t="shared" si="4"/>
        <v>0.37</v>
      </c>
      <c r="L9">
        <f t="shared" si="5"/>
        <v>1.44</v>
      </c>
      <c r="M9">
        <f t="shared" si="6"/>
        <v>1.8800000000000003</v>
      </c>
      <c r="N9">
        <f t="shared" si="7"/>
        <v>0.63258727988054475</v>
      </c>
      <c r="O9">
        <f t="shared" si="10"/>
        <v>4.3709383478626549</v>
      </c>
      <c r="P9">
        <f t="shared" si="11"/>
        <v>4.8873361273569769</v>
      </c>
      <c r="Q9">
        <f t="shared" si="12"/>
        <v>5.1824205727823047</v>
      </c>
      <c r="R9">
        <f t="shared" si="13"/>
        <v>1.3094372265748886</v>
      </c>
      <c r="S9">
        <f t="shared" si="14"/>
        <v>3.7254411234947518</v>
      </c>
      <c r="T9">
        <f t="shared" si="15"/>
        <v>4.9611072387133088</v>
      </c>
      <c r="U9">
        <f t="shared" si="8"/>
        <v>0.67777208558629798</v>
      </c>
    </row>
    <row r="10" spans="1:21" x14ac:dyDescent="0.2">
      <c r="A10">
        <f t="shared" si="9"/>
        <v>0.39999999999999997</v>
      </c>
      <c r="B10">
        <v>0.91900000000000004</v>
      </c>
      <c r="C10">
        <v>1.008</v>
      </c>
      <c r="D10">
        <v>1.08</v>
      </c>
      <c r="E10">
        <v>0.44800000000000001</v>
      </c>
      <c r="F10">
        <v>0.83499999999999996</v>
      </c>
      <c r="G10">
        <v>1.0009999999999999</v>
      </c>
      <c r="H10">
        <f t="shared" si="1"/>
        <v>2.0633333333333335</v>
      </c>
      <c r="I10">
        <f t="shared" si="2"/>
        <v>2.36</v>
      </c>
      <c r="J10">
        <f t="shared" si="3"/>
        <v>2.6</v>
      </c>
      <c r="K10">
        <f t="shared" si="4"/>
        <v>0.4933333333333334</v>
      </c>
      <c r="L10">
        <f t="shared" si="5"/>
        <v>1.7833333333333332</v>
      </c>
      <c r="M10">
        <f t="shared" si="6"/>
        <v>2.3366666666666664</v>
      </c>
      <c r="N10">
        <f t="shared" si="7"/>
        <v>0.72295689129205121</v>
      </c>
      <c r="O10">
        <f t="shared" si="10"/>
        <v>4.1311822359545776</v>
      </c>
      <c r="P10">
        <f t="shared" si="11"/>
        <v>5.1824205727823047</v>
      </c>
      <c r="Q10">
        <f t="shared" si="12"/>
        <v>5.4590622403685503</v>
      </c>
      <c r="R10">
        <f t="shared" si="13"/>
        <v>1.4569794492875525</v>
      </c>
      <c r="S10">
        <f t="shared" si="14"/>
        <v>3.7807694570120032</v>
      </c>
      <c r="T10">
        <f t="shared" si="15"/>
        <v>4.9795500165523894</v>
      </c>
      <c r="U10">
        <f t="shared" si="8"/>
        <v>0.76814169699780432</v>
      </c>
    </row>
    <row r="11" spans="1:21" x14ac:dyDescent="0.2">
      <c r="A11">
        <f t="shared" si="9"/>
        <v>0.44999999999999996</v>
      </c>
      <c r="B11">
        <v>1.026</v>
      </c>
      <c r="C11">
        <v>1.151</v>
      </c>
      <c r="D11">
        <v>1.2290000000000001</v>
      </c>
      <c r="E11">
        <v>0.49</v>
      </c>
      <c r="F11">
        <v>0.93700000000000006</v>
      </c>
      <c r="G11">
        <v>1.1339999999999999</v>
      </c>
      <c r="H11">
        <f t="shared" si="1"/>
        <v>2.42</v>
      </c>
      <c r="I11">
        <f t="shared" si="2"/>
        <v>2.8366666666666669</v>
      </c>
      <c r="J11">
        <f t="shared" si="3"/>
        <v>3.0966666666666671</v>
      </c>
      <c r="K11">
        <f t="shared" si="4"/>
        <v>0.63333333333333341</v>
      </c>
      <c r="L11">
        <f t="shared" si="5"/>
        <v>2.1233333333333335</v>
      </c>
      <c r="M11">
        <f t="shared" si="6"/>
        <v>2.78</v>
      </c>
      <c r="N11">
        <f t="shared" si="7"/>
        <v>0.81332650270355755</v>
      </c>
      <c r="O11">
        <f t="shared" si="10"/>
        <v>3.8176550126901674</v>
      </c>
      <c r="P11">
        <f t="shared" si="11"/>
        <v>5.4590622403685529</v>
      </c>
      <c r="Q11">
        <f t="shared" si="12"/>
        <v>5.6066044630812124</v>
      </c>
      <c r="R11">
        <f t="shared" si="13"/>
        <v>1.5860788941611339</v>
      </c>
      <c r="S11">
        <f t="shared" si="14"/>
        <v>3.743883901333839</v>
      </c>
      <c r="T11">
        <f t="shared" si="15"/>
        <v>4.9057789051960645</v>
      </c>
      <c r="U11">
        <f t="shared" si="8"/>
        <v>0.85851130840931078</v>
      </c>
    </row>
    <row r="12" spans="1:21" x14ac:dyDescent="0.2">
      <c r="A12">
        <f t="shared" si="9"/>
        <v>0.49999999999999994</v>
      </c>
      <c r="B12">
        <v>1.1259999999999999</v>
      </c>
      <c r="C12">
        <v>1.304</v>
      </c>
      <c r="D12">
        <v>1.3839999999999999</v>
      </c>
      <c r="E12">
        <v>0.53400000000000003</v>
      </c>
      <c r="F12">
        <v>1.038</v>
      </c>
      <c r="G12">
        <v>1.2669999999999999</v>
      </c>
      <c r="H12">
        <f t="shared" si="1"/>
        <v>2.753333333333333</v>
      </c>
      <c r="I12">
        <f t="shared" si="2"/>
        <v>3.3466666666666667</v>
      </c>
      <c r="J12">
        <f t="shared" si="3"/>
        <v>3.6133333333333328</v>
      </c>
      <c r="K12">
        <f t="shared" si="4"/>
        <v>0.78000000000000014</v>
      </c>
      <c r="L12">
        <f t="shared" si="5"/>
        <v>2.46</v>
      </c>
      <c r="M12">
        <f t="shared" si="6"/>
        <v>3.2233333333333332</v>
      </c>
      <c r="N12">
        <f t="shared" si="7"/>
        <v>0.9036961141150639</v>
      </c>
      <c r="O12">
        <f t="shared" si="10"/>
        <v>3.4856850115866767</v>
      </c>
      <c r="P12">
        <f t="shared" si="11"/>
        <v>5.6803755744375453</v>
      </c>
      <c r="Q12">
        <f t="shared" si="12"/>
        <v>6.1045594647364503</v>
      </c>
      <c r="R12">
        <f t="shared" si="13"/>
        <v>1.5860788941611317</v>
      </c>
      <c r="S12">
        <f t="shared" si="14"/>
        <v>3.8729833462074152</v>
      </c>
      <c r="T12">
        <f t="shared" si="15"/>
        <v>5.0902066835868895</v>
      </c>
      <c r="U12">
        <f t="shared" si="8"/>
        <v>0.94888091982081713</v>
      </c>
    </row>
    <row r="13" spans="1:21" x14ac:dyDescent="0.2">
      <c r="A13">
        <f t="shared" si="9"/>
        <v>0.54999999999999993</v>
      </c>
      <c r="B13">
        <v>1.2150000000000001</v>
      </c>
      <c r="C13">
        <v>1.4590000000000001</v>
      </c>
      <c r="D13">
        <v>1.56</v>
      </c>
      <c r="E13">
        <v>0.57599999999999996</v>
      </c>
      <c r="F13">
        <v>1.147</v>
      </c>
      <c r="G13">
        <v>1.41</v>
      </c>
      <c r="H13">
        <f t="shared" si="1"/>
        <v>3.0500000000000003</v>
      </c>
      <c r="I13">
        <f t="shared" si="2"/>
        <v>3.8633333333333337</v>
      </c>
      <c r="J13">
        <f t="shared" si="3"/>
        <v>4.2</v>
      </c>
      <c r="K13">
        <f t="shared" si="4"/>
        <v>0.91999999999999993</v>
      </c>
      <c r="L13">
        <f t="shared" si="5"/>
        <v>2.8233333333333333</v>
      </c>
      <c r="M13">
        <f t="shared" si="6"/>
        <v>3.6999999999999997</v>
      </c>
      <c r="N13">
        <f t="shared" si="7"/>
        <v>0.99406572552657035</v>
      </c>
      <c r="O13">
        <f t="shared" si="10"/>
        <v>3.0799438991268482</v>
      </c>
      <c r="P13">
        <f t="shared" si="11"/>
        <v>5.7172611301157108</v>
      </c>
      <c r="Q13">
        <f t="shared" si="12"/>
        <v>6.2521016874491186</v>
      </c>
      <c r="R13">
        <f t="shared" si="13"/>
        <v>1.5307505606438818</v>
      </c>
      <c r="S13">
        <f t="shared" si="14"/>
        <v>3.8360977905292484</v>
      </c>
      <c r="T13">
        <f t="shared" si="15"/>
        <v>5.2008633506213844</v>
      </c>
      <c r="U13">
        <f t="shared" si="8"/>
        <v>1.0392505312323235</v>
      </c>
    </row>
    <row r="14" spans="1:21" x14ac:dyDescent="0.2">
      <c r="A14">
        <f t="shared" si="9"/>
        <v>0.6</v>
      </c>
      <c r="B14">
        <v>1.2929999999999999</v>
      </c>
      <c r="C14">
        <v>1.6140000000000001</v>
      </c>
      <c r="D14">
        <v>1.7230000000000001</v>
      </c>
      <c r="E14">
        <v>0.61699999999999999</v>
      </c>
      <c r="F14">
        <v>1.246</v>
      </c>
      <c r="G14">
        <v>1.5489999999999999</v>
      </c>
      <c r="H14">
        <f t="shared" si="1"/>
        <v>3.3099999999999996</v>
      </c>
      <c r="I14">
        <f t="shared" si="2"/>
        <v>4.3800000000000008</v>
      </c>
      <c r="J14">
        <f t="shared" si="3"/>
        <v>4.7433333333333341</v>
      </c>
      <c r="K14">
        <f t="shared" si="4"/>
        <v>1.0566666666666666</v>
      </c>
      <c r="L14">
        <f t="shared" si="5"/>
        <v>3.1533333333333333</v>
      </c>
      <c r="M14">
        <f t="shared" si="6"/>
        <v>4.1633333333333331</v>
      </c>
      <c r="N14">
        <f t="shared" si="7"/>
        <v>1.0844353369380768</v>
      </c>
      <c r="O14">
        <f t="shared" si="10"/>
        <v>2.6742027866670246</v>
      </c>
      <c r="P14">
        <f t="shared" si="11"/>
        <v>5.6250472409202894</v>
      </c>
      <c r="Q14">
        <f t="shared" si="12"/>
        <v>6.1783305760927778</v>
      </c>
      <c r="R14">
        <f t="shared" si="13"/>
        <v>1.4754222271266348</v>
      </c>
      <c r="S14">
        <f t="shared" si="14"/>
        <v>3.5778989007820865</v>
      </c>
      <c r="T14">
        <f t="shared" si="15"/>
        <v>5.127092239265056</v>
      </c>
      <c r="U14">
        <f t="shared" si="8"/>
        <v>1.1296201426438301</v>
      </c>
    </row>
    <row r="15" spans="1:21" x14ac:dyDescent="0.2">
      <c r="A15">
        <f t="shared" si="9"/>
        <v>0.65</v>
      </c>
      <c r="B15">
        <v>1.36</v>
      </c>
      <c r="C15">
        <v>1.764</v>
      </c>
      <c r="D15">
        <v>1.895</v>
      </c>
      <c r="E15">
        <v>0.65600000000000003</v>
      </c>
      <c r="F15">
        <v>1.341</v>
      </c>
      <c r="G15">
        <v>1.6879999999999999</v>
      </c>
      <c r="H15">
        <f t="shared" si="1"/>
        <v>3.5333333333333337</v>
      </c>
      <c r="I15">
        <f t="shared" si="2"/>
        <v>4.88</v>
      </c>
      <c r="J15">
        <f t="shared" si="3"/>
        <v>5.3166666666666664</v>
      </c>
      <c r="K15">
        <f t="shared" si="4"/>
        <v>1.1866666666666668</v>
      </c>
      <c r="L15">
        <f t="shared" si="5"/>
        <v>3.4699999999999998</v>
      </c>
      <c r="M15">
        <f t="shared" si="6"/>
        <v>4.6266666666666669</v>
      </c>
      <c r="N15">
        <f t="shared" si="7"/>
        <v>1.1748049483495833</v>
      </c>
      <c r="O15">
        <f t="shared" si="10"/>
        <v>2.2131333406899532</v>
      </c>
      <c r="P15">
        <f t="shared" si="11"/>
        <v>5.5143905738857919</v>
      </c>
      <c r="Q15">
        <f t="shared" si="12"/>
        <v>6.4918577993571871</v>
      </c>
      <c r="R15">
        <f t="shared" si="13"/>
        <v>1.4200938936093848</v>
      </c>
      <c r="S15">
        <f t="shared" si="14"/>
        <v>3.0799438991268482</v>
      </c>
      <c r="T15">
        <f t="shared" si="15"/>
        <v>5.200863350621387</v>
      </c>
      <c r="U15">
        <f t="shared" si="8"/>
        <v>1.2199897540553364</v>
      </c>
    </row>
    <row r="16" spans="1:21" x14ac:dyDescent="0.2">
      <c r="A16">
        <f t="shared" si="9"/>
        <v>0.70000000000000007</v>
      </c>
      <c r="B16">
        <v>1.413</v>
      </c>
      <c r="C16">
        <v>1.913</v>
      </c>
      <c r="D16">
        <v>2.0750000000000002</v>
      </c>
      <c r="E16">
        <v>0.69399999999999995</v>
      </c>
      <c r="F16">
        <v>1.413</v>
      </c>
      <c r="G16">
        <v>1.831</v>
      </c>
      <c r="H16">
        <f t="shared" si="1"/>
        <v>3.71</v>
      </c>
      <c r="I16">
        <f t="shared" si="2"/>
        <v>5.3766666666666669</v>
      </c>
      <c r="J16">
        <f t="shared" si="3"/>
        <v>5.916666666666667</v>
      </c>
      <c r="K16">
        <f t="shared" si="4"/>
        <v>1.3133333333333332</v>
      </c>
      <c r="L16">
        <f t="shared" si="5"/>
        <v>3.71</v>
      </c>
      <c r="M16">
        <f t="shared" si="6"/>
        <v>5.1033333333333335</v>
      </c>
      <c r="N16">
        <f t="shared" si="7"/>
        <v>1.2651745597610897</v>
      </c>
      <c r="O16">
        <f t="shared" si="10"/>
        <v>1.8073922282301242</v>
      </c>
      <c r="P16">
        <f t="shared" si="11"/>
        <v>5.4775050182076299</v>
      </c>
      <c r="Q16">
        <f t="shared" si="12"/>
        <v>6.3074300209663638</v>
      </c>
      <c r="R16">
        <f t="shared" si="13"/>
        <v>1.3278800044139705</v>
      </c>
      <c r="S16">
        <f t="shared" si="14"/>
        <v>2.7479738980233579</v>
      </c>
      <c r="T16">
        <f t="shared" si="15"/>
        <v>4.8688933495178919</v>
      </c>
      <c r="U16">
        <f t="shared" si="8"/>
        <v>1.3103593654668431</v>
      </c>
    </row>
    <row r="17" spans="1:21" x14ac:dyDescent="0.2">
      <c r="A17">
        <f t="shared" si="9"/>
        <v>0.75000000000000011</v>
      </c>
      <c r="B17">
        <v>1.458</v>
      </c>
      <c r="C17">
        <v>2.0609999999999999</v>
      </c>
      <c r="D17">
        <v>2.2370000000000001</v>
      </c>
      <c r="E17">
        <v>0.72799999999999998</v>
      </c>
      <c r="F17">
        <v>1.49</v>
      </c>
      <c r="G17">
        <v>1.952</v>
      </c>
      <c r="H17">
        <f t="shared" si="1"/>
        <v>3.86</v>
      </c>
      <c r="I17">
        <f t="shared" si="2"/>
        <v>5.87</v>
      </c>
      <c r="J17">
        <f t="shared" si="3"/>
        <v>6.456666666666667</v>
      </c>
      <c r="K17">
        <f t="shared" si="4"/>
        <v>1.4266666666666667</v>
      </c>
      <c r="L17">
        <f t="shared" si="5"/>
        <v>3.9666666666666668</v>
      </c>
      <c r="M17">
        <f t="shared" si="6"/>
        <v>5.5066666666666668</v>
      </c>
      <c r="N17">
        <f t="shared" si="7"/>
        <v>1.3555441711725962</v>
      </c>
      <c r="O17">
        <f t="shared" si="10"/>
        <v>1.4200938936093861</v>
      </c>
      <c r="P17">
        <f t="shared" si="11"/>
        <v>5.3299627954949633</v>
      </c>
      <c r="Q17">
        <f t="shared" si="12"/>
        <v>6.510300577196273</v>
      </c>
      <c r="R17">
        <f t="shared" si="13"/>
        <v>1.2356661152185575</v>
      </c>
      <c r="S17">
        <f t="shared" si="14"/>
        <v>2.8770733428969337</v>
      </c>
      <c r="T17">
        <f t="shared" si="15"/>
        <v>4.4078239035408151</v>
      </c>
      <c r="U17">
        <f t="shared" si="8"/>
        <v>1.4007289768783493</v>
      </c>
    </row>
    <row r="18" spans="1:21" x14ac:dyDescent="0.2">
      <c r="A18">
        <f t="shared" si="9"/>
        <v>0.80000000000000016</v>
      </c>
      <c r="B18">
        <v>1.49</v>
      </c>
      <c r="C18">
        <v>2.202</v>
      </c>
      <c r="D18">
        <v>2.4279999999999999</v>
      </c>
      <c r="E18">
        <v>0.76100000000000001</v>
      </c>
      <c r="F18">
        <v>1.569</v>
      </c>
      <c r="G18">
        <v>2.0699999999999998</v>
      </c>
      <c r="H18">
        <f t="shared" si="1"/>
        <v>3.9666666666666668</v>
      </c>
      <c r="I18">
        <f t="shared" si="2"/>
        <v>6.34</v>
      </c>
      <c r="J18">
        <f t="shared" si="3"/>
        <v>7.0933333333333337</v>
      </c>
      <c r="K18">
        <f t="shared" si="4"/>
        <v>1.5366666666666668</v>
      </c>
      <c r="L18">
        <f t="shared" si="5"/>
        <v>4.2299999999999995</v>
      </c>
      <c r="M18">
        <f t="shared" si="6"/>
        <v>5.8999999999999995</v>
      </c>
      <c r="N18">
        <f t="shared" si="7"/>
        <v>1.4459137825841026</v>
      </c>
      <c r="O18">
        <f t="shared" si="10"/>
        <v>0.99591000331047763</v>
      </c>
      <c r="P18">
        <f t="shared" si="11"/>
        <v>5.1270922392650524</v>
      </c>
      <c r="Q18">
        <f t="shared" si="12"/>
        <v>6.3443155766445223</v>
      </c>
      <c r="R18">
        <f t="shared" si="13"/>
        <v>1.2356661152185546</v>
      </c>
      <c r="S18">
        <f t="shared" si="14"/>
        <v>2.5635461196325213</v>
      </c>
      <c r="T18">
        <f t="shared" si="15"/>
        <v>4.2233961251499865</v>
      </c>
      <c r="U18">
        <f t="shared" si="8"/>
        <v>1.491098588289856</v>
      </c>
    </row>
    <row r="19" spans="1:21" x14ac:dyDescent="0.2">
      <c r="A19">
        <f t="shared" si="9"/>
        <v>0.8500000000000002</v>
      </c>
      <c r="B19">
        <v>1.512</v>
      </c>
      <c r="C19">
        <v>2.339</v>
      </c>
      <c r="D19">
        <v>2.581</v>
      </c>
      <c r="E19">
        <v>0.79500000000000004</v>
      </c>
      <c r="F19">
        <v>1.629</v>
      </c>
      <c r="G19">
        <v>2.181</v>
      </c>
      <c r="H19">
        <f t="shared" si="1"/>
        <v>4.04</v>
      </c>
      <c r="I19">
        <f t="shared" si="2"/>
        <v>6.7966666666666677</v>
      </c>
      <c r="J19">
        <f t="shared" si="3"/>
        <v>7.6033333333333344</v>
      </c>
      <c r="K19">
        <f t="shared" si="4"/>
        <v>1.6500000000000001</v>
      </c>
      <c r="L19">
        <f t="shared" si="5"/>
        <v>4.43</v>
      </c>
      <c r="M19">
        <f t="shared" si="6"/>
        <v>6.2700000000000005</v>
      </c>
      <c r="N19">
        <f t="shared" si="7"/>
        <v>1.5362833939956093</v>
      </c>
      <c r="O19">
        <f t="shared" si="10"/>
        <v>0.59016889085065172</v>
      </c>
      <c r="P19">
        <f t="shared" si="11"/>
        <v>4.9611072387133097</v>
      </c>
      <c r="Q19">
        <f t="shared" si="12"/>
        <v>5.9570172420237748</v>
      </c>
      <c r="R19">
        <f t="shared" si="13"/>
        <v>1.1803377817013034</v>
      </c>
      <c r="S19">
        <f t="shared" si="14"/>
        <v>2.0471483401382029</v>
      </c>
      <c r="T19">
        <f t="shared" si="15"/>
        <v>3.9651972354028295</v>
      </c>
      <c r="U19">
        <f t="shared" si="8"/>
        <v>1.5814681997013627</v>
      </c>
    </row>
    <row r="20" spans="1:21" x14ac:dyDescent="0.2">
      <c r="A20">
        <f t="shared" si="9"/>
        <v>0.90000000000000024</v>
      </c>
      <c r="B20">
        <v>1.522</v>
      </c>
      <c r="C20">
        <v>2.4710000000000001</v>
      </c>
      <c r="D20">
        <v>2.7509999999999999</v>
      </c>
      <c r="E20">
        <v>0.82499999999999996</v>
      </c>
      <c r="F20">
        <v>1.68</v>
      </c>
      <c r="G20">
        <v>2.2850000000000001</v>
      </c>
      <c r="H20">
        <f t="shared" si="1"/>
        <v>4.0733333333333333</v>
      </c>
      <c r="I20">
        <f t="shared" si="2"/>
        <v>7.2366666666666681</v>
      </c>
      <c r="J20">
        <f t="shared" si="3"/>
        <v>8.17</v>
      </c>
      <c r="K20">
        <f t="shared" si="4"/>
        <v>1.7499999999999998</v>
      </c>
      <c r="L20">
        <f t="shared" si="5"/>
        <v>4.5999999999999996</v>
      </c>
      <c r="M20">
        <f t="shared" si="6"/>
        <v>6.6166666666666671</v>
      </c>
      <c r="N20">
        <f t="shared" si="7"/>
        <v>1.6266530054071158</v>
      </c>
      <c r="O20">
        <f t="shared" si="10"/>
        <v>0.22131333406899528</v>
      </c>
      <c r="P20">
        <f t="shared" si="11"/>
        <v>4.6844655711270633</v>
      </c>
      <c r="Q20">
        <f t="shared" si="12"/>
        <v>5.9201316863456253</v>
      </c>
      <c r="R20">
        <f t="shared" si="13"/>
        <v>1.0327955589886419</v>
      </c>
      <c r="S20">
        <f t="shared" si="14"/>
        <v>1.678292783356548</v>
      </c>
      <c r="T20">
        <f t="shared" si="15"/>
        <v>4.0758539024373297</v>
      </c>
      <c r="U20">
        <f t="shared" si="8"/>
        <v>1.6718378111128689</v>
      </c>
    </row>
    <row r="21" spans="1:21" x14ac:dyDescent="0.2">
      <c r="A21">
        <f t="shared" si="9"/>
        <v>0.95000000000000029</v>
      </c>
      <c r="B21">
        <v>1.524</v>
      </c>
      <c r="C21">
        <v>2.593</v>
      </c>
      <c r="D21">
        <v>2.9020000000000001</v>
      </c>
      <c r="E21">
        <v>0.85099999999999998</v>
      </c>
      <c r="F21">
        <v>1.72</v>
      </c>
      <c r="G21">
        <v>2.4020000000000001</v>
      </c>
      <c r="H21">
        <f t="shared" si="1"/>
        <v>4.08</v>
      </c>
      <c r="I21">
        <f t="shared" si="2"/>
        <v>7.6433333333333344</v>
      </c>
      <c r="J21">
        <f t="shared" si="3"/>
        <v>8.6733333333333356</v>
      </c>
      <c r="K21">
        <f t="shared" si="4"/>
        <v>1.8366666666666664</v>
      </c>
      <c r="L21">
        <f t="shared" si="5"/>
        <v>4.7333333333333334</v>
      </c>
      <c r="M21">
        <f t="shared" si="6"/>
        <v>7.0066666666666677</v>
      </c>
      <c r="N21">
        <f t="shared" si="7"/>
        <v>1.7170226168186222</v>
      </c>
      <c r="O21">
        <f t="shared" si="10"/>
        <v>3.6885555678166745E-2</v>
      </c>
      <c r="P21">
        <f t="shared" si="11"/>
        <v>4.4447094592189877</v>
      </c>
      <c r="Q21">
        <f t="shared" si="12"/>
        <v>5.6619327965984656</v>
      </c>
      <c r="R21">
        <f t="shared" si="13"/>
        <v>0.8483677805978167</v>
      </c>
      <c r="S21">
        <f t="shared" si="14"/>
        <v>1.2909944487358067</v>
      </c>
      <c r="T21">
        <f t="shared" si="15"/>
        <v>4.4262666813799063</v>
      </c>
      <c r="U21">
        <f t="shared" si="8"/>
        <v>1.7622074225243753</v>
      </c>
    </row>
    <row r="22" spans="1:21" x14ac:dyDescent="0.2">
      <c r="A22">
        <f t="shared" si="9"/>
        <v>1.0000000000000002</v>
      </c>
      <c r="B22">
        <v>1.524</v>
      </c>
      <c r="C22">
        <v>2.7120000000000002</v>
      </c>
      <c r="D22">
        <v>3.0579999999999998</v>
      </c>
      <c r="E22">
        <v>0.871</v>
      </c>
      <c r="F22">
        <v>1.75</v>
      </c>
      <c r="G22">
        <v>2.5249999999999999</v>
      </c>
      <c r="H22">
        <f t="shared" si="1"/>
        <v>4.08</v>
      </c>
      <c r="I22">
        <f t="shared" si="2"/>
        <v>8.0400000000000009</v>
      </c>
      <c r="J22">
        <f t="shared" si="3"/>
        <v>9.1933333333333334</v>
      </c>
      <c r="K22">
        <f t="shared" si="4"/>
        <v>1.9033333333333333</v>
      </c>
      <c r="L22">
        <f t="shared" si="5"/>
        <v>4.833333333333333</v>
      </c>
      <c r="M22">
        <f t="shared" si="6"/>
        <v>7.416666666666667</v>
      </c>
      <c r="N22">
        <f t="shared" si="7"/>
        <v>1.8073922282301285</v>
      </c>
      <c r="O22">
        <f t="shared" si="10"/>
        <v>0</v>
      </c>
      <c r="P22">
        <f t="shared" si="11"/>
        <v>4.2418389029890724</v>
      </c>
      <c r="Q22">
        <f t="shared" si="12"/>
        <v>5.569718907403046</v>
      </c>
      <c r="R22">
        <f t="shared" si="13"/>
        <v>0.62705444652882114</v>
      </c>
      <c r="S22">
        <f t="shared" si="14"/>
        <v>0.70082555788515344</v>
      </c>
      <c r="T22">
        <f t="shared" si="15"/>
        <v>3.6147844564602529</v>
      </c>
      <c r="U22">
        <f t="shared" si="8"/>
        <v>1.8525770339358818</v>
      </c>
    </row>
    <row r="23" spans="1:21" x14ac:dyDescent="0.2">
      <c r="A23">
        <f t="shared" si="9"/>
        <v>1.0500000000000003</v>
      </c>
      <c r="B23">
        <v>1.524</v>
      </c>
      <c r="C23">
        <v>2.823</v>
      </c>
      <c r="D23">
        <v>3.2040000000000002</v>
      </c>
      <c r="E23">
        <v>0.88500000000000001</v>
      </c>
      <c r="F23">
        <v>1.758</v>
      </c>
      <c r="G23">
        <v>2.5979999999999999</v>
      </c>
      <c r="H23">
        <f t="shared" si="1"/>
        <v>4.08</v>
      </c>
      <c r="I23">
        <f t="shared" si="2"/>
        <v>8.41</v>
      </c>
      <c r="J23">
        <f t="shared" si="3"/>
        <v>9.6800000000000015</v>
      </c>
      <c r="K23">
        <f t="shared" si="4"/>
        <v>1.95</v>
      </c>
      <c r="L23">
        <f t="shared" si="5"/>
        <v>4.8600000000000003</v>
      </c>
      <c r="M23">
        <f t="shared" si="6"/>
        <v>7.66</v>
      </c>
      <c r="N23">
        <f t="shared" si="7"/>
        <v>1.8977618396416349</v>
      </c>
      <c r="O23">
        <f t="shared" si="10"/>
        <v>0</v>
      </c>
      <c r="P23">
        <f t="shared" si="11"/>
        <v>3.9283116797246578</v>
      </c>
      <c r="Q23">
        <f t="shared" si="12"/>
        <v>3.6332272342993441</v>
      </c>
      <c r="R23">
        <f t="shared" si="13"/>
        <v>0.46106944597707517</v>
      </c>
      <c r="S23">
        <f t="shared" si="14"/>
        <v>0.22131333406899528</v>
      </c>
      <c r="T23">
        <f t="shared" si="15"/>
        <v>2.8033022315406102</v>
      </c>
      <c r="U23">
        <f t="shared" si="8"/>
        <v>1.942946645347388</v>
      </c>
    </row>
    <row r="24" spans="1:21" x14ac:dyDescent="0.2">
      <c r="A24">
        <f t="shared" si="9"/>
        <v>1.1000000000000003</v>
      </c>
      <c r="B24">
        <v>1.524</v>
      </c>
      <c r="C24">
        <v>2.9249999999999998</v>
      </c>
      <c r="D24">
        <v>3.2549999999999999</v>
      </c>
      <c r="E24">
        <v>0.89600000000000002</v>
      </c>
      <c r="F24">
        <v>1.762</v>
      </c>
      <c r="G24">
        <v>2.677</v>
      </c>
      <c r="H24">
        <f t="shared" si="1"/>
        <v>4.08</v>
      </c>
      <c r="I24">
        <f t="shared" si="2"/>
        <v>8.75</v>
      </c>
      <c r="J24">
        <f t="shared" si="3"/>
        <v>9.8500000000000014</v>
      </c>
      <c r="K24">
        <f t="shared" si="4"/>
        <v>1.986666666666667</v>
      </c>
      <c r="L24">
        <f t="shared" si="5"/>
        <v>4.8733333333333331</v>
      </c>
      <c r="M24">
        <f t="shared" si="6"/>
        <v>7.9233333333333347</v>
      </c>
      <c r="N24">
        <f t="shared" si="7"/>
        <v>1.9881314510531414</v>
      </c>
      <c r="O24">
        <f t="shared" si="10"/>
        <v>0</v>
      </c>
      <c r="P24">
        <f t="shared" si="11"/>
        <v>3.6885555678165916</v>
      </c>
      <c r="Q24">
        <f t="shared" si="12"/>
        <v>3.9467544575637437</v>
      </c>
      <c r="R24">
        <f t="shared" si="13"/>
        <v>0.3504127789425775</v>
      </c>
      <c r="S24">
        <f t="shared" si="14"/>
        <v>7.3771111356328495E-2</v>
      </c>
      <c r="T24">
        <f t="shared" si="15"/>
        <v>2.2500188963681245</v>
      </c>
      <c r="U24">
        <f t="shared" si="8"/>
        <v>2.0333162567588947</v>
      </c>
    </row>
    <row r="25" spans="1:21" x14ac:dyDescent="0.2">
      <c r="A25">
        <f t="shared" si="9"/>
        <v>1.1500000000000004</v>
      </c>
      <c r="B25">
        <v>1.524</v>
      </c>
      <c r="C25">
        <v>3.0230000000000001</v>
      </c>
      <c r="D25">
        <v>3.4180000000000001</v>
      </c>
      <c r="E25">
        <v>0.90400000000000003</v>
      </c>
      <c r="F25">
        <v>1.762</v>
      </c>
      <c r="G25">
        <v>2.72</v>
      </c>
      <c r="H25">
        <f t="shared" si="1"/>
        <v>4.08</v>
      </c>
      <c r="I25">
        <f t="shared" si="2"/>
        <v>9.076666666666668</v>
      </c>
      <c r="J25">
        <f t="shared" si="3"/>
        <v>10.393333333333334</v>
      </c>
      <c r="K25">
        <f t="shared" si="4"/>
        <v>2.0133333333333336</v>
      </c>
      <c r="L25">
        <f t="shared" si="5"/>
        <v>4.8733333333333331</v>
      </c>
      <c r="M25">
        <f t="shared" si="6"/>
        <v>8.0666666666666682</v>
      </c>
      <c r="N25">
        <f t="shared" si="7"/>
        <v>2.0785010624646478</v>
      </c>
      <c r="O25">
        <f t="shared" si="10"/>
        <v>0</v>
      </c>
      <c r="P25">
        <f t="shared" si="11"/>
        <v>3.1168294548050159</v>
      </c>
      <c r="Q25">
        <f t="shared" si="12"/>
        <v>4.7029083489661385</v>
      </c>
      <c r="R25">
        <f t="shared" si="13"/>
        <v>0.23975611190807714</v>
      </c>
      <c r="S25">
        <f t="shared" si="14"/>
        <v>0</v>
      </c>
      <c r="T25">
        <f t="shared" si="15"/>
        <v>2.0102627844600311</v>
      </c>
      <c r="U25">
        <f t="shared" si="8"/>
        <v>2.1236858681704014</v>
      </c>
    </row>
    <row r="26" spans="1:21" x14ac:dyDescent="0.2">
      <c r="A26">
        <f t="shared" si="9"/>
        <v>1.2000000000000004</v>
      </c>
      <c r="B26">
        <v>1.524</v>
      </c>
      <c r="C26">
        <v>3.0939999999999999</v>
      </c>
      <c r="D26">
        <v>3.51</v>
      </c>
      <c r="E26">
        <v>0.90900000000000003</v>
      </c>
      <c r="F26">
        <v>1.762</v>
      </c>
      <c r="G26">
        <v>2.786</v>
      </c>
      <c r="H26">
        <f t="shared" si="1"/>
        <v>4.08</v>
      </c>
      <c r="I26">
        <f t="shared" si="2"/>
        <v>9.3133333333333344</v>
      </c>
      <c r="J26">
        <f t="shared" si="3"/>
        <v>10.700000000000001</v>
      </c>
      <c r="K26">
        <f t="shared" si="4"/>
        <v>2.0300000000000002</v>
      </c>
      <c r="L26">
        <f t="shared" si="5"/>
        <v>4.8733333333333331</v>
      </c>
      <c r="M26">
        <f t="shared" si="6"/>
        <v>8.2866666666666671</v>
      </c>
      <c r="N26">
        <f t="shared" si="7"/>
        <v>2.1688706738761545</v>
      </c>
      <c r="O26">
        <f t="shared" si="10"/>
        <v>0</v>
      </c>
      <c r="P26">
        <f t="shared" si="11"/>
        <v>2.7295311201842671</v>
      </c>
      <c r="Q26">
        <f t="shared" si="12"/>
        <v>3.9651972354028295</v>
      </c>
      <c r="R26">
        <f t="shared" si="13"/>
        <v>0.16598500055174525</v>
      </c>
      <c r="S26">
        <f t="shared" si="14"/>
        <v>0</v>
      </c>
      <c r="T26">
        <f t="shared" si="15"/>
        <v>1.6229644498392954</v>
      </c>
      <c r="U26">
        <f t="shared" si="8"/>
        <v>2.2140554795819076</v>
      </c>
    </row>
    <row r="27" spans="1:21" x14ac:dyDescent="0.2">
      <c r="A27">
        <f t="shared" si="9"/>
        <v>1.2500000000000004</v>
      </c>
      <c r="B27">
        <v>1.524</v>
      </c>
      <c r="C27">
        <v>3.1709999999999998</v>
      </c>
      <c r="D27">
        <v>3.633</v>
      </c>
      <c r="E27">
        <v>0.91300000000000003</v>
      </c>
      <c r="F27">
        <v>1.762</v>
      </c>
      <c r="G27">
        <v>2.8079999999999998</v>
      </c>
      <c r="H27">
        <f t="shared" si="1"/>
        <v>4.08</v>
      </c>
      <c r="I27">
        <f t="shared" si="2"/>
        <v>9.57</v>
      </c>
      <c r="J27">
        <f t="shared" si="3"/>
        <v>11.110000000000001</v>
      </c>
      <c r="K27">
        <f t="shared" si="4"/>
        <v>2.0433333333333334</v>
      </c>
      <c r="L27">
        <f t="shared" si="5"/>
        <v>4.8733333333333331</v>
      </c>
      <c r="M27">
        <f t="shared" si="6"/>
        <v>8.3600000000000012</v>
      </c>
      <c r="N27">
        <f t="shared" si="7"/>
        <v>2.2592402852876607</v>
      </c>
      <c r="O27">
        <f t="shared" si="10"/>
        <v>0</v>
      </c>
      <c r="P27">
        <f t="shared" si="11"/>
        <v>2.6926455645061154</v>
      </c>
      <c r="Q27">
        <f t="shared" si="12"/>
        <v>3.2643716775176768</v>
      </c>
      <c r="R27">
        <f t="shared" si="13"/>
        <v>0.1475422227126619</v>
      </c>
      <c r="S27">
        <f t="shared" si="14"/>
        <v>0</v>
      </c>
      <c r="T27">
        <f t="shared" si="15"/>
        <v>0.94058166979323865</v>
      </c>
      <c r="U27">
        <f t="shared" si="8"/>
        <v>2.3044250909934139</v>
      </c>
    </row>
    <row r="28" spans="1:21" x14ac:dyDescent="0.2">
      <c r="A28">
        <f t="shared" si="9"/>
        <v>1.3000000000000005</v>
      </c>
      <c r="B28">
        <v>1.524</v>
      </c>
      <c r="C28">
        <v>3.24</v>
      </c>
      <c r="D28">
        <v>3.6869999999999998</v>
      </c>
      <c r="E28">
        <v>0.91700000000000004</v>
      </c>
      <c r="F28">
        <v>1.762</v>
      </c>
      <c r="G28">
        <v>2.8370000000000002</v>
      </c>
      <c r="H28">
        <f t="shared" si="1"/>
        <v>4.08</v>
      </c>
      <c r="I28">
        <f t="shared" si="2"/>
        <v>9.8000000000000025</v>
      </c>
      <c r="J28">
        <f t="shared" si="3"/>
        <v>11.290000000000001</v>
      </c>
      <c r="K28">
        <f t="shared" si="4"/>
        <v>2.0566666666666666</v>
      </c>
      <c r="L28">
        <f t="shared" si="5"/>
        <v>4.8733333333333331</v>
      </c>
      <c r="M28">
        <f t="shared" si="6"/>
        <v>8.4566666666666688</v>
      </c>
      <c r="N28">
        <f t="shared" si="7"/>
        <v>2.3496098966991674</v>
      </c>
      <c r="O28">
        <f t="shared" si="10"/>
        <v>0</v>
      </c>
      <c r="P28">
        <f t="shared" si="11"/>
        <v>2.4160038969198672</v>
      </c>
      <c r="Q28">
        <f t="shared" si="12"/>
        <v>2.8586305650578483</v>
      </c>
      <c r="R28">
        <f t="shared" si="13"/>
        <v>0.12909944487358346</v>
      </c>
      <c r="S28">
        <f t="shared" si="14"/>
        <v>0</v>
      </c>
      <c r="T28">
        <f t="shared" si="15"/>
        <v>0.70082555788515255</v>
      </c>
      <c r="U28">
        <f t="shared" si="8"/>
        <v>2.3947947024049205</v>
      </c>
    </row>
    <row r="29" spans="1:21" x14ac:dyDescent="0.2">
      <c r="A29">
        <f t="shared" si="9"/>
        <v>1.3500000000000005</v>
      </c>
      <c r="B29">
        <v>1.524</v>
      </c>
      <c r="C29">
        <v>3.302</v>
      </c>
      <c r="D29">
        <v>3.7879999999999998</v>
      </c>
      <c r="E29">
        <v>0.92</v>
      </c>
      <c r="F29">
        <v>1.762</v>
      </c>
      <c r="G29">
        <v>2.8460000000000001</v>
      </c>
      <c r="H29">
        <f t="shared" si="1"/>
        <v>4.08</v>
      </c>
      <c r="I29">
        <f t="shared" si="2"/>
        <v>10.006666666666668</v>
      </c>
      <c r="J29">
        <f t="shared" si="3"/>
        <v>11.626666666666667</v>
      </c>
      <c r="K29">
        <f t="shared" si="4"/>
        <v>2.0666666666666673</v>
      </c>
      <c r="L29">
        <f t="shared" si="5"/>
        <v>4.8733333333333331</v>
      </c>
      <c r="M29">
        <f t="shared" si="6"/>
        <v>8.4866666666666681</v>
      </c>
      <c r="N29">
        <f t="shared" si="7"/>
        <v>2.4399795081106737</v>
      </c>
      <c r="O29">
        <f t="shared" si="10"/>
        <v>0</v>
      </c>
      <c r="P29">
        <f t="shared" si="11"/>
        <v>2.1762477850117814</v>
      </c>
      <c r="Q29">
        <f t="shared" si="12"/>
        <v>3.743883901333839</v>
      </c>
      <c r="R29">
        <f t="shared" si="13"/>
        <v>0.12909944487358346</v>
      </c>
      <c r="S29">
        <f t="shared" si="14"/>
        <v>0</v>
      </c>
      <c r="T29">
        <f t="shared" si="15"/>
        <v>0.47951222381615238</v>
      </c>
      <c r="U29">
        <f t="shared" si="8"/>
        <v>2.4851643138164272</v>
      </c>
    </row>
    <row r="30" spans="1:21" x14ac:dyDescent="0.2">
      <c r="A30">
        <f t="shared" si="9"/>
        <v>1.4000000000000006</v>
      </c>
      <c r="B30">
        <v>1.524</v>
      </c>
      <c r="C30">
        <v>3.3580000000000001</v>
      </c>
      <c r="D30">
        <v>3.89</v>
      </c>
      <c r="E30">
        <v>0.92400000000000004</v>
      </c>
      <c r="F30">
        <v>1.762</v>
      </c>
      <c r="G30">
        <v>2.863</v>
      </c>
      <c r="H30">
        <f t="shared" si="1"/>
        <v>4.08</v>
      </c>
      <c r="I30">
        <f t="shared" si="2"/>
        <v>10.193333333333335</v>
      </c>
      <c r="J30">
        <f t="shared" si="3"/>
        <v>11.966666666666669</v>
      </c>
      <c r="K30">
        <f t="shared" si="4"/>
        <v>2.0800000000000005</v>
      </c>
      <c r="L30">
        <f t="shared" si="5"/>
        <v>4.8733333333333331</v>
      </c>
      <c r="M30">
        <f t="shared" si="6"/>
        <v>8.5433333333333348</v>
      </c>
      <c r="N30">
        <f t="shared" si="7"/>
        <v>2.5303491195221803</v>
      </c>
      <c r="O30">
        <f t="shared" si="10"/>
        <v>0</v>
      </c>
      <c r="P30">
        <f t="shared" si="11"/>
        <v>1.8996061174255288</v>
      </c>
      <c r="Q30">
        <f t="shared" si="12"/>
        <v>2.5819888974716037</v>
      </c>
      <c r="R30">
        <f t="shared" si="13"/>
        <v>0.11065666703449738</v>
      </c>
      <c r="S30">
        <f t="shared" si="14"/>
        <v>0</v>
      </c>
      <c r="T30">
        <f t="shared" si="15"/>
        <v>-0.14754222271266645</v>
      </c>
      <c r="U30">
        <f t="shared" si="8"/>
        <v>2.5755339252279335</v>
      </c>
    </row>
    <row r="31" spans="1:21" x14ac:dyDescent="0.2">
      <c r="A31">
        <f t="shared" si="9"/>
        <v>1.4500000000000006</v>
      </c>
      <c r="B31">
        <v>1.524</v>
      </c>
      <c r="C31">
        <v>3.4049999999999998</v>
      </c>
      <c r="D31">
        <v>3.9279999999999999</v>
      </c>
      <c r="E31">
        <v>0.92600000000000005</v>
      </c>
      <c r="F31">
        <v>1.762</v>
      </c>
      <c r="G31">
        <v>2.8380000000000001</v>
      </c>
      <c r="H31">
        <f t="shared" si="1"/>
        <v>4.08</v>
      </c>
      <c r="I31">
        <f t="shared" si="2"/>
        <v>10.35</v>
      </c>
      <c r="J31">
        <f t="shared" si="3"/>
        <v>12.093333333333334</v>
      </c>
      <c r="K31">
        <f t="shared" si="4"/>
        <v>2.0866666666666673</v>
      </c>
      <c r="L31">
        <f t="shared" si="5"/>
        <v>4.8733333333333331</v>
      </c>
      <c r="M31">
        <f t="shared" si="6"/>
        <v>8.4600000000000009</v>
      </c>
      <c r="N31">
        <f t="shared" si="7"/>
        <v>2.620718730933687</v>
      </c>
      <c r="O31">
        <f t="shared" si="10"/>
        <v>0</v>
      </c>
      <c r="P31">
        <f t="shared" si="11"/>
        <v>1.6045216720002098</v>
      </c>
      <c r="Q31">
        <f t="shared" si="12"/>
        <v>0.922138891954143</v>
      </c>
      <c r="R31">
        <f t="shared" si="13"/>
        <v>9.2213889195411833E-2</v>
      </c>
      <c r="S31">
        <f t="shared" si="14"/>
        <v>0</v>
      </c>
      <c r="T31">
        <f t="shared" si="15"/>
        <v>-0.46106944597707639</v>
      </c>
      <c r="U31">
        <f t="shared" si="8"/>
        <v>2.6659035366394401</v>
      </c>
    </row>
    <row r="32" spans="1:21" x14ac:dyDescent="0.2">
      <c r="A32">
        <f t="shared" si="9"/>
        <v>1.5000000000000007</v>
      </c>
      <c r="B32">
        <v>1.524</v>
      </c>
      <c r="C32">
        <v>3.4449999999999998</v>
      </c>
      <c r="D32">
        <v>3.94</v>
      </c>
      <c r="E32">
        <v>0.92900000000000005</v>
      </c>
      <c r="F32">
        <v>1.762</v>
      </c>
      <c r="G32">
        <v>2.8380000000000001</v>
      </c>
      <c r="H32">
        <f t="shared" si="1"/>
        <v>4.08</v>
      </c>
      <c r="I32">
        <f t="shared" si="2"/>
        <v>10.483333333333334</v>
      </c>
      <c r="J32">
        <f t="shared" si="3"/>
        <v>12.133333333333335</v>
      </c>
      <c r="K32">
        <f t="shared" si="4"/>
        <v>2.0966666666666667</v>
      </c>
      <c r="L32">
        <f t="shared" si="5"/>
        <v>4.8733333333333331</v>
      </c>
      <c r="M32">
        <f t="shared" si="6"/>
        <v>8.4600000000000009</v>
      </c>
      <c r="N32">
        <f t="shared" si="7"/>
        <v>2.7110883423451932</v>
      </c>
      <c r="O32">
        <f t="shared" si="10"/>
        <v>0</v>
      </c>
      <c r="P32">
        <f t="shared" si="11"/>
        <v>0.60861166868974326</v>
      </c>
      <c r="Q32">
        <f t="shared" si="12"/>
        <v>1.3278800044139718</v>
      </c>
      <c r="R32">
        <f t="shared" si="13"/>
        <v>7.3771111356330951E-2</v>
      </c>
      <c r="S32">
        <f t="shared" si="14"/>
        <v>0</v>
      </c>
      <c r="T32">
        <f t="shared" si="15"/>
        <v>0</v>
      </c>
      <c r="U32">
        <f t="shared" si="8"/>
        <v>2.7562731480509468</v>
      </c>
    </row>
    <row r="33" spans="1:21" x14ac:dyDescent="0.2">
      <c r="A33">
        <f t="shared" si="9"/>
        <v>1.5500000000000007</v>
      </c>
      <c r="B33">
        <v>1.524</v>
      </c>
      <c r="C33">
        <v>3.4380000000000002</v>
      </c>
      <c r="D33">
        <v>4</v>
      </c>
      <c r="E33">
        <v>0.93</v>
      </c>
      <c r="F33">
        <v>1.762</v>
      </c>
      <c r="G33">
        <v>2.8380000000000001</v>
      </c>
      <c r="H33">
        <f t="shared" si="1"/>
        <v>4.08</v>
      </c>
      <c r="I33">
        <f t="shared" si="2"/>
        <v>10.46</v>
      </c>
      <c r="J33">
        <f t="shared" si="3"/>
        <v>12.333333333333334</v>
      </c>
      <c r="K33">
        <f t="shared" si="4"/>
        <v>2.1000000000000005</v>
      </c>
      <c r="L33">
        <f t="shared" si="5"/>
        <v>4.8733333333333331</v>
      </c>
      <c r="M33">
        <f t="shared" si="6"/>
        <v>8.4600000000000009</v>
      </c>
      <c r="N33">
        <f t="shared" si="7"/>
        <v>2.8014579537566999</v>
      </c>
      <c r="O33">
        <f t="shared" si="10"/>
        <v>0</v>
      </c>
      <c r="P33">
        <f t="shared" si="11"/>
        <v>-1.8442777839085808E-2</v>
      </c>
      <c r="Q33">
        <f t="shared" si="12"/>
        <v>1.1987805595403909</v>
      </c>
      <c r="R33">
        <f t="shared" si="13"/>
        <v>5.5328333517252512E-2</v>
      </c>
      <c r="S33">
        <f t="shared" si="14"/>
        <v>0</v>
      </c>
      <c r="T33">
        <f t="shared" si="15"/>
        <v>0</v>
      </c>
      <c r="U33">
        <f t="shared" si="8"/>
        <v>2.846642759462453</v>
      </c>
    </row>
    <row r="34" spans="1:21" x14ac:dyDescent="0.2">
      <c r="A34">
        <f t="shared" si="9"/>
        <v>1.6000000000000008</v>
      </c>
      <c r="B34">
        <v>1.524</v>
      </c>
      <c r="C34">
        <v>3.444</v>
      </c>
      <c r="D34">
        <v>4.0049999999999999</v>
      </c>
      <c r="E34">
        <v>0.93200000000000005</v>
      </c>
      <c r="F34">
        <v>1.762</v>
      </c>
      <c r="G34">
        <v>2.8380000000000001</v>
      </c>
      <c r="H34">
        <f t="shared" si="1"/>
        <v>4.08</v>
      </c>
      <c r="I34">
        <f t="shared" si="2"/>
        <v>10.48</v>
      </c>
      <c r="J34">
        <f t="shared" si="3"/>
        <v>12.350000000000001</v>
      </c>
      <c r="K34">
        <f t="shared" si="4"/>
        <v>2.1066666666666674</v>
      </c>
      <c r="L34">
        <f t="shared" si="5"/>
        <v>4.8733333333333331</v>
      </c>
      <c r="M34">
        <f t="shared" si="6"/>
        <v>8.4600000000000009</v>
      </c>
      <c r="N34">
        <f t="shared" si="7"/>
        <v>2.8918275651682062</v>
      </c>
      <c r="O34">
        <f t="shared" si="10"/>
        <v>0</v>
      </c>
      <c r="P34">
        <f t="shared" si="11"/>
        <v>0.11065666703449518</v>
      </c>
      <c r="Q34">
        <f t="shared" si="12"/>
        <v>0.77459666924148596</v>
      </c>
      <c r="R34">
        <f t="shared" si="13"/>
        <v>7.3771111356330951E-2</v>
      </c>
      <c r="S34">
        <f t="shared" si="14"/>
        <v>0</v>
      </c>
      <c r="T34">
        <f t="shared" si="15"/>
        <v>0</v>
      </c>
      <c r="U34">
        <f t="shared" si="8"/>
        <v>2.9370123708739593</v>
      </c>
    </row>
    <row r="35" spans="1:21" x14ac:dyDescent="0.2">
      <c r="A35">
        <f t="shared" si="9"/>
        <v>1.6500000000000008</v>
      </c>
      <c r="B35">
        <v>1.524</v>
      </c>
      <c r="C35">
        <v>3.444</v>
      </c>
      <c r="D35">
        <v>4.0419999999999998</v>
      </c>
      <c r="E35">
        <v>0.93400000000000005</v>
      </c>
      <c r="F35">
        <v>1.762</v>
      </c>
      <c r="G35">
        <v>2.8380000000000001</v>
      </c>
      <c r="H35">
        <f t="shared" si="1"/>
        <v>4.08</v>
      </c>
      <c r="I35">
        <f t="shared" si="2"/>
        <v>10.48</v>
      </c>
      <c r="J35">
        <f t="shared" si="3"/>
        <v>12.473333333333334</v>
      </c>
      <c r="K35">
        <f t="shared" si="4"/>
        <v>2.1133333333333337</v>
      </c>
      <c r="L35">
        <f t="shared" si="5"/>
        <v>4.8733333333333331</v>
      </c>
      <c r="M35">
        <f t="shared" si="6"/>
        <v>8.4600000000000009</v>
      </c>
      <c r="N35">
        <f t="shared" si="7"/>
        <v>2.9821971765797128</v>
      </c>
      <c r="O35">
        <f t="shared" si="10"/>
        <v>0</v>
      </c>
      <c r="P35">
        <f t="shared" si="11"/>
        <v>0</v>
      </c>
      <c r="Q35">
        <f t="shared" si="12"/>
        <v>1.1065666703449815</v>
      </c>
      <c r="R35">
        <f t="shared" si="13"/>
        <v>7.3771111356330951E-2</v>
      </c>
      <c r="S35">
        <f t="shared" si="14"/>
        <v>0</v>
      </c>
      <c r="T35">
        <f t="shared" si="15"/>
        <v>0</v>
      </c>
      <c r="U35">
        <f t="shared" si="8"/>
        <v>3.027381982285466</v>
      </c>
    </row>
    <row r="36" spans="1:21" x14ac:dyDescent="0.2">
      <c r="A36">
        <f t="shared" si="9"/>
        <v>1.7000000000000008</v>
      </c>
      <c r="B36">
        <v>1.524</v>
      </c>
      <c r="C36">
        <v>3.444</v>
      </c>
      <c r="D36">
        <v>4.0650000000000004</v>
      </c>
      <c r="E36">
        <v>0.93600000000000005</v>
      </c>
      <c r="F36">
        <v>1.762</v>
      </c>
      <c r="G36">
        <v>2.8380000000000001</v>
      </c>
      <c r="H36">
        <f t="shared" si="1"/>
        <v>4.08</v>
      </c>
      <c r="I36">
        <f t="shared" si="2"/>
        <v>10.48</v>
      </c>
      <c r="J36">
        <f t="shared" si="3"/>
        <v>12.550000000000002</v>
      </c>
      <c r="K36">
        <f t="shared" si="4"/>
        <v>2.1200000000000006</v>
      </c>
      <c r="L36">
        <f t="shared" si="5"/>
        <v>4.8733333333333331</v>
      </c>
      <c r="M36">
        <f t="shared" si="6"/>
        <v>8.4600000000000009</v>
      </c>
      <c r="N36">
        <f t="shared" si="7"/>
        <v>3.0725667879912191</v>
      </c>
      <c r="O36">
        <f t="shared" si="10"/>
        <v>0</v>
      </c>
      <c r="P36">
        <f t="shared" si="11"/>
        <v>0</v>
      </c>
      <c r="Q36">
        <f t="shared" si="12"/>
        <v>0.82992500275872372</v>
      </c>
      <c r="R36">
        <f t="shared" si="13"/>
        <v>9.2213889195414303E-2</v>
      </c>
      <c r="S36">
        <f t="shared" si="14"/>
        <v>0</v>
      </c>
      <c r="T36">
        <f t="shared" si="15"/>
        <v>0</v>
      </c>
      <c r="U36">
        <f t="shared" si="8"/>
        <v>3.1177515936969726</v>
      </c>
    </row>
    <row r="37" spans="1:21" x14ac:dyDescent="0.2">
      <c r="A37">
        <f t="shared" si="9"/>
        <v>1.7500000000000009</v>
      </c>
      <c r="B37">
        <v>1.524</v>
      </c>
      <c r="C37">
        <v>3.444</v>
      </c>
      <c r="D37">
        <v>4.0869999999999997</v>
      </c>
      <c r="E37">
        <v>0.93899999999999995</v>
      </c>
      <c r="F37">
        <v>1.762</v>
      </c>
      <c r="G37">
        <v>2.8380000000000001</v>
      </c>
      <c r="H37">
        <f t="shared" si="1"/>
        <v>4.08</v>
      </c>
      <c r="I37">
        <f t="shared" si="2"/>
        <v>10.48</v>
      </c>
      <c r="J37">
        <f t="shared" si="3"/>
        <v>12.623333333333333</v>
      </c>
      <c r="K37">
        <f t="shared" si="4"/>
        <v>2.1300000000000003</v>
      </c>
      <c r="L37">
        <f t="shared" si="5"/>
        <v>4.8733333333333331</v>
      </c>
      <c r="M37">
        <f t="shared" si="6"/>
        <v>8.4600000000000009</v>
      </c>
      <c r="N37">
        <f t="shared" si="7"/>
        <v>3.1629363994027258</v>
      </c>
      <c r="O37">
        <f t="shared" si="10"/>
        <v>0</v>
      </c>
      <c r="P37">
        <f t="shared" si="11"/>
        <v>0</v>
      </c>
      <c r="Q37">
        <f t="shared" si="12"/>
        <v>0.82992500275873149</v>
      </c>
      <c r="R37">
        <f t="shared" si="13"/>
        <v>9.2213889195411611E-2</v>
      </c>
      <c r="S37">
        <f t="shared" si="14"/>
        <v>0</v>
      </c>
      <c r="T37">
        <f t="shared" si="15"/>
        <v>0</v>
      </c>
      <c r="U37">
        <f t="shared" si="8"/>
        <v>3.2081212051084789</v>
      </c>
    </row>
    <row r="38" spans="1:21" x14ac:dyDescent="0.2">
      <c r="A38">
        <f t="shared" si="9"/>
        <v>1.8000000000000009</v>
      </c>
      <c r="B38">
        <v>1.524</v>
      </c>
      <c r="C38">
        <v>3.444</v>
      </c>
      <c r="D38">
        <v>4.1100000000000003</v>
      </c>
      <c r="E38">
        <v>0.94099999999999995</v>
      </c>
      <c r="F38">
        <v>1.762</v>
      </c>
      <c r="G38">
        <v>2.8380000000000001</v>
      </c>
      <c r="H38">
        <f t="shared" si="1"/>
        <v>4.08</v>
      </c>
      <c r="I38">
        <f t="shared" si="2"/>
        <v>10.48</v>
      </c>
      <c r="J38">
        <f t="shared" si="3"/>
        <v>12.700000000000003</v>
      </c>
      <c r="K38">
        <f t="shared" si="4"/>
        <v>2.1366666666666667</v>
      </c>
      <c r="L38">
        <f t="shared" si="5"/>
        <v>4.8733333333333331</v>
      </c>
      <c r="M38">
        <f t="shared" si="6"/>
        <v>8.4600000000000009</v>
      </c>
      <c r="N38">
        <f t="shared" si="7"/>
        <v>3.2533060108142324</v>
      </c>
      <c r="O38">
        <f t="shared" si="10"/>
        <v>0</v>
      </c>
      <c r="P38">
        <f t="shared" si="11"/>
        <v>0</v>
      </c>
      <c r="Q38">
        <f t="shared" si="12"/>
        <v>0.27664166758625763</v>
      </c>
      <c r="R38">
        <f t="shared" si="13"/>
        <v>5.5328333517245136E-2</v>
      </c>
      <c r="S38">
        <f t="shared" si="14"/>
        <v>0</v>
      </c>
      <c r="T38">
        <f t="shared" si="15"/>
        <v>0</v>
      </c>
      <c r="U38">
        <f t="shared" si="8"/>
        <v>3.2984908165199855</v>
      </c>
    </row>
    <row r="39" spans="1:21" x14ac:dyDescent="0.2">
      <c r="A39">
        <f t="shared" si="9"/>
        <v>1.850000000000001</v>
      </c>
      <c r="B39">
        <v>1.524</v>
      </c>
      <c r="C39">
        <v>3.444</v>
      </c>
      <c r="D39">
        <v>4.1020000000000003</v>
      </c>
      <c r="E39">
        <v>0.94199999999999995</v>
      </c>
      <c r="F39">
        <v>1.762</v>
      </c>
      <c r="G39">
        <v>2.8380000000000001</v>
      </c>
      <c r="H39">
        <f t="shared" si="1"/>
        <v>4.08</v>
      </c>
      <c r="I39">
        <f t="shared" si="2"/>
        <v>10.48</v>
      </c>
      <c r="J39">
        <f t="shared" si="3"/>
        <v>12.673333333333336</v>
      </c>
      <c r="K39">
        <f t="shared" si="4"/>
        <v>2.1399999999999997</v>
      </c>
      <c r="L39">
        <f t="shared" si="5"/>
        <v>4.8733333333333331</v>
      </c>
      <c r="M39">
        <f t="shared" si="6"/>
        <v>8.4600000000000009</v>
      </c>
      <c r="N39">
        <f t="shared" si="7"/>
        <v>3.3436756222257387</v>
      </c>
      <c r="O39">
        <f t="shared" si="10"/>
        <v>0</v>
      </c>
      <c r="P39">
        <f t="shared" si="11"/>
        <v>0</v>
      </c>
      <c r="Q39">
        <f t="shared" si="12"/>
        <v>-0.55328333517249562</v>
      </c>
      <c r="R39">
        <f t="shared" si="13"/>
        <v>5.5328333517247592E-2</v>
      </c>
      <c r="S39">
        <f t="shared" si="14"/>
        <v>0</v>
      </c>
      <c r="T39">
        <f t="shared" si="15"/>
        <v>0</v>
      </c>
      <c r="U39">
        <f t="shared" si="8"/>
        <v>3.3888604279314922</v>
      </c>
    </row>
    <row r="40" spans="1:21" x14ac:dyDescent="0.2">
      <c r="A40">
        <f t="shared" si="9"/>
        <v>1.900000000000001</v>
      </c>
      <c r="B40">
        <v>1.524</v>
      </c>
      <c r="C40">
        <v>3.444</v>
      </c>
      <c r="D40">
        <v>4.08</v>
      </c>
      <c r="E40">
        <v>0.94399999999999995</v>
      </c>
      <c r="F40">
        <v>1.762</v>
      </c>
      <c r="G40">
        <v>2.8380000000000001</v>
      </c>
      <c r="H40">
        <f t="shared" si="1"/>
        <v>4.08</v>
      </c>
      <c r="I40">
        <f t="shared" si="2"/>
        <v>10.48</v>
      </c>
      <c r="J40">
        <f t="shared" si="3"/>
        <v>12.600000000000001</v>
      </c>
      <c r="K40">
        <f t="shared" si="4"/>
        <v>2.1466666666666665</v>
      </c>
      <c r="L40">
        <f t="shared" si="5"/>
        <v>4.8733333333333331</v>
      </c>
      <c r="M40">
        <f t="shared" si="6"/>
        <v>8.4600000000000009</v>
      </c>
      <c r="N40">
        <f t="shared" si="7"/>
        <v>3.4340452336372453</v>
      </c>
      <c r="O40">
        <f t="shared" si="10"/>
        <v>0</v>
      </c>
      <c r="P40">
        <f t="shared" si="11"/>
        <v>0</v>
      </c>
      <c r="Q40">
        <f t="shared" si="12"/>
        <v>-3.6885555678181442E-2</v>
      </c>
      <c r="R40">
        <f t="shared" si="13"/>
        <v>7.3771111356333408E-2</v>
      </c>
      <c r="S40">
        <f t="shared" si="14"/>
        <v>0</v>
      </c>
      <c r="T40">
        <f t="shared" si="15"/>
        <v>0</v>
      </c>
      <c r="U40">
        <f t="shared" si="8"/>
        <v>3.4792300393429985</v>
      </c>
    </row>
    <row r="41" spans="1:21" x14ac:dyDescent="0.2">
      <c r="A41">
        <f t="shared" si="9"/>
        <v>1.9500000000000011</v>
      </c>
      <c r="B41">
        <v>1.524</v>
      </c>
      <c r="C41">
        <v>3.444</v>
      </c>
      <c r="D41">
        <v>4.0999999999999996</v>
      </c>
      <c r="E41">
        <v>0.94599999999999995</v>
      </c>
      <c r="F41">
        <v>1.762</v>
      </c>
      <c r="G41">
        <v>2.8380000000000001</v>
      </c>
      <c r="H41">
        <f t="shared" si="1"/>
        <v>4.08</v>
      </c>
      <c r="I41">
        <f t="shared" si="2"/>
        <v>10.48</v>
      </c>
      <c r="J41">
        <f t="shared" si="3"/>
        <v>12.666666666666666</v>
      </c>
      <c r="K41">
        <f t="shared" si="4"/>
        <v>2.1533333333333333</v>
      </c>
      <c r="L41">
        <f t="shared" si="5"/>
        <v>4.8733333333333331</v>
      </c>
      <c r="M41">
        <f t="shared" si="6"/>
        <v>8.4600000000000009</v>
      </c>
      <c r="N41">
        <f t="shared" si="7"/>
        <v>3.5244148450487516</v>
      </c>
      <c r="O41">
        <f t="shared" si="10"/>
        <v>0</v>
      </c>
      <c r="P41">
        <f t="shared" si="11"/>
        <v>0</v>
      </c>
      <c r="Q41">
        <f t="shared" si="12"/>
        <v>0.64549722436790657</v>
      </c>
      <c r="R41">
        <f t="shared" si="13"/>
        <v>7.3771111356331132E-2</v>
      </c>
      <c r="S41">
        <f t="shared" si="14"/>
        <v>0</v>
      </c>
      <c r="T41">
        <f t="shared" si="15"/>
        <v>0</v>
      </c>
      <c r="U41">
        <f t="shared" si="8"/>
        <v>3.5695996507545047</v>
      </c>
    </row>
    <row r="42" spans="1:21" x14ac:dyDescent="0.2">
      <c r="A42">
        <f t="shared" si="9"/>
        <v>2.0000000000000009</v>
      </c>
      <c r="B42">
        <v>1.524</v>
      </c>
      <c r="C42">
        <v>3.444</v>
      </c>
      <c r="D42">
        <v>4.1150000000000002</v>
      </c>
      <c r="E42">
        <v>0.94799999999999995</v>
      </c>
      <c r="F42">
        <v>1.762</v>
      </c>
      <c r="G42">
        <v>2.8380000000000001</v>
      </c>
      <c r="H42">
        <f t="shared" si="1"/>
        <v>4.08</v>
      </c>
      <c r="I42">
        <f t="shared" si="2"/>
        <v>10.48</v>
      </c>
      <c r="J42">
        <f t="shared" si="3"/>
        <v>12.716666666666669</v>
      </c>
      <c r="K42">
        <f t="shared" si="4"/>
        <v>2.1599999999999997</v>
      </c>
      <c r="L42">
        <f t="shared" si="5"/>
        <v>4.8733333333333331</v>
      </c>
      <c r="M42">
        <f t="shared" si="6"/>
        <v>8.4600000000000009</v>
      </c>
      <c r="N42">
        <f t="shared" si="7"/>
        <v>3.6147844564602578</v>
      </c>
      <c r="O42">
        <f t="shared" si="10"/>
        <v>0</v>
      </c>
      <c r="P42">
        <f t="shared" si="11"/>
        <v>0</v>
      </c>
      <c r="Q42">
        <f t="shared" si="12"/>
        <v>0.2766416675862583</v>
      </c>
      <c r="R42">
        <f t="shared" si="13"/>
        <v>7.3771111356331132E-2</v>
      </c>
      <c r="S42">
        <f t="shared" si="14"/>
        <v>0</v>
      </c>
      <c r="T42">
        <f t="shared" si="15"/>
        <v>0</v>
      </c>
      <c r="U42">
        <f t="shared" si="8"/>
        <v>3.6599692621660109</v>
      </c>
    </row>
    <row r="43" spans="1:21" x14ac:dyDescent="0.2">
      <c r="A43">
        <f t="shared" si="9"/>
        <v>2.0500000000000007</v>
      </c>
      <c r="B43">
        <v>1.524</v>
      </c>
      <c r="C43">
        <v>3.444</v>
      </c>
      <c r="D43">
        <v>4.1150000000000002</v>
      </c>
      <c r="E43">
        <v>0.95</v>
      </c>
      <c r="F43">
        <v>1.762</v>
      </c>
      <c r="G43">
        <v>2.8380000000000001</v>
      </c>
      <c r="H43">
        <f t="shared" si="1"/>
        <v>4.08</v>
      </c>
      <c r="I43">
        <f t="shared" si="2"/>
        <v>10.48</v>
      </c>
      <c r="J43">
        <f t="shared" si="3"/>
        <v>12.716666666666669</v>
      </c>
      <c r="K43">
        <f t="shared" si="4"/>
        <v>2.1666666666666665</v>
      </c>
      <c r="L43">
        <f t="shared" si="5"/>
        <v>4.8733333333333331</v>
      </c>
      <c r="M43">
        <f t="shared" si="6"/>
        <v>8.4600000000000009</v>
      </c>
      <c r="N43">
        <f t="shared" si="7"/>
        <v>3.705154067871764</v>
      </c>
      <c r="O43">
        <f t="shared" si="10"/>
        <v>0</v>
      </c>
      <c r="P43">
        <f t="shared" si="11"/>
        <v>0</v>
      </c>
      <c r="Q43">
        <f t="shared" si="12"/>
        <v>0</v>
      </c>
      <c r="R43">
        <f t="shared" si="13"/>
        <v>5.5328333517252783E-2</v>
      </c>
      <c r="S43">
        <f t="shared" si="14"/>
        <v>0</v>
      </c>
      <c r="T43">
        <f t="shared" si="15"/>
        <v>0</v>
      </c>
      <c r="U43">
        <f t="shared" si="8"/>
        <v>3.7503388735775172</v>
      </c>
    </row>
    <row r="44" spans="1:21" x14ac:dyDescent="0.2">
      <c r="A44">
        <f t="shared" si="9"/>
        <v>2.1000000000000005</v>
      </c>
      <c r="B44">
        <v>1.524</v>
      </c>
      <c r="C44">
        <v>3.444</v>
      </c>
      <c r="D44">
        <v>4.1150000000000002</v>
      </c>
      <c r="E44">
        <v>0.95099999999999996</v>
      </c>
      <c r="F44">
        <v>1.762</v>
      </c>
      <c r="G44">
        <v>2.8380000000000001</v>
      </c>
      <c r="H44">
        <f t="shared" si="1"/>
        <v>4.08</v>
      </c>
      <c r="I44">
        <f t="shared" si="2"/>
        <v>10.48</v>
      </c>
      <c r="J44">
        <f t="shared" si="3"/>
        <v>12.716666666666669</v>
      </c>
      <c r="K44">
        <f t="shared" si="4"/>
        <v>2.1700000000000004</v>
      </c>
      <c r="L44">
        <f t="shared" si="5"/>
        <v>4.8733333333333331</v>
      </c>
      <c r="M44">
        <f t="shared" si="6"/>
        <v>8.4600000000000009</v>
      </c>
      <c r="N44">
        <f t="shared" si="7"/>
        <v>3.7955236792832698</v>
      </c>
      <c r="O44">
        <f t="shared" si="10"/>
        <v>0</v>
      </c>
      <c r="P44">
        <f t="shared" si="11"/>
        <v>0</v>
      </c>
      <c r="Q44">
        <f t="shared" si="12"/>
        <v>-0.14754222271266754</v>
      </c>
      <c r="R44">
        <f t="shared" si="13"/>
        <v>3.6885555678166884E-2</v>
      </c>
      <c r="S44">
        <f t="shared" si="14"/>
        <v>0</v>
      </c>
      <c r="T44">
        <f t="shared" si="15"/>
        <v>0</v>
      </c>
      <c r="U44">
        <f t="shared" si="8"/>
        <v>3.840708484989023</v>
      </c>
    </row>
    <row r="45" spans="1:21" x14ac:dyDescent="0.2">
      <c r="A45">
        <f t="shared" si="9"/>
        <v>2.1500000000000004</v>
      </c>
      <c r="B45">
        <v>1.524</v>
      </c>
      <c r="C45">
        <v>3.444</v>
      </c>
      <c r="D45">
        <v>4.1070000000000002</v>
      </c>
      <c r="E45">
        <v>0.95199999999999996</v>
      </c>
      <c r="F45">
        <v>1.762</v>
      </c>
      <c r="G45">
        <v>2.8380000000000001</v>
      </c>
      <c r="H45">
        <f t="shared" si="1"/>
        <v>4.08</v>
      </c>
      <c r="I45">
        <f t="shared" si="2"/>
        <v>10.48</v>
      </c>
      <c r="J45">
        <f t="shared" si="3"/>
        <v>12.690000000000001</v>
      </c>
      <c r="K45">
        <f t="shared" si="4"/>
        <v>2.1733333333333333</v>
      </c>
      <c r="L45">
        <f t="shared" si="5"/>
        <v>4.8733333333333331</v>
      </c>
      <c r="M45">
        <f t="shared" si="6"/>
        <v>8.4600000000000009</v>
      </c>
      <c r="N45">
        <f t="shared" si="7"/>
        <v>3.8858932906947761</v>
      </c>
      <c r="O45">
        <f t="shared" si="10"/>
        <v>0</v>
      </c>
      <c r="P45">
        <f t="shared" si="11"/>
        <v>0</v>
      </c>
      <c r="Q45">
        <f t="shared" si="12"/>
        <v>-0.14754222271266718</v>
      </c>
      <c r="R45">
        <f t="shared" si="13"/>
        <v>3.6885555678164338E-2</v>
      </c>
      <c r="S45">
        <f t="shared" si="14"/>
        <v>0</v>
      </c>
      <c r="T45">
        <f t="shared" si="15"/>
        <v>0</v>
      </c>
      <c r="U45">
        <f t="shared" si="8"/>
        <v>3.9310780964005292</v>
      </c>
    </row>
    <row r="46" spans="1:21" x14ac:dyDescent="0.2">
      <c r="A46">
        <f t="shared" si="9"/>
        <v>2.2000000000000002</v>
      </c>
      <c r="B46">
        <v>1.524</v>
      </c>
      <c r="C46">
        <v>3.444</v>
      </c>
      <c r="D46">
        <v>4.1070000000000002</v>
      </c>
      <c r="E46">
        <v>0.95299999999999996</v>
      </c>
      <c r="F46">
        <v>1.762</v>
      </c>
      <c r="G46">
        <v>2.8380000000000001</v>
      </c>
      <c r="H46">
        <f t="shared" si="1"/>
        <v>4.08</v>
      </c>
      <c r="I46">
        <f t="shared" si="2"/>
        <v>10.48</v>
      </c>
      <c r="J46">
        <f t="shared" si="3"/>
        <v>12.690000000000001</v>
      </c>
      <c r="K46">
        <f t="shared" si="4"/>
        <v>2.1766666666666667</v>
      </c>
      <c r="L46">
        <f t="shared" si="5"/>
        <v>4.8733333333333331</v>
      </c>
      <c r="M46">
        <f t="shared" si="6"/>
        <v>8.4600000000000009</v>
      </c>
      <c r="N46">
        <f t="shared" si="7"/>
        <v>3.9762629021062823</v>
      </c>
      <c r="O46">
        <f t="shared" si="10"/>
        <v>0</v>
      </c>
      <c r="P46">
        <f t="shared" si="11"/>
        <v>0</v>
      </c>
      <c r="Q46">
        <f t="shared" si="12"/>
        <v>0</v>
      </c>
      <c r="R46">
        <f t="shared" si="13"/>
        <v>3.6885555678164338E-2</v>
      </c>
      <c r="S46">
        <f t="shared" si="14"/>
        <v>0</v>
      </c>
      <c r="T46">
        <f t="shared" si="15"/>
        <v>0</v>
      </c>
      <c r="U46">
        <f t="shared" si="8"/>
        <v>4.021447707812035</v>
      </c>
    </row>
    <row r="47" spans="1:21" x14ac:dyDescent="0.2">
      <c r="A47">
        <f t="shared" si="9"/>
        <v>2.25</v>
      </c>
      <c r="B47">
        <v>1.524</v>
      </c>
      <c r="C47">
        <v>3.444</v>
      </c>
      <c r="D47">
        <v>4.1070000000000002</v>
      </c>
      <c r="E47">
        <v>0.95399999999999996</v>
      </c>
      <c r="F47">
        <v>1.762</v>
      </c>
      <c r="G47">
        <v>2.8380000000000001</v>
      </c>
      <c r="H47">
        <f t="shared" si="1"/>
        <v>4.08</v>
      </c>
      <c r="I47">
        <f t="shared" si="2"/>
        <v>10.48</v>
      </c>
      <c r="J47">
        <f t="shared" si="3"/>
        <v>12.690000000000001</v>
      </c>
      <c r="K47">
        <f t="shared" si="4"/>
        <v>2.1799999999999997</v>
      </c>
      <c r="L47">
        <f t="shared" si="5"/>
        <v>4.8733333333333331</v>
      </c>
      <c r="M47">
        <f t="shared" si="6"/>
        <v>8.4600000000000009</v>
      </c>
      <c r="N47">
        <f t="shared" si="7"/>
        <v>4.0666325135177885</v>
      </c>
      <c r="O47">
        <f t="shared" si="10"/>
        <v>0</v>
      </c>
      <c r="P47">
        <f t="shared" si="11"/>
        <v>0</v>
      </c>
      <c r="Q47">
        <f t="shared" si="12"/>
        <v>0</v>
      </c>
      <c r="R47">
        <f t="shared" si="13"/>
        <v>3.6885555678166974E-2</v>
      </c>
      <c r="S47">
        <f t="shared" si="14"/>
        <v>0</v>
      </c>
      <c r="T47">
        <f t="shared" si="15"/>
        <v>0</v>
      </c>
      <c r="U47">
        <f t="shared" si="8"/>
        <v>4.1118173192235412</v>
      </c>
    </row>
    <row r="48" spans="1:21" x14ac:dyDescent="0.2">
      <c r="A48">
        <f t="shared" si="9"/>
        <v>2.2999999999999998</v>
      </c>
      <c r="B48">
        <v>1.524</v>
      </c>
      <c r="C48">
        <v>3.444</v>
      </c>
      <c r="D48">
        <v>4.1070000000000002</v>
      </c>
      <c r="E48">
        <v>0.95499999999999996</v>
      </c>
      <c r="F48">
        <v>1.762</v>
      </c>
      <c r="G48">
        <v>2.8380000000000001</v>
      </c>
      <c r="H48">
        <f t="shared" si="1"/>
        <v>4.08</v>
      </c>
      <c r="I48">
        <f t="shared" si="2"/>
        <v>10.48</v>
      </c>
      <c r="J48">
        <f t="shared" si="3"/>
        <v>12.690000000000001</v>
      </c>
      <c r="K48">
        <f t="shared" si="4"/>
        <v>2.1833333333333336</v>
      </c>
      <c r="L48">
        <f t="shared" si="5"/>
        <v>4.8733333333333331</v>
      </c>
      <c r="M48">
        <f t="shared" si="6"/>
        <v>8.4600000000000009</v>
      </c>
      <c r="N48">
        <f t="shared" si="7"/>
        <v>4.1570021249292939</v>
      </c>
      <c r="O48">
        <f t="shared" si="10"/>
        <v>0</v>
      </c>
      <c r="P48">
        <f t="shared" si="11"/>
        <v>0</v>
      </c>
      <c r="Q48">
        <f t="shared" si="12"/>
        <v>0</v>
      </c>
      <c r="R48">
        <f t="shared" si="13"/>
        <v>5.5328333517252914E-2</v>
      </c>
      <c r="S48">
        <f t="shared" si="14"/>
        <v>0</v>
      </c>
      <c r="T48">
        <f t="shared" si="15"/>
        <v>0</v>
      </c>
      <c r="U48">
        <f t="shared" si="8"/>
        <v>4.2021869306350474</v>
      </c>
    </row>
    <row r="49" spans="1:21" x14ac:dyDescent="0.2">
      <c r="A49">
        <f t="shared" si="9"/>
        <v>2.3499999999999996</v>
      </c>
      <c r="B49">
        <v>1.524</v>
      </c>
      <c r="C49">
        <v>3.444</v>
      </c>
      <c r="D49">
        <v>4.1070000000000002</v>
      </c>
      <c r="E49">
        <v>0.95699999999999996</v>
      </c>
      <c r="F49">
        <v>1.762</v>
      </c>
      <c r="G49">
        <v>2.8380000000000001</v>
      </c>
      <c r="H49">
        <f t="shared" si="1"/>
        <v>4.08</v>
      </c>
      <c r="I49">
        <f t="shared" si="2"/>
        <v>10.48</v>
      </c>
      <c r="J49">
        <f t="shared" si="3"/>
        <v>12.690000000000001</v>
      </c>
      <c r="K49">
        <f t="shared" si="4"/>
        <v>2.1900000000000004</v>
      </c>
      <c r="L49">
        <f t="shared" si="5"/>
        <v>4.8733333333333331</v>
      </c>
      <c r="M49">
        <f t="shared" si="6"/>
        <v>8.4600000000000009</v>
      </c>
      <c r="N49">
        <f t="shared" si="7"/>
        <v>4.2473717363408001</v>
      </c>
      <c r="O49">
        <f t="shared" si="10"/>
        <v>0</v>
      </c>
      <c r="P49">
        <f t="shared" si="11"/>
        <v>0</v>
      </c>
      <c r="Q49">
        <f t="shared" si="12"/>
        <v>0</v>
      </c>
      <c r="R49">
        <f t="shared" si="13"/>
        <v>5.5328333517247731E-2</v>
      </c>
      <c r="S49">
        <f t="shared" si="14"/>
        <v>0</v>
      </c>
      <c r="T49">
        <f t="shared" si="15"/>
        <v>0</v>
      </c>
      <c r="U49">
        <f t="shared" si="8"/>
        <v>4.2925565420465528</v>
      </c>
    </row>
    <row r="50" spans="1:21" x14ac:dyDescent="0.2">
      <c r="A50">
        <f t="shared" si="9"/>
        <v>2.3999999999999995</v>
      </c>
      <c r="B50">
        <v>1.524</v>
      </c>
      <c r="C50">
        <v>3.444</v>
      </c>
      <c r="D50">
        <v>4.1070000000000002</v>
      </c>
      <c r="E50">
        <v>0.95799999999999996</v>
      </c>
      <c r="F50">
        <v>1.762</v>
      </c>
      <c r="G50">
        <v>2.8380000000000001</v>
      </c>
      <c r="H50">
        <f t="shared" si="1"/>
        <v>4.08</v>
      </c>
      <c r="I50">
        <f t="shared" si="2"/>
        <v>10.48</v>
      </c>
      <c r="J50">
        <f t="shared" si="3"/>
        <v>12.690000000000001</v>
      </c>
      <c r="K50">
        <f t="shared" si="4"/>
        <v>2.1933333333333334</v>
      </c>
      <c r="L50">
        <f t="shared" si="5"/>
        <v>4.8733333333333331</v>
      </c>
      <c r="M50">
        <f t="shared" si="6"/>
        <v>8.4600000000000009</v>
      </c>
      <c r="N50">
        <f t="shared" si="7"/>
        <v>4.3377413477523064</v>
      </c>
      <c r="O50">
        <f t="shared" si="10"/>
        <v>0</v>
      </c>
      <c r="P50">
        <f t="shared" si="11"/>
        <v>0</v>
      </c>
      <c r="Q50">
        <f t="shared" si="12"/>
        <v>0</v>
      </c>
      <c r="R50">
        <f t="shared" si="13"/>
        <v>3.6885555678164338E-2</v>
      </c>
      <c r="S50">
        <f t="shared" si="14"/>
        <v>0</v>
      </c>
      <c r="T50">
        <f t="shared" si="15"/>
        <v>0</v>
      </c>
      <c r="U50">
        <f t="shared" si="8"/>
        <v>4.3829261534580599</v>
      </c>
    </row>
    <row r="51" spans="1:21" x14ac:dyDescent="0.2">
      <c r="A51">
        <f t="shared" si="9"/>
        <v>2.4499999999999993</v>
      </c>
      <c r="B51">
        <v>1.524</v>
      </c>
      <c r="C51">
        <v>3.444</v>
      </c>
      <c r="D51">
        <v>4.1070000000000002</v>
      </c>
      <c r="E51">
        <v>0.95899999999999996</v>
      </c>
      <c r="F51">
        <v>1.762</v>
      </c>
      <c r="G51">
        <v>2.8380000000000001</v>
      </c>
      <c r="H51">
        <f t="shared" si="1"/>
        <v>4.08</v>
      </c>
      <c r="I51">
        <f t="shared" si="2"/>
        <v>10.48</v>
      </c>
      <c r="J51">
        <f t="shared" si="3"/>
        <v>12.690000000000001</v>
      </c>
      <c r="K51">
        <f t="shared" si="4"/>
        <v>2.1966666666666668</v>
      </c>
      <c r="L51">
        <f t="shared" si="5"/>
        <v>4.8733333333333331</v>
      </c>
      <c r="M51">
        <f t="shared" si="6"/>
        <v>8.4600000000000009</v>
      </c>
      <c r="N51">
        <f t="shared" si="7"/>
        <v>4.4281109591638126</v>
      </c>
      <c r="O51">
        <f t="shared" si="10"/>
        <v>0</v>
      </c>
      <c r="P51">
        <f t="shared" si="11"/>
        <v>0</v>
      </c>
      <c r="Q51">
        <f t="shared" si="12"/>
        <v>0</v>
      </c>
      <c r="R51">
        <f t="shared" si="13"/>
        <v>5.5328333517250188E-2</v>
      </c>
      <c r="S51">
        <f t="shared" si="14"/>
        <v>0</v>
      </c>
      <c r="T51">
        <f t="shared" si="15"/>
        <v>0</v>
      </c>
      <c r="U51">
        <f t="shared" si="8"/>
        <v>4.4732957648695653</v>
      </c>
    </row>
    <row r="52" spans="1:21" x14ac:dyDescent="0.2">
      <c r="A52">
        <f t="shared" si="9"/>
        <v>2.4999999999999991</v>
      </c>
      <c r="B52">
        <v>1.524</v>
      </c>
      <c r="C52">
        <v>3.444</v>
      </c>
      <c r="D52">
        <v>4.1070000000000002</v>
      </c>
      <c r="E52">
        <v>0.96099999999999997</v>
      </c>
      <c r="F52">
        <v>1.762</v>
      </c>
      <c r="G52">
        <v>2.8380000000000001</v>
      </c>
      <c r="H52">
        <f t="shared" si="1"/>
        <v>4.08</v>
      </c>
      <c r="I52">
        <f t="shared" si="2"/>
        <v>10.48</v>
      </c>
      <c r="J52">
        <f t="shared" si="3"/>
        <v>12.690000000000001</v>
      </c>
      <c r="K52">
        <f t="shared" si="4"/>
        <v>2.2033333333333336</v>
      </c>
      <c r="L52">
        <f t="shared" si="5"/>
        <v>4.8733333333333331</v>
      </c>
      <c r="M52">
        <f t="shared" si="6"/>
        <v>8.4600000000000009</v>
      </c>
      <c r="N52">
        <f t="shared" si="7"/>
        <v>4.5184805705753188</v>
      </c>
      <c r="O52">
        <f t="shared" si="10"/>
        <v>0</v>
      </c>
      <c r="P52">
        <f t="shared" si="11"/>
        <v>0</v>
      </c>
      <c r="Q52">
        <f t="shared" si="12"/>
        <v>0</v>
      </c>
      <c r="R52">
        <f t="shared" si="13"/>
        <v>5.5328333517247731E-2</v>
      </c>
      <c r="S52">
        <f t="shared" si="14"/>
        <v>0</v>
      </c>
      <c r="T52">
        <f t="shared" si="15"/>
        <v>0</v>
      </c>
      <c r="U52">
        <f t="shared" si="8"/>
        <v>4.5636653762810724</v>
      </c>
    </row>
    <row r="53" spans="1:21" x14ac:dyDescent="0.2">
      <c r="A53">
        <f t="shared" si="9"/>
        <v>2.5499999999999989</v>
      </c>
      <c r="B53">
        <v>1.524</v>
      </c>
      <c r="C53">
        <v>3.444</v>
      </c>
      <c r="D53">
        <v>4.1070000000000002</v>
      </c>
      <c r="E53">
        <v>0.96199999999999997</v>
      </c>
      <c r="F53">
        <v>1.762</v>
      </c>
      <c r="G53">
        <v>2.8380000000000001</v>
      </c>
      <c r="H53">
        <f t="shared" si="1"/>
        <v>4.08</v>
      </c>
      <c r="I53">
        <f t="shared" si="2"/>
        <v>10.48</v>
      </c>
      <c r="J53">
        <f t="shared" si="3"/>
        <v>12.690000000000001</v>
      </c>
      <c r="K53">
        <f t="shared" si="4"/>
        <v>2.2066666666666666</v>
      </c>
      <c r="L53">
        <f t="shared" si="5"/>
        <v>4.8733333333333331</v>
      </c>
      <c r="M53">
        <f t="shared" si="6"/>
        <v>8.4600000000000009</v>
      </c>
      <c r="N53">
        <f t="shared" si="7"/>
        <v>4.6088501819868251</v>
      </c>
      <c r="O53">
        <f t="shared" si="10"/>
        <v>0</v>
      </c>
      <c r="P53">
        <f t="shared" si="11"/>
        <v>0</v>
      </c>
      <c r="Q53">
        <f t="shared" si="12"/>
        <v>0</v>
      </c>
      <c r="R53">
        <f t="shared" si="13"/>
        <v>3.6885555678166974E-2</v>
      </c>
      <c r="S53">
        <f t="shared" si="14"/>
        <v>0</v>
      </c>
      <c r="T53">
        <f t="shared" si="15"/>
        <v>0</v>
      </c>
      <c r="U53">
        <f t="shared" si="8"/>
        <v>4.6540349876925777</v>
      </c>
    </row>
    <row r="54" spans="1:21" x14ac:dyDescent="0.2">
      <c r="A54">
        <f t="shared" si="9"/>
        <v>2.5999999999999988</v>
      </c>
      <c r="B54">
        <v>1.524</v>
      </c>
      <c r="C54">
        <v>3.444</v>
      </c>
      <c r="D54">
        <v>4.1070000000000002</v>
      </c>
      <c r="E54">
        <v>0.96299999999999997</v>
      </c>
      <c r="F54">
        <v>1.762</v>
      </c>
      <c r="G54">
        <v>2.8380000000000001</v>
      </c>
      <c r="H54">
        <f t="shared" si="1"/>
        <v>4.08</v>
      </c>
      <c r="I54">
        <f t="shared" si="2"/>
        <v>10.48</v>
      </c>
      <c r="J54">
        <f t="shared" si="3"/>
        <v>12.690000000000001</v>
      </c>
      <c r="K54">
        <f t="shared" si="4"/>
        <v>2.2100000000000004</v>
      </c>
      <c r="L54">
        <f t="shared" si="5"/>
        <v>4.8733333333333331</v>
      </c>
      <c r="M54">
        <f t="shared" si="6"/>
        <v>8.4600000000000009</v>
      </c>
      <c r="N54">
        <f t="shared" si="7"/>
        <v>4.6992197933983304</v>
      </c>
      <c r="O54">
        <f t="shared" si="10"/>
        <v>0</v>
      </c>
      <c r="P54">
        <f t="shared" si="11"/>
        <v>0</v>
      </c>
      <c r="Q54">
        <f t="shared" si="12"/>
        <v>0</v>
      </c>
      <c r="R54">
        <f t="shared" si="13"/>
        <v>3.6885555678166974E-2</v>
      </c>
      <c r="S54">
        <f t="shared" si="14"/>
        <v>0</v>
      </c>
      <c r="T54">
        <f t="shared" si="15"/>
        <v>0</v>
      </c>
      <c r="U54">
        <f t="shared" si="8"/>
        <v>4.7444045991040831</v>
      </c>
    </row>
    <row r="55" spans="1:21" x14ac:dyDescent="0.2">
      <c r="A55">
        <f t="shared" si="9"/>
        <v>2.6499999999999986</v>
      </c>
      <c r="B55">
        <v>1.524</v>
      </c>
      <c r="C55">
        <v>3.444</v>
      </c>
      <c r="D55">
        <v>4.1070000000000002</v>
      </c>
      <c r="E55">
        <v>0.96399999999999997</v>
      </c>
      <c r="F55">
        <v>1.762</v>
      </c>
      <c r="G55">
        <v>2.8380000000000001</v>
      </c>
      <c r="H55">
        <f t="shared" si="1"/>
        <v>4.08</v>
      </c>
      <c r="I55">
        <f t="shared" si="2"/>
        <v>10.48</v>
      </c>
      <c r="J55">
        <f t="shared" si="3"/>
        <v>12.690000000000001</v>
      </c>
      <c r="K55">
        <f t="shared" si="4"/>
        <v>2.2133333333333334</v>
      </c>
      <c r="L55">
        <f t="shared" si="5"/>
        <v>4.8733333333333331</v>
      </c>
      <c r="M55">
        <f t="shared" si="6"/>
        <v>8.4600000000000009</v>
      </c>
      <c r="N55">
        <f t="shared" si="7"/>
        <v>4.7895894048098366</v>
      </c>
      <c r="O55">
        <f t="shared" si="10"/>
        <v>0</v>
      </c>
      <c r="P55">
        <f t="shared" si="11"/>
        <v>0</v>
      </c>
      <c r="Q55">
        <f t="shared" si="12"/>
        <v>0</v>
      </c>
      <c r="R55">
        <f t="shared" si="13"/>
        <v>3.6885555678164338E-2</v>
      </c>
      <c r="S55">
        <f t="shared" si="14"/>
        <v>0</v>
      </c>
      <c r="T55">
        <f t="shared" si="15"/>
        <v>0</v>
      </c>
      <c r="U55">
        <f t="shared" si="8"/>
        <v>4.8347742105155902</v>
      </c>
    </row>
    <row r="56" spans="1:21" x14ac:dyDescent="0.2">
      <c r="A56">
        <f t="shared" si="9"/>
        <v>2.6999999999999984</v>
      </c>
      <c r="B56">
        <v>1.524</v>
      </c>
      <c r="C56">
        <v>3.444</v>
      </c>
      <c r="D56">
        <v>4.1070000000000002</v>
      </c>
      <c r="E56">
        <v>0.96499999999999997</v>
      </c>
      <c r="F56">
        <v>1.762</v>
      </c>
      <c r="G56">
        <v>2.8380000000000001</v>
      </c>
      <c r="H56">
        <f t="shared" si="1"/>
        <v>4.08</v>
      </c>
      <c r="I56">
        <f t="shared" si="2"/>
        <v>10.48</v>
      </c>
      <c r="J56">
        <f t="shared" si="3"/>
        <v>12.690000000000001</v>
      </c>
      <c r="K56">
        <f t="shared" si="4"/>
        <v>2.2166666666666668</v>
      </c>
      <c r="L56">
        <f t="shared" si="5"/>
        <v>4.8733333333333331</v>
      </c>
      <c r="M56">
        <f t="shared" si="6"/>
        <v>8.4600000000000009</v>
      </c>
      <c r="N56">
        <f t="shared" si="7"/>
        <v>4.8799590162213429</v>
      </c>
      <c r="O56">
        <f t="shared" si="10"/>
        <v>0</v>
      </c>
      <c r="P56">
        <f t="shared" si="11"/>
        <v>0</v>
      </c>
      <c r="Q56">
        <f t="shared" si="12"/>
        <v>0</v>
      </c>
      <c r="R56">
        <f t="shared" si="13"/>
        <v>3.6885555678164338E-2</v>
      </c>
      <c r="S56">
        <f t="shared" si="14"/>
        <v>0</v>
      </c>
      <c r="T56">
        <f t="shared" si="15"/>
        <v>0</v>
      </c>
      <c r="U56">
        <f t="shared" si="8"/>
        <v>4.9251438219270955</v>
      </c>
    </row>
    <row r="57" spans="1:21" x14ac:dyDescent="0.2">
      <c r="A57">
        <f t="shared" si="9"/>
        <v>2.7499999999999982</v>
      </c>
      <c r="B57">
        <v>1.524</v>
      </c>
      <c r="C57">
        <v>3.444</v>
      </c>
      <c r="D57">
        <v>4.1070000000000002</v>
      </c>
      <c r="E57">
        <v>0.96599999999999997</v>
      </c>
      <c r="F57">
        <v>1.762</v>
      </c>
      <c r="G57">
        <v>2.8380000000000001</v>
      </c>
      <c r="H57">
        <f t="shared" si="1"/>
        <v>4.08</v>
      </c>
      <c r="I57">
        <f t="shared" si="2"/>
        <v>10.48</v>
      </c>
      <c r="J57">
        <f t="shared" si="3"/>
        <v>12.690000000000001</v>
      </c>
      <c r="K57">
        <f t="shared" si="4"/>
        <v>2.2199999999999998</v>
      </c>
      <c r="L57">
        <f t="shared" si="5"/>
        <v>4.8733333333333331</v>
      </c>
      <c r="M57">
        <f t="shared" si="6"/>
        <v>8.4600000000000009</v>
      </c>
      <c r="N57">
        <f t="shared" si="7"/>
        <v>4.9703286276328491</v>
      </c>
      <c r="O57">
        <f t="shared" si="10"/>
        <v>0</v>
      </c>
      <c r="P57">
        <f t="shared" si="11"/>
        <v>0</v>
      </c>
      <c r="Q57">
        <f t="shared" si="12"/>
        <v>0</v>
      </c>
      <c r="R57">
        <f t="shared" si="13"/>
        <v>3.6885555678166794E-2</v>
      </c>
      <c r="S57">
        <f t="shared" si="14"/>
        <v>0</v>
      </c>
      <c r="T57">
        <f t="shared" si="15"/>
        <v>0</v>
      </c>
      <c r="U57">
        <f t="shared" si="8"/>
        <v>5.0155134333386027</v>
      </c>
    </row>
    <row r="58" spans="1:21" x14ac:dyDescent="0.2">
      <c r="A58">
        <f t="shared" si="9"/>
        <v>2.799999999999998</v>
      </c>
      <c r="B58">
        <v>1.524</v>
      </c>
      <c r="C58">
        <v>3.444</v>
      </c>
      <c r="D58">
        <v>4.1070000000000002</v>
      </c>
      <c r="E58">
        <v>0.96699999999999997</v>
      </c>
      <c r="F58">
        <v>1.762</v>
      </c>
      <c r="G58">
        <v>2.8380000000000001</v>
      </c>
      <c r="H58">
        <f t="shared" si="1"/>
        <v>4.08</v>
      </c>
      <c r="I58">
        <f t="shared" si="2"/>
        <v>10.48</v>
      </c>
      <c r="J58">
        <f t="shared" si="3"/>
        <v>12.690000000000001</v>
      </c>
      <c r="K58">
        <f t="shared" si="4"/>
        <v>2.2233333333333336</v>
      </c>
      <c r="L58">
        <f t="shared" si="5"/>
        <v>4.8733333333333331</v>
      </c>
      <c r="M58">
        <f t="shared" si="6"/>
        <v>8.4600000000000009</v>
      </c>
      <c r="N58">
        <f t="shared" si="7"/>
        <v>5.0606982390443553</v>
      </c>
      <c r="O58">
        <f t="shared" si="10"/>
        <v>0</v>
      </c>
      <c r="P58">
        <f t="shared" si="11"/>
        <v>0</v>
      </c>
      <c r="Q58">
        <f t="shared" si="12"/>
        <v>0</v>
      </c>
      <c r="R58">
        <f t="shared" si="13"/>
        <v>3.6885555678166794E-2</v>
      </c>
      <c r="S58">
        <f t="shared" si="14"/>
        <v>0</v>
      </c>
      <c r="T58">
        <f t="shared" si="15"/>
        <v>0</v>
      </c>
      <c r="U58">
        <f t="shared" si="8"/>
        <v>5.105883044750108</v>
      </c>
    </row>
    <row r="59" spans="1:21" x14ac:dyDescent="0.2">
      <c r="A59">
        <f t="shared" si="9"/>
        <v>2.8499999999999979</v>
      </c>
      <c r="B59">
        <v>1.524</v>
      </c>
      <c r="C59">
        <v>3.444</v>
      </c>
      <c r="D59">
        <v>4.1070000000000002</v>
      </c>
      <c r="E59">
        <v>0.96799999999999997</v>
      </c>
      <c r="F59">
        <v>1.762</v>
      </c>
      <c r="G59">
        <v>2.8380000000000001</v>
      </c>
      <c r="H59">
        <f t="shared" si="1"/>
        <v>4.08</v>
      </c>
      <c r="I59">
        <f t="shared" si="2"/>
        <v>10.48</v>
      </c>
      <c r="J59">
        <f t="shared" si="3"/>
        <v>12.690000000000001</v>
      </c>
      <c r="K59">
        <f t="shared" si="4"/>
        <v>2.2266666666666666</v>
      </c>
      <c r="L59">
        <f t="shared" si="5"/>
        <v>4.8733333333333331</v>
      </c>
      <c r="M59">
        <f t="shared" si="6"/>
        <v>8.4600000000000009</v>
      </c>
      <c r="N59">
        <f t="shared" si="7"/>
        <v>5.1510678504558616</v>
      </c>
      <c r="O59">
        <f t="shared" si="10"/>
        <v>0</v>
      </c>
      <c r="P59">
        <f t="shared" si="11"/>
        <v>0</v>
      </c>
      <c r="Q59">
        <f t="shared" si="12"/>
        <v>0</v>
      </c>
      <c r="R59">
        <f t="shared" si="13"/>
        <v>5.5328333517248002E-2</v>
      </c>
      <c r="S59">
        <f t="shared" si="14"/>
        <v>0</v>
      </c>
      <c r="T59">
        <f t="shared" si="15"/>
        <v>0</v>
      </c>
      <c r="U59">
        <f t="shared" si="8"/>
        <v>5.1962526561616142</v>
      </c>
    </row>
    <row r="60" spans="1:21" x14ac:dyDescent="0.2">
      <c r="A60">
        <f t="shared" si="9"/>
        <v>2.8999999999999977</v>
      </c>
      <c r="B60">
        <v>1.524</v>
      </c>
      <c r="C60">
        <v>3.444</v>
      </c>
      <c r="D60">
        <v>4.1070000000000002</v>
      </c>
      <c r="E60">
        <v>0.97</v>
      </c>
      <c r="F60">
        <v>1.762</v>
      </c>
      <c r="G60">
        <v>2.8380000000000001</v>
      </c>
      <c r="H60">
        <f t="shared" si="1"/>
        <v>4.08</v>
      </c>
      <c r="I60">
        <f t="shared" si="2"/>
        <v>10.48</v>
      </c>
      <c r="J60">
        <f t="shared" si="3"/>
        <v>12.690000000000001</v>
      </c>
      <c r="K60">
        <f t="shared" si="4"/>
        <v>2.2333333333333334</v>
      </c>
      <c r="L60">
        <f t="shared" si="5"/>
        <v>4.8733333333333331</v>
      </c>
      <c r="M60">
        <f t="shared" si="6"/>
        <v>8.4600000000000009</v>
      </c>
      <c r="N60">
        <f t="shared" si="7"/>
        <v>5.2414374618673669</v>
      </c>
      <c r="O60">
        <f t="shared" si="10"/>
        <v>0</v>
      </c>
      <c r="P60">
        <f t="shared" si="11"/>
        <v>0</v>
      </c>
      <c r="Q60">
        <f t="shared" si="12"/>
        <v>0</v>
      </c>
      <c r="R60">
        <f t="shared" si="13"/>
        <v>5.5328333517250458E-2</v>
      </c>
      <c r="S60">
        <f t="shared" si="14"/>
        <v>0</v>
      </c>
      <c r="T60">
        <f t="shared" si="15"/>
        <v>0</v>
      </c>
      <c r="U60">
        <f t="shared" si="8"/>
        <v>5.2866222675731205</v>
      </c>
    </row>
    <row r="61" spans="1:21" x14ac:dyDescent="0.2">
      <c r="A61">
        <f t="shared" si="9"/>
        <v>2.9499999999999975</v>
      </c>
      <c r="B61">
        <v>1.524</v>
      </c>
      <c r="C61">
        <v>3.444</v>
      </c>
      <c r="D61">
        <v>4.1070000000000002</v>
      </c>
      <c r="E61">
        <v>0.97099999999999997</v>
      </c>
      <c r="F61">
        <v>1.762</v>
      </c>
      <c r="G61">
        <v>2.8380000000000001</v>
      </c>
      <c r="H61">
        <f t="shared" si="1"/>
        <v>4.08</v>
      </c>
      <c r="I61">
        <f t="shared" si="2"/>
        <v>10.48</v>
      </c>
      <c r="J61">
        <f t="shared" si="3"/>
        <v>12.690000000000001</v>
      </c>
      <c r="K61">
        <f t="shared" si="4"/>
        <v>2.2366666666666668</v>
      </c>
      <c r="L61">
        <f t="shared" si="5"/>
        <v>4.8733333333333331</v>
      </c>
      <c r="M61">
        <f t="shared" si="6"/>
        <v>8.4600000000000009</v>
      </c>
      <c r="N61">
        <f t="shared" si="7"/>
        <v>5.3318070732788732</v>
      </c>
      <c r="O61">
        <f t="shared" si="10"/>
        <v>0</v>
      </c>
      <c r="P61">
        <f t="shared" si="11"/>
        <v>0</v>
      </c>
      <c r="Q61">
        <f t="shared" si="12"/>
        <v>0</v>
      </c>
      <c r="R61">
        <f t="shared" si="13"/>
        <v>3.6885555678164338E-2</v>
      </c>
      <c r="S61">
        <f t="shared" si="14"/>
        <v>0</v>
      </c>
      <c r="T61">
        <f t="shared" si="15"/>
        <v>0</v>
      </c>
      <c r="U61">
        <f t="shared" si="8"/>
        <v>5.3769918789846258</v>
      </c>
    </row>
    <row r="62" spans="1:21" x14ac:dyDescent="0.2">
      <c r="A62">
        <f t="shared" si="9"/>
        <v>2.9999999999999973</v>
      </c>
      <c r="B62">
        <v>1.524</v>
      </c>
      <c r="C62">
        <v>3.444</v>
      </c>
      <c r="D62">
        <v>4.1070000000000002</v>
      </c>
      <c r="E62">
        <v>0.97199999999999998</v>
      </c>
      <c r="F62">
        <v>1.762</v>
      </c>
      <c r="G62">
        <v>2.8380000000000001</v>
      </c>
      <c r="H62">
        <f t="shared" si="1"/>
        <v>4.08</v>
      </c>
      <c r="I62">
        <f t="shared" si="2"/>
        <v>10.48</v>
      </c>
      <c r="J62">
        <f t="shared" si="3"/>
        <v>12.690000000000001</v>
      </c>
      <c r="K62">
        <f t="shared" si="4"/>
        <v>2.2399999999999998</v>
      </c>
      <c r="L62">
        <f t="shared" si="5"/>
        <v>4.8733333333333331</v>
      </c>
      <c r="M62">
        <f t="shared" si="6"/>
        <v>8.4600000000000009</v>
      </c>
      <c r="N62">
        <f t="shared" si="7"/>
        <v>5.4221766846903794</v>
      </c>
      <c r="O62">
        <f t="shared" si="10"/>
        <v>0</v>
      </c>
      <c r="P62">
        <f t="shared" si="11"/>
        <v>0</v>
      </c>
      <c r="Q62">
        <f t="shared" si="12"/>
        <v>0</v>
      </c>
      <c r="R62">
        <f t="shared" si="13"/>
        <v>5.5328333517247731E-2</v>
      </c>
      <c r="S62">
        <f t="shared" si="14"/>
        <v>0</v>
      </c>
      <c r="T62">
        <f t="shared" si="15"/>
        <v>0</v>
      </c>
      <c r="U62">
        <f t="shared" si="8"/>
        <v>5.467361490396133</v>
      </c>
    </row>
    <row r="63" spans="1:21" x14ac:dyDescent="0.2">
      <c r="A63">
        <f t="shared" si="9"/>
        <v>3.0499999999999972</v>
      </c>
      <c r="B63">
        <v>1.524</v>
      </c>
      <c r="C63">
        <v>3.444</v>
      </c>
      <c r="D63">
        <v>4.1070000000000002</v>
      </c>
      <c r="E63">
        <v>0.97399999999999998</v>
      </c>
      <c r="F63">
        <v>1.762</v>
      </c>
      <c r="G63">
        <v>2.8380000000000001</v>
      </c>
      <c r="H63">
        <f t="shared" si="1"/>
        <v>4.08</v>
      </c>
      <c r="I63">
        <f t="shared" si="2"/>
        <v>10.48</v>
      </c>
      <c r="J63">
        <f t="shared" si="3"/>
        <v>12.690000000000001</v>
      </c>
      <c r="K63">
        <f t="shared" si="4"/>
        <v>2.2466666666666666</v>
      </c>
      <c r="L63">
        <f t="shared" si="5"/>
        <v>4.8733333333333331</v>
      </c>
      <c r="M63">
        <f t="shared" si="6"/>
        <v>8.4600000000000009</v>
      </c>
      <c r="N63">
        <f t="shared" si="7"/>
        <v>5.5125462961018856</v>
      </c>
      <c r="O63">
        <f t="shared" si="10"/>
        <v>0</v>
      </c>
      <c r="P63">
        <f t="shared" si="11"/>
        <v>0</v>
      </c>
      <c r="Q63">
        <f t="shared" si="12"/>
        <v>0</v>
      </c>
      <c r="R63">
        <f t="shared" si="13"/>
        <v>5.5328333517252644E-2</v>
      </c>
      <c r="S63">
        <f t="shared" si="14"/>
        <v>0</v>
      </c>
      <c r="T63">
        <f t="shared" si="15"/>
        <v>0</v>
      </c>
      <c r="U63">
        <f t="shared" si="8"/>
        <v>5.5577311018076383</v>
      </c>
    </row>
    <row r="64" spans="1:21" x14ac:dyDescent="0.2">
      <c r="A64">
        <f t="shared" si="9"/>
        <v>3.099999999999997</v>
      </c>
      <c r="B64">
        <v>1.524</v>
      </c>
      <c r="C64">
        <v>3.444</v>
      </c>
      <c r="D64">
        <v>4.1070000000000002</v>
      </c>
      <c r="E64">
        <v>0.97499999999999998</v>
      </c>
      <c r="F64">
        <v>1.762</v>
      </c>
      <c r="G64">
        <v>2.8380000000000001</v>
      </c>
      <c r="H64">
        <f t="shared" si="1"/>
        <v>4.08</v>
      </c>
      <c r="I64">
        <f t="shared" si="2"/>
        <v>10.48</v>
      </c>
      <c r="J64">
        <f t="shared" si="3"/>
        <v>12.690000000000001</v>
      </c>
      <c r="K64">
        <f t="shared" si="4"/>
        <v>2.2500000000000004</v>
      </c>
      <c r="L64">
        <f t="shared" si="5"/>
        <v>4.8733333333333331</v>
      </c>
      <c r="M64">
        <f t="shared" si="6"/>
        <v>8.4600000000000009</v>
      </c>
      <c r="N64">
        <f t="shared" si="7"/>
        <v>5.6029159075133919</v>
      </c>
      <c r="O64">
        <f t="shared" si="10"/>
        <v>0</v>
      </c>
      <c r="P64">
        <f t="shared" si="11"/>
        <v>0</v>
      </c>
      <c r="Q64">
        <f t="shared" si="12"/>
        <v>0</v>
      </c>
      <c r="R64">
        <f t="shared" si="13"/>
        <v>3.6885555678166794E-2</v>
      </c>
      <c r="S64">
        <f t="shared" si="14"/>
        <v>0</v>
      </c>
      <c r="T64">
        <f t="shared" si="15"/>
        <v>0</v>
      </c>
      <c r="U64">
        <f t="shared" si="8"/>
        <v>5.6481007132191454</v>
      </c>
    </row>
    <row r="65" spans="1:21" x14ac:dyDescent="0.2">
      <c r="A65">
        <f t="shared" si="9"/>
        <v>3.1499999999999968</v>
      </c>
      <c r="B65">
        <v>1.524</v>
      </c>
      <c r="C65">
        <v>3.444</v>
      </c>
      <c r="D65">
        <v>4.1070000000000002</v>
      </c>
      <c r="E65">
        <v>0.97599999999999998</v>
      </c>
      <c r="F65">
        <v>1.762</v>
      </c>
      <c r="G65">
        <v>2.8380000000000001</v>
      </c>
      <c r="H65">
        <f t="shared" si="1"/>
        <v>4.08</v>
      </c>
      <c r="I65">
        <f t="shared" si="2"/>
        <v>10.48</v>
      </c>
      <c r="J65">
        <f t="shared" si="3"/>
        <v>12.690000000000001</v>
      </c>
      <c r="K65">
        <f t="shared" si="4"/>
        <v>2.2533333333333334</v>
      </c>
      <c r="L65">
        <f t="shared" si="5"/>
        <v>4.8733333333333331</v>
      </c>
      <c r="M65">
        <f t="shared" si="6"/>
        <v>8.4600000000000009</v>
      </c>
      <c r="N65">
        <f t="shared" si="7"/>
        <v>5.6932855189248981</v>
      </c>
      <c r="O65">
        <f t="shared" si="10"/>
        <v>0</v>
      </c>
      <c r="P65">
        <f t="shared" si="11"/>
        <v>0</v>
      </c>
      <c r="Q65">
        <f t="shared" si="12"/>
        <v>0</v>
      </c>
      <c r="R65">
        <f t="shared" si="13"/>
        <v>3.6885555678164518E-2</v>
      </c>
      <c r="S65">
        <f t="shared" si="14"/>
        <v>0</v>
      </c>
      <c r="T65">
        <f t="shared" si="15"/>
        <v>0</v>
      </c>
      <c r="U65">
        <f t="shared" si="8"/>
        <v>5.7384703246306508</v>
      </c>
    </row>
    <row r="66" spans="1:21" x14ac:dyDescent="0.2">
      <c r="A66">
        <f t="shared" si="9"/>
        <v>3.1999999999999966</v>
      </c>
      <c r="B66">
        <v>1.524</v>
      </c>
      <c r="C66">
        <v>3.444</v>
      </c>
      <c r="D66">
        <v>4.1070000000000002</v>
      </c>
      <c r="E66">
        <v>0.97699999999999998</v>
      </c>
      <c r="F66">
        <v>1.762</v>
      </c>
      <c r="G66">
        <v>2.8380000000000001</v>
      </c>
      <c r="H66">
        <f t="shared" si="1"/>
        <v>4.08</v>
      </c>
      <c r="I66">
        <f t="shared" si="2"/>
        <v>10.48</v>
      </c>
      <c r="J66">
        <f t="shared" si="3"/>
        <v>12.690000000000001</v>
      </c>
      <c r="K66">
        <f t="shared" si="4"/>
        <v>2.2566666666666668</v>
      </c>
      <c r="L66">
        <f t="shared" si="5"/>
        <v>4.8733333333333331</v>
      </c>
      <c r="M66">
        <f t="shared" si="6"/>
        <v>8.4600000000000009</v>
      </c>
      <c r="N66">
        <f t="shared" si="7"/>
        <v>5.7836551303364034</v>
      </c>
      <c r="O66">
        <f t="shared" si="10"/>
        <v>0</v>
      </c>
      <c r="P66">
        <f t="shared" si="11"/>
        <v>0</v>
      </c>
      <c r="Q66">
        <f t="shared" si="12"/>
        <v>0</v>
      </c>
      <c r="R66">
        <f t="shared" si="13"/>
        <v>3.6885555678164518E-2</v>
      </c>
      <c r="S66">
        <f t="shared" si="14"/>
        <v>0</v>
      </c>
      <c r="T66">
        <f t="shared" si="15"/>
        <v>0</v>
      </c>
      <c r="U66">
        <f t="shared" si="8"/>
        <v>5.8288399360421561</v>
      </c>
    </row>
    <row r="67" spans="1:21" x14ac:dyDescent="0.2">
      <c r="A67">
        <f t="shared" si="9"/>
        <v>3.2499999999999964</v>
      </c>
      <c r="B67">
        <v>1.524</v>
      </c>
      <c r="C67">
        <v>3.444</v>
      </c>
      <c r="D67">
        <v>4.1070000000000002</v>
      </c>
      <c r="E67">
        <v>0.97799999999999998</v>
      </c>
      <c r="F67">
        <v>1.762</v>
      </c>
      <c r="G67">
        <v>2.8380000000000001</v>
      </c>
      <c r="H67">
        <f t="shared" ref="H67:H122" si="16">(B67-0.3)/0.3</f>
        <v>4.08</v>
      </c>
      <c r="I67">
        <f t="shared" ref="I67:I122" si="17">(C67-0.3)/0.3</f>
        <v>10.48</v>
      </c>
      <c r="J67">
        <f t="shared" ref="J67:J122" si="18">(D67-0.3)/0.3</f>
        <v>12.690000000000001</v>
      </c>
      <c r="K67">
        <f t="shared" ref="K67:K122" si="19">(E67-0.3)/0.3</f>
        <v>2.2599999999999998</v>
      </c>
      <c r="L67">
        <f t="shared" ref="L67:L122" si="20">(F67-0.3)/0.3</f>
        <v>4.8733333333333331</v>
      </c>
      <c r="M67">
        <f t="shared" ref="M67:M122" si="21">(G67-0.3)/0.3</f>
        <v>8.4600000000000009</v>
      </c>
      <c r="N67">
        <f t="shared" ref="N67:N122" si="22">A67/(SQRT(2*0.9*2500/(9.8*(2500-1000))))</f>
        <v>5.8740247417479097</v>
      </c>
      <c r="O67">
        <f t="shared" si="10"/>
        <v>0</v>
      </c>
      <c r="P67">
        <f t="shared" si="11"/>
        <v>0</v>
      </c>
      <c r="Q67">
        <f t="shared" si="12"/>
        <v>0</v>
      </c>
      <c r="R67">
        <f t="shared" si="13"/>
        <v>3.6885555678166794E-2</v>
      </c>
      <c r="S67">
        <f t="shared" si="14"/>
        <v>0</v>
      </c>
      <c r="T67">
        <f t="shared" si="15"/>
        <v>0</v>
      </c>
      <c r="U67">
        <f t="shared" ref="U67:U121" si="23">0.5*(N68+N67)</f>
        <v>5.9192095474536632</v>
      </c>
    </row>
    <row r="68" spans="1:21" x14ac:dyDescent="0.2">
      <c r="A68">
        <f t="shared" ref="A68:A120" si="24">A67+0.05</f>
        <v>3.2999999999999963</v>
      </c>
      <c r="B68">
        <v>1.524</v>
      </c>
      <c r="C68">
        <v>3.444</v>
      </c>
      <c r="D68">
        <v>4.1070000000000002</v>
      </c>
      <c r="E68">
        <v>0.97899999999999998</v>
      </c>
      <c r="F68">
        <v>1.762</v>
      </c>
      <c r="G68">
        <v>2.8380000000000001</v>
      </c>
      <c r="H68">
        <f t="shared" si="16"/>
        <v>4.08</v>
      </c>
      <c r="I68">
        <f t="shared" si="17"/>
        <v>10.48</v>
      </c>
      <c r="J68">
        <f t="shared" si="18"/>
        <v>12.690000000000001</v>
      </c>
      <c r="K68">
        <f t="shared" si="19"/>
        <v>2.2633333333333336</v>
      </c>
      <c r="L68">
        <f t="shared" si="20"/>
        <v>4.8733333333333331</v>
      </c>
      <c r="M68">
        <f t="shared" si="21"/>
        <v>8.4600000000000009</v>
      </c>
      <c r="N68">
        <f t="shared" si="22"/>
        <v>5.9643943531594159</v>
      </c>
      <c r="O68">
        <f t="shared" ref="O68:O121" si="25">(H69-H67)/(N69-N67)</f>
        <v>0</v>
      </c>
      <c r="P68">
        <f t="shared" ref="P68:P121" si="26">(I69-I67)/(N69-N67)</f>
        <v>0</v>
      </c>
      <c r="Q68">
        <f t="shared" ref="Q68:Q121" si="27">(J69-J67)/(N69-N67)</f>
        <v>0</v>
      </c>
      <c r="R68">
        <f t="shared" ref="R68:R121" si="28">(K69-K67)/(N69-N67)</f>
        <v>1.8442777839085853E-2</v>
      </c>
      <c r="S68">
        <f t="shared" ref="S68:S121" si="29">(L69-L67)/(N69-N67)</f>
        <v>0</v>
      </c>
      <c r="T68">
        <f t="shared" ref="T68:T121" si="30">(M69-M67)/(N69-N67)</f>
        <v>0</v>
      </c>
      <c r="U68">
        <f t="shared" si="23"/>
        <v>6.0095791588651686</v>
      </c>
    </row>
    <row r="69" spans="1:21" x14ac:dyDescent="0.2">
      <c r="A69">
        <f t="shared" si="24"/>
        <v>3.3499999999999961</v>
      </c>
      <c r="B69">
        <v>1.524</v>
      </c>
      <c r="C69">
        <v>3.444</v>
      </c>
      <c r="D69">
        <v>4.1070000000000002</v>
      </c>
      <c r="E69">
        <v>0.97899999999999998</v>
      </c>
      <c r="F69">
        <v>1.762</v>
      </c>
      <c r="G69">
        <v>2.8380000000000001</v>
      </c>
      <c r="H69">
        <f t="shared" si="16"/>
        <v>4.08</v>
      </c>
      <c r="I69">
        <f t="shared" si="17"/>
        <v>10.48</v>
      </c>
      <c r="J69">
        <f t="shared" si="18"/>
        <v>12.690000000000001</v>
      </c>
      <c r="K69">
        <f t="shared" si="19"/>
        <v>2.2633333333333336</v>
      </c>
      <c r="L69">
        <f t="shared" si="20"/>
        <v>4.8733333333333331</v>
      </c>
      <c r="M69">
        <f t="shared" si="21"/>
        <v>8.4600000000000009</v>
      </c>
      <c r="N69">
        <f t="shared" si="22"/>
        <v>6.0547639645709221</v>
      </c>
      <c r="O69">
        <f t="shared" si="25"/>
        <v>0</v>
      </c>
      <c r="P69">
        <f t="shared" si="26"/>
        <v>0</v>
      </c>
      <c r="Q69">
        <f t="shared" si="27"/>
        <v>0</v>
      </c>
      <c r="R69">
        <f t="shared" si="28"/>
        <v>1.8442777839080941E-2</v>
      </c>
      <c r="S69">
        <f t="shared" si="29"/>
        <v>0</v>
      </c>
      <c r="T69">
        <f t="shared" si="30"/>
        <v>0</v>
      </c>
      <c r="U69">
        <f t="shared" si="23"/>
        <v>6.0999487702766757</v>
      </c>
    </row>
    <row r="70" spans="1:21" x14ac:dyDescent="0.2">
      <c r="A70">
        <f t="shared" si="24"/>
        <v>3.3999999999999959</v>
      </c>
      <c r="B70">
        <v>1.524</v>
      </c>
      <c r="C70">
        <v>3.444</v>
      </c>
      <c r="D70">
        <v>4.1070000000000002</v>
      </c>
      <c r="E70">
        <v>0.98</v>
      </c>
      <c r="F70">
        <v>1.762</v>
      </c>
      <c r="G70">
        <v>2.8380000000000001</v>
      </c>
      <c r="H70">
        <f t="shared" si="16"/>
        <v>4.08</v>
      </c>
      <c r="I70">
        <f t="shared" si="17"/>
        <v>10.48</v>
      </c>
      <c r="J70">
        <f t="shared" si="18"/>
        <v>12.690000000000001</v>
      </c>
      <c r="K70">
        <f t="shared" si="19"/>
        <v>2.2666666666666666</v>
      </c>
      <c r="L70">
        <f t="shared" si="20"/>
        <v>4.8733333333333331</v>
      </c>
      <c r="M70">
        <f t="shared" si="21"/>
        <v>8.4600000000000009</v>
      </c>
      <c r="N70">
        <f t="shared" si="22"/>
        <v>6.1451335759824284</v>
      </c>
      <c r="O70">
        <f t="shared" si="25"/>
        <v>0</v>
      </c>
      <c r="P70">
        <f t="shared" si="26"/>
        <v>0</v>
      </c>
      <c r="Q70">
        <f t="shared" si="27"/>
        <v>0</v>
      </c>
      <c r="R70">
        <f t="shared" si="28"/>
        <v>3.6885555678166974E-2</v>
      </c>
      <c r="S70">
        <f t="shared" si="29"/>
        <v>0</v>
      </c>
      <c r="T70">
        <f t="shared" si="30"/>
        <v>0</v>
      </c>
      <c r="U70">
        <f t="shared" si="23"/>
        <v>6.190318381688181</v>
      </c>
    </row>
    <row r="71" spans="1:21" x14ac:dyDescent="0.2">
      <c r="A71">
        <f t="shared" si="24"/>
        <v>3.4499999999999957</v>
      </c>
      <c r="B71">
        <v>1.524</v>
      </c>
      <c r="C71">
        <v>3.444</v>
      </c>
      <c r="D71">
        <v>4.1070000000000002</v>
      </c>
      <c r="E71">
        <v>0.98099999999999998</v>
      </c>
      <c r="F71">
        <v>1.762</v>
      </c>
      <c r="G71">
        <v>2.8380000000000001</v>
      </c>
      <c r="H71">
        <f t="shared" si="16"/>
        <v>4.08</v>
      </c>
      <c r="I71">
        <f t="shared" si="17"/>
        <v>10.48</v>
      </c>
      <c r="J71">
        <f t="shared" si="18"/>
        <v>12.690000000000001</v>
      </c>
      <c r="K71">
        <f t="shared" si="19"/>
        <v>2.2700000000000005</v>
      </c>
      <c r="L71">
        <f t="shared" si="20"/>
        <v>4.8733333333333331</v>
      </c>
      <c r="M71">
        <f t="shared" si="21"/>
        <v>8.4600000000000009</v>
      </c>
      <c r="N71">
        <f t="shared" si="22"/>
        <v>6.2355031873939337</v>
      </c>
      <c r="O71">
        <f t="shared" si="25"/>
        <v>0</v>
      </c>
      <c r="P71">
        <f t="shared" si="26"/>
        <v>0</v>
      </c>
      <c r="Q71">
        <f t="shared" si="27"/>
        <v>0</v>
      </c>
      <c r="R71">
        <f t="shared" si="28"/>
        <v>3.6885555678166974E-2</v>
      </c>
      <c r="S71">
        <f t="shared" si="29"/>
        <v>0</v>
      </c>
      <c r="T71">
        <f t="shared" si="30"/>
        <v>0</v>
      </c>
      <c r="U71">
        <f t="shared" si="23"/>
        <v>6.2806879930996864</v>
      </c>
    </row>
    <row r="72" spans="1:21" x14ac:dyDescent="0.2">
      <c r="A72">
        <f t="shared" si="24"/>
        <v>3.4999999999999956</v>
      </c>
      <c r="B72">
        <v>1.524</v>
      </c>
      <c r="C72">
        <v>3.444</v>
      </c>
      <c r="D72">
        <v>4.1070000000000002</v>
      </c>
      <c r="E72">
        <v>0.98199999999999998</v>
      </c>
      <c r="F72">
        <v>1.762</v>
      </c>
      <c r="G72">
        <v>2.8380000000000001</v>
      </c>
      <c r="H72">
        <f t="shared" si="16"/>
        <v>4.08</v>
      </c>
      <c r="I72">
        <f t="shared" si="17"/>
        <v>10.48</v>
      </c>
      <c r="J72">
        <f t="shared" si="18"/>
        <v>12.690000000000001</v>
      </c>
      <c r="K72">
        <f t="shared" si="19"/>
        <v>2.2733333333333334</v>
      </c>
      <c r="L72">
        <f t="shared" si="20"/>
        <v>4.8733333333333331</v>
      </c>
      <c r="M72">
        <f t="shared" si="21"/>
        <v>8.4600000000000009</v>
      </c>
      <c r="N72">
        <f t="shared" si="22"/>
        <v>6.32587279880544</v>
      </c>
      <c r="O72">
        <f t="shared" si="25"/>
        <v>0</v>
      </c>
      <c r="P72">
        <f t="shared" si="26"/>
        <v>0</v>
      </c>
      <c r="Q72">
        <f t="shared" si="27"/>
        <v>0</v>
      </c>
      <c r="R72">
        <f t="shared" si="28"/>
        <v>1.8442777839080941E-2</v>
      </c>
      <c r="S72">
        <f t="shared" si="29"/>
        <v>0</v>
      </c>
      <c r="T72">
        <f t="shared" si="30"/>
        <v>0</v>
      </c>
      <c r="U72">
        <f t="shared" si="23"/>
        <v>6.3710576045111935</v>
      </c>
    </row>
    <row r="73" spans="1:21" x14ac:dyDescent="0.2">
      <c r="A73">
        <f t="shared" si="24"/>
        <v>3.5499999999999954</v>
      </c>
      <c r="B73">
        <v>1.524</v>
      </c>
      <c r="C73">
        <v>3.444</v>
      </c>
      <c r="D73">
        <v>4.1070000000000002</v>
      </c>
      <c r="E73">
        <v>0.98199999999999998</v>
      </c>
      <c r="F73">
        <v>1.762</v>
      </c>
      <c r="G73">
        <v>2.8380000000000001</v>
      </c>
      <c r="H73">
        <f t="shared" si="16"/>
        <v>4.08</v>
      </c>
      <c r="I73">
        <f t="shared" si="17"/>
        <v>10.48</v>
      </c>
      <c r="J73">
        <f t="shared" si="18"/>
        <v>12.690000000000001</v>
      </c>
      <c r="K73">
        <f t="shared" si="19"/>
        <v>2.2733333333333334</v>
      </c>
      <c r="L73">
        <f t="shared" si="20"/>
        <v>4.8733333333333331</v>
      </c>
      <c r="M73">
        <f t="shared" si="21"/>
        <v>8.4600000000000009</v>
      </c>
      <c r="N73">
        <f t="shared" si="22"/>
        <v>6.4162424102169462</v>
      </c>
      <c r="O73">
        <f t="shared" si="25"/>
        <v>0</v>
      </c>
      <c r="P73">
        <f t="shared" si="26"/>
        <v>0</v>
      </c>
      <c r="Q73">
        <f t="shared" si="27"/>
        <v>0</v>
      </c>
      <c r="R73">
        <f t="shared" si="28"/>
        <v>0</v>
      </c>
      <c r="S73">
        <f t="shared" si="29"/>
        <v>0</v>
      </c>
      <c r="T73">
        <f t="shared" si="30"/>
        <v>0</v>
      </c>
      <c r="U73">
        <f t="shared" si="23"/>
        <v>6.4614272159226989</v>
      </c>
    </row>
    <row r="74" spans="1:21" x14ac:dyDescent="0.2">
      <c r="A74">
        <f t="shared" si="24"/>
        <v>3.5999999999999952</v>
      </c>
      <c r="B74">
        <v>1.524</v>
      </c>
      <c r="C74">
        <v>3.444</v>
      </c>
      <c r="D74">
        <v>4.1070000000000002</v>
      </c>
      <c r="E74">
        <v>0.98199999999999998</v>
      </c>
      <c r="F74">
        <v>1.762</v>
      </c>
      <c r="G74">
        <v>2.8380000000000001</v>
      </c>
      <c r="H74">
        <f t="shared" si="16"/>
        <v>4.08</v>
      </c>
      <c r="I74">
        <f t="shared" si="17"/>
        <v>10.48</v>
      </c>
      <c r="J74">
        <f t="shared" si="18"/>
        <v>12.690000000000001</v>
      </c>
      <c r="K74">
        <f t="shared" si="19"/>
        <v>2.2733333333333334</v>
      </c>
      <c r="L74">
        <f t="shared" si="20"/>
        <v>4.8733333333333331</v>
      </c>
      <c r="M74">
        <f t="shared" si="21"/>
        <v>8.4600000000000009</v>
      </c>
      <c r="N74">
        <f t="shared" si="22"/>
        <v>6.5066120216284524</v>
      </c>
      <c r="O74">
        <f t="shared" si="25"/>
        <v>0</v>
      </c>
      <c r="P74">
        <f t="shared" si="26"/>
        <v>0</v>
      </c>
      <c r="Q74">
        <f t="shared" si="27"/>
        <v>0</v>
      </c>
      <c r="R74">
        <f t="shared" si="28"/>
        <v>1.8442777839083397E-2</v>
      </c>
      <c r="S74">
        <f t="shared" si="29"/>
        <v>0</v>
      </c>
      <c r="T74">
        <f t="shared" si="30"/>
        <v>0</v>
      </c>
      <c r="U74">
        <f t="shared" si="23"/>
        <v>6.551796827334206</v>
      </c>
    </row>
    <row r="75" spans="1:21" x14ac:dyDescent="0.2">
      <c r="A75">
        <f t="shared" si="24"/>
        <v>3.649999999999995</v>
      </c>
      <c r="B75">
        <v>1.524</v>
      </c>
      <c r="C75">
        <v>3.444</v>
      </c>
      <c r="D75">
        <v>4.1070000000000002</v>
      </c>
      <c r="E75">
        <v>0.98299999999999998</v>
      </c>
      <c r="F75">
        <v>1.762</v>
      </c>
      <c r="G75">
        <v>2.8380000000000001</v>
      </c>
      <c r="H75">
        <f t="shared" si="16"/>
        <v>4.08</v>
      </c>
      <c r="I75">
        <f t="shared" si="17"/>
        <v>10.48</v>
      </c>
      <c r="J75">
        <f t="shared" si="18"/>
        <v>12.690000000000001</v>
      </c>
      <c r="K75">
        <f t="shared" si="19"/>
        <v>2.2766666666666668</v>
      </c>
      <c r="L75">
        <f t="shared" si="20"/>
        <v>4.8733333333333331</v>
      </c>
      <c r="M75">
        <f t="shared" si="21"/>
        <v>8.4600000000000009</v>
      </c>
      <c r="N75">
        <f t="shared" si="22"/>
        <v>6.5969816330399587</v>
      </c>
      <c r="O75">
        <f t="shared" si="25"/>
        <v>0</v>
      </c>
      <c r="P75">
        <f t="shared" si="26"/>
        <v>0</v>
      </c>
      <c r="Q75">
        <f t="shared" si="27"/>
        <v>0</v>
      </c>
      <c r="R75">
        <f t="shared" si="28"/>
        <v>3.6885555678164338E-2</v>
      </c>
      <c r="S75">
        <f t="shared" si="29"/>
        <v>0</v>
      </c>
      <c r="T75">
        <f t="shared" si="30"/>
        <v>0</v>
      </c>
      <c r="U75">
        <f t="shared" si="23"/>
        <v>6.6421664387457113</v>
      </c>
    </row>
    <row r="76" spans="1:21" x14ac:dyDescent="0.2">
      <c r="A76">
        <f t="shared" si="24"/>
        <v>3.6999999999999948</v>
      </c>
      <c r="B76">
        <v>1.524</v>
      </c>
      <c r="C76">
        <v>3.444</v>
      </c>
      <c r="D76">
        <v>4.1070000000000002</v>
      </c>
      <c r="E76">
        <v>0.98399999999999999</v>
      </c>
      <c r="F76">
        <v>1.762</v>
      </c>
      <c r="G76">
        <v>2.8380000000000001</v>
      </c>
      <c r="H76">
        <f t="shared" si="16"/>
        <v>4.08</v>
      </c>
      <c r="I76">
        <f t="shared" si="17"/>
        <v>10.48</v>
      </c>
      <c r="J76">
        <f t="shared" si="18"/>
        <v>12.690000000000001</v>
      </c>
      <c r="K76">
        <f t="shared" si="19"/>
        <v>2.2799999999999998</v>
      </c>
      <c r="L76">
        <f t="shared" si="20"/>
        <v>4.8733333333333331</v>
      </c>
      <c r="M76">
        <f t="shared" si="21"/>
        <v>8.4600000000000009</v>
      </c>
      <c r="N76">
        <f t="shared" si="22"/>
        <v>6.6873512444514649</v>
      </c>
      <c r="O76">
        <f t="shared" si="25"/>
        <v>0</v>
      </c>
      <c r="P76">
        <f t="shared" si="26"/>
        <v>0</v>
      </c>
      <c r="Q76">
        <f t="shared" si="27"/>
        <v>0</v>
      </c>
      <c r="R76">
        <f t="shared" si="28"/>
        <v>1.8442777839081031E-2</v>
      </c>
      <c r="S76">
        <f t="shared" si="29"/>
        <v>0</v>
      </c>
      <c r="T76">
        <f t="shared" si="30"/>
        <v>0</v>
      </c>
      <c r="U76">
        <f t="shared" si="23"/>
        <v>6.7325360501572176</v>
      </c>
    </row>
    <row r="77" spans="1:21" x14ac:dyDescent="0.2">
      <c r="A77">
        <f t="shared" si="24"/>
        <v>3.7499999999999947</v>
      </c>
      <c r="B77">
        <v>1.524</v>
      </c>
      <c r="C77">
        <v>3.444</v>
      </c>
      <c r="D77">
        <v>4.1070000000000002</v>
      </c>
      <c r="E77">
        <v>0.98399999999999999</v>
      </c>
      <c r="F77">
        <v>1.762</v>
      </c>
      <c r="G77">
        <v>2.8380000000000001</v>
      </c>
      <c r="H77">
        <f t="shared" si="16"/>
        <v>4.08</v>
      </c>
      <c r="I77">
        <f t="shared" si="17"/>
        <v>10.48</v>
      </c>
      <c r="J77">
        <f t="shared" si="18"/>
        <v>12.690000000000001</v>
      </c>
      <c r="K77">
        <f t="shared" si="19"/>
        <v>2.2799999999999998</v>
      </c>
      <c r="L77">
        <f t="shared" si="20"/>
        <v>4.8733333333333331</v>
      </c>
      <c r="M77">
        <f t="shared" si="21"/>
        <v>8.4600000000000009</v>
      </c>
      <c r="N77">
        <f t="shared" si="22"/>
        <v>6.7777208558629702</v>
      </c>
      <c r="O77">
        <f t="shared" si="25"/>
        <v>0</v>
      </c>
      <c r="P77">
        <f t="shared" si="26"/>
        <v>0</v>
      </c>
      <c r="Q77">
        <f t="shared" si="27"/>
        <v>0</v>
      </c>
      <c r="R77">
        <f t="shared" si="28"/>
        <v>1.8442777839085944E-2</v>
      </c>
      <c r="S77">
        <f t="shared" si="29"/>
        <v>0</v>
      </c>
      <c r="T77">
        <f t="shared" si="30"/>
        <v>0</v>
      </c>
      <c r="U77">
        <f t="shared" si="23"/>
        <v>6.8229056615687238</v>
      </c>
    </row>
    <row r="78" spans="1:21" x14ac:dyDescent="0.2">
      <c r="A78">
        <f t="shared" si="24"/>
        <v>3.7999999999999945</v>
      </c>
      <c r="B78">
        <v>1.524</v>
      </c>
      <c r="C78">
        <v>3.444</v>
      </c>
      <c r="D78">
        <v>4.1070000000000002</v>
      </c>
      <c r="E78">
        <v>0.98499999999999999</v>
      </c>
      <c r="F78">
        <v>1.762</v>
      </c>
      <c r="G78">
        <v>2.8380000000000001</v>
      </c>
      <c r="H78">
        <f t="shared" si="16"/>
        <v>4.08</v>
      </c>
      <c r="I78">
        <f t="shared" si="17"/>
        <v>10.48</v>
      </c>
      <c r="J78">
        <f t="shared" si="18"/>
        <v>12.690000000000001</v>
      </c>
      <c r="K78">
        <f t="shared" si="19"/>
        <v>2.2833333333333337</v>
      </c>
      <c r="L78">
        <f t="shared" si="20"/>
        <v>4.8733333333333331</v>
      </c>
      <c r="M78">
        <f t="shared" si="21"/>
        <v>8.4600000000000009</v>
      </c>
      <c r="N78">
        <f t="shared" si="22"/>
        <v>6.8680904672744765</v>
      </c>
      <c r="O78">
        <f t="shared" si="25"/>
        <v>0</v>
      </c>
      <c r="P78">
        <f t="shared" si="26"/>
        <v>0</v>
      </c>
      <c r="Q78">
        <f t="shared" si="27"/>
        <v>0</v>
      </c>
      <c r="R78">
        <f t="shared" si="28"/>
        <v>3.6885555678166794E-2</v>
      </c>
      <c r="S78">
        <f t="shared" si="29"/>
        <v>0</v>
      </c>
      <c r="T78">
        <f t="shared" si="30"/>
        <v>0</v>
      </c>
      <c r="U78">
        <f t="shared" si="23"/>
        <v>6.9132752729802291</v>
      </c>
    </row>
    <row r="79" spans="1:21" x14ac:dyDescent="0.2">
      <c r="A79">
        <f t="shared" si="24"/>
        <v>3.8499999999999943</v>
      </c>
      <c r="B79">
        <v>1.524</v>
      </c>
      <c r="C79">
        <v>3.444</v>
      </c>
      <c r="D79">
        <v>4.1070000000000002</v>
      </c>
      <c r="E79">
        <v>0.98599999999999999</v>
      </c>
      <c r="F79">
        <v>1.762</v>
      </c>
      <c r="G79">
        <v>2.8380000000000001</v>
      </c>
      <c r="H79">
        <f t="shared" si="16"/>
        <v>4.08</v>
      </c>
      <c r="I79">
        <f t="shared" si="17"/>
        <v>10.48</v>
      </c>
      <c r="J79">
        <f t="shared" si="18"/>
        <v>12.690000000000001</v>
      </c>
      <c r="K79">
        <f t="shared" si="19"/>
        <v>2.2866666666666666</v>
      </c>
      <c r="L79">
        <f t="shared" si="20"/>
        <v>4.8733333333333331</v>
      </c>
      <c r="M79">
        <f t="shared" si="21"/>
        <v>8.4600000000000009</v>
      </c>
      <c r="N79">
        <f t="shared" si="22"/>
        <v>6.9584600786859827</v>
      </c>
      <c r="O79">
        <f t="shared" si="25"/>
        <v>0</v>
      </c>
      <c r="P79">
        <f t="shared" si="26"/>
        <v>0</v>
      </c>
      <c r="Q79">
        <f t="shared" si="27"/>
        <v>0</v>
      </c>
      <c r="R79">
        <f t="shared" si="28"/>
        <v>1.8442777839080941E-2</v>
      </c>
      <c r="S79">
        <f t="shared" si="29"/>
        <v>0</v>
      </c>
      <c r="T79">
        <f t="shared" si="30"/>
        <v>0</v>
      </c>
      <c r="U79">
        <f t="shared" si="23"/>
        <v>7.0036448843917363</v>
      </c>
    </row>
    <row r="80" spans="1:21" x14ac:dyDescent="0.2">
      <c r="A80">
        <f t="shared" si="24"/>
        <v>3.8999999999999941</v>
      </c>
      <c r="B80">
        <v>1.524</v>
      </c>
      <c r="C80">
        <v>3.444</v>
      </c>
      <c r="D80">
        <v>4.1070000000000002</v>
      </c>
      <c r="E80">
        <v>0.98599999999999999</v>
      </c>
      <c r="F80">
        <v>1.762</v>
      </c>
      <c r="G80">
        <v>2.8380000000000001</v>
      </c>
      <c r="H80">
        <f t="shared" si="16"/>
        <v>4.08</v>
      </c>
      <c r="I80">
        <f t="shared" si="17"/>
        <v>10.48</v>
      </c>
      <c r="J80">
        <f t="shared" si="18"/>
        <v>12.690000000000001</v>
      </c>
      <c r="K80">
        <f t="shared" si="19"/>
        <v>2.2866666666666666</v>
      </c>
      <c r="L80">
        <f t="shared" si="20"/>
        <v>4.8733333333333331</v>
      </c>
      <c r="M80">
        <f t="shared" si="21"/>
        <v>8.4600000000000009</v>
      </c>
      <c r="N80">
        <f t="shared" si="22"/>
        <v>7.0488296900974889</v>
      </c>
      <c r="O80">
        <f t="shared" si="25"/>
        <v>0</v>
      </c>
      <c r="P80">
        <f t="shared" si="26"/>
        <v>0</v>
      </c>
      <c r="Q80">
        <f t="shared" si="27"/>
        <v>0</v>
      </c>
      <c r="R80">
        <f t="shared" si="28"/>
        <v>1.8442777839085853E-2</v>
      </c>
      <c r="S80">
        <f t="shared" si="29"/>
        <v>0</v>
      </c>
      <c r="T80">
        <f t="shared" si="30"/>
        <v>0</v>
      </c>
      <c r="U80">
        <f t="shared" si="23"/>
        <v>7.0940144958032416</v>
      </c>
    </row>
    <row r="81" spans="1:21" x14ac:dyDescent="0.2">
      <c r="A81">
        <f t="shared" si="24"/>
        <v>3.949999999999994</v>
      </c>
      <c r="B81">
        <v>1.524</v>
      </c>
      <c r="C81">
        <v>3.444</v>
      </c>
      <c r="D81">
        <v>4.1070000000000002</v>
      </c>
      <c r="E81">
        <v>0.98699999999999999</v>
      </c>
      <c r="F81">
        <v>1.762</v>
      </c>
      <c r="G81">
        <v>2.8380000000000001</v>
      </c>
      <c r="H81">
        <f t="shared" si="16"/>
        <v>4.08</v>
      </c>
      <c r="I81">
        <f t="shared" si="17"/>
        <v>10.48</v>
      </c>
      <c r="J81">
        <f t="shared" si="18"/>
        <v>12.690000000000001</v>
      </c>
      <c r="K81">
        <f t="shared" si="19"/>
        <v>2.2900000000000005</v>
      </c>
      <c r="L81">
        <f t="shared" si="20"/>
        <v>4.8733333333333331</v>
      </c>
      <c r="M81">
        <f t="shared" si="21"/>
        <v>8.4600000000000009</v>
      </c>
      <c r="N81">
        <f t="shared" si="22"/>
        <v>7.1391993015089952</v>
      </c>
      <c r="O81">
        <f t="shared" si="25"/>
        <v>0</v>
      </c>
      <c r="P81">
        <f t="shared" si="26"/>
        <v>0</v>
      </c>
      <c r="Q81">
        <f t="shared" si="27"/>
        <v>0</v>
      </c>
      <c r="R81">
        <f t="shared" si="28"/>
        <v>1.8442777839085853E-2</v>
      </c>
      <c r="S81">
        <f t="shared" si="29"/>
        <v>0</v>
      </c>
      <c r="T81">
        <f t="shared" si="30"/>
        <v>0</v>
      </c>
      <c r="U81">
        <f t="shared" si="23"/>
        <v>7.1843841072147487</v>
      </c>
    </row>
    <row r="82" spans="1:21" x14ac:dyDescent="0.2">
      <c r="A82">
        <f t="shared" si="24"/>
        <v>3.9999999999999938</v>
      </c>
      <c r="B82">
        <v>1.524</v>
      </c>
      <c r="C82">
        <v>3.444</v>
      </c>
      <c r="D82">
        <v>4.1070000000000002</v>
      </c>
      <c r="E82">
        <v>0.98699999999999999</v>
      </c>
      <c r="F82">
        <v>1.762</v>
      </c>
      <c r="G82">
        <v>2.8380000000000001</v>
      </c>
      <c r="H82">
        <f t="shared" si="16"/>
        <v>4.08</v>
      </c>
      <c r="I82">
        <f t="shared" si="17"/>
        <v>10.48</v>
      </c>
      <c r="J82">
        <f t="shared" si="18"/>
        <v>12.690000000000001</v>
      </c>
      <c r="K82">
        <f t="shared" si="19"/>
        <v>2.2900000000000005</v>
      </c>
      <c r="L82">
        <f t="shared" si="20"/>
        <v>4.8733333333333331</v>
      </c>
      <c r="M82">
        <f t="shared" si="21"/>
        <v>8.4600000000000009</v>
      </c>
      <c r="N82">
        <f t="shared" si="22"/>
        <v>7.2295689129205014</v>
      </c>
      <c r="O82">
        <f t="shared" si="25"/>
        <v>0</v>
      </c>
      <c r="P82">
        <f t="shared" si="26"/>
        <v>0</v>
      </c>
      <c r="Q82">
        <f t="shared" si="27"/>
        <v>0</v>
      </c>
      <c r="R82">
        <f t="shared" si="28"/>
        <v>1.8442777839081031E-2</v>
      </c>
      <c r="S82">
        <f t="shared" si="29"/>
        <v>0</v>
      </c>
      <c r="T82">
        <f t="shared" si="30"/>
        <v>0</v>
      </c>
      <c r="U82">
        <f t="shared" si="23"/>
        <v>7.2747537186262541</v>
      </c>
    </row>
    <row r="83" spans="1:21" x14ac:dyDescent="0.2">
      <c r="A83">
        <f t="shared" si="24"/>
        <v>4.0499999999999936</v>
      </c>
      <c r="B83">
        <v>1.524</v>
      </c>
      <c r="C83">
        <v>3.444</v>
      </c>
      <c r="D83">
        <v>4.1070000000000002</v>
      </c>
      <c r="E83">
        <v>0.98799999999999999</v>
      </c>
      <c r="F83">
        <v>1.762</v>
      </c>
      <c r="G83">
        <v>2.8380000000000001</v>
      </c>
      <c r="H83">
        <f t="shared" si="16"/>
        <v>4.08</v>
      </c>
      <c r="I83">
        <f t="shared" si="17"/>
        <v>10.48</v>
      </c>
      <c r="J83">
        <f t="shared" si="18"/>
        <v>12.690000000000001</v>
      </c>
      <c r="K83">
        <f t="shared" si="19"/>
        <v>2.2933333333333334</v>
      </c>
      <c r="L83">
        <f t="shared" si="20"/>
        <v>4.8733333333333331</v>
      </c>
      <c r="M83">
        <f t="shared" si="21"/>
        <v>8.4600000000000009</v>
      </c>
      <c r="N83">
        <f t="shared" si="22"/>
        <v>7.3199385243320068</v>
      </c>
      <c r="O83">
        <f t="shared" si="25"/>
        <v>0</v>
      </c>
      <c r="P83">
        <f t="shared" si="26"/>
        <v>0</v>
      </c>
      <c r="Q83">
        <f t="shared" si="27"/>
        <v>0</v>
      </c>
      <c r="R83">
        <f t="shared" si="28"/>
        <v>1.8442777839081031E-2</v>
      </c>
      <c r="S83">
        <f t="shared" si="29"/>
        <v>0</v>
      </c>
      <c r="T83">
        <f t="shared" si="30"/>
        <v>0</v>
      </c>
      <c r="U83">
        <f t="shared" si="23"/>
        <v>7.3651233300377594</v>
      </c>
    </row>
    <row r="84" spans="1:21" x14ac:dyDescent="0.2">
      <c r="A84">
        <f t="shared" si="24"/>
        <v>4.0999999999999934</v>
      </c>
      <c r="B84">
        <v>1.524</v>
      </c>
      <c r="C84">
        <v>3.444</v>
      </c>
      <c r="D84">
        <v>4.1070000000000002</v>
      </c>
      <c r="E84">
        <v>0.98799999999999999</v>
      </c>
      <c r="F84">
        <v>1.762</v>
      </c>
      <c r="G84">
        <v>2.8380000000000001</v>
      </c>
      <c r="H84">
        <f t="shared" si="16"/>
        <v>4.08</v>
      </c>
      <c r="I84">
        <f t="shared" si="17"/>
        <v>10.48</v>
      </c>
      <c r="J84">
        <f t="shared" si="18"/>
        <v>12.690000000000001</v>
      </c>
      <c r="K84">
        <f t="shared" si="19"/>
        <v>2.2933333333333334</v>
      </c>
      <c r="L84">
        <f t="shared" si="20"/>
        <v>4.8733333333333331</v>
      </c>
      <c r="M84">
        <f t="shared" si="21"/>
        <v>8.4600000000000009</v>
      </c>
      <c r="N84">
        <f t="shared" si="22"/>
        <v>7.410308135743513</v>
      </c>
      <c r="O84">
        <f t="shared" si="25"/>
        <v>0</v>
      </c>
      <c r="P84">
        <f t="shared" si="26"/>
        <v>0</v>
      </c>
      <c r="Q84">
        <f t="shared" si="27"/>
        <v>0</v>
      </c>
      <c r="R84">
        <f t="shared" si="28"/>
        <v>1.8442777839083397E-2</v>
      </c>
      <c r="S84">
        <f t="shared" si="29"/>
        <v>0</v>
      </c>
      <c r="T84">
        <f t="shared" si="30"/>
        <v>0</v>
      </c>
      <c r="U84">
        <f t="shared" si="23"/>
        <v>7.4554929414492666</v>
      </c>
    </row>
    <row r="85" spans="1:21" x14ac:dyDescent="0.2">
      <c r="A85">
        <f t="shared" si="24"/>
        <v>4.1499999999999932</v>
      </c>
      <c r="B85">
        <v>1.524</v>
      </c>
      <c r="C85">
        <v>3.444</v>
      </c>
      <c r="D85">
        <v>4.1070000000000002</v>
      </c>
      <c r="E85">
        <v>0.98899999999999999</v>
      </c>
      <c r="F85">
        <v>1.762</v>
      </c>
      <c r="G85">
        <v>2.8380000000000001</v>
      </c>
      <c r="H85">
        <f t="shared" si="16"/>
        <v>4.08</v>
      </c>
      <c r="I85">
        <f t="shared" si="17"/>
        <v>10.48</v>
      </c>
      <c r="J85">
        <f t="shared" si="18"/>
        <v>12.690000000000001</v>
      </c>
      <c r="K85">
        <f t="shared" si="19"/>
        <v>2.2966666666666669</v>
      </c>
      <c r="L85">
        <f t="shared" si="20"/>
        <v>4.8733333333333331</v>
      </c>
      <c r="M85">
        <f t="shared" si="21"/>
        <v>8.4600000000000009</v>
      </c>
      <c r="N85">
        <f t="shared" si="22"/>
        <v>7.5006777471550192</v>
      </c>
      <c r="O85">
        <f t="shared" si="25"/>
        <v>0</v>
      </c>
      <c r="P85">
        <f t="shared" si="26"/>
        <v>0</v>
      </c>
      <c r="Q85">
        <f t="shared" si="27"/>
        <v>0</v>
      </c>
      <c r="R85">
        <f t="shared" si="28"/>
        <v>1.8442777839083397E-2</v>
      </c>
      <c r="S85">
        <f t="shared" si="29"/>
        <v>0</v>
      </c>
      <c r="T85">
        <f t="shared" si="30"/>
        <v>0</v>
      </c>
      <c r="U85">
        <f t="shared" si="23"/>
        <v>7.5458625528607719</v>
      </c>
    </row>
    <row r="86" spans="1:21" x14ac:dyDescent="0.2">
      <c r="A86">
        <f t="shared" si="24"/>
        <v>4.1999999999999931</v>
      </c>
      <c r="B86">
        <v>1.524</v>
      </c>
      <c r="C86">
        <v>3.444</v>
      </c>
      <c r="D86">
        <v>4.1070000000000002</v>
      </c>
      <c r="E86">
        <v>0.98899999999999999</v>
      </c>
      <c r="F86">
        <v>1.762</v>
      </c>
      <c r="G86">
        <v>2.8380000000000001</v>
      </c>
      <c r="H86">
        <f t="shared" si="16"/>
        <v>4.08</v>
      </c>
      <c r="I86">
        <f t="shared" si="17"/>
        <v>10.48</v>
      </c>
      <c r="J86">
        <f t="shared" si="18"/>
        <v>12.690000000000001</v>
      </c>
      <c r="K86">
        <f t="shared" si="19"/>
        <v>2.2966666666666669</v>
      </c>
      <c r="L86">
        <f t="shared" si="20"/>
        <v>4.8733333333333331</v>
      </c>
      <c r="M86">
        <f t="shared" si="21"/>
        <v>8.4600000000000009</v>
      </c>
      <c r="N86">
        <f t="shared" si="22"/>
        <v>7.5910473585665255</v>
      </c>
      <c r="O86">
        <f t="shared" si="25"/>
        <v>0</v>
      </c>
      <c r="P86">
        <f t="shared" si="26"/>
        <v>0</v>
      </c>
      <c r="Q86">
        <f t="shared" si="27"/>
        <v>0</v>
      </c>
      <c r="R86">
        <f t="shared" si="28"/>
        <v>1.8442777839080941E-2</v>
      </c>
      <c r="S86">
        <f t="shared" si="29"/>
        <v>0</v>
      </c>
      <c r="T86">
        <f t="shared" si="30"/>
        <v>0</v>
      </c>
      <c r="U86">
        <f t="shared" si="23"/>
        <v>7.636232164272279</v>
      </c>
    </row>
    <row r="87" spans="1:21" x14ac:dyDescent="0.2">
      <c r="A87">
        <f t="shared" si="24"/>
        <v>4.2499999999999929</v>
      </c>
      <c r="B87">
        <v>1.524</v>
      </c>
      <c r="C87">
        <v>3.444</v>
      </c>
      <c r="D87">
        <v>4.1070000000000002</v>
      </c>
      <c r="E87">
        <v>0.99</v>
      </c>
      <c r="F87">
        <v>1.762</v>
      </c>
      <c r="G87">
        <v>2.8380000000000001</v>
      </c>
      <c r="H87">
        <f t="shared" si="16"/>
        <v>4.08</v>
      </c>
      <c r="I87">
        <f t="shared" si="17"/>
        <v>10.48</v>
      </c>
      <c r="J87">
        <f t="shared" si="18"/>
        <v>12.690000000000001</v>
      </c>
      <c r="K87">
        <f t="shared" si="19"/>
        <v>2.2999999999999998</v>
      </c>
      <c r="L87">
        <f t="shared" si="20"/>
        <v>4.8733333333333331</v>
      </c>
      <c r="M87">
        <f t="shared" si="21"/>
        <v>8.4600000000000009</v>
      </c>
      <c r="N87">
        <f t="shared" si="22"/>
        <v>7.6814169699780317</v>
      </c>
      <c r="O87">
        <f t="shared" si="25"/>
        <v>0</v>
      </c>
      <c r="P87">
        <f t="shared" si="26"/>
        <v>0</v>
      </c>
      <c r="Q87">
        <f t="shared" si="27"/>
        <v>0</v>
      </c>
      <c r="R87">
        <f t="shared" si="28"/>
        <v>3.6885555678166794E-2</v>
      </c>
      <c r="S87">
        <f t="shared" si="29"/>
        <v>0</v>
      </c>
      <c r="T87">
        <f t="shared" si="30"/>
        <v>0</v>
      </c>
      <c r="U87">
        <f t="shared" si="23"/>
        <v>7.7266017756837844</v>
      </c>
    </row>
    <row r="88" spans="1:21" x14ac:dyDescent="0.2">
      <c r="A88">
        <f t="shared" si="24"/>
        <v>4.2999999999999927</v>
      </c>
      <c r="B88">
        <v>1.524</v>
      </c>
      <c r="C88">
        <v>3.444</v>
      </c>
      <c r="D88">
        <v>4.1070000000000002</v>
      </c>
      <c r="E88">
        <v>0.99099999999999999</v>
      </c>
      <c r="F88">
        <v>1.762</v>
      </c>
      <c r="G88">
        <v>2.8380000000000001</v>
      </c>
      <c r="H88">
        <f t="shared" si="16"/>
        <v>4.08</v>
      </c>
      <c r="I88">
        <f t="shared" si="17"/>
        <v>10.48</v>
      </c>
      <c r="J88">
        <f t="shared" si="18"/>
        <v>12.690000000000001</v>
      </c>
      <c r="K88">
        <f t="shared" si="19"/>
        <v>2.3033333333333337</v>
      </c>
      <c r="L88">
        <f t="shared" si="20"/>
        <v>4.8733333333333331</v>
      </c>
      <c r="M88">
        <f t="shared" si="21"/>
        <v>8.4600000000000009</v>
      </c>
      <c r="N88">
        <f t="shared" si="22"/>
        <v>7.7717865813895379</v>
      </c>
      <c r="O88">
        <f t="shared" si="25"/>
        <v>0</v>
      </c>
      <c r="P88">
        <f t="shared" si="26"/>
        <v>0</v>
      </c>
      <c r="Q88">
        <f t="shared" si="27"/>
        <v>0</v>
      </c>
      <c r="R88">
        <f t="shared" si="28"/>
        <v>3.6885555678166974E-2</v>
      </c>
      <c r="S88">
        <f t="shared" si="29"/>
        <v>0</v>
      </c>
      <c r="T88">
        <f t="shared" si="30"/>
        <v>0</v>
      </c>
      <c r="U88">
        <f t="shared" si="23"/>
        <v>7.8169713870952906</v>
      </c>
    </row>
    <row r="89" spans="1:21" x14ac:dyDescent="0.2">
      <c r="A89">
        <f t="shared" si="24"/>
        <v>4.3499999999999925</v>
      </c>
      <c r="B89">
        <v>1.524</v>
      </c>
      <c r="C89">
        <v>3.444</v>
      </c>
      <c r="D89">
        <v>4.1070000000000002</v>
      </c>
      <c r="E89">
        <v>0.99199999999999999</v>
      </c>
      <c r="F89">
        <v>1.762</v>
      </c>
      <c r="G89">
        <v>2.8380000000000001</v>
      </c>
      <c r="H89">
        <f t="shared" si="16"/>
        <v>4.08</v>
      </c>
      <c r="I89">
        <f t="shared" si="17"/>
        <v>10.48</v>
      </c>
      <c r="J89">
        <f t="shared" si="18"/>
        <v>12.690000000000001</v>
      </c>
      <c r="K89">
        <f t="shared" si="19"/>
        <v>2.3066666666666666</v>
      </c>
      <c r="L89">
        <f t="shared" si="20"/>
        <v>4.8733333333333331</v>
      </c>
      <c r="M89">
        <f t="shared" si="21"/>
        <v>8.4600000000000009</v>
      </c>
      <c r="N89">
        <f t="shared" si="22"/>
        <v>7.8621561928010433</v>
      </c>
      <c r="O89">
        <f t="shared" si="25"/>
        <v>0</v>
      </c>
      <c r="P89">
        <f t="shared" si="26"/>
        <v>0</v>
      </c>
      <c r="Q89">
        <f t="shared" si="27"/>
        <v>0</v>
      </c>
      <c r="R89">
        <f t="shared" si="28"/>
        <v>1.8442777839081031E-2</v>
      </c>
      <c r="S89">
        <f t="shared" si="29"/>
        <v>0</v>
      </c>
      <c r="T89">
        <f t="shared" si="30"/>
        <v>0</v>
      </c>
      <c r="U89">
        <f t="shared" si="23"/>
        <v>7.9073409985067968</v>
      </c>
    </row>
    <row r="90" spans="1:21" x14ac:dyDescent="0.2">
      <c r="A90">
        <f t="shared" si="24"/>
        <v>4.3999999999999924</v>
      </c>
      <c r="B90">
        <v>1.524</v>
      </c>
      <c r="C90">
        <v>3.444</v>
      </c>
      <c r="D90">
        <v>4.1070000000000002</v>
      </c>
      <c r="E90">
        <v>0.99199999999999999</v>
      </c>
      <c r="F90">
        <v>1.762</v>
      </c>
      <c r="G90">
        <v>2.8380000000000001</v>
      </c>
      <c r="H90">
        <f t="shared" si="16"/>
        <v>4.08</v>
      </c>
      <c r="I90">
        <f t="shared" si="17"/>
        <v>10.48</v>
      </c>
      <c r="J90">
        <f t="shared" si="18"/>
        <v>12.690000000000001</v>
      </c>
      <c r="K90">
        <f t="shared" si="19"/>
        <v>2.3066666666666666</v>
      </c>
      <c r="L90">
        <f t="shared" si="20"/>
        <v>4.8733333333333331</v>
      </c>
      <c r="M90">
        <f t="shared" si="21"/>
        <v>8.4600000000000009</v>
      </c>
      <c r="N90">
        <f t="shared" si="22"/>
        <v>7.9525258042125495</v>
      </c>
      <c r="O90">
        <f t="shared" si="25"/>
        <v>0</v>
      </c>
      <c r="P90">
        <f t="shared" si="26"/>
        <v>0</v>
      </c>
      <c r="Q90">
        <f t="shared" si="27"/>
        <v>0</v>
      </c>
      <c r="R90">
        <f t="shared" si="28"/>
        <v>1.8442777839085853E-2</v>
      </c>
      <c r="S90">
        <f t="shared" si="29"/>
        <v>0</v>
      </c>
      <c r="T90">
        <f t="shared" si="30"/>
        <v>0</v>
      </c>
      <c r="U90">
        <f t="shared" si="23"/>
        <v>7.9977106099183022</v>
      </c>
    </row>
    <row r="91" spans="1:21" x14ac:dyDescent="0.2">
      <c r="A91">
        <f t="shared" si="24"/>
        <v>4.4499999999999922</v>
      </c>
      <c r="B91">
        <v>1.524</v>
      </c>
      <c r="C91">
        <v>3.444</v>
      </c>
      <c r="D91">
        <v>4.1070000000000002</v>
      </c>
      <c r="E91">
        <v>0.99299999999999999</v>
      </c>
      <c r="F91">
        <v>1.762</v>
      </c>
      <c r="G91">
        <v>2.8380000000000001</v>
      </c>
      <c r="H91">
        <f t="shared" si="16"/>
        <v>4.08</v>
      </c>
      <c r="I91">
        <f t="shared" si="17"/>
        <v>10.48</v>
      </c>
      <c r="J91">
        <f t="shared" si="18"/>
        <v>12.690000000000001</v>
      </c>
      <c r="K91">
        <f t="shared" si="19"/>
        <v>2.3100000000000005</v>
      </c>
      <c r="L91">
        <f t="shared" si="20"/>
        <v>4.8733333333333331</v>
      </c>
      <c r="M91">
        <f t="shared" si="21"/>
        <v>8.4600000000000009</v>
      </c>
      <c r="N91">
        <f t="shared" si="22"/>
        <v>8.0428954156240557</v>
      </c>
      <c r="O91">
        <f t="shared" si="25"/>
        <v>0</v>
      </c>
      <c r="P91">
        <f t="shared" si="26"/>
        <v>0</v>
      </c>
      <c r="Q91">
        <f t="shared" si="27"/>
        <v>0</v>
      </c>
      <c r="R91">
        <f t="shared" si="28"/>
        <v>1.8442777839085944E-2</v>
      </c>
      <c r="S91">
        <f t="shared" si="29"/>
        <v>0</v>
      </c>
      <c r="T91">
        <f t="shared" si="30"/>
        <v>0</v>
      </c>
      <c r="U91">
        <f t="shared" si="23"/>
        <v>8.0880802213298075</v>
      </c>
    </row>
    <row r="92" spans="1:21" x14ac:dyDescent="0.2">
      <c r="A92">
        <f t="shared" si="24"/>
        <v>4.499999999999992</v>
      </c>
      <c r="B92">
        <v>1.524</v>
      </c>
      <c r="C92">
        <v>3.444</v>
      </c>
      <c r="D92">
        <v>4.1070000000000002</v>
      </c>
      <c r="E92">
        <v>0.99299999999999999</v>
      </c>
      <c r="F92">
        <v>1.762</v>
      </c>
      <c r="G92">
        <v>2.8380000000000001</v>
      </c>
      <c r="H92">
        <f t="shared" si="16"/>
        <v>4.08</v>
      </c>
      <c r="I92">
        <f t="shared" si="17"/>
        <v>10.48</v>
      </c>
      <c r="J92">
        <f t="shared" si="18"/>
        <v>12.690000000000001</v>
      </c>
      <c r="K92">
        <f t="shared" si="19"/>
        <v>2.3100000000000005</v>
      </c>
      <c r="L92">
        <f t="shared" si="20"/>
        <v>4.8733333333333331</v>
      </c>
      <c r="M92">
        <f t="shared" si="21"/>
        <v>8.4600000000000009</v>
      </c>
      <c r="N92">
        <f t="shared" si="22"/>
        <v>8.1332650270355611</v>
      </c>
      <c r="O92">
        <f t="shared" si="25"/>
        <v>0</v>
      </c>
      <c r="P92">
        <f t="shared" si="26"/>
        <v>0</v>
      </c>
      <c r="Q92">
        <f t="shared" si="27"/>
        <v>0</v>
      </c>
      <c r="R92">
        <f t="shared" si="28"/>
        <v>1.8442777839080941E-2</v>
      </c>
      <c r="S92">
        <f t="shared" si="29"/>
        <v>0</v>
      </c>
      <c r="T92">
        <f t="shared" si="30"/>
        <v>0</v>
      </c>
      <c r="U92">
        <f t="shared" si="23"/>
        <v>8.1784498327413147</v>
      </c>
    </row>
    <row r="93" spans="1:21" x14ac:dyDescent="0.2">
      <c r="A93">
        <f t="shared" si="24"/>
        <v>4.5499999999999918</v>
      </c>
      <c r="B93">
        <v>1.524</v>
      </c>
      <c r="C93">
        <v>3.444</v>
      </c>
      <c r="D93">
        <v>4.1070000000000002</v>
      </c>
      <c r="E93">
        <v>0.99399999999999999</v>
      </c>
      <c r="F93">
        <v>1.762</v>
      </c>
      <c r="G93">
        <v>2.8380000000000001</v>
      </c>
      <c r="H93">
        <f t="shared" si="16"/>
        <v>4.08</v>
      </c>
      <c r="I93">
        <f t="shared" si="17"/>
        <v>10.48</v>
      </c>
      <c r="J93">
        <f t="shared" si="18"/>
        <v>12.690000000000001</v>
      </c>
      <c r="K93">
        <f t="shared" si="19"/>
        <v>2.3133333333333335</v>
      </c>
      <c r="L93">
        <f t="shared" si="20"/>
        <v>4.8733333333333331</v>
      </c>
      <c r="M93">
        <f t="shared" si="21"/>
        <v>8.4600000000000009</v>
      </c>
      <c r="N93">
        <f t="shared" si="22"/>
        <v>8.2236346384470682</v>
      </c>
      <c r="O93">
        <f t="shared" si="25"/>
        <v>0</v>
      </c>
      <c r="P93">
        <f t="shared" si="26"/>
        <v>0</v>
      </c>
      <c r="Q93">
        <f t="shared" si="27"/>
        <v>0</v>
      </c>
      <c r="R93">
        <f t="shared" si="28"/>
        <v>1.8442777839080941E-2</v>
      </c>
      <c r="S93">
        <f t="shared" si="29"/>
        <v>0</v>
      </c>
      <c r="T93">
        <f t="shared" si="30"/>
        <v>0</v>
      </c>
      <c r="U93">
        <f t="shared" si="23"/>
        <v>8.2688194441528218</v>
      </c>
    </row>
    <row r="94" spans="1:21" x14ac:dyDescent="0.2">
      <c r="A94">
        <f t="shared" si="24"/>
        <v>4.5999999999999917</v>
      </c>
      <c r="B94">
        <v>1.524</v>
      </c>
      <c r="C94">
        <v>3.444</v>
      </c>
      <c r="D94">
        <v>4.1070000000000002</v>
      </c>
      <c r="E94">
        <v>0.99399999999999999</v>
      </c>
      <c r="F94">
        <v>1.762</v>
      </c>
      <c r="G94">
        <v>2.8380000000000001</v>
      </c>
      <c r="H94">
        <f t="shared" si="16"/>
        <v>4.08</v>
      </c>
      <c r="I94">
        <f t="shared" si="17"/>
        <v>10.48</v>
      </c>
      <c r="J94">
        <f t="shared" si="18"/>
        <v>12.690000000000001</v>
      </c>
      <c r="K94">
        <f t="shared" si="19"/>
        <v>2.3133333333333335</v>
      </c>
      <c r="L94">
        <f t="shared" si="20"/>
        <v>4.8733333333333331</v>
      </c>
      <c r="M94">
        <f t="shared" si="21"/>
        <v>8.4600000000000009</v>
      </c>
      <c r="N94">
        <f t="shared" si="22"/>
        <v>8.3140042498585736</v>
      </c>
      <c r="O94">
        <f t="shared" si="25"/>
        <v>0</v>
      </c>
      <c r="P94">
        <f t="shared" si="26"/>
        <v>0</v>
      </c>
      <c r="Q94">
        <f t="shared" si="27"/>
        <v>0</v>
      </c>
      <c r="R94">
        <f t="shared" si="28"/>
        <v>1.8442777839083397E-2</v>
      </c>
      <c r="S94">
        <f t="shared" si="29"/>
        <v>0</v>
      </c>
      <c r="T94">
        <f t="shared" si="30"/>
        <v>0</v>
      </c>
      <c r="U94">
        <f t="shared" si="23"/>
        <v>8.3591890555643271</v>
      </c>
    </row>
    <row r="95" spans="1:21" x14ac:dyDescent="0.2">
      <c r="A95">
        <f t="shared" si="24"/>
        <v>4.6499999999999915</v>
      </c>
      <c r="B95">
        <v>1.524</v>
      </c>
      <c r="C95">
        <v>3.444</v>
      </c>
      <c r="D95">
        <v>4.1070000000000002</v>
      </c>
      <c r="E95">
        <v>0.995</v>
      </c>
      <c r="F95">
        <v>1.762</v>
      </c>
      <c r="G95">
        <v>2.8380000000000001</v>
      </c>
      <c r="H95">
        <f t="shared" si="16"/>
        <v>4.08</v>
      </c>
      <c r="I95">
        <f t="shared" si="17"/>
        <v>10.48</v>
      </c>
      <c r="J95">
        <f t="shared" si="18"/>
        <v>12.690000000000001</v>
      </c>
      <c r="K95">
        <f t="shared" si="19"/>
        <v>2.3166666666666669</v>
      </c>
      <c r="L95">
        <f t="shared" si="20"/>
        <v>4.8733333333333331</v>
      </c>
      <c r="M95">
        <f t="shared" si="21"/>
        <v>8.4600000000000009</v>
      </c>
      <c r="N95">
        <f t="shared" si="22"/>
        <v>8.4043738612700807</v>
      </c>
      <c r="O95">
        <f t="shared" si="25"/>
        <v>0</v>
      </c>
      <c r="P95">
        <f t="shared" si="26"/>
        <v>0</v>
      </c>
      <c r="Q95">
        <f t="shared" si="27"/>
        <v>0</v>
      </c>
      <c r="R95">
        <f t="shared" si="28"/>
        <v>3.6885555678164338E-2</v>
      </c>
      <c r="S95">
        <f t="shared" si="29"/>
        <v>0</v>
      </c>
      <c r="T95">
        <f t="shared" si="30"/>
        <v>0</v>
      </c>
      <c r="U95">
        <f t="shared" si="23"/>
        <v>8.4495586669758325</v>
      </c>
    </row>
    <row r="96" spans="1:21" x14ac:dyDescent="0.2">
      <c r="A96">
        <f t="shared" si="24"/>
        <v>4.6999999999999913</v>
      </c>
      <c r="B96">
        <v>1.524</v>
      </c>
      <c r="C96">
        <v>3.444</v>
      </c>
      <c r="D96">
        <v>4.1070000000000002</v>
      </c>
      <c r="E96">
        <v>0.996</v>
      </c>
      <c r="F96">
        <v>1.762</v>
      </c>
      <c r="G96">
        <v>2.8380000000000001</v>
      </c>
      <c r="H96">
        <f t="shared" si="16"/>
        <v>4.08</v>
      </c>
      <c r="I96">
        <f t="shared" si="17"/>
        <v>10.48</v>
      </c>
      <c r="J96">
        <f t="shared" si="18"/>
        <v>12.690000000000001</v>
      </c>
      <c r="K96">
        <f t="shared" si="19"/>
        <v>2.3199999999999998</v>
      </c>
      <c r="L96">
        <f t="shared" si="20"/>
        <v>4.8733333333333331</v>
      </c>
      <c r="M96">
        <f t="shared" si="21"/>
        <v>8.4600000000000009</v>
      </c>
      <c r="N96">
        <f t="shared" si="22"/>
        <v>8.494743472681586</v>
      </c>
      <c r="O96">
        <f t="shared" si="25"/>
        <v>0</v>
      </c>
      <c r="P96">
        <f t="shared" si="26"/>
        <v>0</v>
      </c>
      <c r="Q96">
        <f t="shared" si="27"/>
        <v>0</v>
      </c>
      <c r="R96">
        <f t="shared" si="28"/>
        <v>3.6885555678166794E-2</v>
      </c>
      <c r="S96">
        <f t="shared" si="29"/>
        <v>0</v>
      </c>
      <c r="T96">
        <f t="shared" si="30"/>
        <v>0</v>
      </c>
      <c r="U96">
        <f t="shared" si="23"/>
        <v>8.5399282783873396</v>
      </c>
    </row>
    <row r="97" spans="1:21" x14ac:dyDescent="0.2">
      <c r="A97">
        <f t="shared" si="24"/>
        <v>4.7499999999999911</v>
      </c>
      <c r="B97">
        <v>1.524</v>
      </c>
      <c r="C97">
        <v>3.444</v>
      </c>
      <c r="D97">
        <v>4.1070000000000002</v>
      </c>
      <c r="E97">
        <v>0.997</v>
      </c>
      <c r="F97">
        <v>1.762</v>
      </c>
      <c r="G97">
        <v>2.8380000000000001</v>
      </c>
      <c r="H97">
        <f t="shared" si="16"/>
        <v>4.08</v>
      </c>
      <c r="I97">
        <f t="shared" si="17"/>
        <v>10.48</v>
      </c>
      <c r="J97">
        <f t="shared" si="18"/>
        <v>12.690000000000001</v>
      </c>
      <c r="K97">
        <f t="shared" si="19"/>
        <v>2.3233333333333337</v>
      </c>
      <c r="L97">
        <f t="shared" si="20"/>
        <v>4.8733333333333331</v>
      </c>
      <c r="M97">
        <f t="shared" si="21"/>
        <v>8.4600000000000009</v>
      </c>
      <c r="N97">
        <f t="shared" si="22"/>
        <v>8.5851130840930931</v>
      </c>
      <c r="O97">
        <f t="shared" si="25"/>
        <v>0</v>
      </c>
      <c r="P97">
        <f t="shared" si="26"/>
        <v>0</v>
      </c>
      <c r="Q97">
        <f t="shared" si="27"/>
        <v>0</v>
      </c>
      <c r="R97">
        <f t="shared" si="28"/>
        <v>1.8442777839085853E-2</v>
      </c>
      <c r="S97">
        <f t="shared" si="29"/>
        <v>0</v>
      </c>
      <c r="T97">
        <f t="shared" si="30"/>
        <v>0</v>
      </c>
      <c r="U97">
        <f t="shared" si="23"/>
        <v>8.6302978897988467</v>
      </c>
    </row>
    <row r="98" spans="1:21" x14ac:dyDescent="0.2">
      <c r="A98">
        <f t="shared" si="24"/>
        <v>4.7999999999999909</v>
      </c>
      <c r="B98">
        <v>1.524</v>
      </c>
      <c r="C98">
        <v>3.444</v>
      </c>
      <c r="D98">
        <v>4.1070000000000002</v>
      </c>
      <c r="E98">
        <v>0.997</v>
      </c>
      <c r="F98">
        <v>1.762</v>
      </c>
      <c r="G98">
        <v>2.8380000000000001</v>
      </c>
      <c r="H98">
        <f t="shared" si="16"/>
        <v>4.08</v>
      </c>
      <c r="I98">
        <f t="shared" si="17"/>
        <v>10.48</v>
      </c>
      <c r="J98">
        <f t="shared" si="18"/>
        <v>12.690000000000001</v>
      </c>
      <c r="K98">
        <f t="shared" si="19"/>
        <v>2.3233333333333337</v>
      </c>
      <c r="L98">
        <f t="shared" si="20"/>
        <v>4.8733333333333331</v>
      </c>
      <c r="M98">
        <f t="shared" si="21"/>
        <v>8.4600000000000009</v>
      </c>
      <c r="N98">
        <f t="shared" si="22"/>
        <v>8.6754826955045985</v>
      </c>
      <c r="O98">
        <f t="shared" si="25"/>
        <v>0</v>
      </c>
      <c r="P98">
        <f t="shared" si="26"/>
        <v>0</v>
      </c>
      <c r="Q98">
        <f t="shared" si="27"/>
        <v>0</v>
      </c>
      <c r="R98">
        <f t="shared" si="28"/>
        <v>1.8442777839081121E-2</v>
      </c>
      <c r="S98">
        <f t="shared" si="29"/>
        <v>0</v>
      </c>
      <c r="T98">
        <f t="shared" si="30"/>
        <v>0</v>
      </c>
      <c r="U98">
        <f t="shared" si="23"/>
        <v>8.7206675012103503</v>
      </c>
    </row>
    <row r="99" spans="1:21" x14ac:dyDescent="0.2">
      <c r="A99">
        <f t="shared" si="24"/>
        <v>4.8499999999999908</v>
      </c>
      <c r="B99">
        <v>1.524</v>
      </c>
      <c r="C99">
        <v>3.444</v>
      </c>
      <c r="D99">
        <v>4.1070000000000002</v>
      </c>
      <c r="E99">
        <v>0.998</v>
      </c>
      <c r="F99">
        <v>1.762</v>
      </c>
      <c r="G99">
        <v>2.8380000000000001</v>
      </c>
      <c r="H99">
        <f t="shared" si="16"/>
        <v>4.08</v>
      </c>
      <c r="I99">
        <f t="shared" si="17"/>
        <v>10.48</v>
      </c>
      <c r="J99">
        <f t="shared" si="18"/>
        <v>12.690000000000001</v>
      </c>
      <c r="K99">
        <f t="shared" si="19"/>
        <v>2.3266666666666667</v>
      </c>
      <c r="L99">
        <f t="shared" si="20"/>
        <v>4.8733333333333331</v>
      </c>
      <c r="M99">
        <f t="shared" si="21"/>
        <v>8.4600000000000009</v>
      </c>
      <c r="N99">
        <f t="shared" si="22"/>
        <v>8.7658523069161038</v>
      </c>
      <c r="O99">
        <f t="shared" si="25"/>
        <v>0</v>
      </c>
      <c r="P99">
        <f t="shared" si="26"/>
        <v>0</v>
      </c>
      <c r="Q99">
        <f t="shared" si="27"/>
        <v>0</v>
      </c>
      <c r="R99">
        <f t="shared" si="28"/>
        <v>3.6885555678166794E-2</v>
      </c>
      <c r="S99">
        <f t="shared" si="29"/>
        <v>0</v>
      </c>
      <c r="T99">
        <f t="shared" si="30"/>
        <v>0</v>
      </c>
      <c r="U99">
        <f t="shared" si="23"/>
        <v>8.8110371126218574</v>
      </c>
    </row>
    <row r="100" spans="1:21" x14ac:dyDescent="0.2">
      <c r="A100">
        <f t="shared" si="24"/>
        <v>4.8999999999999906</v>
      </c>
      <c r="B100">
        <v>1.524</v>
      </c>
      <c r="C100">
        <v>3.444</v>
      </c>
      <c r="D100">
        <v>4.1070000000000002</v>
      </c>
      <c r="E100">
        <v>0.999</v>
      </c>
      <c r="F100">
        <v>1.762</v>
      </c>
      <c r="G100">
        <v>2.8380000000000001</v>
      </c>
      <c r="H100">
        <f t="shared" si="16"/>
        <v>4.08</v>
      </c>
      <c r="I100">
        <f t="shared" si="17"/>
        <v>10.48</v>
      </c>
      <c r="J100">
        <f t="shared" si="18"/>
        <v>12.690000000000001</v>
      </c>
      <c r="K100">
        <f t="shared" si="19"/>
        <v>2.3300000000000005</v>
      </c>
      <c r="L100">
        <f t="shared" si="20"/>
        <v>4.8733333333333331</v>
      </c>
      <c r="M100">
        <f t="shared" si="21"/>
        <v>8.4600000000000009</v>
      </c>
      <c r="N100">
        <f t="shared" si="22"/>
        <v>8.856221918327611</v>
      </c>
      <c r="O100">
        <f t="shared" si="25"/>
        <v>0</v>
      </c>
      <c r="P100">
        <f t="shared" si="26"/>
        <v>0</v>
      </c>
      <c r="Q100">
        <f t="shared" si="27"/>
        <v>0</v>
      </c>
      <c r="R100">
        <f t="shared" si="28"/>
        <v>1.8442777839085853E-2</v>
      </c>
      <c r="S100">
        <f t="shared" si="29"/>
        <v>0</v>
      </c>
      <c r="T100">
        <f t="shared" si="30"/>
        <v>0</v>
      </c>
      <c r="U100">
        <f t="shared" si="23"/>
        <v>8.9014067240333645</v>
      </c>
    </row>
    <row r="101" spans="1:21" x14ac:dyDescent="0.2">
      <c r="A101">
        <f t="shared" si="24"/>
        <v>4.9499999999999904</v>
      </c>
      <c r="B101">
        <v>1.524</v>
      </c>
      <c r="C101">
        <v>3.444</v>
      </c>
      <c r="D101">
        <v>4.1070000000000002</v>
      </c>
      <c r="E101">
        <v>0.999</v>
      </c>
      <c r="F101">
        <v>1.762</v>
      </c>
      <c r="G101">
        <v>2.8380000000000001</v>
      </c>
      <c r="H101">
        <f t="shared" si="16"/>
        <v>4.08</v>
      </c>
      <c r="I101">
        <f t="shared" si="17"/>
        <v>10.48</v>
      </c>
      <c r="J101">
        <f t="shared" si="18"/>
        <v>12.690000000000001</v>
      </c>
      <c r="K101">
        <f t="shared" si="19"/>
        <v>2.3300000000000005</v>
      </c>
      <c r="L101">
        <f t="shared" si="20"/>
        <v>4.8733333333333331</v>
      </c>
      <c r="M101">
        <f t="shared" si="21"/>
        <v>8.4600000000000009</v>
      </c>
      <c r="N101">
        <f t="shared" si="22"/>
        <v>8.9465915297391163</v>
      </c>
      <c r="O101">
        <f t="shared" si="25"/>
        <v>0</v>
      </c>
      <c r="P101">
        <f t="shared" si="26"/>
        <v>0</v>
      </c>
      <c r="Q101">
        <f t="shared" si="27"/>
        <v>0</v>
      </c>
      <c r="R101">
        <f t="shared" si="28"/>
        <v>1.8442777839080941E-2</v>
      </c>
      <c r="S101">
        <f t="shared" si="29"/>
        <v>0</v>
      </c>
      <c r="T101">
        <f t="shared" si="30"/>
        <v>0</v>
      </c>
      <c r="U101">
        <f t="shared" si="23"/>
        <v>8.9917763354448699</v>
      </c>
    </row>
    <row r="102" spans="1:21" x14ac:dyDescent="0.2">
      <c r="A102">
        <f t="shared" si="24"/>
        <v>4.9999999999999902</v>
      </c>
      <c r="B102">
        <v>1.524</v>
      </c>
      <c r="C102">
        <v>3.444</v>
      </c>
      <c r="D102">
        <v>4.1070000000000002</v>
      </c>
      <c r="E102">
        <v>1</v>
      </c>
      <c r="F102">
        <v>1.762</v>
      </c>
      <c r="G102">
        <v>2.8380000000000001</v>
      </c>
      <c r="H102">
        <f t="shared" si="16"/>
        <v>4.08</v>
      </c>
      <c r="I102">
        <f t="shared" si="17"/>
        <v>10.48</v>
      </c>
      <c r="J102">
        <f t="shared" si="18"/>
        <v>12.690000000000001</v>
      </c>
      <c r="K102">
        <f t="shared" si="19"/>
        <v>2.3333333333333335</v>
      </c>
      <c r="L102">
        <f t="shared" si="20"/>
        <v>4.8733333333333331</v>
      </c>
      <c r="M102">
        <f t="shared" si="21"/>
        <v>8.4600000000000009</v>
      </c>
      <c r="N102">
        <f t="shared" si="22"/>
        <v>9.0369611411506234</v>
      </c>
      <c r="O102">
        <f t="shared" si="25"/>
        <v>0</v>
      </c>
      <c r="P102">
        <f t="shared" si="26"/>
        <v>0</v>
      </c>
      <c r="Q102">
        <f t="shared" si="27"/>
        <v>0</v>
      </c>
      <c r="R102">
        <f t="shared" si="28"/>
        <v>3.6885555678161881E-2</v>
      </c>
      <c r="S102">
        <f t="shared" si="29"/>
        <v>0</v>
      </c>
      <c r="T102">
        <f t="shared" si="30"/>
        <v>0</v>
      </c>
      <c r="U102">
        <f t="shared" si="23"/>
        <v>9.0821459468563752</v>
      </c>
    </row>
    <row r="103" spans="1:21" x14ac:dyDescent="0.2">
      <c r="A103">
        <f t="shared" si="24"/>
        <v>5.0499999999999901</v>
      </c>
      <c r="B103">
        <v>1.524</v>
      </c>
      <c r="C103">
        <v>3.444</v>
      </c>
      <c r="D103">
        <v>4.1070000000000002</v>
      </c>
      <c r="E103">
        <v>1.0009999999999999</v>
      </c>
      <c r="F103">
        <v>1.762</v>
      </c>
      <c r="G103">
        <v>2.8380000000000001</v>
      </c>
      <c r="H103">
        <f t="shared" si="16"/>
        <v>4.08</v>
      </c>
      <c r="I103">
        <f t="shared" si="17"/>
        <v>10.48</v>
      </c>
      <c r="J103">
        <f t="shared" si="18"/>
        <v>12.690000000000001</v>
      </c>
      <c r="K103">
        <f t="shared" si="19"/>
        <v>2.3366666666666664</v>
      </c>
      <c r="L103">
        <f t="shared" si="20"/>
        <v>4.8733333333333331</v>
      </c>
      <c r="M103">
        <f t="shared" si="21"/>
        <v>8.4600000000000009</v>
      </c>
      <c r="N103">
        <f t="shared" si="22"/>
        <v>9.1273307525621288</v>
      </c>
      <c r="O103">
        <f t="shared" si="25"/>
        <v>0</v>
      </c>
      <c r="P103">
        <f t="shared" si="26"/>
        <v>0</v>
      </c>
      <c r="Q103">
        <f t="shared" si="27"/>
        <v>0</v>
      </c>
      <c r="R103">
        <f t="shared" si="28"/>
        <v>3.6885555678164698E-2</v>
      </c>
      <c r="S103">
        <f t="shared" si="29"/>
        <v>0</v>
      </c>
      <c r="T103">
        <f t="shared" si="30"/>
        <v>0</v>
      </c>
      <c r="U103">
        <f t="shared" si="23"/>
        <v>9.1725155582678823</v>
      </c>
    </row>
    <row r="104" spans="1:21" x14ac:dyDescent="0.2">
      <c r="A104">
        <f t="shared" si="24"/>
        <v>5.0999999999999899</v>
      </c>
      <c r="B104">
        <v>1.524</v>
      </c>
      <c r="C104">
        <v>3.444</v>
      </c>
      <c r="D104">
        <v>4.1070000000000002</v>
      </c>
      <c r="E104">
        <v>1.002</v>
      </c>
      <c r="F104">
        <v>1.762</v>
      </c>
      <c r="G104">
        <v>2.8380000000000001</v>
      </c>
      <c r="H104">
        <f t="shared" si="16"/>
        <v>4.08</v>
      </c>
      <c r="I104">
        <f t="shared" si="17"/>
        <v>10.48</v>
      </c>
      <c r="J104">
        <f t="shared" si="18"/>
        <v>12.690000000000001</v>
      </c>
      <c r="K104">
        <f t="shared" si="19"/>
        <v>2.34</v>
      </c>
      <c r="L104">
        <f t="shared" si="20"/>
        <v>4.8733333333333331</v>
      </c>
      <c r="M104">
        <f t="shared" si="21"/>
        <v>8.4600000000000009</v>
      </c>
      <c r="N104">
        <f t="shared" si="22"/>
        <v>9.2177003639736341</v>
      </c>
      <c r="O104">
        <f t="shared" si="25"/>
        <v>0</v>
      </c>
      <c r="P104">
        <f t="shared" si="26"/>
        <v>0</v>
      </c>
      <c r="Q104">
        <f t="shared" si="27"/>
        <v>0</v>
      </c>
      <c r="R104">
        <f t="shared" si="28"/>
        <v>3.6885555678164338E-2</v>
      </c>
      <c r="S104">
        <f t="shared" si="29"/>
        <v>0</v>
      </c>
      <c r="T104">
        <f t="shared" si="30"/>
        <v>0</v>
      </c>
      <c r="U104">
        <f t="shared" si="23"/>
        <v>9.2628851696793877</v>
      </c>
    </row>
    <row r="105" spans="1:21" x14ac:dyDescent="0.2">
      <c r="A105">
        <f t="shared" si="24"/>
        <v>5.1499999999999897</v>
      </c>
      <c r="B105">
        <v>1.524</v>
      </c>
      <c r="C105">
        <v>3.444</v>
      </c>
      <c r="D105">
        <v>4.1070000000000002</v>
      </c>
      <c r="E105">
        <v>1.0029999999999999</v>
      </c>
      <c r="F105">
        <v>1.762</v>
      </c>
      <c r="G105">
        <v>2.8380000000000001</v>
      </c>
      <c r="H105">
        <f t="shared" si="16"/>
        <v>4.08</v>
      </c>
      <c r="I105">
        <f t="shared" si="17"/>
        <v>10.48</v>
      </c>
      <c r="J105">
        <f t="shared" si="18"/>
        <v>12.690000000000001</v>
      </c>
      <c r="K105">
        <f t="shared" si="19"/>
        <v>2.3433333333333328</v>
      </c>
      <c r="L105">
        <f t="shared" si="20"/>
        <v>4.8733333333333331</v>
      </c>
      <c r="M105">
        <f t="shared" si="21"/>
        <v>8.4600000000000009</v>
      </c>
      <c r="N105">
        <f t="shared" si="22"/>
        <v>9.3080699753851412</v>
      </c>
      <c r="O105">
        <f t="shared" si="25"/>
        <v>0</v>
      </c>
      <c r="P105">
        <f t="shared" si="26"/>
        <v>0</v>
      </c>
      <c r="Q105">
        <f t="shared" si="27"/>
        <v>0</v>
      </c>
      <c r="R105">
        <f t="shared" si="28"/>
        <v>1.8442777839080941E-2</v>
      </c>
      <c r="S105">
        <f t="shared" si="29"/>
        <v>0</v>
      </c>
      <c r="T105">
        <f t="shared" si="30"/>
        <v>0</v>
      </c>
      <c r="U105">
        <f t="shared" si="23"/>
        <v>9.353254781090893</v>
      </c>
    </row>
    <row r="106" spans="1:21" x14ac:dyDescent="0.2">
      <c r="A106">
        <f t="shared" si="24"/>
        <v>5.1999999999999895</v>
      </c>
      <c r="B106">
        <v>1.524</v>
      </c>
      <c r="C106">
        <v>3.444</v>
      </c>
      <c r="D106">
        <v>4.1070000000000002</v>
      </c>
      <c r="E106">
        <v>1.0029999999999999</v>
      </c>
      <c r="F106">
        <v>1.762</v>
      </c>
      <c r="G106">
        <v>2.8380000000000001</v>
      </c>
      <c r="H106">
        <f t="shared" si="16"/>
        <v>4.08</v>
      </c>
      <c r="I106">
        <f t="shared" si="17"/>
        <v>10.48</v>
      </c>
      <c r="J106">
        <f t="shared" si="18"/>
        <v>12.690000000000001</v>
      </c>
      <c r="K106">
        <f t="shared" si="19"/>
        <v>2.3433333333333328</v>
      </c>
      <c r="L106">
        <f t="shared" si="20"/>
        <v>4.8733333333333331</v>
      </c>
      <c r="M106">
        <f t="shared" si="21"/>
        <v>8.4600000000000009</v>
      </c>
      <c r="N106">
        <f t="shared" si="22"/>
        <v>9.3984395867966466</v>
      </c>
      <c r="O106">
        <f t="shared" si="25"/>
        <v>0</v>
      </c>
      <c r="P106">
        <f t="shared" si="26"/>
        <v>0</v>
      </c>
      <c r="Q106">
        <f t="shared" si="27"/>
        <v>0</v>
      </c>
      <c r="R106">
        <f t="shared" si="28"/>
        <v>1.8442777839085853E-2</v>
      </c>
      <c r="S106">
        <f t="shared" si="29"/>
        <v>0</v>
      </c>
      <c r="T106">
        <f t="shared" si="30"/>
        <v>0</v>
      </c>
      <c r="U106">
        <f t="shared" si="23"/>
        <v>9.4436243925024002</v>
      </c>
    </row>
    <row r="107" spans="1:21" x14ac:dyDescent="0.2">
      <c r="A107">
        <f t="shared" si="24"/>
        <v>5.2499999999999893</v>
      </c>
      <c r="B107">
        <v>1.524</v>
      </c>
      <c r="C107">
        <v>3.444</v>
      </c>
      <c r="D107">
        <v>4.1070000000000002</v>
      </c>
      <c r="E107">
        <v>1.004</v>
      </c>
      <c r="F107">
        <v>1.762</v>
      </c>
      <c r="G107">
        <v>2.8380000000000001</v>
      </c>
      <c r="H107">
        <f t="shared" si="16"/>
        <v>4.08</v>
      </c>
      <c r="I107">
        <f t="shared" si="17"/>
        <v>10.48</v>
      </c>
      <c r="J107">
        <f t="shared" si="18"/>
        <v>12.690000000000001</v>
      </c>
      <c r="K107">
        <f t="shared" si="19"/>
        <v>2.3466666666666667</v>
      </c>
      <c r="L107">
        <f t="shared" si="20"/>
        <v>4.8733333333333331</v>
      </c>
      <c r="M107">
        <f t="shared" si="21"/>
        <v>8.4600000000000009</v>
      </c>
      <c r="N107">
        <f t="shared" si="22"/>
        <v>9.4888091982081537</v>
      </c>
      <c r="O107">
        <f t="shared" si="25"/>
        <v>0</v>
      </c>
      <c r="P107">
        <f t="shared" si="26"/>
        <v>0</v>
      </c>
      <c r="Q107">
        <f t="shared" si="27"/>
        <v>0</v>
      </c>
      <c r="R107">
        <f t="shared" si="28"/>
        <v>3.6885555678166794E-2</v>
      </c>
      <c r="S107">
        <f t="shared" si="29"/>
        <v>0</v>
      </c>
      <c r="T107">
        <f t="shared" si="30"/>
        <v>0</v>
      </c>
      <c r="U107">
        <f t="shared" si="23"/>
        <v>9.5339940039139073</v>
      </c>
    </row>
    <row r="108" spans="1:21" x14ac:dyDescent="0.2">
      <c r="A108">
        <f t="shared" si="24"/>
        <v>5.2999999999999892</v>
      </c>
      <c r="B108">
        <v>1.524</v>
      </c>
      <c r="C108">
        <v>3.444</v>
      </c>
      <c r="D108">
        <v>4.1070000000000002</v>
      </c>
      <c r="E108">
        <v>1.0049999999999999</v>
      </c>
      <c r="F108">
        <v>1.762</v>
      </c>
      <c r="G108">
        <v>2.8380000000000001</v>
      </c>
      <c r="H108">
        <f t="shared" si="16"/>
        <v>4.08</v>
      </c>
      <c r="I108">
        <f t="shared" si="17"/>
        <v>10.48</v>
      </c>
      <c r="J108">
        <f t="shared" si="18"/>
        <v>12.690000000000001</v>
      </c>
      <c r="K108">
        <f t="shared" si="19"/>
        <v>2.3499999999999996</v>
      </c>
      <c r="L108">
        <f t="shared" si="20"/>
        <v>4.8733333333333331</v>
      </c>
      <c r="M108">
        <f t="shared" si="21"/>
        <v>8.4600000000000009</v>
      </c>
      <c r="N108">
        <f t="shared" si="22"/>
        <v>9.5791788096196591</v>
      </c>
      <c r="O108">
        <f t="shared" si="25"/>
        <v>0</v>
      </c>
      <c r="P108">
        <f t="shared" si="26"/>
        <v>0</v>
      </c>
      <c r="Q108">
        <f t="shared" si="27"/>
        <v>0</v>
      </c>
      <c r="R108">
        <f t="shared" si="28"/>
        <v>5.5328333517248272E-2</v>
      </c>
      <c r="S108">
        <f t="shared" si="29"/>
        <v>0</v>
      </c>
      <c r="T108">
        <f t="shared" si="30"/>
        <v>0</v>
      </c>
      <c r="U108">
        <f t="shared" si="23"/>
        <v>9.6243636153254108</v>
      </c>
    </row>
    <row r="109" spans="1:21" x14ac:dyDescent="0.2">
      <c r="A109">
        <f t="shared" si="24"/>
        <v>5.349999999999989</v>
      </c>
      <c r="B109">
        <v>1.524</v>
      </c>
      <c r="C109">
        <v>3.444</v>
      </c>
      <c r="D109">
        <v>4.1070000000000002</v>
      </c>
      <c r="E109">
        <v>1.0069999999999999</v>
      </c>
      <c r="F109">
        <v>1.762</v>
      </c>
      <c r="G109">
        <v>2.8380000000000001</v>
      </c>
      <c r="H109">
        <f t="shared" si="16"/>
        <v>4.08</v>
      </c>
      <c r="I109">
        <f t="shared" si="17"/>
        <v>10.48</v>
      </c>
      <c r="J109">
        <f t="shared" si="18"/>
        <v>12.690000000000001</v>
      </c>
      <c r="K109">
        <f t="shared" si="19"/>
        <v>2.3566666666666665</v>
      </c>
      <c r="L109">
        <f t="shared" si="20"/>
        <v>4.8733333333333331</v>
      </c>
      <c r="M109">
        <f t="shared" si="21"/>
        <v>8.4600000000000009</v>
      </c>
      <c r="N109">
        <f t="shared" si="22"/>
        <v>9.6695484210311644</v>
      </c>
      <c r="O109">
        <f t="shared" si="25"/>
        <v>0</v>
      </c>
      <c r="P109">
        <f t="shared" si="26"/>
        <v>0</v>
      </c>
      <c r="Q109">
        <f t="shared" si="27"/>
        <v>0</v>
      </c>
      <c r="R109">
        <f t="shared" si="28"/>
        <v>7.3771111356331132E-2</v>
      </c>
      <c r="S109">
        <f t="shared" si="29"/>
        <v>0</v>
      </c>
      <c r="T109">
        <f t="shared" si="30"/>
        <v>0</v>
      </c>
      <c r="U109">
        <f t="shared" si="23"/>
        <v>9.714733226736918</v>
      </c>
    </row>
    <row r="110" spans="1:21" x14ac:dyDescent="0.2">
      <c r="A110">
        <f t="shared" si="24"/>
        <v>5.3999999999999888</v>
      </c>
      <c r="B110">
        <v>1.524</v>
      </c>
      <c r="C110">
        <v>3.444</v>
      </c>
      <c r="D110">
        <v>4.1070000000000002</v>
      </c>
      <c r="E110">
        <v>1.0089999999999999</v>
      </c>
      <c r="F110">
        <v>1.762</v>
      </c>
      <c r="G110">
        <v>2.8380000000000001</v>
      </c>
      <c r="H110">
        <f t="shared" si="16"/>
        <v>4.08</v>
      </c>
      <c r="I110">
        <f t="shared" si="17"/>
        <v>10.48</v>
      </c>
      <c r="J110">
        <f t="shared" si="18"/>
        <v>12.690000000000001</v>
      </c>
      <c r="K110">
        <f t="shared" si="19"/>
        <v>2.3633333333333328</v>
      </c>
      <c r="L110">
        <f t="shared" si="20"/>
        <v>4.8733333333333331</v>
      </c>
      <c r="M110">
        <f t="shared" si="21"/>
        <v>8.4600000000000009</v>
      </c>
      <c r="N110">
        <f t="shared" si="22"/>
        <v>9.7599180324426715</v>
      </c>
      <c r="O110">
        <f t="shared" si="25"/>
        <v>0</v>
      </c>
      <c r="P110">
        <f t="shared" si="26"/>
        <v>0</v>
      </c>
      <c r="Q110">
        <f t="shared" si="27"/>
        <v>0</v>
      </c>
      <c r="R110">
        <f t="shared" si="28"/>
        <v>7.3771111356331132E-2</v>
      </c>
      <c r="S110">
        <f t="shared" si="29"/>
        <v>0</v>
      </c>
      <c r="T110">
        <f t="shared" si="30"/>
        <v>0</v>
      </c>
      <c r="U110">
        <f t="shared" si="23"/>
        <v>9.8051028381484251</v>
      </c>
    </row>
    <row r="111" spans="1:21" x14ac:dyDescent="0.2">
      <c r="A111">
        <f t="shared" si="24"/>
        <v>5.4499999999999886</v>
      </c>
      <c r="B111">
        <v>1.524</v>
      </c>
      <c r="C111">
        <v>3.444</v>
      </c>
      <c r="D111">
        <v>4.1070000000000002</v>
      </c>
      <c r="E111">
        <v>1.0109999999999999</v>
      </c>
      <c r="F111">
        <v>1.762</v>
      </c>
      <c r="G111">
        <v>2.8380000000000001</v>
      </c>
      <c r="H111">
        <f t="shared" si="16"/>
        <v>4.08</v>
      </c>
      <c r="I111">
        <f t="shared" si="17"/>
        <v>10.48</v>
      </c>
      <c r="J111">
        <f t="shared" si="18"/>
        <v>12.690000000000001</v>
      </c>
      <c r="K111">
        <f t="shared" si="19"/>
        <v>2.3699999999999997</v>
      </c>
      <c r="L111">
        <f t="shared" si="20"/>
        <v>4.8733333333333331</v>
      </c>
      <c r="M111">
        <f t="shared" si="21"/>
        <v>8.4600000000000009</v>
      </c>
      <c r="N111">
        <f t="shared" si="22"/>
        <v>9.8502876438541769</v>
      </c>
      <c r="O111">
        <f t="shared" si="25"/>
        <v>0</v>
      </c>
      <c r="P111">
        <f t="shared" si="26"/>
        <v>0</v>
      </c>
      <c r="Q111">
        <f t="shared" si="27"/>
        <v>0</v>
      </c>
      <c r="R111">
        <f t="shared" si="28"/>
        <v>5.5328333517252644E-2</v>
      </c>
      <c r="S111">
        <f t="shared" si="29"/>
        <v>0</v>
      </c>
      <c r="T111">
        <f t="shared" si="30"/>
        <v>0</v>
      </c>
      <c r="U111">
        <f t="shared" si="23"/>
        <v>9.8954724495599304</v>
      </c>
    </row>
    <row r="112" spans="1:21" x14ac:dyDescent="0.2">
      <c r="A112">
        <f t="shared" si="24"/>
        <v>5.4999999999999885</v>
      </c>
      <c r="B112">
        <v>1.524</v>
      </c>
      <c r="C112">
        <v>3.444</v>
      </c>
      <c r="D112">
        <v>4.1070000000000002</v>
      </c>
      <c r="E112">
        <v>1.012</v>
      </c>
      <c r="F112">
        <v>1.762</v>
      </c>
      <c r="G112">
        <v>2.8380000000000001</v>
      </c>
      <c r="H112">
        <f t="shared" si="16"/>
        <v>4.08</v>
      </c>
      <c r="I112">
        <f t="shared" si="17"/>
        <v>10.48</v>
      </c>
      <c r="J112">
        <f t="shared" si="18"/>
        <v>12.690000000000001</v>
      </c>
      <c r="K112">
        <f t="shared" si="19"/>
        <v>2.3733333333333335</v>
      </c>
      <c r="L112">
        <f t="shared" si="20"/>
        <v>4.8733333333333331</v>
      </c>
      <c r="M112">
        <f t="shared" si="21"/>
        <v>8.4600000000000009</v>
      </c>
      <c r="N112">
        <f t="shared" si="22"/>
        <v>9.940657255265684</v>
      </c>
      <c r="O112">
        <f t="shared" si="25"/>
        <v>0</v>
      </c>
      <c r="P112">
        <f t="shared" si="26"/>
        <v>0</v>
      </c>
      <c r="Q112">
        <f t="shared" si="27"/>
        <v>0</v>
      </c>
      <c r="R112">
        <f t="shared" si="28"/>
        <v>3.6885555678166794E-2</v>
      </c>
      <c r="S112">
        <f t="shared" si="29"/>
        <v>0</v>
      </c>
      <c r="T112">
        <f t="shared" si="30"/>
        <v>0</v>
      </c>
      <c r="U112">
        <f t="shared" si="23"/>
        <v>9.9858420609714358</v>
      </c>
    </row>
    <row r="113" spans="1:21" x14ac:dyDescent="0.2">
      <c r="A113">
        <f t="shared" si="24"/>
        <v>5.5499999999999883</v>
      </c>
      <c r="B113">
        <v>1.524</v>
      </c>
      <c r="C113">
        <v>3.444</v>
      </c>
      <c r="D113">
        <v>4.1070000000000002</v>
      </c>
      <c r="E113">
        <v>1.0129999999999999</v>
      </c>
      <c r="F113">
        <v>1.762</v>
      </c>
      <c r="G113">
        <v>2.8380000000000001</v>
      </c>
      <c r="H113">
        <f t="shared" si="16"/>
        <v>4.08</v>
      </c>
      <c r="I113">
        <f t="shared" si="17"/>
        <v>10.48</v>
      </c>
      <c r="J113">
        <f t="shared" si="18"/>
        <v>12.690000000000001</v>
      </c>
      <c r="K113">
        <f t="shared" si="19"/>
        <v>2.3766666666666665</v>
      </c>
      <c r="L113">
        <f t="shared" si="20"/>
        <v>4.8733333333333331</v>
      </c>
      <c r="M113">
        <f t="shared" si="21"/>
        <v>8.4600000000000009</v>
      </c>
      <c r="N113">
        <f t="shared" si="22"/>
        <v>10.031026866677189</v>
      </c>
      <c r="O113">
        <f t="shared" si="25"/>
        <v>0</v>
      </c>
      <c r="P113">
        <f t="shared" si="26"/>
        <v>0</v>
      </c>
      <c r="Q113">
        <f t="shared" si="27"/>
        <v>0</v>
      </c>
      <c r="R113">
        <f t="shared" si="28"/>
        <v>1.8442777839080941E-2</v>
      </c>
      <c r="S113">
        <f t="shared" si="29"/>
        <v>0</v>
      </c>
      <c r="T113">
        <f t="shared" si="30"/>
        <v>0</v>
      </c>
      <c r="U113">
        <f t="shared" si="23"/>
        <v>10.076211672382943</v>
      </c>
    </row>
    <row r="114" spans="1:21" x14ac:dyDescent="0.2">
      <c r="A114">
        <f t="shared" si="24"/>
        <v>5.5999999999999881</v>
      </c>
      <c r="B114">
        <v>1.524</v>
      </c>
      <c r="C114">
        <v>3.444</v>
      </c>
      <c r="D114">
        <v>4.1070000000000002</v>
      </c>
      <c r="E114">
        <v>1.0129999999999999</v>
      </c>
      <c r="F114">
        <v>1.762</v>
      </c>
      <c r="G114">
        <v>2.8380000000000001</v>
      </c>
      <c r="H114">
        <f t="shared" si="16"/>
        <v>4.08</v>
      </c>
      <c r="I114">
        <f t="shared" si="17"/>
        <v>10.48</v>
      </c>
      <c r="J114">
        <f t="shared" si="18"/>
        <v>12.690000000000001</v>
      </c>
      <c r="K114">
        <f t="shared" si="19"/>
        <v>2.3766666666666665</v>
      </c>
      <c r="L114">
        <f t="shared" si="20"/>
        <v>4.8733333333333331</v>
      </c>
      <c r="M114">
        <f t="shared" si="21"/>
        <v>8.4600000000000009</v>
      </c>
      <c r="N114">
        <f t="shared" si="22"/>
        <v>10.121396478088696</v>
      </c>
      <c r="O114">
        <f t="shared" si="25"/>
        <v>0</v>
      </c>
      <c r="P114">
        <f t="shared" si="26"/>
        <v>0</v>
      </c>
      <c r="Q114">
        <f t="shared" si="27"/>
        <v>0</v>
      </c>
      <c r="R114">
        <f t="shared" si="28"/>
        <v>0</v>
      </c>
      <c r="S114">
        <f t="shared" si="29"/>
        <v>0</v>
      </c>
      <c r="T114">
        <f t="shared" si="30"/>
        <v>0</v>
      </c>
      <c r="U114">
        <f t="shared" si="23"/>
        <v>10.16658128379445</v>
      </c>
    </row>
    <row r="115" spans="1:21" x14ac:dyDescent="0.2">
      <c r="A115">
        <f t="shared" si="24"/>
        <v>5.6499999999999879</v>
      </c>
      <c r="B115">
        <v>1.524</v>
      </c>
      <c r="C115">
        <v>3.444</v>
      </c>
      <c r="D115">
        <v>4.1070000000000002</v>
      </c>
      <c r="E115">
        <v>1.0129999999999999</v>
      </c>
      <c r="F115">
        <v>1.762</v>
      </c>
      <c r="G115">
        <v>2.8380000000000001</v>
      </c>
      <c r="H115">
        <f t="shared" si="16"/>
        <v>4.08</v>
      </c>
      <c r="I115">
        <f t="shared" si="17"/>
        <v>10.48</v>
      </c>
      <c r="J115">
        <f t="shared" si="18"/>
        <v>12.690000000000001</v>
      </c>
      <c r="K115">
        <f t="shared" si="19"/>
        <v>2.3766666666666665</v>
      </c>
      <c r="L115">
        <f t="shared" si="20"/>
        <v>4.8733333333333331</v>
      </c>
      <c r="M115">
        <f t="shared" si="21"/>
        <v>8.4600000000000009</v>
      </c>
      <c r="N115">
        <f t="shared" si="22"/>
        <v>10.211766089500202</v>
      </c>
      <c r="O115">
        <f t="shared" si="25"/>
        <v>0</v>
      </c>
      <c r="P115">
        <f t="shared" si="26"/>
        <v>0</v>
      </c>
      <c r="Q115">
        <f t="shared" si="27"/>
        <v>0</v>
      </c>
      <c r="R115">
        <f t="shared" si="28"/>
        <v>1.8442777839083577E-2</v>
      </c>
      <c r="S115">
        <f t="shared" si="29"/>
        <v>0</v>
      </c>
      <c r="T115">
        <f t="shared" si="30"/>
        <v>0</v>
      </c>
      <c r="U115">
        <f t="shared" si="23"/>
        <v>10.256950895205954</v>
      </c>
    </row>
    <row r="116" spans="1:21" x14ac:dyDescent="0.2">
      <c r="A116">
        <f t="shared" si="24"/>
        <v>5.6999999999999877</v>
      </c>
      <c r="B116">
        <v>1.524</v>
      </c>
      <c r="C116">
        <v>3.444</v>
      </c>
      <c r="D116">
        <v>4.1070000000000002</v>
      </c>
      <c r="E116">
        <v>1.014</v>
      </c>
      <c r="F116">
        <v>1.762</v>
      </c>
      <c r="G116">
        <v>2.8380000000000001</v>
      </c>
      <c r="H116">
        <f t="shared" si="16"/>
        <v>4.08</v>
      </c>
      <c r="I116">
        <f t="shared" si="17"/>
        <v>10.48</v>
      </c>
      <c r="J116">
        <f t="shared" si="18"/>
        <v>12.690000000000001</v>
      </c>
      <c r="K116">
        <f t="shared" si="19"/>
        <v>2.38</v>
      </c>
      <c r="L116">
        <f t="shared" si="20"/>
        <v>4.8733333333333331</v>
      </c>
      <c r="M116">
        <f t="shared" si="21"/>
        <v>8.4600000000000009</v>
      </c>
      <c r="N116">
        <f t="shared" si="22"/>
        <v>10.302135700911707</v>
      </c>
      <c r="O116">
        <f t="shared" si="25"/>
        <v>0</v>
      </c>
      <c r="P116">
        <f t="shared" si="26"/>
        <v>0</v>
      </c>
      <c r="Q116">
        <f t="shared" si="27"/>
        <v>0</v>
      </c>
      <c r="R116">
        <f t="shared" si="28"/>
        <v>3.6885555678164338E-2</v>
      </c>
      <c r="S116">
        <f t="shared" si="29"/>
        <v>0</v>
      </c>
      <c r="T116">
        <f t="shared" si="30"/>
        <v>0</v>
      </c>
      <c r="U116">
        <f t="shared" si="23"/>
        <v>10.347320506617461</v>
      </c>
    </row>
    <row r="117" spans="1:21" x14ac:dyDescent="0.2">
      <c r="A117">
        <f t="shared" si="24"/>
        <v>5.7499999999999876</v>
      </c>
      <c r="B117">
        <v>1.524</v>
      </c>
      <c r="C117">
        <v>3.444</v>
      </c>
      <c r="D117">
        <v>4.1070000000000002</v>
      </c>
      <c r="E117">
        <v>1.0149999999999999</v>
      </c>
      <c r="F117">
        <v>1.762</v>
      </c>
      <c r="G117">
        <v>2.8380000000000001</v>
      </c>
      <c r="H117">
        <f t="shared" si="16"/>
        <v>4.08</v>
      </c>
      <c r="I117">
        <f t="shared" si="17"/>
        <v>10.48</v>
      </c>
      <c r="J117">
        <f t="shared" si="18"/>
        <v>12.690000000000001</v>
      </c>
      <c r="K117">
        <f t="shared" si="19"/>
        <v>2.3833333333333329</v>
      </c>
      <c r="L117">
        <f t="shared" si="20"/>
        <v>4.8733333333333331</v>
      </c>
      <c r="M117">
        <f t="shared" si="21"/>
        <v>8.4600000000000009</v>
      </c>
      <c r="N117">
        <f t="shared" si="22"/>
        <v>10.392505312323214</v>
      </c>
      <c r="O117">
        <f t="shared" si="25"/>
        <v>0</v>
      </c>
      <c r="P117">
        <f t="shared" si="26"/>
        <v>0</v>
      </c>
      <c r="Q117">
        <f t="shared" si="27"/>
        <v>0</v>
      </c>
      <c r="R117">
        <f t="shared" si="28"/>
        <v>5.5328333517247731E-2</v>
      </c>
      <c r="S117">
        <f t="shared" si="29"/>
        <v>0</v>
      </c>
      <c r="T117">
        <f t="shared" si="30"/>
        <v>0</v>
      </c>
      <c r="U117">
        <f t="shared" si="23"/>
        <v>10.437690118028968</v>
      </c>
    </row>
    <row r="118" spans="1:21" x14ac:dyDescent="0.2">
      <c r="A118">
        <f t="shared" si="24"/>
        <v>5.7999999999999874</v>
      </c>
      <c r="B118">
        <v>1.524</v>
      </c>
      <c r="C118">
        <v>3.444</v>
      </c>
      <c r="D118">
        <v>4.1070000000000002</v>
      </c>
      <c r="E118">
        <v>1.0169999999999999</v>
      </c>
      <c r="F118">
        <v>1.762</v>
      </c>
      <c r="G118">
        <v>2.8380000000000001</v>
      </c>
      <c r="H118">
        <f t="shared" si="16"/>
        <v>4.08</v>
      </c>
      <c r="I118">
        <f t="shared" si="17"/>
        <v>10.48</v>
      </c>
      <c r="J118">
        <f t="shared" si="18"/>
        <v>12.690000000000001</v>
      </c>
      <c r="K118">
        <f t="shared" si="19"/>
        <v>2.3899999999999997</v>
      </c>
      <c r="L118">
        <f t="shared" si="20"/>
        <v>4.8733333333333331</v>
      </c>
      <c r="M118">
        <f t="shared" si="21"/>
        <v>8.4600000000000009</v>
      </c>
      <c r="N118">
        <f t="shared" si="22"/>
        <v>10.48287492373472</v>
      </c>
      <c r="O118">
        <f t="shared" si="25"/>
        <v>0</v>
      </c>
      <c r="P118">
        <f t="shared" si="26"/>
        <v>0</v>
      </c>
      <c r="Q118">
        <f t="shared" si="27"/>
        <v>0</v>
      </c>
      <c r="R118">
        <f t="shared" si="28"/>
        <v>7.3771111356333588E-2</v>
      </c>
      <c r="S118">
        <f t="shared" si="29"/>
        <v>0</v>
      </c>
      <c r="T118">
        <f t="shared" si="30"/>
        <v>0</v>
      </c>
      <c r="U118">
        <f t="shared" si="23"/>
        <v>10.528059729440473</v>
      </c>
    </row>
    <row r="119" spans="1:21" x14ac:dyDescent="0.2">
      <c r="A119">
        <f t="shared" si="24"/>
        <v>5.8499999999999872</v>
      </c>
      <c r="B119">
        <v>1.524</v>
      </c>
      <c r="C119">
        <v>3.444</v>
      </c>
      <c r="D119">
        <v>4.1070000000000002</v>
      </c>
      <c r="E119">
        <v>1.0189999999999999</v>
      </c>
      <c r="F119">
        <v>1.762</v>
      </c>
      <c r="G119">
        <v>2.8380000000000001</v>
      </c>
      <c r="H119">
        <f t="shared" si="16"/>
        <v>4.08</v>
      </c>
      <c r="I119">
        <f t="shared" si="17"/>
        <v>10.48</v>
      </c>
      <c r="J119">
        <f t="shared" si="18"/>
        <v>12.690000000000001</v>
      </c>
      <c r="K119">
        <f t="shared" si="19"/>
        <v>2.3966666666666665</v>
      </c>
      <c r="L119">
        <f t="shared" si="20"/>
        <v>4.8733333333333331</v>
      </c>
      <c r="M119">
        <f t="shared" si="21"/>
        <v>8.4600000000000009</v>
      </c>
      <c r="N119">
        <f t="shared" si="22"/>
        <v>10.573244535146227</v>
      </c>
      <c r="O119">
        <f t="shared" si="25"/>
        <v>0</v>
      </c>
      <c r="P119">
        <f t="shared" si="26"/>
        <v>0</v>
      </c>
      <c r="Q119">
        <f t="shared" si="27"/>
        <v>0</v>
      </c>
      <c r="R119">
        <f t="shared" si="28"/>
        <v>3.6885555678166794E-2</v>
      </c>
      <c r="S119">
        <f t="shared" si="29"/>
        <v>0</v>
      </c>
      <c r="T119">
        <f t="shared" si="30"/>
        <v>0</v>
      </c>
      <c r="U119">
        <f t="shared" si="23"/>
        <v>10.618429340851979</v>
      </c>
    </row>
    <row r="120" spans="1:21" x14ac:dyDescent="0.2">
      <c r="A120">
        <f t="shared" si="24"/>
        <v>5.899999999999987</v>
      </c>
      <c r="B120">
        <v>1.524</v>
      </c>
      <c r="C120">
        <v>3.444</v>
      </c>
      <c r="D120">
        <v>4.1070000000000002</v>
      </c>
      <c r="E120">
        <v>1.0189999999999999</v>
      </c>
      <c r="F120">
        <v>1.762</v>
      </c>
      <c r="G120">
        <v>2.8380000000000001</v>
      </c>
      <c r="H120">
        <f t="shared" si="16"/>
        <v>4.08</v>
      </c>
      <c r="I120">
        <f t="shared" si="17"/>
        <v>10.48</v>
      </c>
      <c r="J120">
        <f t="shared" si="18"/>
        <v>12.690000000000001</v>
      </c>
      <c r="K120">
        <f t="shared" si="19"/>
        <v>2.3966666666666665</v>
      </c>
      <c r="L120">
        <f t="shared" si="20"/>
        <v>4.8733333333333331</v>
      </c>
      <c r="M120">
        <f t="shared" si="21"/>
        <v>8.4600000000000009</v>
      </c>
      <c r="N120">
        <f t="shared" si="22"/>
        <v>10.663614146557732</v>
      </c>
      <c r="O120">
        <f t="shared" si="25"/>
        <v>0</v>
      </c>
      <c r="P120">
        <f t="shared" si="26"/>
        <v>0</v>
      </c>
      <c r="Q120">
        <f t="shared" si="27"/>
        <v>0</v>
      </c>
      <c r="R120">
        <f t="shared" si="28"/>
        <v>0</v>
      </c>
      <c r="S120">
        <f t="shared" si="29"/>
        <v>0</v>
      </c>
      <c r="T120">
        <f t="shared" si="30"/>
        <v>0</v>
      </c>
      <c r="U120">
        <f t="shared" si="23"/>
        <v>10.708798952263486</v>
      </c>
    </row>
    <row r="121" spans="1:21" x14ac:dyDescent="0.2">
      <c r="A121">
        <f>A120+0.05</f>
        <v>5.9499999999999869</v>
      </c>
      <c r="B121">
        <v>1.524</v>
      </c>
      <c r="C121">
        <v>3.444</v>
      </c>
      <c r="D121">
        <v>4.1070000000000002</v>
      </c>
      <c r="E121">
        <v>1.0189999999999999</v>
      </c>
      <c r="F121">
        <v>1.762</v>
      </c>
      <c r="G121">
        <v>2.8380000000000001</v>
      </c>
      <c r="H121">
        <f t="shared" si="16"/>
        <v>4.08</v>
      </c>
      <c r="I121">
        <f t="shared" si="17"/>
        <v>10.48</v>
      </c>
      <c r="J121">
        <f t="shared" si="18"/>
        <v>12.690000000000001</v>
      </c>
      <c r="K121">
        <f t="shared" si="19"/>
        <v>2.3966666666666665</v>
      </c>
      <c r="L121">
        <f t="shared" si="20"/>
        <v>4.8733333333333331</v>
      </c>
      <c r="M121">
        <f t="shared" si="21"/>
        <v>8.4600000000000009</v>
      </c>
      <c r="N121">
        <f t="shared" si="22"/>
        <v>10.753983757969237</v>
      </c>
      <c r="O121">
        <f t="shared" si="25"/>
        <v>0</v>
      </c>
      <c r="P121">
        <f t="shared" si="26"/>
        <v>0</v>
      </c>
      <c r="Q121">
        <f t="shared" si="27"/>
        <v>0</v>
      </c>
      <c r="R121">
        <f t="shared" si="28"/>
        <v>0</v>
      </c>
      <c r="S121">
        <f t="shared" si="29"/>
        <v>0</v>
      </c>
      <c r="T121">
        <f t="shared" si="30"/>
        <v>0</v>
      </c>
      <c r="U121">
        <f t="shared" si="23"/>
        <v>10.799168563674991</v>
      </c>
    </row>
    <row r="122" spans="1:21" x14ac:dyDescent="0.2">
      <c r="A122">
        <f t="shared" ref="A122" si="31">A121+0.05</f>
        <v>5.9999999999999867</v>
      </c>
      <c r="B122">
        <v>1.524</v>
      </c>
      <c r="C122">
        <v>3.444</v>
      </c>
      <c r="D122">
        <v>4.1070000000000002</v>
      </c>
      <c r="E122">
        <v>1.0189999999999999</v>
      </c>
      <c r="F122">
        <v>1.762</v>
      </c>
      <c r="G122">
        <v>2.8380000000000001</v>
      </c>
      <c r="H122">
        <f t="shared" si="16"/>
        <v>4.08</v>
      </c>
      <c r="I122">
        <f t="shared" si="17"/>
        <v>10.48</v>
      </c>
      <c r="J122">
        <f t="shared" si="18"/>
        <v>12.690000000000001</v>
      </c>
      <c r="K122">
        <f t="shared" si="19"/>
        <v>2.3966666666666665</v>
      </c>
      <c r="L122">
        <f t="shared" si="20"/>
        <v>4.8733333333333331</v>
      </c>
      <c r="M122">
        <f t="shared" si="21"/>
        <v>8.4600000000000009</v>
      </c>
      <c r="N122">
        <f t="shared" si="22"/>
        <v>10.844353369380745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4060</vt:lpstr>
      <vt:lpstr>4060S</vt:lpstr>
      <vt:lpstr>7035</vt:lpstr>
      <vt:lpstr>9030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2020-12-31T08:48:58Z</dcterms:modified>
</cp:coreProperties>
</file>