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8140" windowHeight="17560" tabRatio="500"/>
  </bookViews>
  <sheets>
    <sheet name="Actino Amadorio feb12 RAW FISH" sheetId="2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" i="2" l="1"/>
  <c r="E43" i="2"/>
  <c r="G43" i="2"/>
  <c r="E44" i="2"/>
  <c r="G44" i="2"/>
  <c r="E45" i="2"/>
  <c r="G45" i="2"/>
  <c r="E46" i="2"/>
  <c r="G46" i="2"/>
  <c r="E47" i="2"/>
  <c r="G47" i="2"/>
  <c r="E48" i="2"/>
  <c r="G48" i="2"/>
  <c r="E49" i="2"/>
  <c r="G49" i="2"/>
  <c r="E50" i="2"/>
  <c r="G50" i="2"/>
  <c r="E51" i="2"/>
  <c r="G51" i="2"/>
  <c r="E52" i="2"/>
  <c r="G52" i="2"/>
  <c r="E3" i="2"/>
  <c r="G3" i="2"/>
  <c r="O4" i="2"/>
  <c r="M4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O5" i="2"/>
  <c r="O8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M5" i="2"/>
  <c r="M8" i="2"/>
  <c r="K5" i="2"/>
  <c r="K8" i="2"/>
  <c r="O7" i="2"/>
  <c r="M7" i="2"/>
  <c r="K7" i="2"/>
  <c r="O6" i="2"/>
  <c r="M6" i="2"/>
  <c r="K6" i="2"/>
</calcChain>
</file>

<file path=xl/sharedStrings.xml><?xml version="1.0" encoding="utf-8"?>
<sst xmlns="http://schemas.openxmlformats.org/spreadsheetml/2006/main" count="18" uniqueCount="12">
  <si>
    <t>desv</t>
  </si>
  <si>
    <t>max</t>
  </si>
  <si>
    <t>min</t>
  </si>
  <si>
    <t>Biovolume</t>
  </si>
  <si>
    <r>
      <rPr>
        <b/>
        <sz val="12"/>
        <color theme="1"/>
        <rFont val="Symbol"/>
      </rPr>
      <t>m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</si>
  <si>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theme="1"/>
        <rFont val="Symbol"/>
      </rPr>
      <t>m</t>
    </r>
    <r>
      <rPr>
        <b/>
        <sz val="12"/>
        <color theme="1"/>
        <rFont val="Calibri"/>
        <family val="2"/>
        <scheme val="minor"/>
      </rPr>
      <t>m</t>
    </r>
    <r>
      <rPr>
        <b/>
        <vertAlign val="superscript"/>
        <sz val="12"/>
        <color theme="1"/>
        <rFont val="Calibri"/>
        <scheme val="minor"/>
      </rPr>
      <t>2</t>
    </r>
  </si>
  <si>
    <r>
      <rPr>
        <b/>
        <sz val="12"/>
        <color theme="1"/>
        <rFont val="Symbol"/>
      </rPr>
      <t>m</t>
    </r>
    <r>
      <rPr>
        <b/>
        <sz val="12"/>
        <color theme="1"/>
        <rFont val="Calibri"/>
        <family val="2"/>
        <scheme val="minor"/>
      </rPr>
      <t>m</t>
    </r>
    <r>
      <rPr>
        <b/>
        <vertAlign val="superscript"/>
        <sz val="12"/>
        <color theme="1"/>
        <rFont val="Calibri"/>
        <scheme val="minor"/>
      </rPr>
      <t>3</t>
    </r>
  </si>
  <si>
    <t>Area (Cross Secction )</t>
  </si>
  <si>
    <t>Diameter</t>
  </si>
  <si>
    <t>Average</t>
  </si>
  <si>
    <t>conf interv 95%</t>
  </si>
  <si>
    <t>Measure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</si>
</sst>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Symbol"/>
    </font>
    <font>
      <b/>
      <vertAlign val="superscript"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1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4" fillId="0" borderId="0" xfId="0" applyFont="1" applyBorder="1"/>
    <xf numFmtId="164" fontId="4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4" fillId="0" borderId="2" xfId="0" applyFont="1" applyBorder="1"/>
    <xf numFmtId="164" fontId="4" fillId="0" borderId="2" xfId="0" applyNumberFormat="1" applyFont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</cellXfs>
  <cellStyles count="116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0" builtinId="8" hidden="1"/>
    <cellStyle name="Hipervínculo" xfId="102" builtinId="8" hidden="1"/>
    <cellStyle name="Hipervínculo" xfId="104" builtinId="8" hidden="1"/>
    <cellStyle name="Hipervínculo" xfId="106" builtinId="8" hidden="1"/>
    <cellStyle name="Hipervínculo" xfId="108" builtinId="8" hidden="1"/>
    <cellStyle name="Hipervínculo" xfId="110" builtinId="8" hidden="1"/>
    <cellStyle name="Hipervínculo" xfId="112" builtinId="8" hidden="1"/>
    <cellStyle name="Hipervínculo" xfId="114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115" builtinId="9" hidden="1"/>
    <cellStyle name="Normal" xfId="0" builtinId="0"/>
    <cellStyle name="Normal 2" xfId="29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showGridLines="0" tabSelected="1" zoomScale="75" zoomScaleNormal="75" zoomScalePageLayoutView="75" workbookViewId="0">
      <selection activeCell="J25" sqref="J25"/>
    </sheetView>
  </sheetViews>
  <sheetFormatPr baseColWidth="10" defaultColWidth="8.83203125" defaultRowHeight="15" x14ac:dyDescent="0"/>
  <cols>
    <col min="2" max="2" width="14.1640625" style="1" bestFit="1" customWidth="1"/>
    <col min="3" max="3" width="17.33203125" customWidth="1"/>
    <col min="6" max="6" width="11.83203125" bestFit="1" customWidth="1"/>
    <col min="10" max="10" width="14.1640625" bestFit="1" customWidth="1"/>
    <col min="11" max="11" width="9" bestFit="1" customWidth="1"/>
  </cols>
  <sheetData>
    <row r="1" spans="1:15" ht="16" thickBot="1">
      <c r="A1" s="19"/>
      <c r="B1" s="20" t="s">
        <v>11</v>
      </c>
      <c r="C1" s="21" t="s">
        <v>8</v>
      </c>
      <c r="D1" s="22"/>
      <c r="E1" s="23" t="s">
        <v>7</v>
      </c>
      <c r="F1" s="22"/>
      <c r="G1" s="23" t="s">
        <v>3</v>
      </c>
      <c r="J1" s="5"/>
      <c r="K1" s="14"/>
      <c r="L1" s="2"/>
      <c r="M1" s="4"/>
      <c r="N1" s="2"/>
      <c r="O1" s="4"/>
    </row>
    <row r="2" spans="1:15" ht="19" thickTop="1" thickBot="1">
      <c r="A2" s="24"/>
      <c r="B2" s="25"/>
      <c r="C2" s="26" t="s">
        <v>4</v>
      </c>
      <c r="D2" s="27"/>
      <c r="E2" s="28" t="s">
        <v>5</v>
      </c>
      <c r="F2" s="27"/>
      <c r="G2" s="28" t="s">
        <v>6</v>
      </c>
      <c r="J2" s="7"/>
      <c r="K2" s="16" t="s">
        <v>8</v>
      </c>
      <c r="L2" s="9"/>
      <c r="M2" s="10" t="s">
        <v>7</v>
      </c>
      <c r="N2" s="9"/>
      <c r="O2" s="10" t="s">
        <v>3</v>
      </c>
    </row>
    <row r="3" spans="1:15" ht="18" thickBot="1">
      <c r="B3" s="1">
        <v>1</v>
      </c>
      <c r="C3" s="13">
        <v>0.34</v>
      </c>
      <c r="E3" s="3">
        <f>PI()*C3^2</f>
        <v>0.36316811075498018</v>
      </c>
      <c r="G3" s="3">
        <f>(PI()/6)*C3^3</f>
        <v>2.0579526276115544E-2</v>
      </c>
      <c r="J3" s="5"/>
      <c r="K3" s="17" t="s">
        <v>4</v>
      </c>
      <c r="L3" s="12"/>
      <c r="M3" s="11" t="s">
        <v>5</v>
      </c>
      <c r="N3" s="12"/>
      <c r="O3" s="11" t="s">
        <v>6</v>
      </c>
    </row>
    <row r="4" spans="1:15" ht="16" thickTop="1">
      <c r="B4" s="1">
        <v>2</v>
      </c>
      <c r="C4" s="13">
        <v>0.39</v>
      </c>
      <c r="E4" s="3">
        <f t="shared" ref="E4:E42" si="0">PI()*C4^2</f>
        <v>0.4778362426110076</v>
      </c>
      <c r="G4" s="3">
        <f t="shared" ref="G4:G42" si="1">(PI()/6)*C4^3</f>
        <v>3.105935576971549E-2</v>
      </c>
      <c r="J4" s="18" t="s">
        <v>9</v>
      </c>
      <c r="K4" s="3">
        <f>AVERAGE(C3:C52)</f>
        <v>0.37819999999999998</v>
      </c>
      <c r="M4" s="3">
        <f t="shared" ref="M4" si="2">PI()*K4^2</f>
        <v>0.44935845918845285</v>
      </c>
      <c r="O4" s="3">
        <f t="shared" ref="O4" si="3">(PI()/6)*K4^3</f>
        <v>2.8324561544178811E-2</v>
      </c>
    </row>
    <row r="5" spans="1:15">
      <c r="B5" s="1">
        <v>3</v>
      </c>
      <c r="C5" s="13">
        <v>0.38</v>
      </c>
      <c r="E5" s="3">
        <f t="shared" si="0"/>
        <v>0.45364597917836613</v>
      </c>
      <c r="G5" s="3">
        <f t="shared" si="1"/>
        <v>2.8730912014629854E-2</v>
      </c>
      <c r="J5" s="18" t="s">
        <v>0</v>
      </c>
      <c r="K5" s="3">
        <f>_xlfn.STDEV.P(C3:C52)</f>
        <v>4.2175348249895529E-2</v>
      </c>
      <c r="M5" s="3">
        <f>_xlfn.STDEV.P(E3:E52)</f>
        <v>0.10111843468873204</v>
      </c>
      <c r="O5" s="3">
        <f>_xlfn.STDEV.P(G3:G52)</f>
        <v>9.7370547515737149E-3</v>
      </c>
    </row>
    <row r="6" spans="1:15" ht="15" customHeight="1">
      <c r="B6" s="1">
        <v>4</v>
      </c>
      <c r="C6" s="13">
        <v>0.41</v>
      </c>
      <c r="E6" s="3">
        <f t="shared" si="0"/>
        <v>0.52810172506844411</v>
      </c>
      <c r="G6" s="3">
        <f t="shared" si="1"/>
        <v>3.6086951213010345E-2</v>
      </c>
      <c r="J6" s="18" t="s">
        <v>1</v>
      </c>
      <c r="K6" s="3">
        <f>MAX(C3:C52)</f>
        <v>0.45</v>
      </c>
      <c r="M6" s="3">
        <f>MAX(E3:E52)</f>
        <v>0.63617251235193317</v>
      </c>
      <c r="O6" s="3">
        <f>MAX(G3:G52)</f>
        <v>4.7712938426394985E-2</v>
      </c>
    </row>
    <row r="7" spans="1:15">
      <c r="B7" s="1">
        <v>5</v>
      </c>
      <c r="C7" s="13">
        <v>0.35</v>
      </c>
      <c r="E7" s="3">
        <f t="shared" si="0"/>
        <v>0.38484510006474959</v>
      </c>
      <c r="G7" s="3">
        <f t="shared" si="1"/>
        <v>2.2449297503777055E-2</v>
      </c>
      <c r="J7" s="18" t="s">
        <v>2</v>
      </c>
      <c r="K7" s="3">
        <f>MIN(C3:C52)</f>
        <v>0.31</v>
      </c>
      <c r="M7" s="3">
        <f>MIN(E3:E52)</f>
        <v>0.30190705400997914</v>
      </c>
      <c r="O7" s="3">
        <f>MIN(G3:G52)</f>
        <v>1.5598531123848921E-2</v>
      </c>
    </row>
    <row r="8" spans="1:15" ht="16" thickBot="1">
      <c r="B8" s="1">
        <v>6</v>
      </c>
      <c r="C8" s="13">
        <v>0.32</v>
      </c>
      <c r="E8" s="3">
        <f t="shared" si="0"/>
        <v>0.32169908772759481</v>
      </c>
      <c r="G8" s="3">
        <f t="shared" si="1"/>
        <v>1.7157284678805059E-2</v>
      </c>
      <c r="J8" s="11" t="s">
        <v>10</v>
      </c>
      <c r="K8" s="4">
        <f>_xlfn.CONFIDENCE.NORM(0.05,K5,11)</f>
        <v>2.4923580094319862E-2</v>
      </c>
      <c r="L8" s="2"/>
      <c r="M8" s="4">
        <f>_xlfn.CONFIDENCE.NORM(0.05,M5,11)</f>
        <v>5.9756078148877102E-2</v>
      </c>
      <c r="N8" s="2"/>
      <c r="O8" s="4">
        <f>_xlfn.CONFIDENCE.NORM(0.05,O5,11)</f>
        <v>5.754125906576868E-3</v>
      </c>
    </row>
    <row r="9" spans="1:15" ht="16" thickTop="1">
      <c r="B9" s="1">
        <v>7</v>
      </c>
      <c r="C9" s="13">
        <v>0.43</v>
      </c>
      <c r="E9" s="3">
        <f t="shared" si="0"/>
        <v>0.58088048164875272</v>
      </c>
      <c r="G9" s="3">
        <f t="shared" si="1"/>
        <v>4.1629767851493943E-2</v>
      </c>
      <c r="J9" s="1"/>
    </row>
    <row r="10" spans="1:15">
      <c r="B10" s="1">
        <v>8</v>
      </c>
      <c r="C10" s="13">
        <v>0.38</v>
      </c>
      <c r="E10" s="3">
        <f t="shared" si="0"/>
        <v>0.45364597917836613</v>
      </c>
      <c r="G10" s="3">
        <f t="shared" si="1"/>
        <v>2.8730912014629854E-2</v>
      </c>
    </row>
    <row r="11" spans="1:15">
      <c r="B11" s="1">
        <v>9</v>
      </c>
      <c r="C11" s="13">
        <v>0.39</v>
      </c>
      <c r="E11" s="3">
        <f t="shared" si="0"/>
        <v>0.4778362426110076</v>
      </c>
      <c r="G11" s="3">
        <f t="shared" si="1"/>
        <v>3.105935576971549E-2</v>
      </c>
    </row>
    <row r="12" spans="1:15">
      <c r="B12" s="1">
        <v>10</v>
      </c>
      <c r="C12" s="13">
        <v>0.33</v>
      </c>
      <c r="E12" s="3">
        <f t="shared" si="0"/>
        <v>0.34211943997592853</v>
      </c>
      <c r="G12" s="3">
        <f t="shared" si="1"/>
        <v>1.8816569198676067E-2</v>
      </c>
      <c r="K12" s="3"/>
      <c r="M12" s="3"/>
      <c r="O12" s="3"/>
    </row>
    <row r="13" spans="1:15">
      <c r="B13" s="1">
        <v>11</v>
      </c>
      <c r="C13" s="13">
        <v>0.4</v>
      </c>
      <c r="E13" s="3">
        <f t="shared" si="0"/>
        <v>0.50265482457436694</v>
      </c>
      <c r="G13" s="3">
        <f t="shared" si="1"/>
        <v>3.3510321638291131E-2</v>
      </c>
      <c r="K13" s="3"/>
      <c r="M13" s="3"/>
      <c r="O13" s="3"/>
    </row>
    <row r="14" spans="1:15">
      <c r="B14" s="1">
        <v>12</v>
      </c>
      <c r="C14" s="13">
        <v>0.41</v>
      </c>
      <c r="E14" s="3">
        <f t="shared" si="0"/>
        <v>0.52810172506844411</v>
      </c>
      <c r="G14" s="3">
        <f t="shared" si="1"/>
        <v>3.6086951213010345E-2</v>
      </c>
      <c r="K14" s="3"/>
      <c r="M14" s="3"/>
      <c r="O14" s="3"/>
    </row>
    <row r="15" spans="1:15">
      <c r="B15" s="1">
        <v>13</v>
      </c>
      <c r="C15" s="13">
        <v>0.35</v>
      </c>
      <c r="E15" s="3">
        <f t="shared" si="0"/>
        <v>0.38484510006474959</v>
      </c>
      <c r="G15" s="3">
        <f t="shared" si="1"/>
        <v>2.2449297503777055E-2</v>
      </c>
    </row>
    <row r="16" spans="1:15">
      <c r="B16" s="1">
        <v>14</v>
      </c>
      <c r="C16" s="13">
        <v>0.34</v>
      </c>
      <c r="E16" s="3">
        <f t="shared" si="0"/>
        <v>0.36316811075498018</v>
      </c>
      <c r="G16" s="3">
        <f t="shared" si="1"/>
        <v>2.0579526276115544E-2</v>
      </c>
    </row>
    <row r="17" spans="2:7">
      <c r="B17" s="1">
        <v>15</v>
      </c>
      <c r="C17" s="13">
        <v>0.33</v>
      </c>
      <c r="E17" s="3">
        <f t="shared" si="0"/>
        <v>0.34211943997592853</v>
      </c>
      <c r="G17" s="3">
        <f t="shared" si="1"/>
        <v>1.8816569198676067E-2</v>
      </c>
    </row>
    <row r="18" spans="2:7">
      <c r="B18" s="1">
        <v>16</v>
      </c>
      <c r="C18" s="13">
        <v>0.42</v>
      </c>
      <c r="E18" s="3">
        <f t="shared" si="0"/>
        <v>0.55417694409323948</v>
      </c>
      <c r="G18" s="3">
        <f t="shared" si="1"/>
        <v>3.8792386086526756E-2</v>
      </c>
    </row>
    <row r="19" spans="2:7">
      <c r="B19" s="1">
        <v>17</v>
      </c>
      <c r="C19" s="13">
        <v>0.44</v>
      </c>
      <c r="E19" s="3">
        <f t="shared" si="0"/>
        <v>0.60821233773498395</v>
      </c>
      <c r="G19" s="3">
        <f t="shared" si="1"/>
        <v>4.4602238100565482E-2</v>
      </c>
    </row>
    <row r="20" spans="2:7">
      <c r="B20" s="1">
        <v>18</v>
      </c>
      <c r="C20" s="13">
        <v>0.36</v>
      </c>
      <c r="E20" s="3">
        <f t="shared" si="0"/>
        <v>0.40715040790523715</v>
      </c>
      <c r="G20" s="3">
        <f t="shared" si="1"/>
        <v>2.4429024474314227E-2</v>
      </c>
    </row>
    <row r="21" spans="2:7">
      <c r="B21" s="1">
        <v>19</v>
      </c>
      <c r="C21" s="13">
        <v>0.41</v>
      </c>
      <c r="E21" s="3">
        <f t="shared" si="0"/>
        <v>0.52810172506844411</v>
      </c>
      <c r="G21" s="3">
        <f t="shared" si="1"/>
        <v>3.6086951213010345E-2</v>
      </c>
    </row>
    <row r="22" spans="2:7">
      <c r="B22" s="1">
        <v>20</v>
      </c>
      <c r="C22" s="13">
        <v>0.4</v>
      </c>
      <c r="E22" s="3">
        <f t="shared" si="0"/>
        <v>0.50265482457436694</v>
      </c>
      <c r="G22" s="3">
        <f t="shared" si="1"/>
        <v>3.3510321638291131E-2</v>
      </c>
    </row>
    <row r="23" spans="2:7">
      <c r="B23" s="1">
        <v>21</v>
      </c>
      <c r="C23" s="13">
        <v>0.33</v>
      </c>
      <c r="E23" s="3">
        <f t="shared" si="0"/>
        <v>0.34211943997592853</v>
      </c>
      <c r="G23" s="3">
        <f t="shared" si="1"/>
        <v>1.8816569198676067E-2</v>
      </c>
    </row>
    <row r="24" spans="2:7">
      <c r="B24" s="1">
        <v>22</v>
      </c>
      <c r="C24" s="13">
        <v>0.32</v>
      </c>
      <c r="E24" s="3">
        <f t="shared" si="0"/>
        <v>0.32169908772759481</v>
      </c>
      <c r="G24" s="3">
        <f t="shared" si="1"/>
        <v>1.7157284678805059E-2</v>
      </c>
    </row>
    <row r="25" spans="2:7">
      <c r="B25" s="1">
        <v>23</v>
      </c>
      <c r="C25" s="13">
        <v>0.45</v>
      </c>
      <c r="E25" s="3">
        <f t="shared" si="0"/>
        <v>0.63617251235193317</v>
      </c>
      <c r="G25" s="3">
        <f t="shared" si="1"/>
        <v>4.7712938426394985E-2</v>
      </c>
    </row>
    <row r="26" spans="2:7">
      <c r="B26" s="1">
        <v>24</v>
      </c>
      <c r="C26" s="13">
        <v>0.45</v>
      </c>
      <c r="E26" s="3">
        <f t="shared" si="0"/>
        <v>0.63617251235193317</v>
      </c>
      <c r="G26" s="3">
        <f t="shared" si="1"/>
        <v>4.7712938426394985E-2</v>
      </c>
    </row>
    <row r="27" spans="2:7">
      <c r="B27" s="1">
        <v>25</v>
      </c>
      <c r="C27" s="13">
        <v>0.33</v>
      </c>
      <c r="E27" s="3">
        <f t="shared" si="0"/>
        <v>0.34211943997592853</v>
      </c>
      <c r="G27" s="3">
        <f t="shared" si="1"/>
        <v>1.8816569198676067E-2</v>
      </c>
    </row>
    <row r="28" spans="2:7">
      <c r="B28" s="1">
        <v>26</v>
      </c>
      <c r="C28" s="13">
        <v>0.32</v>
      </c>
      <c r="E28" s="3">
        <f t="shared" si="0"/>
        <v>0.32169908772759481</v>
      </c>
      <c r="G28" s="3">
        <f t="shared" si="1"/>
        <v>1.7157284678805059E-2</v>
      </c>
    </row>
    <row r="29" spans="2:7">
      <c r="B29" s="1">
        <v>27</v>
      </c>
      <c r="C29" s="13">
        <v>0.41</v>
      </c>
      <c r="E29" s="3">
        <f t="shared" si="0"/>
        <v>0.52810172506844411</v>
      </c>
      <c r="G29" s="3">
        <f t="shared" si="1"/>
        <v>3.6086951213010345E-2</v>
      </c>
    </row>
    <row r="30" spans="2:7">
      <c r="B30" s="1">
        <v>28</v>
      </c>
      <c r="C30" s="13">
        <v>0.36</v>
      </c>
      <c r="E30" s="3">
        <f t="shared" si="0"/>
        <v>0.40715040790523715</v>
      </c>
      <c r="G30" s="3">
        <f t="shared" si="1"/>
        <v>2.4429024474314227E-2</v>
      </c>
    </row>
    <row r="31" spans="2:7">
      <c r="B31" s="1">
        <v>29</v>
      </c>
      <c r="C31" s="13">
        <v>0.39</v>
      </c>
      <c r="E31" s="3">
        <f t="shared" si="0"/>
        <v>0.4778362426110076</v>
      </c>
      <c r="G31" s="3">
        <f t="shared" si="1"/>
        <v>3.105935576971549E-2</v>
      </c>
    </row>
    <row r="32" spans="2:7">
      <c r="B32" s="1">
        <v>30</v>
      </c>
      <c r="C32" s="13">
        <v>0.34</v>
      </c>
      <c r="E32" s="3">
        <f t="shared" si="0"/>
        <v>0.36316811075498018</v>
      </c>
      <c r="G32" s="3">
        <f t="shared" si="1"/>
        <v>2.0579526276115544E-2</v>
      </c>
    </row>
    <row r="33" spans="2:7">
      <c r="B33" s="1">
        <v>31</v>
      </c>
      <c r="C33" s="13">
        <v>0.38</v>
      </c>
      <c r="E33" s="3">
        <f t="shared" si="0"/>
        <v>0.45364597917836613</v>
      </c>
      <c r="G33" s="3">
        <f t="shared" si="1"/>
        <v>2.8730912014629854E-2</v>
      </c>
    </row>
    <row r="34" spans="2:7">
      <c r="B34" s="1">
        <v>32</v>
      </c>
      <c r="C34" s="13">
        <v>0.33</v>
      </c>
      <c r="E34" s="3">
        <f t="shared" si="0"/>
        <v>0.34211943997592853</v>
      </c>
      <c r="G34" s="3">
        <f t="shared" si="1"/>
        <v>1.8816569198676067E-2</v>
      </c>
    </row>
    <row r="35" spans="2:7">
      <c r="B35" s="1">
        <v>33</v>
      </c>
      <c r="C35" s="13">
        <v>0.39</v>
      </c>
      <c r="E35" s="3">
        <f t="shared" si="0"/>
        <v>0.4778362426110076</v>
      </c>
      <c r="G35" s="3">
        <f t="shared" si="1"/>
        <v>3.105935576971549E-2</v>
      </c>
    </row>
    <row r="36" spans="2:7">
      <c r="B36" s="1">
        <v>34</v>
      </c>
      <c r="C36" s="13">
        <v>0.41</v>
      </c>
      <c r="E36" s="3">
        <f t="shared" si="0"/>
        <v>0.52810172506844411</v>
      </c>
      <c r="G36" s="3">
        <f t="shared" si="1"/>
        <v>3.6086951213010345E-2</v>
      </c>
    </row>
    <row r="37" spans="2:7">
      <c r="B37" s="1">
        <v>35</v>
      </c>
      <c r="C37" s="13">
        <v>0.34</v>
      </c>
      <c r="E37" s="3">
        <f t="shared" si="0"/>
        <v>0.36316811075498018</v>
      </c>
      <c r="G37" s="3">
        <f t="shared" si="1"/>
        <v>2.0579526276115544E-2</v>
      </c>
    </row>
    <row r="38" spans="2:7">
      <c r="B38" s="1">
        <v>36</v>
      </c>
      <c r="C38" s="13">
        <v>0.45</v>
      </c>
      <c r="E38" s="3">
        <f t="shared" si="0"/>
        <v>0.63617251235193317</v>
      </c>
      <c r="G38" s="3">
        <f t="shared" si="1"/>
        <v>4.7712938426394985E-2</v>
      </c>
    </row>
    <row r="39" spans="2:7">
      <c r="B39" s="1">
        <v>37</v>
      </c>
      <c r="C39" s="13">
        <v>0.33</v>
      </c>
      <c r="E39" s="3">
        <f t="shared" si="0"/>
        <v>0.34211943997592853</v>
      </c>
      <c r="G39" s="3">
        <f t="shared" si="1"/>
        <v>1.8816569198676067E-2</v>
      </c>
    </row>
    <row r="40" spans="2:7">
      <c r="B40" s="1">
        <v>38</v>
      </c>
      <c r="C40" s="13">
        <v>0.33</v>
      </c>
      <c r="E40" s="3">
        <f t="shared" si="0"/>
        <v>0.34211943997592853</v>
      </c>
      <c r="G40" s="3">
        <f t="shared" si="1"/>
        <v>1.8816569198676067E-2</v>
      </c>
    </row>
    <row r="41" spans="2:7">
      <c r="B41" s="1">
        <v>39</v>
      </c>
      <c r="C41" s="13">
        <v>0.31</v>
      </c>
      <c r="E41" s="3">
        <f t="shared" si="0"/>
        <v>0.30190705400997914</v>
      </c>
      <c r="G41" s="3">
        <f t="shared" si="1"/>
        <v>1.5598531123848921E-2</v>
      </c>
    </row>
    <row r="42" spans="2:7">
      <c r="B42" s="1">
        <v>40</v>
      </c>
      <c r="C42" s="13">
        <v>0.45</v>
      </c>
      <c r="E42" s="3">
        <f t="shared" si="0"/>
        <v>0.63617251235193317</v>
      </c>
      <c r="G42" s="3">
        <f t="shared" si="1"/>
        <v>4.7712938426394985E-2</v>
      </c>
    </row>
    <row r="43" spans="2:7">
      <c r="B43" s="1">
        <v>41</v>
      </c>
      <c r="C43" s="13">
        <v>0.44</v>
      </c>
      <c r="E43" s="3">
        <f t="shared" ref="E43:E52" si="4">PI()*C43^2</f>
        <v>0.60821233773498395</v>
      </c>
      <c r="G43" s="3">
        <f t="shared" ref="G43:G52" si="5">(PI()/6)*C43^3</f>
        <v>4.4602238100565482E-2</v>
      </c>
    </row>
    <row r="44" spans="2:7">
      <c r="B44" s="1">
        <v>42</v>
      </c>
      <c r="C44" s="13">
        <v>0.43</v>
      </c>
      <c r="E44" s="3">
        <f t="shared" si="4"/>
        <v>0.58088048164875272</v>
      </c>
      <c r="G44" s="3">
        <f t="shared" si="5"/>
        <v>4.1629767851493943E-2</v>
      </c>
    </row>
    <row r="45" spans="2:7">
      <c r="B45" s="1">
        <v>43</v>
      </c>
      <c r="C45" s="13">
        <v>0.43</v>
      </c>
      <c r="E45" s="3">
        <f t="shared" si="4"/>
        <v>0.58088048164875272</v>
      </c>
      <c r="G45" s="3">
        <f t="shared" si="5"/>
        <v>4.1629767851493943E-2</v>
      </c>
    </row>
    <row r="46" spans="2:7">
      <c r="B46" s="1">
        <v>44</v>
      </c>
      <c r="C46" s="13">
        <v>0.34</v>
      </c>
      <c r="E46" s="3">
        <f t="shared" si="4"/>
        <v>0.36316811075498018</v>
      </c>
      <c r="G46" s="3">
        <f t="shared" si="5"/>
        <v>2.0579526276115544E-2</v>
      </c>
    </row>
    <row r="47" spans="2:7">
      <c r="B47" s="1">
        <v>45</v>
      </c>
      <c r="C47" s="13">
        <v>0.38</v>
      </c>
      <c r="E47" s="3">
        <f t="shared" si="4"/>
        <v>0.45364597917836613</v>
      </c>
      <c r="G47" s="3">
        <f t="shared" si="5"/>
        <v>2.8730912014629854E-2</v>
      </c>
    </row>
    <row r="48" spans="2:7">
      <c r="B48" s="1">
        <v>46</v>
      </c>
      <c r="C48" s="13">
        <v>0.39</v>
      </c>
      <c r="E48" s="3">
        <f t="shared" si="4"/>
        <v>0.4778362426110076</v>
      </c>
      <c r="G48" s="3">
        <f t="shared" si="5"/>
        <v>3.105935576971549E-2</v>
      </c>
    </row>
    <row r="49" spans="1:7">
      <c r="B49" s="1">
        <v>47</v>
      </c>
      <c r="C49" s="13">
        <v>0.41</v>
      </c>
      <c r="E49" s="3">
        <f t="shared" si="4"/>
        <v>0.52810172506844411</v>
      </c>
      <c r="G49" s="3">
        <f t="shared" si="5"/>
        <v>3.6086951213010345E-2</v>
      </c>
    </row>
    <row r="50" spans="1:7">
      <c r="B50" s="1">
        <v>48</v>
      </c>
      <c r="C50" s="13">
        <v>0.37</v>
      </c>
      <c r="E50" s="3">
        <f t="shared" si="4"/>
        <v>0.43008403427644265</v>
      </c>
      <c r="G50" s="3">
        <f t="shared" si="5"/>
        <v>2.6521848780380629E-2</v>
      </c>
    </row>
    <row r="51" spans="1:7">
      <c r="B51" s="1">
        <v>49</v>
      </c>
      <c r="C51" s="13">
        <v>0.33</v>
      </c>
      <c r="E51" s="3">
        <f t="shared" si="4"/>
        <v>0.34211943997592853</v>
      </c>
      <c r="G51" s="3">
        <f t="shared" si="5"/>
        <v>1.8816569198676067E-2</v>
      </c>
    </row>
    <row r="52" spans="1:7" ht="16" thickBot="1">
      <c r="A52" s="2"/>
      <c r="B52" s="5">
        <v>50</v>
      </c>
      <c r="C52" s="14">
        <v>0.39</v>
      </c>
      <c r="D52" s="2"/>
      <c r="E52" s="4">
        <f t="shared" si="4"/>
        <v>0.4778362426110076</v>
      </c>
      <c r="F52" s="2"/>
      <c r="G52" s="4">
        <f t="shared" si="5"/>
        <v>3.105935576971549E-2</v>
      </c>
    </row>
    <row r="53" spans="1:7" ht="16" thickTop="1">
      <c r="B53" s="15"/>
      <c r="C53" s="15"/>
      <c r="D53" s="6"/>
      <c r="E53" s="8"/>
      <c r="F53" s="6"/>
      <c r="G53" s="8"/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Actino Amadorio feb12 RAW FISH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</dc:creator>
  <cp:lastModifiedBy>Antonio</cp:lastModifiedBy>
  <dcterms:created xsi:type="dcterms:W3CDTF">2012-11-08T17:20:55Z</dcterms:created>
  <dcterms:modified xsi:type="dcterms:W3CDTF">2014-10-13T11:16:24Z</dcterms:modified>
</cp:coreProperties>
</file>