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10020" yWindow="0" windowWidth="25180" windowHeight="18240"/>
  </bookViews>
  <sheets>
    <sheet name="Metadata" sheetId="3" r:id="rId1"/>
    <sheet name="Appendix N" sheetId="5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9" i="5" l="1"/>
  <c r="M30" i="5"/>
  <c r="M31" i="5"/>
  <c r="M28" i="5"/>
  <c r="M24" i="5"/>
  <c r="M25" i="5"/>
  <c r="M26" i="5"/>
  <c r="M23" i="5"/>
  <c r="M19" i="5"/>
  <c r="M20" i="5"/>
  <c r="M21" i="5"/>
  <c r="M18" i="5"/>
  <c r="M14" i="5"/>
  <c r="M15" i="5"/>
  <c r="M16" i="5"/>
  <c r="M13" i="5"/>
  <c r="M4" i="5"/>
  <c r="M5" i="5"/>
  <c r="M6" i="5"/>
  <c r="M3" i="5"/>
  <c r="M9" i="5"/>
  <c r="M10" i="5"/>
  <c r="M11" i="5"/>
  <c r="M8" i="5"/>
</calcChain>
</file>

<file path=xl/sharedStrings.xml><?xml version="1.0" encoding="utf-8"?>
<sst xmlns="http://schemas.openxmlformats.org/spreadsheetml/2006/main" count="371" uniqueCount="70">
  <si>
    <t>taxonomic_level</t>
  </si>
  <si>
    <t>tree</t>
  </si>
  <si>
    <t>AIC</t>
  </si>
  <si>
    <t>F-statistic</t>
  </si>
  <si>
    <t>families</t>
  </si>
  <si>
    <t>FPC</t>
  </si>
  <si>
    <t>dependent_variable</t>
  </si>
  <si>
    <t>independent_variable</t>
  </si>
  <si>
    <t>drate_e0.5</t>
  </si>
  <si>
    <t>taxonomic_group</t>
  </si>
  <si>
    <t>explanation</t>
  </si>
  <si>
    <t>bryophytes</t>
  </si>
  <si>
    <t>num.ecozone</t>
  </si>
  <si>
    <t>iDisp_water</t>
  </si>
  <si>
    <t>iLifehis_annual</t>
  </si>
  <si>
    <t>iClimdist_trop</t>
  </si>
  <si>
    <t>ferns</t>
  </si>
  <si>
    <t>iLVD</t>
  </si>
  <si>
    <t>gymnosperms</t>
  </si>
  <si>
    <t>liverworts</t>
  </si>
  <si>
    <t>number_of_variables</t>
  </si>
  <si>
    <t>percentage_missing_data</t>
  </si>
  <si>
    <t>likelihood</t>
  </si>
  <si>
    <t>num.ecozone+iLifehis_annual+iClimdist_trop+iSexcond_monoe</t>
  </si>
  <si>
    <t>num.ecozone+iLifehis_annual+iClimdist_trop</t>
  </si>
  <si>
    <t>num.ecozone+iClimdist_trop</t>
  </si>
  <si>
    <t>num.ecozone+iLVD</t>
  </si>
  <si>
    <t>num.ecozone+iDisp_water</t>
  </si>
  <si>
    <t>num_variables</t>
  </si>
  <si>
    <t>delta AIC</t>
  </si>
  <si>
    <t>imputed data for mean leaf vein density</t>
  </si>
  <si>
    <t>imputed data for estimated percentage of species with annual life history in family</t>
  </si>
  <si>
    <t>imputed data for estimated percentage of species having a dioecious sexual condition in family</t>
  </si>
  <si>
    <t>P-value</t>
  </si>
  <si>
    <t>independent variables</t>
  </si>
  <si>
    <t>number of dependent variables included in model</t>
  </si>
  <si>
    <t>multiple r-squared</t>
  </si>
  <si>
    <t>adjusted r-squared</t>
  </si>
  <si>
    <t xml:space="preserve">P-values </t>
  </si>
  <si>
    <t>AIC values</t>
  </si>
  <si>
    <t>F-statistic values</t>
  </si>
  <si>
    <t>likelihood value</t>
  </si>
  <si>
    <t>Models were considered equally competitive if delta-AIC values were from 0 to 4, then the model with the lowest number of traits was selected as the best fitting</t>
  </si>
  <si>
    <t>For each set of analyses, models are listed in order of increasing AIC values</t>
  </si>
  <si>
    <t>drate_e0</t>
  </si>
  <si>
    <t>drate_e0.9</t>
  </si>
  <si>
    <t>FPU</t>
  </si>
  <si>
    <t>Dependent variables</t>
  </si>
  <si>
    <t>estimated net diversification rate (using stem ages) with epsilon = 0</t>
  </si>
  <si>
    <t>estimated net diversification rate (using stem ages) with epsilon = 0.5</t>
  </si>
  <si>
    <t>estimated net diversification rate (using stem ages) with epsilon = 0.9</t>
  </si>
  <si>
    <t>Independent_variables</t>
  </si>
  <si>
    <t>Column headers</t>
  </si>
  <si>
    <t>iSexcond_monoe</t>
  </si>
  <si>
    <t>delta-AIC</t>
  </si>
  <si>
    <t>difference between a model's AIC and the lowest AIC of competing models. Note that the delta-AIC comparisons were only made when more than one multiple traits model was available.</t>
  </si>
  <si>
    <t>Online Appendix N. Results of multiple regression analyses among families within non-angiosperm groups</t>
  </si>
  <si>
    <t>the phylum that is the focus of the analyses</t>
  </si>
  <si>
    <t>the taxonomic level of clades used as units in the analyses (here only families are considered)</t>
  </si>
  <si>
    <t xml:space="preserve">chronogram used </t>
  </si>
  <si>
    <t>dependent variable (diversification rates estimated with an epsilon value of 0, 0.5 or 0.9)</t>
  </si>
  <si>
    <t>overall amount of missing data among the dependent variables (traits with extensive missing data were excluded prior to these analyses)</t>
  </si>
  <si>
    <t xml:space="preserve">multiple r-squared values </t>
  </si>
  <si>
    <t xml:space="preserve">adjusted r-squared values </t>
  </si>
  <si>
    <t xml:space="preserve">imputed data for estimated percentage of species in tropical regions </t>
  </si>
  <si>
    <t>imputed data for estimated percentage of species with wind-mediated dispersal in family</t>
  </si>
  <si>
    <t xml:space="preserve">For each clade, separate sets of multiple regression analyses were conducted for each tree (FPC, FPU) and each epsilon value (0, 0.5, 0.9) used to estimate diversification rates (d_rate0, d_rate0.5, d_rate0.9).  </t>
  </si>
  <si>
    <t xml:space="preserve"> For each clade, a set of multiple regression analyses was conducted on a set of variables with some imputed (no missing data) and one set of epsilon values (0.5)</t>
  </si>
  <si>
    <t>The best-fitting model is boldfaced.</t>
  </si>
  <si>
    <t>number of ecozones where the family occurs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</si>
</sst>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Lucida Console"/>
      <family val="3"/>
    </font>
    <font>
      <b/>
      <sz val="10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ont="1" applyBorder="1"/>
    <xf numFmtId="0" fontId="2" fillId="0" borderId="0" xfId="0" applyFont="1"/>
    <xf numFmtId="0" fontId="1" fillId="0" borderId="0" xfId="0" applyFont="1" applyFill="1" applyBorder="1"/>
    <xf numFmtId="0" fontId="0" fillId="0" borderId="0" xfId="0" applyFont="1"/>
    <xf numFmtId="0" fontId="0" fillId="0" borderId="0" xfId="0" applyFont="1" applyFill="1" applyBorder="1"/>
    <xf numFmtId="0" fontId="0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164" fontId="1" fillId="0" borderId="0" xfId="0" applyNumberFormat="1" applyFont="1" applyFill="1" applyBorder="1"/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Font="1"/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zoomScale="150" zoomScaleNormal="150" zoomScalePageLayoutView="150" workbookViewId="0">
      <selection activeCell="B37" sqref="B37"/>
    </sheetView>
  </sheetViews>
  <sheetFormatPr baseColWidth="10" defaultRowHeight="14" x14ac:dyDescent="0"/>
  <cols>
    <col min="1" max="1" width="21.33203125" style="3" customWidth="1"/>
    <col min="2" max="2" width="57.83203125" customWidth="1"/>
    <col min="3" max="3" width="22.5" customWidth="1"/>
  </cols>
  <sheetData>
    <row r="1" spans="1:6" s="1" customFormat="1">
      <c r="A1" s="2" t="s">
        <v>56</v>
      </c>
    </row>
    <row r="2" spans="1:6" s="1" customFormat="1">
      <c r="A2" s="2"/>
    </row>
    <row r="3" spans="1:6" s="1" customFormat="1">
      <c r="A3" t="s">
        <v>66</v>
      </c>
    </row>
    <row r="4" spans="1:6" s="1" customFormat="1">
      <c r="A4" t="s">
        <v>67</v>
      </c>
    </row>
    <row r="5" spans="1:6" s="1" customFormat="1">
      <c r="A5" t="s">
        <v>42</v>
      </c>
    </row>
    <row r="6" spans="1:6" s="1" customFormat="1">
      <c r="A6" s="8" t="s">
        <v>43</v>
      </c>
    </row>
    <row r="7" spans="1:6" s="1" customFormat="1">
      <c r="A7" s="8" t="s">
        <v>68</v>
      </c>
    </row>
    <row r="8" spans="1:6" s="1" customFormat="1">
      <c r="A8" s="8"/>
    </row>
    <row r="9" spans="1:6" s="1" customFormat="1">
      <c r="A9" s="2"/>
    </row>
    <row r="10" spans="1:6" s="1" customFormat="1">
      <c r="A10" s="1" t="s">
        <v>52</v>
      </c>
      <c r="B10" s="1" t="s">
        <v>10</v>
      </c>
      <c r="C10"/>
      <c r="D10"/>
      <c r="E10"/>
      <c r="F10"/>
    </row>
    <row r="11" spans="1:6">
      <c r="A11" s="7" t="s">
        <v>9</v>
      </c>
      <c r="B11" t="s">
        <v>57</v>
      </c>
    </row>
    <row r="12" spans="1:6">
      <c r="A12" s="7" t="s">
        <v>0</v>
      </c>
      <c r="B12" t="s">
        <v>58</v>
      </c>
    </row>
    <row r="13" spans="1:6">
      <c r="A13" s="7" t="s">
        <v>1</v>
      </c>
      <c r="B13" t="s">
        <v>59</v>
      </c>
    </row>
    <row r="14" spans="1:6">
      <c r="A14" s="7" t="s">
        <v>6</v>
      </c>
      <c r="B14" t="s">
        <v>60</v>
      </c>
    </row>
    <row r="15" spans="1:6">
      <c r="A15" s="7" t="s">
        <v>7</v>
      </c>
      <c r="B15" t="s">
        <v>34</v>
      </c>
    </row>
    <row r="16" spans="1:6">
      <c r="A16" s="7" t="s">
        <v>28</v>
      </c>
      <c r="B16" t="s">
        <v>35</v>
      </c>
    </row>
    <row r="17" spans="1:2">
      <c r="A17" s="7" t="s">
        <v>21</v>
      </c>
      <c r="B17" t="s">
        <v>61</v>
      </c>
    </row>
    <row r="18" spans="1:2">
      <c r="A18" s="7" t="s">
        <v>36</v>
      </c>
      <c r="B18" t="s">
        <v>62</v>
      </c>
    </row>
    <row r="19" spans="1:2">
      <c r="A19" s="7" t="s">
        <v>37</v>
      </c>
      <c r="B19" t="s">
        <v>63</v>
      </c>
    </row>
    <row r="20" spans="1:2">
      <c r="A20" s="7" t="s">
        <v>33</v>
      </c>
      <c r="B20" t="s">
        <v>38</v>
      </c>
    </row>
    <row r="21" spans="1:2">
      <c r="A21" s="7" t="s">
        <v>2</v>
      </c>
      <c r="B21" t="s">
        <v>39</v>
      </c>
    </row>
    <row r="22" spans="1:2">
      <c r="A22" s="7" t="s">
        <v>3</v>
      </c>
      <c r="B22" t="s">
        <v>40</v>
      </c>
    </row>
    <row r="23" spans="1:2">
      <c r="A23" s="7" t="s">
        <v>22</v>
      </c>
      <c r="B23" t="s">
        <v>41</v>
      </c>
    </row>
    <row r="24" spans="1:2">
      <c r="A24" s="7" t="s">
        <v>29</v>
      </c>
      <c r="B24" t="s">
        <v>55</v>
      </c>
    </row>
    <row r="25" spans="1:2">
      <c r="A25" s="7"/>
    </row>
    <row r="26" spans="1:2">
      <c r="A26" s="5" t="s">
        <v>47</v>
      </c>
      <c r="B26" s="1" t="s">
        <v>10</v>
      </c>
    </row>
    <row r="27" spans="1:2">
      <c r="A27" s="7" t="s">
        <v>44</v>
      </c>
      <c r="B27" t="s">
        <v>48</v>
      </c>
    </row>
    <row r="28" spans="1:2">
      <c r="A28" s="7" t="s">
        <v>8</v>
      </c>
      <c r="B28" t="s">
        <v>49</v>
      </c>
    </row>
    <row r="29" spans="1:2">
      <c r="A29" s="7" t="s">
        <v>45</v>
      </c>
      <c r="B29" t="s">
        <v>50</v>
      </c>
    </row>
    <row r="30" spans="1:2">
      <c r="A30" s="7"/>
    </row>
    <row r="31" spans="1:2">
      <c r="A31" s="1" t="s">
        <v>51</v>
      </c>
      <c r="B31" s="1" t="s">
        <v>10</v>
      </c>
    </row>
    <row r="32" spans="1:2">
      <c r="A32" s="10" t="s">
        <v>15</v>
      </c>
      <c r="B32" t="s">
        <v>64</v>
      </c>
    </row>
    <row r="33" spans="1:2">
      <c r="A33" s="10" t="s">
        <v>13</v>
      </c>
      <c r="B33" t="s">
        <v>65</v>
      </c>
    </row>
    <row r="34" spans="1:2">
      <c r="A34" s="10" t="s">
        <v>14</v>
      </c>
      <c r="B34" t="s">
        <v>31</v>
      </c>
    </row>
    <row r="35" spans="1:2">
      <c r="A35" s="10" t="s">
        <v>17</v>
      </c>
      <c r="B35" t="s">
        <v>30</v>
      </c>
    </row>
    <row r="36" spans="1:2">
      <c r="A36" s="10" t="s">
        <v>53</v>
      </c>
      <c r="B36" t="s">
        <v>32</v>
      </c>
    </row>
    <row r="37" spans="1:2">
      <c r="A37" s="10" t="s">
        <v>12</v>
      </c>
      <c r="B37" t="s">
        <v>69</v>
      </c>
    </row>
    <row r="38" spans="1:2">
      <c r="A38"/>
    </row>
    <row r="39" spans="1:2">
      <c r="A39"/>
    </row>
    <row r="40" spans="1:2">
      <c r="A40"/>
    </row>
    <row r="41" spans="1:2">
      <c r="A41"/>
    </row>
    <row r="42" spans="1:2">
      <c r="A42"/>
    </row>
    <row r="43" spans="1:2">
      <c r="A43"/>
    </row>
    <row r="44" spans="1:2">
      <c r="A44"/>
    </row>
    <row r="45" spans="1:2">
      <c r="A45"/>
    </row>
    <row r="46" spans="1:2">
      <c r="A46"/>
    </row>
    <row r="47" spans="1:2">
      <c r="A47"/>
    </row>
    <row r="48" spans="1:2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zoomScale="150" zoomScaleNormal="150" zoomScalePageLayoutView="150" workbookViewId="0"/>
  </sheetViews>
  <sheetFormatPr baseColWidth="10" defaultColWidth="10.83203125" defaultRowHeight="14" x14ac:dyDescent="0"/>
  <cols>
    <col min="1" max="1" width="15.6640625" style="6" customWidth="1"/>
    <col min="2" max="2" width="17.1640625" style="6" customWidth="1"/>
    <col min="3" max="3" width="10.83203125" style="6"/>
    <col min="4" max="4" width="21.33203125" style="6" customWidth="1"/>
    <col min="5" max="5" width="55" style="6" customWidth="1"/>
    <col min="6" max="6" width="17.83203125" style="6" customWidth="1"/>
    <col min="7" max="7" width="20.5" style="6" customWidth="1"/>
    <col min="8" max="8" width="16.33203125" style="14" customWidth="1"/>
    <col min="9" max="9" width="17.83203125" style="14" customWidth="1"/>
    <col min="10" max="10" width="11" style="14" bestFit="1" customWidth="1"/>
    <col min="11" max="11" width="10.6640625" style="14" customWidth="1"/>
    <col min="12" max="13" width="11" style="14" bestFit="1" customWidth="1"/>
    <col min="14" max="16384" width="10.83203125" style="6"/>
  </cols>
  <sheetData>
    <row r="1" spans="1:13" s="5" customFormat="1">
      <c r="A1" s="5" t="s">
        <v>9</v>
      </c>
      <c r="B1" s="5" t="s">
        <v>0</v>
      </c>
      <c r="C1" s="5" t="s">
        <v>1</v>
      </c>
      <c r="D1" s="5" t="s">
        <v>6</v>
      </c>
      <c r="E1" s="5" t="s">
        <v>7</v>
      </c>
      <c r="F1" s="5" t="s">
        <v>20</v>
      </c>
      <c r="G1" s="5" t="s">
        <v>21</v>
      </c>
      <c r="H1" s="11" t="s">
        <v>36</v>
      </c>
      <c r="I1" s="11" t="s">
        <v>37</v>
      </c>
      <c r="J1" s="11" t="s">
        <v>33</v>
      </c>
      <c r="K1" s="11" t="s">
        <v>2</v>
      </c>
      <c r="L1" s="11" t="s">
        <v>3</v>
      </c>
      <c r="M1" s="11" t="s">
        <v>54</v>
      </c>
    </row>
    <row r="3" spans="1:13">
      <c r="A3" s="9" t="s">
        <v>11</v>
      </c>
      <c r="B3" s="9" t="s">
        <v>4</v>
      </c>
      <c r="C3" s="9" t="s">
        <v>5</v>
      </c>
      <c r="D3" s="9" t="s">
        <v>44</v>
      </c>
      <c r="E3" s="9" t="s">
        <v>25</v>
      </c>
      <c r="F3" s="1">
        <v>2</v>
      </c>
      <c r="G3" s="1">
        <v>0</v>
      </c>
      <c r="H3" s="12">
        <v>0.44330000000000003</v>
      </c>
      <c r="I3" s="12">
        <v>0.43269999999999997</v>
      </c>
      <c r="J3" s="12">
        <v>4.4059999999999997E-14</v>
      </c>
      <c r="K3" s="12">
        <v>1087.32</v>
      </c>
      <c r="L3" s="12">
        <v>41.81</v>
      </c>
      <c r="M3" s="12">
        <f>K3-1087.32</f>
        <v>0</v>
      </c>
    </row>
    <row r="4" spans="1:13">
      <c r="A4" s="4" t="s">
        <v>11</v>
      </c>
      <c r="B4" s="4" t="s">
        <v>4</v>
      </c>
      <c r="C4" s="4" t="s">
        <v>5</v>
      </c>
      <c r="D4" s="4" t="s">
        <v>44</v>
      </c>
      <c r="E4" s="4" t="s">
        <v>24</v>
      </c>
      <c r="F4" s="6">
        <v>3</v>
      </c>
      <c r="G4" s="6">
        <v>0</v>
      </c>
      <c r="H4" s="13">
        <v>0.44740000000000002</v>
      </c>
      <c r="I4" s="13">
        <v>0.43140000000000001</v>
      </c>
      <c r="J4" s="13">
        <v>2.2379999999999999E-13</v>
      </c>
      <c r="K4" s="13">
        <v>1088.6469999999999</v>
      </c>
      <c r="L4" s="13">
        <v>28.07</v>
      </c>
      <c r="M4" s="14">
        <f t="shared" ref="M4:M6" si="0">K4-1087.32</f>
        <v>1.3269999999999982</v>
      </c>
    </row>
    <row r="5" spans="1:13">
      <c r="A5" s="4" t="s">
        <v>11</v>
      </c>
      <c r="B5" s="4" t="s">
        <v>4</v>
      </c>
      <c r="C5" s="4" t="s">
        <v>5</v>
      </c>
      <c r="D5" s="4" t="s">
        <v>44</v>
      </c>
      <c r="E5" s="4" t="s">
        <v>23</v>
      </c>
      <c r="F5" s="6">
        <v>4</v>
      </c>
      <c r="G5" s="6">
        <v>0</v>
      </c>
      <c r="H5" s="13">
        <v>0.45219999999999999</v>
      </c>
      <c r="I5" s="13">
        <v>0.43090000000000001</v>
      </c>
      <c r="J5" s="13">
        <v>8.4070000000000004E-13</v>
      </c>
      <c r="K5" s="13">
        <v>1089.9939999999999</v>
      </c>
      <c r="L5" s="13">
        <v>21.26</v>
      </c>
      <c r="M5" s="14">
        <f t="shared" si="0"/>
        <v>2.6739999999999782</v>
      </c>
    </row>
    <row r="6" spans="1:13">
      <c r="A6" s="4" t="s">
        <v>11</v>
      </c>
      <c r="B6" s="4" t="s">
        <v>4</v>
      </c>
      <c r="C6" s="4" t="s">
        <v>5</v>
      </c>
      <c r="D6" s="4" t="s">
        <v>44</v>
      </c>
      <c r="E6" s="4" t="s">
        <v>12</v>
      </c>
      <c r="F6" s="6">
        <v>1</v>
      </c>
      <c r="G6" s="6">
        <v>0</v>
      </c>
      <c r="H6" s="13">
        <v>0.4073</v>
      </c>
      <c r="I6" s="13">
        <v>0.4017</v>
      </c>
      <c r="J6" s="13">
        <v>1.0940000000000001E-13</v>
      </c>
      <c r="K6" s="13">
        <v>1091.749</v>
      </c>
      <c r="L6" s="13">
        <v>72.83</v>
      </c>
      <c r="M6" s="14">
        <f t="shared" si="0"/>
        <v>4.4290000000000873</v>
      </c>
    </row>
    <row r="7" spans="1:13">
      <c r="A7" s="4"/>
      <c r="B7" s="4"/>
      <c r="C7" s="4"/>
      <c r="D7" s="4"/>
      <c r="E7" s="4"/>
      <c r="H7" s="13"/>
      <c r="I7" s="13"/>
      <c r="J7" s="13"/>
      <c r="K7" s="13"/>
      <c r="L7" s="13"/>
    </row>
    <row r="8" spans="1:13">
      <c r="A8" s="9" t="s">
        <v>11</v>
      </c>
      <c r="B8" s="9" t="s">
        <v>4</v>
      </c>
      <c r="C8" s="9" t="s">
        <v>5</v>
      </c>
      <c r="D8" s="9" t="s">
        <v>8</v>
      </c>
      <c r="E8" s="9" t="s">
        <v>25</v>
      </c>
      <c r="F8" s="1">
        <v>2</v>
      </c>
      <c r="G8" s="1">
        <v>0</v>
      </c>
      <c r="H8" s="12">
        <v>0.4385</v>
      </c>
      <c r="I8" s="12">
        <v>0.42780000000000001</v>
      </c>
      <c r="J8" s="12">
        <v>6.9199999999999998E-14</v>
      </c>
      <c r="K8" s="12">
        <v>1065.95</v>
      </c>
      <c r="L8" s="12">
        <v>41</v>
      </c>
      <c r="M8" s="12">
        <f>K8-1065.95</f>
        <v>0</v>
      </c>
    </row>
    <row r="9" spans="1:13">
      <c r="A9" s="4" t="s">
        <v>11</v>
      </c>
      <c r="B9" s="4" t="s">
        <v>4</v>
      </c>
      <c r="C9" s="4" t="s">
        <v>5</v>
      </c>
      <c r="D9" s="4" t="s">
        <v>8</v>
      </c>
      <c r="E9" s="4" t="s">
        <v>24</v>
      </c>
      <c r="F9" s="6">
        <v>3</v>
      </c>
      <c r="G9" s="6">
        <v>0</v>
      </c>
      <c r="H9" s="14">
        <v>0.44359999999999999</v>
      </c>
      <c r="I9" s="14">
        <v>0.42749999999999999</v>
      </c>
      <c r="J9" s="14">
        <v>3.19E-13</v>
      </c>
      <c r="K9" s="14">
        <v>1067.1420000000001</v>
      </c>
      <c r="L9" s="14">
        <v>27.63</v>
      </c>
      <c r="M9" s="14">
        <f t="shared" ref="M9:M11" si="1">K9-1065.95</f>
        <v>1.1920000000000073</v>
      </c>
    </row>
    <row r="10" spans="1:13" s="1" customFormat="1">
      <c r="A10" s="4" t="s">
        <v>11</v>
      </c>
      <c r="B10" s="4" t="s">
        <v>4</v>
      </c>
      <c r="C10" s="4" t="s">
        <v>5</v>
      </c>
      <c r="D10" s="4" t="s">
        <v>8</v>
      </c>
      <c r="E10" s="4" t="s">
        <v>23</v>
      </c>
      <c r="F10" s="6">
        <v>4</v>
      </c>
      <c r="G10" s="6">
        <v>0</v>
      </c>
      <c r="H10" s="14">
        <v>0.44790000000000002</v>
      </c>
      <c r="I10" s="14">
        <v>0.4264</v>
      </c>
      <c r="J10" s="14">
        <v>1.2499999999999999E-12</v>
      </c>
      <c r="K10" s="14">
        <v>1068.558</v>
      </c>
      <c r="L10" s="14">
        <v>20.89</v>
      </c>
      <c r="M10" s="14">
        <f t="shared" si="1"/>
        <v>2.6079999999999472</v>
      </c>
    </row>
    <row r="11" spans="1:13">
      <c r="A11" s="4" t="s">
        <v>11</v>
      </c>
      <c r="B11" s="4" t="s">
        <v>4</v>
      </c>
      <c r="C11" s="4" t="s">
        <v>5</v>
      </c>
      <c r="D11" s="4" t="s">
        <v>8</v>
      </c>
      <c r="E11" s="4" t="s">
        <v>12</v>
      </c>
      <c r="F11" s="6">
        <v>1</v>
      </c>
      <c r="G11" s="6">
        <v>0</v>
      </c>
      <c r="H11" s="14">
        <v>0.40749999999999997</v>
      </c>
      <c r="I11" s="14">
        <v>0.40189999999999998</v>
      </c>
      <c r="J11" s="14">
        <v>1.074E-13</v>
      </c>
      <c r="K11" s="14">
        <v>1069.5719999999999</v>
      </c>
      <c r="L11" s="14">
        <v>72.89</v>
      </c>
      <c r="M11" s="14">
        <f t="shared" si="1"/>
        <v>3.6219999999998436</v>
      </c>
    </row>
    <row r="12" spans="1:13">
      <c r="A12" s="4"/>
      <c r="B12" s="4"/>
      <c r="C12" s="4"/>
      <c r="D12" s="4"/>
      <c r="E12" s="4"/>
      <c r="H12" s="13"/>
      <c r="I12" s="13"/>
      <c r="J12" s="13"/>
      <c r="K12" s="13"/>
      <c r="L12" s="13"/>
    </row>
    <row r="13" spans="1:13">
      <c r="A13" s="9" t="s">
        <v>11</v>
      </c>
      <c r="B13" s="9" t="s">
        <v>4</v>
      </c>
      <c r="C13" s="9" t="s">
        <v>5</v>
      </c>
      <c r="D13" s="9" t="s">
        <v>45</v>
      </c>
      <c r="E13" s="9" t="s">
        <v>25</v>
      </c>
      <c r="F13" s="1">
        <v>2</v>
      </c>
      <c r="G13" s="1">
        <v>0</v>
      </c>
      <c r="H13" s="12">
        <v>0.39800000000000002</v>
      </c>
      <c r="I13" s="12">
        <v>0.3866</v>
      </c>
      <c r="J13" s="12">
        <v>2.6740000000000001E-12</v>
      </c>
      <c r="K13" s="12">
        <v>1005.098</v>
      </c>
      <c r="L13" s="12">
        <v>34.72</v>
      </c>
      <c r="M13" s="12">
        <f>K13-1005.098</f>
        <v>0</v>
      </c>
    </row>
    <row r="14" spans="1:13">
      <c r="A14" s="4" t="s">
        <v>11</v>
      </c>
      <c r="B14" s="4" t="s">
        <v>4</v>
      </c>
      <c r="C14" s="4" t="s">
        <v>5</v>
      </c>
      <c r="D14" s="4" t="s">
        <v>45</v>
      </c>
      <c r="E14" s="4" t="s">
        <v>24</v>
      </c>
      <c r="F14" s="6">
        <v>3</v>
      </c>
      <c r="G14" s="6">
        <v>0</v>
      </c>
      <c r="H14" s="13">
        <v>0.40629999999999999</v>
      </c>
      <c r="I14" s="13">
        <v>0.3891</v>
      </c>
      <c r="J14" s="13">
        <v>8.9170000000000001E-12</v>
      </c>
      <c r="K14" s="13">
        <v>1005.899</v>
      </c>
      <c r="L14" s="13">
        <v>23.72</v>
      </c>
      <c r="M14" s="14">
        <f t="shared" ref="M14:M16" si="2">K14-1005.098</f>
        <v>0.80100000000004457</v>
      </c>
    </row>
    <row r="15" spans="1:13">
      <c r="A15" s="4" t="s">
        <v>11</v>
      </c>
      <c r="B15" s="4" t="s">
        <v>4</v>
      </c>
      <c r="C15" s="4" t="s">
        <v>5</v>
      </c>
      <c r="D15" s="4" t="s">
        <v>45</v>
      </c>
      <c r="E15" s="4" t="s">
        <v>12</v>
      </c>
      <c r="F15" s="6">
        <v>1</v>
      </c>
      <c r="G15" s="6">
        <v>0</v>
      </c>
      <c r="H15" s="13">
        <v>0.37619999999999998</v>
      </c>
      <c r="I15" s="13">
        <v>0.37030000000000002</v>
      </c>
      <c r="J15" s="13">
        <v>1.7029999999999999E-12</v>
      </c>
      <c r="K15" s="13">
        <v>1007.003</v>
      </c>
      <c r="L15" s="13">
        <v>63.93</v>
      </c>
      <c r="M15" s="14">
        <f t="shared" si="2"/>
        <v>1.9050000000000864</v>
      </c>
    </row>
    <row r="16" spans="1:13">
      <c r="A16" s="4" t="s">
        <v>11</v>
      </c>
      <c r="B16" s="4" t="s">
        <v>4</v>
      </c>
      <c r="C16" s="4" t="s">
        <v>5</v>
      </c>
      <c r="D16" s="4" t="s">
        <v>45</v>
      </c>
      <c r="E16" s="4" t="s">
        <v>23</v>
      </c>
      <c r="F16" s="6">
        <v>4</v>
      </c>
      <c r="G16" s="6">
        <v>0</v>
      </c>
      <c r="H16" s="13">
        <v>0.40920000000000001</v>
      </c>
      <c r="I16" s="13">
        <v>0.38619999999999999</v>
      </c>
      <c r="J16" s="13">
        <v>3.7510000000000002E-11</v>
      </c>
      <c r="K16" s="13">
        <v>1007.546</v>
      </c>
      <c r="L16" s="13">
        <v>17.829999999999998</v>
      </c>
      <c r="M16" s="14">
        <f t="shared" si="2"/>
        <v>2.4480000000000928</v>
      </c>
    </row>
    <row r="17" spans="1:13">
      <c r="A17" s="4"/>
      <c r="B17" s="4"/>
      <c r="C17" s="4"/>
      <c r="D17" s="4"/>
      <c r="E17" s="4"/>
      <c r="H17" s="13"/>
      <c r="I17" s="13"/>
      <c r="J17" s="13"/>
      <c r="K17" s="13"/>
      <c r="L17" s="13"/>
    </row>
    <row r="18" spans="1:13">
      <c r="A18" s="4" t="s">
        <v>11</v>
      </c>
      <c r="B18" s="4" t="s">
        <v>4</v>
      </c>
      <c r="C18" s="4" t="s">
        <v>46</v>
      </c>
      <c r="D18" s="4" t="s">
        <v>44</v>
      </c>
      <c r="E18" s="4" t="s">
        <v>23</v>
      </c>
      <c r="F18" s="6">
        <v>4</v>
      </c>
      <c r="G18" s="6">
        <v>0</v>
      </c>
      <c r="H18" s="13">
        <v>0.44359999999999999</v>
      </c>
      <c r="I18" s="13">
        <v>0.433</v>
      </c>
      <c r="J18" s="13">
        <v>4.2810000000000003E-14</v>
      </c>
      <c r="K18" s="13">
        <v>1086.3879999999999</v>
      </c>
      <c r="L18" s="13">
        <v>41.86</v>
      </c>
      <c r="M18" s="14">
        <f>K18-1086.388</f>
        <v>0</v>
      </c>
    </row>
    <row r="19" spans="1:13">
      <c r="A19" s="4" t="s">
        <v>11</v>
      </c>
      <c r="B19" s="4" t="s">
        <v>4</v>
      </c>
      <c r="C19" s="4" t="s">
        <v>46</v>
      </c>
      <c r="D19" s="4" t="s">
        <v>44</v>
      </c>
      <c r="E19" s="4" t="s">
        <v>24</v>
      </c>
      <c r="F19" s="6">
        <v>3</v>
      </c>
      <c r="G19" s="6">
        <v>0</v>
      </c>
      <c r="H19" s="13">
        <v>0.44769999999999999</v>
      </c>
      <c r="I19" s="13">
        <v>0.43180000000000002</v>
      </c>
      <c r="J19" s="13">
        <v>2.1660000000000001E-13</v>
      </c>
      <c r="K19" s="13">
        <v>1087.691</v>
      </c>
      <c r="L19" s="13">
        <v>28.11</v>
      </c>
      <c r="M19" s="14">
        <f t="shared" ref="M19:M21" si="3">K19-1086.388</f>
        <v>1.303000000000111</v>
      </c>
    </row>
    <row r="20" spans="1:13">
      <c r="A20" s="9" t="s">
        <v>11</v>
      </c>
      <c r="B20" s="9" t="s">
        <v>4</v>
      </c>
      <c r="C20" s="9" t="s">
        <v>46</v>
      </c>
      <c r="D20" s="9" t="s">
        <v>44</v>
      </c>
      <c r="E20" s="9" t="s">
        <v>25</v>
      </c>
      <c r="F20" s="1">
        <v>2</v>
      </c>
      <c r="G20" s="1">
        <v>0</v>
      </c>
      <c r="H20" s="12">
        <v>0.45240000000000002</v>
      </c>
      <c r="I20" s="12">
        <v>0.43109999999999998</v>
      </c>
      <c r="J20" s="12">
        <v>8.2830000000000001E-13</v>
      </c>
      <c r="K20" s="12">
        <v>1089.0530000000001</v>
      </c>
      <c r="L20" s="12">
        <v>21.27</v>
      </c>
      <c r="M20" s="12">
        <f t="shared" si="3"/>
        <v>2.665000000000191</v>
      </c>
    </row>
    <row r="21" spans="1:13">
      <c r="A21" s="4" t="s">
        <v>11</v>
      </c>
      <c r="B21" s="4" t="s">
        <v>4</v>
      </c>
      <c r="C21" s="4" t="s">
        <v>46</v>
      </c>
      <c r="D21" s="4" t="s">
        <v>44</v>
      </c>
      <c r="E21" s="4" t="s">
        <v>12</v>
      </c>
      <c r="F21" s="6">
        <v>1</v>
      </c>
      <c r="G21" s="6">
        <v>0</v>
      </c>
      <c r="H21" s="13">
        <v>0.40899999999999997</v>
      </c>
      <c r="I21" s="13">
        <v>0.40350000000000003</v>
      </c>
      <c r="J21" s="13">
        <v>9.3100000000000002E-14</v>
      </c>
      <c r="K21" s="13">
        <v>1090.6300000000001</v>
      </c>
      <c r="L21" s="13">
        <v>73.37</v>
      </c>
      <c r="M21" s="14">
        <f t="shared" si="3"/>
        <v>4.2420000000001892</v>
      </c>
    </row>
    <row r="22" spans="1:13">
      <c r="A22" s="4"/>
      <c r="B22" s="4"/>
      <c r="C22" s="4"/>
      <c r="D22" s="4"/>
      <c r="E22" s="4"/>
      <c r="H22" s="13"/>
      <c r="I22" s="13"/>
      <c r="J22" s="13"/>
      <c r="K22" s="13"/>
      <c r="L22" s="13"/>
    </row>
    <row r="23" spans="1:13">
      <c r="A23" s="9" t="s">
        <v>11</v>
      </c>
      <c r="B23" s="9" t="s">
        <v>4</v>
      </c>
      <c r="C23" s="9" t="s">
        <v>46</v>
      </c>
      <c r="D23" s="9" t="s">
        <v>8</v>
      </c>
      <c r="E23" s="9" t="s">
        <v>25</v>
      </c>
      <c r="F23" s="1">
        <v>2</v>
      </c>
      <c r="G23" s="1">
        <v>0</v>
      </c>
      <c r="H23" s="12">
        <v>0.43909999999999999</v>
      </c>
      <c r="I23" s="12">
        <v>0.4284</v>
      </c>
      <c r="J23" s="12">
        <v>6.5370000000000003E-14</v>
      </c>
      <c r="K23" s="12">
        <v>1065.126</v>
      </c>
      <c r="L23" s="12">
        <v>41.1</v>
      </c>
      <c r="M23" s="12">
        <f>K23-1065.126</f>
        <v>0</v>
      </c>
    </row>
    <row r="24" spans="1:13">
      <c r="A24" s="4" t="s">
        <v>11</v>
      </c>
      <c r="B24" s="4" t="s">
        <v>4</v>
      </c>
      <c r="C24" s="4" t="s">
        <v>46</v>
      </c>
      <c r="D24" s="4" t="s">
        <v>8</v>
      </c>
      <c r="E24" s="4" t="s">
        <v>24</v>
      </c>
      <c r="F24" s="6">
        <v>3</v>
      </c>
      <c r="G24" s="6">
        <v>0</v>
      </c>
      <c r="H24" s="13">
        <v>0.44419999999999998</v>
      </c>
      <c r="I24" s="13">
        <v>0.42820000000000003</v>
      </c>
      <c r="J24" s="13">
        <v>3.0040000000000001E-13</v>
      </c>
      <c r="K24" s="13">
        <v>1066.2919999999999</v>
      </c>
      <c r="L24" s="13">
        <v>27.71</v>
      </c>
      <c r="M24" s="14">
        <f t="shared" ref="M24:M26" si="4">K24-1065.126</f>
        <v>1.16599999999994</v>
      </c>
    </row>
    <row r="25" spans="1:13">
      <c r="A25" s="4" t="s">
        <v>11</v>
      </c>
      <c r="B25" s="4" t="s">
        <v>4</v>
      </c>
      <c r="C25" s="4" t="s">
        <v>46</v>
      </c>
      <c r="D25" s="4" t="s">
        <v>8</v>
      </c>
      <c r="E25" s="4" t="s">
        <v>23</v>
      </c>
      <c r="F25" s="6">
        <v>4</v>
      </c>
      <c r="G25" s="6">
        <v>0</v>
      </c>
      <c r="H25" s="13">
        <v>0.44840000000000002</v>
      </c>
      <c r="I25" s="13">
        <v>0.42699999999999999</v>
      </c>
      <c r="J25" s="13">
        <v>1.1870000000000001E-12</v>
      </c>
      <c r="K25" s="13">
        <v>1067.71</v>
      </c>
      <c r="L25" s="13">
        <v>20.93</v>
      </c>
      <c r="M25" s="14">
        <f t="shared" si="4"/>
        <v>2.58400000000006</v>
      </c>
    </row>
    <row r="26" spans="1:13">
      <c r="A26" s="4" t="s">
        <v>11</v>
      </c>
      <c r="B26" s="4" t="s">
        <v>4</v>
      </c>
      <c r="C26" s="4" t="s">
        <v>46</v>
      </c>
      <c r="D26" s="4" t="s">
        <v>8</v>
      </c>
      <c r="E26" s="4" t="s">
        <v>12</v>
      </c>
      <c r="F26" s="6">
        <v>1</v>
      </c>
      <c r="G26" s="6">
        <v>0</v>
      </c>
      <c r="H26" s="13">
        <v>0.40920000000000001</v>
      </c>
      <c r="I26" s="13">
        <v>0.4037</v>
      </c>
      <c r="J26" s="13">
        <v>9.1539999999999994E-14</v>
      </c>
      <c r="K26" s="13">
        <v>1068.597</v>
      </c>
      <c r="L26" s="13">
        <v>73.430000000000007</v>
      </c>
      <c r="M26" s="14">
        <f t="shared" si="4"/>
        <v>3.4710000000000036</v>
      </c>
    </row>
    <row r="27" spans="1:13">
      <c r="A27" s="4"/>
      <c r="B27" s="4"/>
      <c r="C27" s="4"/>
      <c r="D27" s="4"/>
      <c r="E27" s="4"/>
      <c r="H27" s="13"/>
      <c r="I27" s="13"/>
      <c r="J27" s="13"/>
      <c r="K27" s="13"/>
      <c r="L27" s="13"/>
    </row>
    <row r="28" spans="1:13">
      <c r="A28" s="4" t="s">
        <v>11</v>
      </c>
      <c r="B28" s="4" t="s">
        <v>4</v>
      </c>
      <c r="C28" s="4" t="s">
        <v>46</v>
      </c>
      <c r="D28" s="4" t="s">
        <v>45</v>
      </c>
      <c r="E28" s="4" t="s">
        <v>12</v>
      </c>
      <c r="F28" s="6">
        <v>1</v>
      </c>
      <c r="G28" s="6">
        <v>0</v>
      </c>
      <c r="H28" s="13">
        <v>0.39900000000000002</v>
      </c>
      <c r="I28" s="13">
        <v>0.38750000000000001</v>
      </c>
      <c r="J28" s="13">
        <v>2.468E-12</v>
      </c>
      <c r="K28" s="13">
        <v>1004.537</v>
      </c>
      <c r="L28" s="13">
        <v>34.85</v>
      </c>
      <c r="M28" s="14">
        <f>K28-1004.537</f>
        <v>0</v>
      </c>
    </row>
    <row r="29" spans="1:13">
      <c r="A29" s="4" t="s">
        <v>11</v>
      </c>
      <c r="B29" s="4" t="s">
        <v>4</v>
      </c>
      <c r="C29" s="4" t="s">
        <v>46</v>
      </c>
      <c r="D29" s="4" t="s">
        <v>45</v>
      </c>
      <c r="E29" s="4" t="s">
        <v>24</v>
      </c>
      <c r="F29" s="6">
        <v>3</v>
      </c>
      <c r="G29" s="6">
        <v>0</v>
      </c>
      <c r="H29" s="13">
        <v>0.4073</v>
      </c>
      <c r="I29" s="13">
        <v>0.39019999999999999</v>
      </c>
      <c r="J29" s="13">
        <v>8.1739999999999997E-12</v>
      </c>
      <c r="K29" s="13">
        <v>1005.303</v>
      </c>
      <c r="L29" s="13">
        <v>23.82</v>
      </c>
      <c r="M29" s="14">
        <f t="shared" ref="M29:M31" si="5">K29-1004.537</f>
        <v>0.76599999999996271</v>
      </c>
    </row>
    <row r="30" spans="1:13">
      <c r="A30" s="4" t="s">
        <v>11</v>
      </c>
      <c r="B30" s="4" t="s">
        <v>4</v>
      </c>
      <c r="C30" s="4" t="s">
        <v>46</v>
      </c>
      <c r="D30" s="4" t="s">
        <v>45</v>
      </c>
      <c r="E30" s="4" t="s">
        <v>23</v>
      </c>
      <c r="F30" s="6">
        <v>4</v>
      </c>
      <c r="G30" s="6">
        <v>0</v>
      </c>
      <c r="H30" s="13">
        <v>0.37780000000000002</v>
      </c>
      <c r="I30" s="13">
        <v>0.37190000000000001</v>
      </c>
      <c r="J30" s="13">
        <v>1.4899999999999999E-12</v>
      </c>
      <c r="K30" s="13">
        <v>1006.36</v>
      </c>
      <c r="L30" s="13">
        <v>64.349999999999994</v>
      </c>
      <c r="M30" s="14">
        <f t="shared" si="5"/>
        <v>1.8229999999999791</v>
      </c>
    </row>
    <row r="31" spans="1:13">
      <c r="A31" s="9" t="s">
        <v>11</v>
      </c>
      <c r="B31" s="9" t="s">
        <v>4</v>
      </c>
      <c r="C31" s="9" t="s">
        <v>46</v>
      </c>
      <c r="D31" s="9" t="s">
        <v>45</v>
      </c>
      <c r="E31" s="9" t="s">
        <v>25</v>
      </c>
      <c r="F31" s="1">
        <v>2</v>
      </c>
      <c r="G31" s="1">
        <v>0</v>
      </c>
      <c r="H31" s="12">
        <v>0.41020000000000001</v>
      </c>
      <c r="I31" s="12">
        <v>0.38729999999999998</v>
      </c>
      <c r="J31" s="12">
        <v>3.426E-11</v>
      </c>
      <c r="K31" s="12">
        <v>1006.937</v>
      </c>
      <c r="L31" s="12">
        <v>17.91</v>
      </c>
      <c r="M31" s="12">
        <f t="shared" si="5"/>
        <v>2.3999999999999773</v>
      </c>
    </row>
    <row r="32" spans="1:13">
      <c r="A32" s="9"/>
      <c r="B32" s="9"/>
      <c r="C32" s="9"/>
      <c r="D32" s="9"/>
      <c r="E32" s="9"/>
      <c r="F32" s="1"/>
      <c r="G32" s="1"/>
      <c r="H32" s="12"/>
      <c r="I32" s="12"/>
      <c r="J32" s="12"/>
      <c r="K32" s="12"/>
      <c r="L32" s="12"/>
      <c r="M32" s="12"/>
    </row>
    <row r="33" spans="1:13">
      <c r="A33" s="4"/>
      <c r="B33" s="4"/>
      <c r="C33" s="4"/>
      <c r="D33" s="4"/>
      <c r="E33" s="4"/>
      <c r="H33" s="13"/>
      <c r="I33" s="13"/>
      <c r="J33" s="13"/>
      <c r="K33" s="13"/>
      <c r="L33" s="13"/>
    </row>
    <row r="34" spans="1:13">
      <c r="A34" s="6" t="s">
        <v>16</v>
      </c>
      <c r="B34" s="6" t="s">
        <v>4</v>
      </c>
      <c r="C34" s="6" t="s">
        <v>5</v>
      </c>
      <c r="D34" s="6" t="s">
        <v>44</v>
      </c>
      <c r="E34" s="4" t="s">
        <v>12</v>
      </c>
      <c r="F34" s="6">
        <v>1</v>
      </c>
      <c r="G34" s="6">
        <v>0</v>
      </c>
      <c r="H34" s="15">
        <v>0.4128</v>
      </c>
      <c r="I34" s="15">
        <v>0.39810000000000001</v>
      </c>
      <c r="J34" s="15">
        <v>4.4920000000000004E-6</v>
      </c>
      <c r="K34" s="15">
        <v>392.67</v>
      </c>
      <c r="L34" s="15">
        <v>28.12</v>
      </c>
    </row>
    <row r="35" spans="1:13">
      <c r="A35" s="1" t="s">
        <v>16</v>
      </c>
      <c r="B35" s="1" t="s">
        <v>4</v>
      </c>
      <c r="C35" s="1" t="s">
        <v>5</v>
      </c>
      <c r="D35" s="1" t="s">
        <v>44</v>
      </c>
      <c r="E35" s="9" t="s">
        <v>26</v>
      </c>
      <c r="F35" s="1">
        <v>2</v>
      </c>
      <c r="G35" s="1">
        <v>0</v>
      </c>
      <c r="H35" s="16">
        <v>0.41560000000000002</v>
      </c>
      <c r="I35" s="16">
        <v>0.3856</v>
      </c>
      <c r="J35" s="16">
        <v>2.8229999999999999E-5</v>
      </c>
      <c r="K35" s="16">
        <v>393.45890000000003</v>
      </c>
      <c r="L35" s="16">
        <v>13.87</v>
      </c>
      <c r="M35" s="12"/>
    </row>
    <row r="37" spans="1:13">
      <c r="A37" s="6" t="s">
        <v>16</v>
      </c>
      <c r="B37" s="6" t="s">
        <v>4</v>
      </c>
      <c r="C37" s="6" t="s">
        <v>5</v>
      </c>
      <c r="D37" s="6" t="s">
        <v>8</v>
      </c>
      <c r="E37" s="4" t="s">
        <v>12</v>
      </c>
      <c r="F37" s="6">
        <v>1</v>
      </c>
      <c r="G37" s="6">
        <v>0</v>
      </c>
      <c r="H37" s="17">
        <v>0.40310000000000001</v>
      </c>
      <c r="I37" s="17">
        <v>0.3881</v>
      </c>
      <c r="J37" s="17">
        <v>6.3090000000000001E-6</v>
      </c>
      <c r="K37" s="17">
        <v>384.84219999999999</v>
      </c>
      <c r="L37" s="17">
        <v>27.01</v>
      </c>
    </row>
    <row r="38" spans="1:13" s="1" customFormat="1">
      <c r="A38" s="1" t="s">
        <v>16</v>
      </c>
      <c r="B38" s="1" t="s">
        <v>4</v>
      </c>
      <c r="C38" s="1" t="s">
        <v>5</v>
      </c>
      <c r="D38" s="1" t="s">
        <v>8</v>
      </c>
      <c r="E38" s="9" t="s">
        <v>26</v>
      </c>
      <c r="F38" s="1">
        <v>2</v>
      </c>
      <c r="G38" s="1">
        <v>0</v>
      </c>
      <c r="H38" s="18">
        <v>0.40910000000000002</v>
      </c>
      <c r="I38" s="18">
        <v>0.37880000000000003</v>
      </c>
      <c r="J38" s="18">
        <v>3.5040000000000003E-5</v>
      </c>
      <c r="K38" s="18">
        <v>385.34370000000001</v>
      </c>
      <c r="L38" s="18">
        <v>13.5</v>
      </c>
      <c r="M38" s="12"/>
    </row>
    <row r="39" spans="1:13" s="1" customFormat="1">
      <c r="E39" s="9"/>
      <c r="H39" s="18"/>
      <c r="I39" s="18"/>
      <c r="J39" s="18"/>
      <c r="K39" s="18"/>
      <c r="L39" s="18"/>
      <c r="M39" s="12"/>
    </row>
    <row r="40" spans="1:13">
      <c r="A40" s="6" t="s">
        <v>16</v>
      </c>
      <c r="B40" s="6" t="s">
        <v>4</v>
      </c>
      <c r="C40" s="6" t="s">
        <v>5</v>
      </c>
      <c r="D40" s="6" t="s">
        <v>45</v>
      </c>
      <c r="E40" s="4" t="s">
        <v>12</v>
      </c>
      <c r="F40" s="6">
        <v>1</v>
      </c>
      <c r="G40" s="6">
        <v>0</v>
      </c>
      <c r="H40" s="15">
        <v>0.3569</v>
      </c>
      <c r="I40" s="15">
        <v>0.34089999999999998</v>
      </c>
      <c r="J40" s="15">
        <v>2.951E-5</v>
      </c>
      <c r="K40" s="15">
        <v>363.33749999999998</v>
      </c>
      <c r="L40" s="15">
        <v>22.2</v>
      </c>
    </row>
    <row r="41" spans="1:13">
      <c r="A41" s="1" t="s">
        <v>16</v>
      </c>
      <c r="B41" s="1" t="s">
        <v>4</v>
      </c>
      <c r="C41" s="1" t="s">
        <v>5</v>
      </c>
      <c r="D41" s="1" t="s">
        <v>45</v>
      </c>
      <c r="E41" s="9" t="s">
        <v>26</v>
      </c>
      <c r="F41" s="1">
        <v>2</v>
      </c>
      <c r="G41" s="1">
        <v>0</v>
      </c>
      <c r="H41" s="16">
        <v>0.3755</v>
      </c>
      <c r="I41" s="16">
        <v>0.34350000000000003</v>
      </c>
      <c r="J41" s="16">
        <v>1.031E-4</v>
      </c>
      <c r="K41" s="16">
        <v>363.02480000000003</v>
      </c>
      <c r="L41" s="16">
        <v>11.72</v>
      </c>
    </row>
    <row r="42" spans="1:13">
      <c r="E42" s="4"/>
      <c r="H42" s="15"/>
      <c r="I42" s="15"/>
      <c r="J42" s="15"/>
      <c r="K42" s="15"/>
      <c r="L42" s="15"/>
    </row>
    <row r="43" spans="1:13">
      <c r="A43" s="6" t="s">
        <v>16</v>
      </c>
      <c r="B43" s="6" t="s">
        <v>4</v>
      </c>
      <c r="C43" s="6" t="s">
        <v>46</v>
      </c>
      <c r="D43" s="6" t="s">
        <v>44</v>
      </c>
      <c r="E43" s="4" t="s">
        <v>12</v>
      </c>
      <c r="F43" s="6">
        <v>1</v>
      </c>
      <c r="G43" s="6">
        <v>0</v>
      </c>
      <c r="H43" s="13">
        <v>0.41120000000000001</v>
      </c>
      <c r="I43" s="13">
        <v>0.39650000000000002</v>
      </c>
      <c r="J43" s="13">
        <v>4.7530000000000001E-6</v>
      </c>
      <c r="K43" s="13">
        <v>392.96069999999997</v>
      </c>
      <c r="L43" s="13">
        <v>27.93</v>
      </c>
    </row>
    <row r="44" spans="1:13">
      <c r="A44" s="1" t="s">
        <v>16</v>
      </c>
      <c r="B44" s="1" t="s">
        <v>4</v>
      </c>
      <c r="C44" s="1" t="s">
        <v>46</v>
      </c>
      <c r="D44" s="1" t="s">
        <v>44</v>
      </c>
      <c r="E44" s="9" t="s">
        <v>26</v>
      </c>
      <c r="F44" s="1">
        <v>2</v>
      </c>
      <c r="G44" s="1">
        <v>0</v>
      </c>
      <c r="H44" s="12">
        <v>0.4138</v>
      </c>
      <c r="I44" s="12">
        <v>0.38369999999999999</v>
      </c>
      <c r="J44" s="12">
        <v>3.0000000000000001E-5</v>
      </c>
      <c r="K44" s="12">
        <v>393.70339999999999</v>
      </c>
      <c r="L44" s="12">
        <v>13.76</v>
      </c>
    </row>
    <row r="45" spans="1:13">
      <c r="E45" s="4"/>
      <c r="H45" s="15"/>
      <c r="I45" s="15"/>
      <c r="J45" s="15"/>
      <c r="K45" s="15"/>
      <c r="L45" s="15"/>
    </row>
    <row r="46" spans="1:13">
      <c r="A46" s="6" t="s">
        <v>16</v>
      </c>
      <c r="B46" s="6" t="s">
        <v>4</v>
      </c>
      <c r="C46" s="6" t="s">
        <v>46</v>
      </c>
      <c r="D46" s="6" t="s">
        <v>8</v>
      </c>
      <c r="E46" s="4" t="s">
        <v>12</v>
      </c>
      <c r="F46" s="6">
        <v>1</v>
      </c>
      <c r="G46" s="6">
        <v>0</v>
      </c>
      <c r="H46" s="13">
        <v>0.40110000000000001</v>
      </c>
      <c r="I46" s="13">
        <v>0.3861</v>
      </c>
      <c r="J46" s="13">
        <v>6.7599999999999997E-6</v>
      </c>
      <c r="K46" s="13">
        <v>385.13400000000001</v>
      </c>
      <c r="L46" s="13">
        <v>26.78</v>
      </c>
    </row>
    <row r="47" spans="1:13" s="1" customFormat="1">
      <c r="A47" s="1" t="s">
        <v>16</v>
      </c>
      <c r="B47" s="1" t="s">
        <v>4</v>
      </c>
      <c r="C47" s="1" t="s">
        <v>46</v>
      </c>
      <c r="D47" s="1" t="s">
        <v>8</v>
      </c>
      <c r="E47" s="9" t="s">
        <v>26</v>
      </c>
      <c r="F47" s="1">
        <v>2</v>
      </c>
      <c r="G47" s="1">
        <v>0</v>
      </c>
      <c r="H47" s="12">
        <v>0.40710000000000002</v>
      </c>
      <c r="I47" s="12">
        <v>0.37669999999999998</v>
      </c>
      <c r="J47" s="12">
        <v>3.7410000000000003E-5</v>
      </c>
      <c r="K47" s="12">
        <v>385.58080000000001</v>
      </c>
      <c r="L47" s="12">
        <v>13.39</v>
      </c>
      <c r="M47" s="12"/>
    </row>
    <row r="48" spans="1:13">
      <c r="E48" s="4"/>
      <c r="H48" s="13"/>
      <c r="I48" s="13"/>
      <c r="J48" s="13"/>
      <c r="K48" s="13"/>
      <c r="L48" s="13"/>
    </row>
    <row r="49" spans="1:13">
      <c r="A49" s="6" t="s">
        <v>16</v>
      </c>
      <c r="B49" s="6" t="s">
        <v>4</v>
      </c>
      <c r="C49" s="6" t="s">
        <v>46</v>
      </c>
      <c r="D49" s="6" t="s">
        <v>45</v>
      </c>
      <c r="E49" s="4" t="s">
        <v>12</v>
      </c>
      <c r="F49" s="6">
        <v>1</v>
      </c>
      <c r="G49" s="6">
        <v>0</v>
      </c>
      <c r="H49" s="13">
        <v>0.3553</v>
      </c>
      <c r="I49" s="13">
        <v>0.33910000000000001</v>
      </c>
      <c r="J49" s="13">
        <v>3.1149999999999998E-5</v>
      </c>
      <c r="K49" s="13">
        <v>363.57389999999998</v>
      </c>
      <c r="L49" s="13">
        <v>22.04</v>
      </c>
    </row>
    <row r="50" spans="1:13">
      <c r="A50" s="1" t="s">
        <v>16</v>
      </c>
      <c r="B50" s="1" t="s">
        <v>4</v>
      </c>
      <c r="C50" s="1" t="s">
        <v>46</v>
      </c>
      <c r="D50" s="1" t="s">
        <v>45</v>
      </c>
      <c r="E50" s="9" t="s">
        <v>26</v>
      </c>
      <c r="F50" s="1">
        <v>2</v>
      </c>
      <c r="G50" s="1">
        <v>0</v>
      </c>
      <c r="H50" s="12">
        <v>0.3745</v>
      </c>
      <c r="I50" s="12">
        <v>0.34239999999999998</v>
      </c>
      <c r="J50" s="12">
        <v>1.064E-4</v>
      </c>
      <c r="K50" s="12">
        <v>363.19299999999998</v>
      </c>
      <c r="L50" s="12">
        <v>11.67</v>
      </c>
    </row>
    <row r="51" spans="1:13">
      <c r="E51" s="4"/>
      <c r="H51" s="13"/>
      <c r="I51" s="13"/>
      <c r="J51" s="13"/>
      <c r="K51" s="13"/>
      <c r="L51" s="13"/>
    </row>
    <row r="52" spans="1:13">
      <c r="E52" s="4"/>
      <c r="H52" s="13"/>
      <c r="I52" s="13"/>
      <c r="J52" s="13"/>
      <c r="K52" s="13"/>
      <c r="L52" s="13"/>
    </row>
    <row r="53" spans="1:13" s="1" customFormat="1">
      <c r="A53" s="6" t="s">
        <v>18</v>
      </c>
      <c r="B53" s="6" t="s">
        <v>4</v>
      </c>
      <c r="C53" s="6" t="s">
        <v>5</v>
      </c>
      <c r="D53" s="6" t="s">
        <v>44</v>
      </c>
      <c r="E53" s="6" t="s">
        <v>12</v>
      </c>
      <c r="F53" s="6">
        <v>1</v>
      </c>
      <c r="G53" s="6">
        <v>0</v>
      </c>
      <c r="H53" s="13">
        <v>0.68420000000000003</v>
      </c>
      <c r="I53" s="13">
        <v>0.65790000000000004</v>
      </c>
      <c r="J53" s="13">
        <v>2.6209999999999997E-4</v>
      </c>
      <c r="K53" s="13">
        <v>112.98739999999999</v>
      </c>
      <c r="L53" s="13">
        <v>26</v>
      </c>
      <c r="M53" s="12"/>
    </row>
    <row r="54" spans="1:13" s="1" customFormat="1">
      <c r="A54" s="1" t="s">
        <v>18</v>
      </c>
      <c r="B54" s="1" t="s">
        <v>4</v>
      </c>
      <c r="C54" s="1" t="s">
        <v>5</v>
      </c>
      <c r="D54" s="1" t="s">
        <v>44</v>
      </c>
      <c r="E54" s="9" t="s">
        <v>27</v>
      </c>
      <c r="F54" s="1">
        <v>2</v>
      </c>
      <c r="G54" s="1">
        <v>0</v>
      </c>
      <c r="H54" s="12">
        <v>0.72509999999999997</v>
      </c>
      <c r="I54" s="12">
        <v>0.67510000000000003</v>
      </c>
      <c r="J54" s="12">
        <v>8.2370000000000002E-4</v>
      </c>
      <c r="K54" s="12">
        <v>113.0485</v>
      </c>
      <c r="L54" s="12">
        <v>14.5</v>
      </c>
      <c r="M54" s="12"/>
    </row>
    <row r="56" spans="1:13">
      <c r="A56" s="6" t="s">
        <v>18</v>
      </c>
      <c r="B56" s="6" t="s">
        <v>4</v>
      </c>
      <c r="C56" s="6" t="s">
        <v>5</v>
      </c>
      <c r="D56" s="6" t="s">
        <v>8</v>
      </c>
      <c r="E56" s="6" t="s">
        <v>12</v>
      </c>
      <c r="F56" s="6">
        <v>1</v>
      </c>
      <c r="G56" s="6">
        <v>0</v>
      </c>
      <c r="H56" s="14">
        <v>0.6895</v>
      </c>
      <c r="I56" s="14">
        <v>0.66369999999999996</v>
      </c>
      <c r="J56" s="14">
        <v>2.3609999999999999E-4</v>
      </c>
      <c r="K56" s="14">
        <v>108.6538</v>
      </c>
      <c r="L56" s="14">
        <v>26.65</v>
      </c>
    </row>
    <row r="57" spans="1:13" s="1" customFormat="1">
      <c r="A57" s="1" t="s">
        <v>18</v>
      </c>
      <c r="B57" s="1" t="s">
        <v>4</v>
      </c>
      <c r="C57" s="1" t="s">
        <v>5</v>
      </c>
      <c r="D57" s="1" t="s">
        <v>8</v>
      </c>
      <c r="E57" s="9" t="s">
        <v>27</v>
      </c>
      <c r="F57" s="1">
        <v>2</v>
      </c>
      <c r="G57" s="1">
        <v>0</v>
      </c>
      <c r="H57" s="12">
        <v>0.72889999999999999</v>
      </c>
      <c r="I57" s="18">
        <v>0.67969999999999997</v>
      </c>
      <c r="J57" s="18">
        <v>7.6179999999999998E-4</v>
      </c>
      <c r="K57" s="18">
        <v>108.7533</v>
      </c>
      <c r="L57" s="18">
        <v>14.79</v>
      </c>
      <c r="M57" s="12"/>
    </row>
    <row r="58" spans="1:13" s="1" customFormat="1">
      <c r="E58" s="9"/>
      <c r="H58" s="12"/>
      <c r="I58" s="18"/>
      <c r="J58" s="18"/>
      <c r="K58" s="18"/>
      <c r="L58" s="18"/>
      <c r="M58" s="12"/>
    </row>
    <row r="59" spans="1:13" s="1" customFormat="1">
      <c r="A59" s="6" t="s">
        <v>18</v>
      </c>
      <c r="B59" s="6" t="s">
        <v>4</v>
      </c>
      <c r="C59" s="6" t="s">
        <v>5</v>
      </c>
      <c r="D59" s="6" t="s">
        <v>45</v>
      </c>
      <c r="E59" s="6" t="s">
        <v>12</v>
      </c>
      <c r="F59" s="6">
        <v>1</v>
      </c>
      <c r="G59" s="6">
        <v>0</v>
      </c>
      <c r="H59" s="13">
        <v>0.67379999999999995</v>
      </c>
      <c r="I59" s="13">
        <v>0.64659999999999995</v>
      </c>
      <c r="J59" s="13">
        <v>3.2059999999999999E-4</v>
      </c>
      <c r="K59" s="13">
        <v>97.384039999999999</v>
      </c>
      <c r="L59" s="13">
        <v>24.79</v>
      </c>
      <c r="M59" s="12"/>
    </row>
    <row r="60" spans="1:13" s="1" customFormat="1">
      <c r="A60" s="1" t="s">
        <v>18</v>
      </c>
      <c r="B60" s="1" t="s">
        <v>4</v>
      </c>
      <c r="C60" s="1" t="s">
        <v>5</v>
      </c>
      <c r="D60" s="1" t="s">
        <v>45</v>
      </c>
      <c r="E60" s="9" t="s">
        <v>27</v>
      </c>
      <c r="F60" s="1">
        <v>2</v>
      </c>
      <c r="G60" s="1">
        <v>0</v>
      </c>
      <c r="H60" s="12">
        <v>0.72030000000000005</v>
      </c>
      <c r="I60" s="12">
        <v>0.6694</v>
      </c>
      <c r="J60" s="12">
        <v>9.0580000000000001E-4</v>
      </c>
      <c r="K60" s="12">
        <v>97.231859999999998</v>
      </c>
      <c r="L60" s="12">
        <v>14.16</v>
      </c>
      <c r="M60" s="12"/>
    </row>
    <row r="61" spans="1:13" s="1" customFormat="1">
      <c r="A61" s="6"/>
      <c r="B61" s="6"/>
      <c r="C61" s="6"/>
      <c r="D61" s="6"/>
      <c r="E61" s="4"/>
      <c r="F61" s="6"/>
      <c r="G61" s="6"/>
      <c r="H61" s="13"/>
      <c r="I61" s="13"/>
      <c r="J61" s="13"/>
      <c r="K61" s="13"/>
      <c r="L61" s="13"/>
      <c r="M61" s="12"/>
    </row>
    <row r="62" spans="1:13" s="1" customFormat="1">
      <c r="A62" s="6" t="s">
        <v>18</v>
      </c>
      <c r="B62" s="6" t="s">
        <v>4</v>
      </c>
      <c r="C62" s="6" t="s">
        <v>46</v>
      </c>
      <c r="D62" s="6" t="s">
        <v>44</v>
      </c>
      <c r="E62" s="6" t="s">
        <v>12</v>
      </c>
      <c r="F62" s="6">
        <v>1</v>
      </c>
      <c r="G62" s="6">
        <v>0</v>
      </c>
      <c r="H62" s="13">
        <v>0.68420000000000003</v>
      </c>
      <c r="I62" s="13">
        <v>0.65790000000000004</v>
      </c>
      <c r="J62" s="13">
        <v>2.6209999999999997E-4</v>
      </c>
      <c r="K62" s="13">
        <v>112.98739999999999</v>
      </c>
      <c r="L62" s="13">
        <v>26</v>
      </c>
      <c r="M62" s="12"/>
    </row>
    <row r="63" spans="1:13" s="1" customFormat="1">
      <c r="A63" s="1" t="s">
        <v>18</v>
      </c>
      <c r="B63" s="1" t="s">
        <v>4</v>
      </c>
      <c r="C63" s="1" t="s">
        <v>46</v>
      </c>
      <c r="D63" s="1" t="s">
        <v>44</v>
      </c>
      <c r="E63" s="9" t="s">
        <v>27</v>
      </c>
      <c r="F63" s="1">
        <v>2</v>
      </c>
      <c r="G63" s="1">
        <v>0</v>
      </c>
      <c r="H63" s="12">
        <v>0.72509999999999997</v>
      </c>
      <c r="I63" s="12">
        <v>0.67510000000000003</v>
      </c>
      <c r="J63" s="12">
        <v>8.2370000000000002E-4</v>
      </c>
      <c r="K63" s="12">
        <v>113.0485</v>
      </c>
      <c r="L63" s="12">
        <v>14.5</v>
      </c>
      <c r="M63" s="12"/>
    </row>
    <row r="64" spans="1:13" s="1" customFormat="1">
      <c r="A64" s="6"/>
      <c r="B64" s="6"/>
      <c r="C64" s="6"/>
      <c r="D64" s="6"/>
      <c r="E64" s="4"/>
      <c r="F64" s="6"/>
      <c r="G64" s="6"/>
      <c r="H64" s="13"/>
      <c r="I64" s="13"/>
      <c r="J64" s="13"/>
      <c r="K64" s="13"/>
      <c r="L64" s="13"/>
      <c r="M64" s="12"/>
    </row>
    <row r="65" spans="1:13" s="1" customFormat="1">
      <c r="A65" s="6" t="s">
        <v>18</v>
      </c>
      <c r="B65" s="6" t="s">
        <v>4</v>
      </c>
      <c r="C65" s="6" t="s">
        <v>46</v>
      </c>
      <c r="D65" s="6" t="s">
        <v>8</v>
      </c>
      <c r="E65" s="6" t="s">
        <v>12</v>
      </c>
      <c r="F65" s="6">
        <v>1</v>
      </c>
      <c r="G65" s="6">
        <v>0</v>
      </c>
      <c r="H65" s="13">
        <v>0.6895</v>
      </c>
      <c r="I65" s="13">
        <v>0.66369999999999996</v>
      </c>
      <c r="J65" s="13">
        <v>2.3609999999999999E-4</v>
      </c>
      <c r="K65" s="13">
        <v>108.6538</v>
      </c>
      <c r="L65" s="13">
        <v>26.65</v>
      </c>
      <c r="M65" s="12"/>
    </row>
    <row r="66" spans="1:13" s="1" customFormat="1">
      <c r="A66" s="1" t="s">
        <v>18</v>
      </c>
      <c r="B66" s="1" t="s">
        <v>4</v>
      </c>
      <c r="C66" s="1" t="s">
        <v>46</v>
      </c>
      <c r="D66" s="1" t="s">
        <v>8</v>
      </c>
      <c r="E66" s="9" t="s">
        <v>27</v>
      </c>
      <c r="F66" s="1">
        <v>2</v>
      </c>
      <c r="G66" s="1">
        <v>0</v>
      </c>
      <c r="H66" s="12">
        <v>0.72889999999999999</v>
      </c>
      <c r="I66" s="12">
        <v>0.67969999999999997</v>
      </c>
      <c r="J66" s="12">
        <v>7.6179999999999998E-4</v>
      </c>
      <c r="K66" s="12">
        <v>108.7533</v>
      </c>
      <c r="L66" s="12">
        <v>14.79</v>
      </c>
      <c r="M66" s="12"/>
    </row>
    <row r="67" spans="1:13" s="1" customFormat="1">
      <c r="A67" s="6"/>
      <c r="B67" s="6"/>
      <c r="C67" s="6"/>
      <c r="D67" s="6"/>
      <c r="E67" s="4"/>
      <c r="F67" s="6"/>
      <c r="G67" s="6"/>
      <c r="H67" s="13"/>
      <c r="I67" s="13"/>
      <c r="J67" s="13"/>
      <c r="K67" s="13"/>
      <c r="L67" s="13"/>
      <c r="M67" s="12"/>
    </row>
    <row r="68" spans="1:13" s="1" customFormat="1">
      <c r="A68" s="6" t="s">
        <v>18</v>
      </c>
      <c r="B68" s="6" t="s">
        <v>4</v>
      </c>
      <c r="C68" s="6" t="s">
        <v>46</v>
      </c>
      <c r="D68" s="6" t="s">
        <v>45</v>
      </c>
      <c r="E68" s="6" t="s">
        <v>12</v>
      </c>
      <c r="F68" s="6">
        <v>1</v>
      </c>
      <c r="G68" s="6">
        <v>0</v>
      </c>
      <c r="H68" s="13">
        <v>0.67379999999999995</v>
      </c>
      <c r="I68" s="13">
        <v>0.64659999999999995</v>
      </c>
      <c r="J68" s="13">
        <v>3.2059999999999999E-4</v>
      </c>
      <c r="K68" s="13">
        <v>97.384039999999999</v>
      </c>
      <c r="L68" s="13">
        <v>24.79</v>
      </c>
      <c r="M68" s="12"/>
    </row>
    <row r="69" spans="1:13" s="1" customFormat="1">
      <c r="A69" s="1" t="s">
        <v>18</v>
      </c>
      <c r="B69" s="1" t="s">
        <v>4</v>
      </c>
      <c r="C69" s="1" t="s">
        <v>46</v>
      </c>
      <c r="D69" s="1" t="s">
        <v>45</v>
      </c>
      <c r="E69" s="9" t="s">
        <v>27</v>
      </c>
      <c r="F69" s="1">
        <v>2</v>
      </c>
      <c r="G69" s="1">
        <v>0</v>
      </c>
      <c r="H69" s="12">
        <v>0.72030000000000005</v>
      </c>
      <c r="I69" s="12">
        <v>0.6694</v>
      </c>
      <c r="J69" s="12">
        <v>9.0580000000000001E-4</v>
      </c>
      <c r="K69" s="12">
        <v>97.231859999999998</v>
      </c>
      <c r="L69" s="12">
        <v>14.16</v>
      </c>
      <c r="M69" s="12"/>
    </row>
    <row r="70" spans="1:13" s="1" customFormat="1">
      <c r="A70" s="6"/>
      <c r="B70" s="6"/>
      <c r="C70" s="6"/>
      <c r="D70" s="6"/>
      <c r="E70" s="4"/>
      <c r="F70" s="6"/>
      <c r="G70" s="6"/>
      <c r="H70" s="13"/>
      <c r="I70" s="13"/>
      <c r="J70" s="13"/>
      <c r="K70" s="13"/>
      <c r="L70" s="13"/>
      <c r="M70" s="12"/>
    </row>
    <row r="71" spans="1:13" s="1" customFormat="1">
      <c r="A71" s="6"/>
      <c r="B71" s="6"/>
      <c r="C71" s="6"/>
      <c r="D71" s="6"/>
      <c r="E71" s="4"/>
      <c r="F71" s="6"/>
      <c r="G71" s="6"/>
      <c r="H71" s="13"/>
      <c r="I71" s="13"/>
      <c r="J71" s="13"/>
      <c r="K71" s="13"/>
      <c r="L71" s="13"/>
      <c r="M71" s="12"/>
    </row>
    <row r="72" spans="1:13">
      <c r="A72" s="6" t="s">
        <v>19</v>
      </c>
      <c r="B72" s="6" t="s">
        <v>4</v>
      </c>
      <c r="C72" s="6" t="s">
        <v>5</v>
      </c>
      <c r="D72" s="6" t="s">
        <v>44</v>
      </c>
      <c r="E72" s="6" t="s">
        <v>12</v>
      </c>
      <c r="F72" s="6">
        <v>1</v>
      </c>
      <c r="G72" s="6">
        <v>0</v>
      </c>
      <c r="H72" s="13">
        <v>0.2681</v>
      </c>
      <c r="I72" s="13">
        <v>0.25700000000000001</v>
      </c>
      <c r="J72" s="13">
        <v>6.1240000000000002E-6</v>
      </c>
      <c r="K72" s="13">
        <v>639.37260000000003</v>
      </c>
      <c r="L72" s="13">
        <v>24.18</v>
      </c>
    </row>
    <row r="73" spans="1:13">
      <c r="A73" s="1" t="s">
        <v>19</v>
      </c>
      <c r="B73" s="1" t="s">
        <v>4</v>
      </c>
      <c r="C73" s="1" t="s">
        <v>5</v>
      </c>
      <c r="D73" s="1" t="s">
        <v>44</v>
      </c>
      <c r="E73" s="1" t="s">
        <v>25</v>
      </c>
      <c r="F73" s="1">
        <v>2</v>
      </c>
      <c r="G73" s="1">
        <v>0</v>
      </c>
      <c r="H73" s="12">
        <v>0.28889999999999999</v>
      </c>
      <c r="I73" s="12">
        <v>0.26700000000000002</v>
      </c>
      <c r="J73" s="12">
        <v>1.5420000000000001E-5</v>
      </c>
      <c r="K73" s="12">
        <v>640.37630000000001</v>
      </c>
      <c r="L73" s="12">
        <v>13.2</v>
      </c>
    </row>
    <row r="74" spans="1:13" s="1" customFormat="1">
      <c r="E74" s="9"/>
      <c r="H74" s="12"/>
      <c r="I74" s="18"/>
      <c r="J74" s="18"/>
      <c r="K74" s="18"/>
      <c r="L74" s="18"/>
      <c r="M74" s="12"/>
    </row>
    <row r="75" spans="1:13">
      <c r="A75" s="6" t="s">
        <v>19</v>
      </c>
      <c r="B75" s="6" t="s">
        <v>4</v>
      </c>
      <c r="C75" s="6" t="s">
        <v>5</v>
      </c>
      <c r="D75" s="6" t="s">
        <v>8</v>
      </c>
      <c r="E75" s="6" t="s">
        <v>12</v>
      </c>
      <c r="F75" s="6">
        <v>1</v>
      </c>
      <c r="G75" s="6">
        <v>0</v>
      </c>
      <c r="H75" s="14">
        <v>0.28749999999999998</v>
      </c>
      <c r="I75" s="14">
        <v>0.2767</v>
      </c>
      <c r="J75" s="14">
        <v>2.447E-6</v>
      </c>
      <c r="K75" s="14">
        <v>618.02170000000001</v>
      </c>
      <c r="L75" s="14">
        <v>26.63</v>
      </c>
    </row>
    <row r="76" spans="1:13" s="1" customFormat="1">
      <c r="A76" s="1" t="s">
        <v>19</v>
      </c>
      <c r="B76" s="1" t="s">
        <v>4</v>
      </c>
      <c r="C76" s="1" t="s">
        <v>5</v>
      </c>
      <c r="D76" s="1" t="s">
        <v>8</v>
      </c>
      <c r="E76" s="1" t="s">
        <v>25</v>
      </c>
      <c r="F76" s="1">
        <v>2</v>
      </c>
      <c r="G76" s="1">
        <v>0</v>
      </c>
      <c r="H76" s="12">
        <v>0.30049999999999999</v>
      </c>
      <c r="I76" s="18">
        <v>0.27900000000000003</v>
      </c>
      <c r="J76" s="18">
        <v>9.0210000000000005E-6</v>
      </c>
      <c r="K76" s="18">
        <v>618.76729999999998</v>
      </c>
      <c r="L76" s="18">
        <v>13.96</v>
      </c>
      <c r="M76" s="12"/>
    </row>
    <row r="77" spans="1:13" s="1" customFormat="1">
      <c r="H77" s="12"/>
      <c r="I77" s="18"/>
      <c r="J77" s="18"/>
      <c r="K77" s="18"/>
      <c r="L77" s="18"/>
      <c r="M77" s="12"/>
    </row>
    <row r="78" spans="1:13">
      <c r="A78" s="6" t="s">
        <v>19</v>
      </c>
      <c r="B78" s="6" t="s">
        <v>4</v>
      </c>
      <c r="C78" s="6" t="s">
        <v>5</v>
      </c>
      <c r="D78" s="6" t="s">
        <v>45</v>
      </c>
      <c r="E78" s="6" t="s">
        <v>12</v>
      </c>
      <c r="F78" s="6">
        <v>1</v>
      </c>
      <c r="G78" s="6">
        <v>0</v>
      </c>
      <c r="H78" s="13">
        <v>0.22869999999999999</v>
      </c>
      <c r="I78" s="13">
        <v>0.217</v>
      </c>
      <c r="J78" s="13">
        <v>3.714E-5</v>
      </c>
      <c r="K78" s="13">
        <v>557.68669999999997</v>
      </c>
      <c r="L78" s="13">
        <v>19.57</v>
      </c>
    </row>
    <row r="79" spans="1:13">
      <c r="A79" s="1" t="s">
        <v>19</v>
      </c>
      <c r="B79" s="1" t="s">
        <v>4</v>
      </c>
      <c r="C79" s="1" t="s">
        <v>5</v>
      </c>
      <c r="D79" s="1" t="s">
        <v>45</v>
      </c>
      <c r="E79" s="1" t="s">
        <v>25</v>
      </c>
      <c r="F79" s="1">
        <v>2</v>
      </c>
      <c r="G79" s="1">
        <v>0</v>
      </c>
      <c r="H79" s="12">
        <v>0.24529999999999999</v>
      </c>
      <c r="I79" s="12">
        <v>0.22209999999999999</v>
      </c>
      <c r="J79" s="12">
        <v>1.064E-4</v>
      </c>
      <c r="K79" s="12">
        <v>558.20389999999998</v>
      </c>
      <c r="L79" s="12">
        <v>10.57</v>
      </c>
    </row>
    <row r="80" spans="1:13">
      <c r="H80" s="13"/>
      <c r="I80" s="13"/>
      <c r="J80" s="13"/>
      <c r="K80" s="13"/>
      <c r="L80" s="13"/>
    </row>
    <row r="81" spans="1:12">
      <c r="A81" s="6" t="s">
        <v>19</v>
      </c>
      <c r="B81" s="6" t="s">
        <v>4</v>
      </c>
      <c r="C81" s="6" t="s">
        <v>46</v>
      </c>
      <c r="D81" s="6" t="s">
        <v>44</v>
      </c>
      <c r="E81" s="6" t="s">
        <v>12</v>
      </c>
      <c r="F81" s="6">
        <v>1</v>
      </c>
      <c r="G81" s="6">
        <v>0</v>
      </c>
      <c r="H81" s="13">
        <v>0.18940000000000001</v>
      </c>
      <c r="I81" s="13">
        <v>0.17710000000000001</v>
      </c>
      <c r="J81" s="13">
        <v>2.084E-4</v>
      </c>
      <c r="K81" s="13">
        <v>638.798</v>
      </c>
      <c r="L81" s="13">
        <v>15.42</v>
      </c>
    </row>
    <row r="82" spans="1:12">
      <c r="A82" s="1" t="s">
        <v>19</v>
      </c>
      <c r="B82" s="1" t="s">
        <v>4</v>
      </c>
      <c r="C82" s="1" t="s">
        <v>46</v>
      </c>
      <c r="D82" s="1" t="s">
        <v>44</v>
      </c>
      <c r="E82" s="1" t="s">
        <v>25</v>
      </c>
      <c r="F82" s="1">
        <v>2</v>
      </c>
      <c r="G82" s="1">
        <v>0</v>
      </c>
      <c r="H82" s="12">
        <v>0.19309999999999999</v>
      </c>
      <c r="I82" s="12">
        <v>0.16830000000000001</v>
      </c>
      <c r="J82" s="12">
        <v>9.368E-4</v>
      </c>
      <c r="K82" s="12">
        <v>640.48509999999999</v>
      </c>
      <c r="L82" s="12">
        <v>7.7779999999999996</v>
      </c>
    </row>
    <row r="83" spans="1:12">
      <c r="H83" s="13"/>
      <c r="I83" s="13"/>
      <c r="J83" s="13"/>
      <c r="K83" s="13"/>
      <c r="L83" s="13"/>
    </row>
    <row r="84" spans="1:12">
      <c r="A84" s="6" t="s">
        <v>19</v>
      </c>
      <c r="B84" s="6" t="s">
        <v>4</v>
      </c>
      <c r="C84" s="6" t="s">
        <v>46</v>
      </c>
      <c r="D84" s="6" t="s">
        <v>8</v>
      </c>
      <c r="E84" s="6" t="s">
        <v>12</v>
      </c>
      <c r="F84" s="6">
        <v>1</v>
      </c>
      <c r="G84" s="6">
        <v>0</v>
      </c>
      <c r="H84" s="13">
        <v>0.1908</v>
      </c>
      <c r="I84" s="13">
        <v>0.17849999999999999</v>
      </c>
      <c r="J84" s="13">
        <v>1.9599999999999999E-4</v>
      </c>
      <c r="K84" s="13">
        <v>618.82929999999999</v>
      </c>
      <c r="L84" s="13">
        <v>15.56</v>
      </c>
    </row>
    <row r="85" spans="1:12">
      <c r="A85" s="1" t="s">
        <v>19</v>
      </c>
      <c r="B85" s="1" t="s">
        <v>4</v>
      </c>
      <c r="C85" s="1" t="s">
        <v>46</v>
      </c>
      <c r="D85" s="1" t="s">
        <v>8</v>
      </c>
      <c r="E85" s="1" t="s">
        <v>25</v>
      </c>
      <c r="F85" s="1">
        <v>2</v>
      </c>
      <c r="G85" s="1">
        <v>0</v>
      </c>
      <c r="H85" s="12">
        <v>0.1951</v>
      </c>
      <c r="I85" s="12">
        <v>0.17030000000000001</v>
      </c>
      <c r="J85" s="12">
        <v>8.6560000000000001E-4</v>
      </c>
      <c r="K85" s="12">
        <v>620.47059999999999</v>
      </c>
      <c r="L85" s="12">
        <v>7.8760000000000003</v>
      </c>
    </row>
    <row r="86" spans="1:12">
      <c r="H86" s="13"/>
      <c r="I86" s="13"/>
      <c r="J86" s="13"/>
      <c r="K86" s="13"/>
      <c r="L86" s="13"/>
    </row>
    <row r="87" spans="1:12">
      <c r="A87" s="6" t="s">
        <v>19</v>
      </c>
      <c r="B87" s="6" t="s">
        <v>4</v>
      </c>
      <c r="C87" s="6" t="s">
        <v>46</v>
      </c>
      <c r="D87" s="6" t="s">
        <v>45</v>
      </c>
      <c r="E87" s="6" t="s">
        <v>12</v>
      </c>
      <c r="F87" s="6">
        <v>1</v>
      </c>
      <c r="G87" s="6">
        <v>0</v>
      </c>
      <c r="H87" s="13">
        <v>0.1835</v>
      </c>
      <c r="I87" s="13">
        <v>0.17119999999999999</v>
      </c>
      <c r="J87" s="13">
        <v>2.678E-4</v>
      </c>
      <c r="K87" s="13">
        <v>560.64670000000001</v>
      </c>
      <c r="L87" s="13">
        <v>14.84</v>
      </c>
    </row>
    <row r="88" spans="1:12">
      <c r="A88" s="1" t="s">
        <v>19</v>
      </c>
      <c r="B88" s="1" t="s">
        <v>4</v>
      </c>
      <c r="C88" s="1" t="s">
        <v>46</v>
      </c>
      <c r="D88" s="1" t="s">
        <v>45</v>
      </c>
      <c r="E88" s="1" t="s">
        <v>25</v>
      </c>
      <c r="F88" s="1">
        <v>2</v>
      </c>
      <c r="G88" s="1">
        <v>0</v>
      </c>
      <c r="H88" s="12">
        <v>0.2364</v>
      </c>
      <c r="I88" s="12">
        <v>0.21290000000000001</v>
      </c>
      <c r="J88" s="12">
        <v>1.56E-4</v>
      </c>
      <c r="K88" s="12">
        <v>560.57870000000003</v>
      </c>
      <c r="L88" s="12">
        <v>10.06</v>
      </c>
    </row>
  </sheetData>
  <sortState ref="A25:L36">
    <sortCondition ref="D25:D36"/>
    <sortCondition ref="K25:K36"/>
  </sortState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 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2016-05-11T22:36:44Z</dcterms:created>
  <dcterms:modified xsi:type="dcterms:W3CDTF">2019-11-26T20:05:26Z</dcterms:modified>
</cp:coreProperties>
</file>