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2810"/>
  <workbookPr autoCompressPictures="0"/>
  <bookViews>
    <workbookView xWindow="2540" yWindow="0" windowWidth="29880" windowHeight="19320"/>
  </bookViews>
  <sheets>
    <sheet name="Metadata" sheetId="2" r:id="rId1"/>
    <sheet name="by character" sheetId="1" r:id="rId2"/>
    <sheet name="by family" sheetId="5" r:id="rId3"/>
    <sheet name="by order" sheetId="4" r:id="rId4"/>
    <sheet name="by phyla" sheetId="6" r:id="rId5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S31" i="1" l="1"/>
  <c r="Q31" i="1"/>
  <c r="O31" i="1"/>
  <c r="M31" i="1"/>
  <c r="K31" i="1"/>
  <c r="I31" i="1"/>
  <c r="S33" i="1"/>
  <c r="Q33" i="1"/>
  <c r="O33" i="1"/>
  <c r="M33" i="1"/>
  <c r="G25" i="1"/>
  <c r="E25" i="1"/>
  <c r="G27" i="1"/>
  <c r="E27" i="1"/>
  <c r="G26" i="1"/>
  <c r="E26" i="1"/>
  <c r="G4" i="1"/>
  <c r="E4" i="1"/>
  <c r="G15" i="1"/>
  <c r="E15" i="1"/>
  <c r="G21" i="1"/>
  <c r="E21" i="1"/>
  <c r="G23" i="1"/>
  <c r="E23" i="1"/>
  <c r="G22" i="1"/>
  <c r="E22" i="1"/>
  <c r="G20" i="1"/>
  <c r="E20" i="1"/>
  <c r="G18" i="1"/>
  <c r="E18" i="1"/>
  <c r="G17" i="1"/>
  <c r="E17" i="1"/>
  <c r="G16" i="1"/>
  <c r="E16" i="1"/>
  <c r="G19" i="1"/>
  <c r="E19" i="1"/>
  <c r="G7" i="1"/>
  <c r="E7" i="1"/>
  <c r="G8" i="1"/>
  <c r="E8" i="1"/>
  <c r="G6" i="1"/>
  <c r="E6" i="1"/>
  <c r="G5" i="1"/>
  <c r="E5" i="1"/>
  <c r="G9" i="1"/>
  <c r="E9" i="1"/>
  <c r="G12" i="1"/>
  <c r="E12" i="1"/>
  <c r="G13" i="1"/>
  <c r="E13" i="1"/>
  <c r="G11" i="1"/>
  <c r="E11" i="1"/>
  <c r="G10" i="1"/>
  <c r="E10" i="1"/>
  <c r="G14" i="1"/>
  <c r="E14" i="1"/>
  <c r="G24" i="1"/>
  <c r="E24" i="1"/>
  <c r="Q29" i="1"/>
  <c r="S29" i="1"/>
  <c r="K29" i="1"/>
  <c r="I29" i="1"/>
  <c r="S24" i="1"/>
  <c r="S14" i="1"/>
  <c r="S10" i="1"/>
  <c r="S11" i="1"/>
  <c r="S13" i="1"/>
  <c r="S12" i="1"/>
  <c r="S9" i="1"/>
  <c r="S5" i="1"/>
  <c r="S6" i="1"/>
  <c r="S8" i="1"/>
  <c r="S7" i="1"/>
  <c r="S19" i="1"/>
  <c r="S16" i="1"/>
  <c r="S17" i="1"/>
  <c r="S18" i="1"/>
  <c r="S20" i="1"/>
  <c r="S22" i="1"/>
  <c r="S23" i="1"/>
  <c r="S21" i="1"/>
  <c r="S15" i="1"/>
  <c r="S4" i="1"/>
  <c r="S28" i="1"/>
  <c r="S26" i="1"/>
  <c r="S27" i="1"/>
  <c r="S25" i="1"/>
  <c r="S30" i="1"/>
  <c r="S32" i="1"/>
  <c r="Q32" i="1"/>
  <c r="K24" i="1"/>
  <c r="K14" i="1"/>
  <c r="K10" i="1"/>
  <c r="K11" i="1"/>
  <c r="K13" i="1"/>
  <c r="K12" i="1"/>
  <c r="K9" i="1"/>
  <c r="K5" i="1"/>
  <c r="K6" i="1"/>
  <c r="K8" i="1"/>
  <c r="K7" i="1"/>
  <c r="K19" i="1"/>
  <c r="K16" i="1"/>
  <c r="K17" i="1"/>
  <c r="K18" i="1"/>
  <c r="K20" i="1"/>
  <c r="K22" i="1"/>
  <c r="K23" i="1"/>
  <c r="K21" i="1"/>
  <c r="K15" i="1"/>
  <c r="K4" i="1"/>
  <c r="K28" i="1"/>
  <c r="K26" i="1"/>
  <c r="K27" i="1"/>
  <c r="K25" i="1"/>
  <c r="K30" i="1"/>
  <c r="K32" i="1"/>
  <c r="I24" i="1"/>
  <c r="I14" i="1"/>
  <c r="I10" i="1"/>
  <c r="I11" i="1"/>
  <c r="I13" i="1"/>
  <c r="I12" i="1"/>
  <c r="I9" i="1"/>
  <c r="I5" i="1"/>
  <c r="I6" i="1"/>
  <c r="I8" i="1"/>
  <c r="I7" i="1"/>
  <c r="I19" i="1"/>
  <c r="I16" i="1"/>
  <c r="I17" i="1"/>
  <c r="I18" i="1"/>
  <c r="I20" i="1"/>
  <c r="I22" i="1"/>
  <c r="I23" i="1"/>
  <c r="I21" i="1"/>
  <c r="I15" i="1"/>
  <c r="I4" i="1"/>
  <c r="I28" i="1"/>
  <c r="I26" i="1"/>
  <c r="I27" i="1"/>
  <c r="I25" i="1"/>
  <c r="I30" i="1"/>
  <c r="I32" i="1"/>
  <c r="O24" i="1"/>
  <c r="O14" i="1"/>
  <c r="O10" i="1"/>
  <c r="O11" i="1"/>
  <c r="O13" i="1"/>
  <c r="O12" i="1"/>
  <c r="O9" i="1"/>
  <c r="O5" i="1"/>
  <c r="O6" i="1"/>
  <c r="O8" i="1"/>
  <c r="O7" i="1"/>
  <c r="O19" i="1"/>
  <c r="O16" i="1"/>
  <c r="O17" i="1"/>
  <c r="O18" i="1"/>
  <c r="O20" i="1"/>
  <c r="O22" i="1"/>
  <c r="O23" i="1"/>
  <c r="O21" i="1"/>
  <c r="O15" i="1"/>
  <c r="O4" i="1"/>
  <c r="O28" i="1"/>
  <c r="O26" i="1"/>
  <c r="O27" i="1"/>
  <c r="O25" i="1"/>
  <c r="O30" i="1"/>
  <c r="O32" i="1"/>
  <c r="M32" i="1"/>
  <c r="M22" i="1"/>
  <c r="M23" i="1"/>
  <c r="M21" i="1"/>
  <c r="M15" i="1"/>
  <c r="M4" i="1"/>
  <c r="M28" i="1"/>
  <c r="M26" i="1"/>
  <c r="M27" i="1"/>
  <c r="M25" i="1"/>
  <c r="M30" i="1"/>
  <c r="M12" i="1"/>
  <c r="M9" i="1"/>
  <c r="M5" i="1"/>
  <c r="M6" i="1"/>
  <c r="M8" i="1"/>
  <c r="M7" i="1"/>
  <c r="M19" i="1"/>
  <c r="M16" i="1"/>
  <c r="M17" i="1"/>
  <c r="M18" i="1"/>
  <c r="M20" i="1"/>
  <c r="M24" i="1"/>
  <c r="M14" i="1"/>
  <c r="M10" i="1"/>
  <c r="M11" i="1"/>
  <c r="M13" i="1"/>
  <c r="C27" i="1"/>
  <c r="Q30" i="1"/>
  <c r="Q25" i="1"/>
  <c r="Q27" i="1"/>
  <c r="Q26" i="1"/>
  <c r="Q28" i="1"/>
  <c r="Q4" i="1"/>
  <c r="Q15" i="1"/>
  <c r="Q21" i="1"/>
  <c r="Q23" i="1"/>
  <c r="Q22" i="1"/>
  <c r="Q20" i="1"/>
  <c r="Q18" i="1"/>
  <c r="Q17" i="1"/>
  <c r="Q16" i="1"/>
  <c r="Q19" i="1"/>
  <c r="Q24" i="1"/>
  <c r="Q14" i="1"/>
  <c r="Q10" i="1"/>
  <c r="Q11" i="1"/>
  <c r="Q13" i="1"/>
  <c r="Q7" i="1"/>
  <c r="Q8" i="1"/>
  <c r="Q6" i="1"/>
  <c r="Q5" i="1"/>
  <c r="Q9" i="1"/>
  <c r="Q12" i="1"/>
</calcChain>
</file>

<file path=xl/sharedStrings.xml><?xml version="1.0" encoding="utf-8"?>
<sst xmlns="http://schemas.openxmlformats.org/spreadsheetml/2006/main" count="2502" uniqueCount="917">
  <si>
    <t>LVD</t>
  </si>
  <si>
    <t>nectar_spurs</t>
  </si>
  <si>
    <t>zygomorphic_flowers</t>
  </si>
  <si>
    <t>Fert_insects</t>
  </si>
  <si>
    <t>Fert_verteb</t>
  </si>
  <si>
    <t>Fert_wind</t>
  </si>
  <si>
    <t>Fert_water</t>
  </si>
  <si>
    <t>Disp_insects</t>
  </si>
  <si>
    <t>Disp_verteb</t>
  </si>
  <si>
    <t>Disp_wind</t>
  </si>
  <si>
    <t>Disp_water</t>
  </si>
  <si>
    <t>Fert_biotic</t>
  </si>
  <si>
    <t>Disp_biotic</t>
  </si>
  <si>
    <t>Lifehis_annual</t>
  </si>
  <si>
    <t>GF_herb</t>
  </si>
  <si>
    <t>GF_shrub</t>
  </si>
  <si>
    <t>GF_tree</t>
  </si>
  <si>
    <t>GF_climb</t>
  </si>
  <si>
    <t>habit_herb</t>
  </si>
  <si>
    <t>habitat_terres</t>
  </si>
  <si>
    <t>habitat_aquatic</t>
  </si>
  <si>
    <t>habitat_epiphy</t>
  </si>
  <si>
    <t>Climdist_trop</t>
  </si>
  <si>
    <t>Sexcond_dioec</t>
  </si>
  <si>
    <t>% missing</t>
  </si>
  <si>
    <t>NA</t>
  </si>
  <si>
    <t>Dataset</t>
  </si>
  <si>
    <t>explanation</t>
  </si>
  <si>
    <t>missing data</t>
  </si>
  <si>
    <t>percentage_of_polyploids</t>
  </si>
  <si>
    <t>geog_ext</t>
  </si>
  <si>
    <t>Sum.Eco</t>
  </si>
  <si>
    <t>genSizerates</t>
  </si>
  <si>
    <t>column headers</t>
  </si>
  <si>
    <t>fleshy</t>
  </si>
  <si>
    <t>angiosperm families: FPCM tree</t>
  </si>
  <si>
    <t>land plant families: FPCM tree</t>
  </si>
  <si>
    <t>land plant families: FPC/FPU trees</t>
  </si>
  <si>
    <t>angiosperm orders: FPCM</t>
  </si>
  <si>
    <t>angiosperm orders: FPC/FPU trees</t>
  </si>
  <si>
    <t>land plant orders: FPCM tree</t>
  </si>
  <si>
    <t>Total number of taxa</t>
  </si>
  <si>
    <t>missing taxa</t>
  </si>
  <si>
    <t>total number of taxa included in the dataset</t>
  </si>
  <si>
    <t>Missing data</t>
  </si>
  <si>
    <t>number of taxa with missing data for the character (missing taxa) and the percentage of missing data these represent (% missing)</t>
  </si>
  <si>
    <t>Datasets differ depending on the taxonomic level (phyla, order, family), the clade included (land plants vs. angiospersm only), and tree (FPCM, FPC, FPU)</t>
  </si>
  <si>
    <t>estimated percentage of species with annual life history</t>
  </si>
  <si>
    <t>estimated percentage of species with biotic fertilization (= Fert_insects+Fert_verteb)</t>
  </si>
  <si>
    <t>estimated percentage of species with insect-mediated fertilization</t>
  </si>
  <si>
    <t>estimated percentage of species with vertebrate-mediated fertilization</t>
  </si>
  <si>
    <t>estimated percentage of species with water-mediated fertilization</t>
  </si>
  <si>
    <t>estimated percentage of species with wind-mediated fertilization</t>
  </si>
  <si>
    <t>rates of genome-size evolution (from Puttick et al. 2015)</t>
  </si>
  <si>
    <t xml:space="preserve">estimated percentage of species having a dioecious sexual condition </t>
  </si>
  <si>
    <t xml:space="preserve">estimated percentage of species with zygomorphic flowers (data from Kay et al. 2006) </t>
  </si>
  <si>
    <t>phyla: FPCM/FPC/FPU trees</t>
  </si>
  <si>
    <t>land plant orders: FPC/FPU trees</t>
  </si>
  <si>
    <t>angiosperm families: FPC/FPU trees</t>
  </si>
  <si>
    <t xml:space="preserve">available area of expansion (the total sum of the areas of the ecozones where the clade occurs; data from Vamosi &amp; Vamosi (2010). </t>
  </si>
  <si>
    <t>num.ecozone</t>
  </si>
  <si>
    <t>number of ecozones where the family occurs (taken from Vamosi &amp; Vamosi 2010)</t>
  </si>
  <si>
    <t>row labels</t>
  </si>
  <si>
    <t>estimated percentage of species with biotic dispersal in family (= Disp_insects+Disp_verteb)</t>
  </si>
  <si>
    <t xml:space="preserve">estimated percentage of species with insect-mediated dispersal </t>
  </si>
  <si>
    <t>estimated percentage of species with vertebrate-mediated dispersal</t>
  </si>
  <si>
    <t xml:space="preserve">estimated percentage of species with dispersal-mediated by water </t>
  </si>
  <si>
    <t xml:space="preserve">estimated percentage of species with wind-mediated dispersal </t>
  </si>
  <si>
    <t>Family</t>
  </si>
  <si>
    <t>Order</t>
  </si>
  <si>
    <t>Phyla</t>
  </si>
  <si>
    <t>Haplomitriaceae</t>
  </si>
  <si>
    <t>Calobryales</t>
  </si>
  <si>
    <t>Marchantiophyta</t>
  </si>
  <si>
    <t>Treubiaceae</t>
  </si>
  <si>
    <t>Treubiales</t>
  </si>
  <si>
    <t>Blasiaceae</t>
  </si>
  <si>
    <t>Blasiales</t>
  </si>
  <si>
    <t>Lunulariaceae</t>
  </si>
  <si>
    <t>Lunulariales</t>
  </si>
  <si>
    <t>Neohodgsoniaceae</t>
  </si>
  <si>
    <t>Neohodgsoniales</t>
  </si>
  <si>
    <t>Riellaceae</t>
  </si>
  <si>
    <t>Sphaerocarpales</t>
  </si>
  <si>
    <t>Sphaerocarpaceae</t>
  </si>
  <si>
    <t>Marchantiaceae</t>
  </si>
  <si>
    <t>Marchantiales</t>
  </si>
  <si>
    <t>Aytoniaceae</t>
  </si>
  <si>
    <t>Cyathodiaceae</t>
  </si>
  <si>
    <t>Dumortieraceae</t>
  </si>
  <si>
    <t>Oxymitraceae</t>
  </si>
  <si>
    <t>Ricciaceae</t>
  </si>
  <si>
    <t>Conocephalaceae</t>
  </si>
  <si>
    <t>Cleveaceae</t>
  </si>
  <si>
    <t>Corsiniaceae</t>
  </si>
  <si>
    <t>Exormothecaceae</t>
  </si>
  <si>
    <t>Monocleaceae</t>
  </si>
  <si>
    <t>Wiesnerellaceae</t>
  </si>
  <si>
    <t>Monosoleniaceae</t>
  </si>
  <si>
    <t>Targioniaceae</t>
  </si>
  <si>
    <t>Aneuraceae</t>
  </si>
  <si>
    <t>Metzgeriales</t>
  </si>
  <si>
    <t>Metzgeriaceae</t>
  </si>
  <si>
    <t>Pelliaceae</t>
  </si>
  <si>
    <t>Pelliales</t>
  </si>
  <si>
    <t>Makinoaceae</t>
  </si>
  <si>
    <t>Fossombroniales</t>
  </si>
  <si>
    <t>Fossombroniaceae</t>
  </si>
  <si>
    <t>Allisoniaceae</t>
  </si>
  <si>
    <t>Phyllothalliaceae</t>
  </si>
  <si>
    <t>Pallaviciniales</t>
  </si>
  <si>
    <t>Hymenophytaceae</t>
  </si>
  <si>
    <t>Moerckiaceae</t>
  </si>
  <si>
    <t>Pallaviciniaceae</t>
  </si>
  <si>
    <t>Pleuroziaceae</t>
  </si>
  <si>
    <t>Pleuroziales</t>
  </si>
  <si>
    <t>Chaetophyllopsidaceae</t>
  </si>
  <si>
    <t>Jungermanniales</t>
  </si>
  <si>
    <t>Ptilidiaceae</t>
  </si>
  <si>
    <t>Ptilidiales</t>
  </si>
  <si>
    <t>Neotrichocoleaceae</t>
  </si>
  <si>
    <t>Lepidolaenaceae</t>
  </si>
  <si>
    <t>Porellales</t>
  </si>
  <si>
    <t>Goebeliellaceae</t>
  </si>
  <si>
    <t>Porellaceae</t>
  </si>
  <si>
    <t>Radulaceae</t>
  </si>
  <si>
    <t>Frullaniaceae</t>
  </si>
  <si>
    <t>Jubulaceae</t>
  </si>
  <si>
    <t>Lejeuneaceae</t>
  </si>
  <si>
    <t>Schistochilaceae</t>
  </si>
  <si>
    <t>Myliaceae</t>
  </si>
  <si>
    <t>Pseudolepicoleaceae</t>
  </si>
  <si>
    <t>Trichocoleaceae</t>
  </si>
  <si>
    <t>Lophocoleaceae</t>
  </si>
  <si>
    <t>Plagiochilaceae</t>
  </si>
  <si>
    <t>Brevianthaceae</t>
  </si>
  <si>
    <t>Lepidoziaceae</t>
  </si>
  <si>
    <t>Herbertaceae</t>
  </si>
  <si>
    <t>Vetaformataceae</t>
  </si>
  <si>
    <t>Lepicoleaceae</t>
  </si>
  <si>
    <t>Adelanthaceae</t>
  </si>
  <si>
    <t xml:space="preserve">Lophoziaceae </t>
  </si>
  <si>
    <t>Cephaloziellaceae</t>
  </si>
  <si>
    <t>Balantiopsidaceae</t>
  </si>
  <si>
    <t>Acrobolbaceae</t>
  </si>
  <si>
    <t>Blepharidophyllaceae</t>
  </si>
  <si>
    <t>Jackiellaceae</t>
  </si>
  <si>
    <t>Jungermanniaceae</t>
  </si>
  <si>
    <t>Gyrothyraceae</t>
  </si>
  <si>
    <t>Gymnomitriaceae</t>
  </si>
  <si>
    <t>Antheliaceae</t>
  </si>
  <si>
    <t>Geocalycaceae</t>
  </si>
  <si>
    <t>Mesoptychiaceae</t>
  </si>
  <si>
    <t>Arnelliaceae</t>
  </si>
  <si>
    <t>Calypogeiaceae</t>
  </si>
  <si>
    <t xml:space="preserve">Takakiaceae </t>
  </si>
  <si>
    <t>Takakiales</t>
  </si>
  <si>
    <t>Bryophyta</t>
  </si>
  <si>
    <t xml:space="preserve">Sphagnaceae </t>
  </si>
  <si>
    <t>Sphagnales</t>
  </si>
  <si>
    <t xml:space="preserve">Andreaeaceae </t>
  </si>
  <si>
    <t>Andreaeales</t>
  </si>
  <si>
    <t>Andreaeobryaceae</t>
  </si>
  <si>
    <t>Andreaeobryales</t>
  </si>
  <si>
    <t xml:space="preserve">Oedipodiaceae </t>
  </si>
  <si>
    <t>Oedipodiales</t>
  </si>
  <si>
    <t xml:space="preserve">Tetraphidaceae </t>
  </si>
  <si>
    <t>Tetraphidales</t>
  </si>
  <si>
    <t xml:space="preserve">Polytrichaceae </t>
  </si>
  <si>
    <t>Polytrichales</t>
  </si>
  <si>
    <t xml:space="preserve">Buxbaumiaceae </t>
  </si>
  <si>
    <t>Buxbaumiales</t>
  </si>
  <si>
    <t xml:space="preserve">Diphysciaceae </t>
  </si>
  <si>
    <t>Diphysciales</t>
  </si>
  <si>
    <t xml:space="preserve">Funariaceae </t>
  </si>
  <si>
    <t>Funariales</t>
  </si>
  <si>
    <t xml:space="preserve">Timmiaceae </t>
  </si>
  <si>
    <t>Timmiales</t>
  </si>
  <si>
    <t xml:space="preserve">Gigaspermaceae  </t>
  </si>
  <si>
    <t>Gigaspermales</t>
  </si>
  <si>
    <t xml:space="preserve">Disceliaceae </t>
  </si>
  <si>
    <t xml:space="preserve">Encalyptaceae </t>
  </si>
  <si>
    <t>Encalyptales</t>
  </si>
  <si>
    <t>Catoscopiaceae</t>
  </si>
  <si>
    <t>Bryales</t>
  </si>
  <si>
    <t>Scouleriaceae</t>
  </si>
  <si>
    <t>Scouleriales</t>
  </si>
  <si>
    <t>Drummondiaceae</t>
  </si>
  <si>
    <t xml:space="preserve">Eustichiaceae </t>
  </si>
  <si>
    <t>Dicranales</t>
  </si>
  <si>
    <t xml:space="preserve">Bryoxiphiaceae </t>
  </si>
  <si>
    <t>Bryoxiphiales</t>
  </si>
  <si>
    <t>Seligeriaceae</t>
  </si>
  <si>
    <t>Grimmiales</t>
  </si>
  <si>
    <t>Grimmiaceae</t>
  </si>
  <si>
    <t>Ptychomitriaceae</t>
  </si>
  <si>
    <t>Archidiaceae</t>
  </si>
  <si>
    <t>Archidiales</t>
  </si>
  <si>
    <t>Leucobryaceae</t>
  </si>
  <si>
    <t xml:space="preserve">Pleurophascaceae </t>
  </si>
  <si>
    <t>Pottiales</t>
  </si>
  <si>
    <t>Wardiaceae</t>
  </si>
  <si>
    <t>Dicranaceae</t>
  </si>
  <si>
    <t>Fissidentaceae</t>
  </si>
  <si>
    <t xml:space="preserve">Serpotortellaceae </t>
  </si>
  <si>
    <t>Calymperaceae</t>
  </si>
  <si>
    <t>Mitteniaceae</t>
  </si>
  <si>
    <t>Rhachitheciaceae</t>
  </si>
  <si>
    <t>Schistostegaceae</t>
  </si>
  <si>
    <t>Rhabdoweisiaceae</t>
  </si>
  <si>
    <t>Ditrichaceae</t>
  </si>
  <si>
    <t>Bruchiaceae</t>
  </si>
  <si>
    <t>Erpodiaceae</t>
  </si>
  <si>
    <t>Cinclidotaceae</t>
  </si>
  <si>
    <t>Pottiaceae</t>
  </si>
  <si>
    <t>Bartramiaceae</t>
  </si>
  <si>
    <t>Bartramiales</t>
  </si>
  <si>
    <t>Splachnaceae</t>
  </si>
  <si>
    <t>Splachnales</t>
  </si>
  <si>
    <t>Meesiaceae</t>
  </si>
  <si>
    <t>Bryaceae</t>
  </si>
  <si>
    <t>Rhacocarpaceae</t>
  </si>
  <si>
    <t>Hedwigiales</t>
  </si>
  <si>
    <t>Hedwigiaceae</t>
  </si>
  <si>
    <t>Orthodontiaceae</t>
  </si>
  <si>
    <t>Rhizogoniales</t>
  </si>
  <si>
    <t>Phyllodrepaniaceae</t>
  </si>
  <si>
    <t xml:space="preserve">Ambuchananiaceae </t>
  </si>
  <si>
    <t>Ambuchananiales</t>
  </si>
  <si>
    <t>Mniaceae</t>
  </si>
  <si>
    <t xml:space="preserve">Rhizogoniaceae </t>
  </si>
  <si>
    <t>Racopilaceae</t>
  </si>
  <si>
    <t>Hypnodendrales</t>
  </si>
  <si>
    <t>Braithwaiteaceae</t>
  </si>
  <si>
    <t>Pterobryellaceae</t>
  </si>
  <si>
    <t>Hypnodendraceae</t>
  </si>
  <si>
    <t>Leptostomataceae</t>
  </si>
  <si>
    <t>Helicophyllaceae</t>
  </si>
  <si>
    <t>Orthotrichaceae</t>
  </si>
  <si>
    <t>Orthotrichales</t>
  </si>
  <si>
    <t xml:space="preserve">Ptychomniaceae </t>
  </si>
  <si>
    <t>Ptychomniales</t>
  </si>
  <si>
    <t>Aulacomniaceae</t>
  </si>
  <si>
    <t>Hypopterygiaceae</t>
  </si>
  <si>
    <t>Hookeriales</t>
  </si>
  <si>
    <t>Saulomataceae</t>
  </si>
  <si>
    <t>Adelotheciaceae</t>
  </si>
  <si>
    <t>Daltoniaceae</t>
  </si>
  <si>
    <t>Leucomiaceae</t>
  </si>
  <si>
    <t xml:space="preserve">Schimperobryaceae </t>
  </si>
  <si>
    <t>Pilotrichaceae</t>
  </si>
  <si>
    <t>Hookeriaceae</t>
  </si>
  <si>
    <t>Catagoniaceae</t>
  </si>
  <si>
    <t>Hypnales</t>
  </si>
  <si>
    <t xml:space="preserve">Trachylomataceae </t>
  </si>
  <si>
    <t>Stereophyllaceae</t>
  </si>
  <si>
    <t>Rutenbergiaceae</t>
  </si>
  <si>
    <t>Lepyrodontaceae</t>
  </si>
  <si>
    <t>Leucodontaceae</t>
  </si>
  <si>
    <t>Cryphaeaceae</t>
  </si>
  <si>
    <t>Prionodontaceae</t>
  </si>
  <si>
    <t>Phyllogoniaceae</t>
  </si>
  <si>
    <t>Orthorrhynchiaceae</t>
  </si>
  <si>
    <t>Pterobryaceae</t>
  </si>
  <si>
    <t>Calliergonaceae</t>
  </si>
  <si>
    <t>Fontinalaceae</t>
  </si>
  <si>
    <t>Myuriaceae</t>
  </si>
  <si>
    <t>Meteoriaceae</t>
  </si>
  <si>
    <t>Brachytheciaceae</t>
  </si>
  <si>
    <t>Myriniaceae</t>
  </si>
  <si>
    <t>Helodiaceae</t>
  </si>
  <si>
    <t>Leskeaceae</t>
  </si>
  <si>
    <t>Pylaisiadelphaceae</t>
  </si>
  <si>
    <t>Sematophyllaceae</t>
  </si>
  <si>
    <t>Rhytidiaceae</t>
  </si>
  <si>
    <t>Entodontaceae</t>
  </si>
  <si>
    <t>Regmatodontaceae</t>
  </si>
  <si>
    <t>Symphyodontaceae</t>
  </si>
  <si>
    <t>Thuidiaceae</t>
  </si>
  <si>
    <t>Plagiotheciaceae</t>
  </si>
  <si>
    <t>Hylocomiaceae</t>
  </si>
  <si>
    <t>Pleuroziopsaceae</t>
  </si>
  <si>
    <t>Climaciaceae</t>
  </si>
  <si>
    <t>Theliaceae</t>
  </si>
  <si>
    <t>Amblystegiaceae</t>
  </si>
  <si>
    <t>Hypnaceae</t>
  </si>
  <si>
    <t>Fabroniaceae</t>
  </si>
  <si>
    <t>Lembophyllaceae</t>
  </si>
  <si>
    <t>Rigodiaceae</t>
  </si>
  <si>
    <t>Echinodiaceae</t>
  </si>
  <si>
    <t>Pterigynandraceae</t>
  </si>
  <si>
    <t>Anomodontaceae</t>
  </si>
  <si>
    <t>Neckeraceae</t>
  </si>
  <si>
    <t>Leptodontaceae</t>
  </si>
  <si>
    <t>Leiosporocerotaceae</t>
  </si>
  <si>
    <t>Leiosporocerotales</t>
  </si>
  <si>
    <t>Anthocerotophyta</t>
  </si>
  <si>
    <t>Anthocerotaceae</t>
  </si>
  <si>
    <t>Anthocerotales</t>
  </si>
  <si>
    <t>Notothyladaceae</t>
  </si>
  <si>
    <t>Notothyladales</t>
  </si>
  <si>
    <t>Dendrocerotaceae</t>
  </si>
  <si>
    <t>Phymatoceraceae</t>
  </si>
  <si>
    <t>Phymatocerotales</t>
  </si>
  <si>
    <t>Lycopodiaceae</t>
  </si>
  <si>
    <t>Lycopodiales</t>
  </si>
  <si>
    <t>Lycopodiophyta</t>
  </si>
  <si>
    <t>Isoetaceae</t>
  </si>
  <si>
    <t>Isoetales</t>
  </si>
  <si>
    <t>Selaginellaceae</t>
  </si>
  <si>
    <t>Selaginellales</t>
  </si>
  <si>
    <t>Psilotaceae</t>
  </si>
  <si>
    <t>Psilotales</t>
  </si>
  <si>
    <t>Polypodiophyta</t>
  </si>
  <si>
    <t>Ophioglossaceae</t>
  </si>
  <si>
    <t>Ophioglossales</t>
  </si>
  <si>
    <t>Equisetaceae</t>
  </si>
  <si>
    <t>Equisetales</t>
  </si>
  <si>
    <t>Marattiaceae</t>
  </si>
  <si>
    <t xml:space="preserve">Marattiales </t>
  </si>
  <si>
    <t>Osmundaceae</t>
  </si>
  <si>
    <t>Osmundales</t>
  </si>
  <si>
    <t>Hymenophyllaceae</t>
  </si>
  <si>
    <t>Hymenophyllales</t>
  </si>
  <si>
    <t>Gleicheniaceae</t>
  </si>
  <si>
    <t>Gleicheniales</t>
  </si>
  <si>
    <t>Matoniaceae</t>
  </si>
  <si>
    <t>Dipteridaceae</t>
  </si>
  <si>
    <t>Lygodiaceae</t>
  </si>
  <si>
    <t>Schizaeales</t>
  </si>
  <si>
    <t>Anemiaceae</t>
  </si>
  <si>
    <t>Schizaeaceae</t>
  </si>
  <si>
    <t>Marsileaceae</t>
  </si>
  <si>
    <t>Marsiliales</t>
  </si>
  <si>
    <t>Azollaceae</t>
  </si>
  <si>
    <t>Salviniales</t>
  </si>
  <si>
    <t>Loxomataceae</t>
  </si>
  <si>
    <t>Cyatheales</t>
  </si>
  <si>
    <t>Culcitaceae</t>
  </si>
  <si>
    <t>Plagiogyriaceae</t>
  </si>
  <si>
    <t>Plagiogyriales</t>
  </si>
  <si>
    <t>Thyrsopteridaceae</t>
  </si>
  <si>
    <t>Dicksoniales</t>
  </si>
  <si>
    <t>Metaxyaceae</t>
  </si>
  <si>
    <t>Cibotiaceae</t>
  </si>
  <si>
    <t>Cyatheaceae</t>
  </si>
  <si>
    <t>Dicksoniaceae</t>
  </si>
  <si>
    <t>Saccolomataceae</t>
  </si>
  <si>
    <t>Cystodiaceae</t>
  </si>
  <si>
    <t>Polypodiales</t>
  </si>
  <si>
    <t>Lindsaeaceae</t>
  </si>
  <si>
    <t>Lonchitidaceae</t>
  </si>
  <si>
    <t>Pteridaceae</t>
  </si>
  <si>
    <t>Pteridales</t>
  </si>
  <si>
    <t>Dennstaedtiaceae</t>
  </si>
  <si>
    <t>Cystopteridaceae</t>
  </si>
  <si>
    <t>Blechnales</t>
  </si>
  <si>
    <t>Aspleniaceae</t>
  </si>
  <si>
    <t>Blechnaceae</t>
  </si>
  <si>
    <t xml:space="preserve">Onocleaceae </t>
  </si>
  <si>
    <t>Woodsiaceae</t>
  </si>
  <si>
    <t>Thelypteridaceae</t>
  </si>
  <si>
    <t>Athyriaceae</t>
  </si>
  <si>
    <t>Hypodematiaceae</t>
  </si>
  <si>
    <t>Dryopteridaceae</t>
  </si>
  <si>
    <t>Lomariopsidaceae</t>
  </si>
  <si>
    <t>Tectariaceae</t>
  </si>
  <si>
    <t>Oleandraceae</t>
  </si>
  <si>
    <t>Davalliales</t>
  </si>
  <si>
    <t>Davalliaceae</t>
  </si>
  <si>
    <t>Polypodiaceae</t>
  </si>
  <si>
    <t>Ginkgoaceae</t>
  </si>
  <si>
    <t>Ginkgoales</t>
  </si>
  <si>
    <t>Ginkgophyta</t>
  </si>
  <si>
    <t>Zamiaceae</t>
  </si>
  <si>
    <t>Cycadales</t>
  </si>
  <si>
    <t>Cycadophyta</t>
  </si>
  <si>
    <t>Cycadaceae</t>
  </si>
  <si>
    <t>Ephedraceae</t>
  </si>
  <si>
    <t>Gnetales</t>
  </si>
  <si>
    <t>Gnetophyta</t>
  </si>
  <si>
    <t>Gnetaceae</t>
  </si>
  <si>
    <t>Welwitschiaceae</t>
  </si>
  <si>
    <t>Pinaceae</t>
  </si>
  <si>
    <t>Pinales</t>
  </si>
  <si>
    <t>Pinophyta</t>
  </si>
  <si>
    <t>Araucariaceae</t>
  </si>
  <si>
    <t>Araucariales</t>
  </si>
  <si>
    <t>Phyllocladaceae</t>
  </si>
  <si>
    <t>Podocarpaceae</t>
  </si>
  <si>
    <t>Sciadopityaceae</t>
  </si>
  <si>
    <t>Cephalotaxaceae</t>
  </si>
  <si>
    <t>Taxaceae</t>
  </si>
  <si>
    <t>Cupressaceae</t>
  </si>
  <si>
    <t>Amborellaceae</t>
  </si>
  <si>
    <t>Amborellales</t>
  </si>
  <si>
    <t>Magnoliophyta</t>
  </si>
  <si>
    <t>Hydatellaceae</t>
  </si>
  <si>
    <t>Nymphaeales</t>
  </si>
  <si>
    <t>Cabombaceae</t>
  </si>
  <si>
    <t>Nymphaeaceae</t>
  </si>
  <si>
    <t>Austrobaileyaceae</t>
  </si>
  <si>
    <t>Austrobaileyales</t>
  </si>
  <si>
    <t>Trimeniaceae</t>
  </si>
  <si>
    <t>Illiciaceae</t>
  </si>
  <si>
    <t>Ceratophyllaceae</t>
  </si>
  <si>
    <t>Ceratophyllales</t>
  </si>
  <si>
    <t>Chloranthaceae</t>
  </si>
  <si>
    <t>Chloranthales</t>
  </si>
  <si>
    <t>Hydnoraceae</t>
  </si>
  <si>
    <t>Piperales</t>
  </si>
  <si>
    <t>Aristolochiaceae</t>
  </si>
  <si>
    <t>Piperaceae</t>
  </si>
  <si>
    <t>Saururaceae</t>
  </si>
  <si>
    <t>Calycanthaceae</t>
  </si>
  <si>
    <t>Laurales</t>
  </si>
  <si>
    <t>Monimiaceae</t>
  </si>
  <si>
    <t>Lauraceae</t>
  </si>
  <si>
    <t>Hernandiaceae</t>
  </si>
  <si>
    <t>Siparunaceae</t>
  </si>
  <si>
    <t>Gomortegaceae</t>
  </si>
  <si>
    <t>Atherospermataceae</t>
  </si>
  <si>
    <t>Canellaceae</t>
  </si>
  <si>
    <t>Canellales</t>
  </si>
  <si>
    <t>Winteraceae</t>
  </si>
  <si>
    <t>Myristicaceae</t>
  </si>
  <si>
    <t>Magnoliales</t>
  </si>
  <si>
    <t>Annonaceae</t>
  </si>
  <si>
    <t>Eupomatiaceae</t>
  </si>
  <si>
    <t>Magnoliaceae</t>
  </si>
  <si>
    <t>Degeneriaceae</t>
  </si>
  <si>
    <t>Himantandraceae</t>
  </si>
  <si>
    <t>Acoraceae</t>
  </si>
  <si>
    <t>Acorales</t>
  </si>
  <si>
    <t>Araceae</t>
  </si>
  <si>
    <t>Alismatales</t>
  </si>
  <si>
    <t>Tofieldiaceae</t>
  </si>
  <si>
    <t>Alismataceae</t>
  </si>
  <si>
    <t>Limnocharitaceae</t>
  </si>
  <si>
    <t>Hydrocharitaceae</t>
  </si>
  <si>
    <t>Butomaceae</t>
  </si>
  <si>
    <t>Aponogetonaceae</t>
  </si>
  <si>
    <t>Scheuchzeriaceae</t>
  </si>
  <si>
    <t>Juncaginaceae</t>
  </si>
  <si>
    <t>Potamogetonaceae</t>
  </si>
  <si>
    <t>Zosteraceae</t>
  </si>
  <si>
    <t>Posidoniaceae</t>
  </si>
  <si>
    <t>Ruppiaceae</t>
  </si>
  <si>
    <t>Cymodoceaceae</t>
  </si>
  <si>
    <t>Nartheciaceae</t>
  </si>
  <si>
    <t>Dioscoreales</t>
  </si>
  <si>
    <t>Burmanniaceae</t>
  </si>
  <si>
    <t>Thismiaceae</t>
  </si>
  <si>
    <t>Dioscoreaceae</t>
  </si>
  <si>
    <t>Taccaceae</t>
  </si>
  <si>
    <t>Petrosaviaceae</t>
  </si>
  <si>
    <t>Petrosaviales</t>
  </si>
  <si>
    <t xml:space="preserve">Triuridaceae </t>
  </si>
  <si>
    <t>Pandanales</t>
  </si>
  <si>
    <t>Pandanaceae</t>
  </si>
  <si>
    <t>Cyclanthaceae</t>
  </si>
  <si>
    <t>Stemonaceae</t>
  </si>
  <si>
    <t>Velloziaceae</t>
  </si>
  <si>
    <t>Corsiaceae</t>
  </si>
  <si>
    <t>Liliales</t>
  </si>
  <si>
    <t>Campynemataceae</t>
  </si>
  <si>
    <t>Smilacaceae</t>
  </si>
  <si>
    <t>Liliaceae</t>
  </si>
  <si>
    <t>Rhipogonaceae</t>
  </si>
  <si>
    <t>Philesiaceae</t>
  </si>
  <si>
    <t>Melanthiaceae</t>
  </si>
  <si>
    <t>Petermanniaceae</t>
  </si>
  <si>
    <t>Colchicaceae</t>
  </si>
  <si>
    <t>Alstroemeriaceae</t>
  </si>
  <si>
    <t>Luzuriagaceae</t>
  </si>
  <si>
    <t>Orchidaceae</t>
  </si>
  <si>
    <t>Asparagales</t>
  </si>
  <si>
    <t>Boryaceae</t>
  </si>
  <si>
    <t>Blandfordiaceae</t>
  </si>
  <si>
    <t>Asteliaceae</t>
  </si>
  <si>
    <t>Hypoxidaceae</t>
  </si>
  <si>
    <t>Lanariaceae</t>
  </si>
  <si>
    <t>Tecophilaeaceae</t>
  </si>
  <si>
    <t>Doryanthaceae</t>
  </si>
  <si>
    <t>Iridaceae</t>
  </si>
  <si>
    <t>Ixioliriaceae</t>
  </si>
  <si>
    <t>Xeronemataceae</t>
  </si>
  <si>
    <t>Xanthorrhoeaceae</t>
  </si>
  <si>
    <t>Hemerocallidaceae</t>
  </si>
  <si>
    <t>Asphodelaceae</t>
  </si>
  <si>
    <t>Amaryllidaceae</t>
  </si>
  <si>
    <t>Alliaceae</t>
  </si>
  <si>
    <t>Agapanthaceae</t>
  </si>
  <si>
    <t>Asparagaceae</t>
  </si>
  <si>
    <t>Ruscaceae</t>
  </si>
  <si>
    <t>Laxmanniaceae</t>
  </si>
  <si>
    <t>Aphyllanthaceae</t>
  </si>
  <si>
    <t>Agavaceae</t>
  </si>
  <si>
    <t>Themidaceae</t>
  </si>
  <si>
    <t>Hyacinthaceae</t>
  </si>
  <si>
    <t>Dasypogonaceae</t>
  </si>
  <si>
    <t>unplaced</t>
  </si>
  <si>
    <t>Arecaceae</t>
  </si>
  <si>
    <t>Arecales</t>
  </si>
  <si>
    <t>Haemodoraceae</t>
  </si>
  <si>
    <t>Commelinales</t>
  </si>
  <si>
    <t>Commelinaceae</t>
  </si>
  <si>
    <t>Hanguanaceae</t>
  </si>
  <si>
    <t>Pontederiaceae</t>
  </si>
  <si>
    <t>Philydraceae</t>
  </si>
  <si>
    <t>Cannaceae</t>
  </si>
  <si>
    <t>Zingiberales</t>
  </si>
  <si>
    <t>Heliconiaceae</t>
  </si>
  <si>
    <t>Zingiberaceae</t>
  </si>
  <si>
    <t>Marantaceae</t>
  </si>
  <si>
    <t>Costaceae</t>
  </si>
  <si>
    <t>Musaceae</t>
  </si>
  <si>
    <t>Lowiaceae</t>
  </si>
  <si>
    <t>Strelitziaceae</t>
  </si>
  <si>
    <t>Rapateaceae</t>
  </si>
  <si>
    <t>Poales</t>
  </si>
  <si>
    <t>Bromeliaceae</t>
  </si>
  <si>
    <t>Typhaceae</t>
  </si>
  <si>
    <t>Sparganiaceae</t>
  </si>
  <si>
    <t>Eriocaulaceae</t>
  </si>
  <si>
    <t>Mayacaceae</t>
  </si>
  <si>
    <t>Thurniaceae</t>
  </si>
  <si>
    <t>Cyperaceae</t>
  </si>
  <si>
    <t>Juncaceae</t>
  </si>
  <si>
    <t>Xyridaceae</t>
  </si>
  <si>
    <t>Anarthriaceae</t>
  </si>
  <si>
    <t>Restionaceae</t>
  </si>
  <si>
    <t>Centrolepidaceae</t>
  </si>
  <si>
    <t>Flagellariaceae</t>
  </si>
  <si>
    <t>Joinvilleaceae</t>
  </si>
  <si>
    <t>Poaceae</t>
  </si>
  <si>
    <t>Ecdeiocoleaceae</t>
  </si>
  <si>
    <t>Papaveraceae</t>
  </si>
  <si>
    <t>Ranunculales</t>
  </si>
  <si>
    <t>Eupteleaceae</t>
  </si>
  <si>
    <t>Lardizabalaceae</t>
  </si>
  <si>
    <t>Circaeasteraceae</t>
  </si>
  <si>
    <t>Menispermaceae</t>
  </si>
  <si>
    <t>Ranunculaceae</t>
  </si>
  <si>
    <t>Berberidaceae</t>
  </si>
  <si>
    <t>Nelumbonaceae</t>
  </si>
  <si>
    <t>Proteales</t>
  </si>
  <si>
    <t>Platanaceae</t>
  </si>
  <si>
    <t>Proteaceae</t>
  </si>
  <si>
    <t>Sabiaceae</t>
  </si>
  <si>
    <t>Sabiales</t>
  </si>
  <si>
    <t>Trochodendraceae</t>
  </si>
  <si>
    <t>Trochodendrales</t>
  </si>
  <si>
    <t>Buxaceae</t>
  </si>
  <si>
    <t>Buxales</t>
  </si>
  <si>
    <t>Didymelaceae</t>
  </si>
  <si>
    <t>Gunneraceae</t>
  </si>
  <si>
    <t>Gunnerales</t>
  </si>
  <si>
    <t>Myrothamnaceae</t>
  </si>
  <si>
    <t>Aextoxicaceae</t>
  </si>
  <si>
    <t>Berberidopsidales</t>
  </si>
  <si>
    <t>Berberidopsidaceae</t>
  </si>
  <si>
    <t>Erythropalaceae</t>
  </si>
  <si>
    <t>Santalales</t>
  </si>
  <si>
    <t>Olacaceae</t>
  </si>
  <si>
    <t>Santalaceae</t>
  </si>
  <si>
    <t>Opiliaceae</t>
  </si>
  <si>
    <t>Loranthaceae</t>
  </si>
  <si>
    <t>Schoepfiaceae</t>
  </si>
  <si>
    <t>Misodendraceae</t>
  </si>
  <si>
    <t>Dilleniaceae</t>
  </si>
  <si>
    <t>Dilleniales</t>
  </si>
  <si>
    <t>Rhabdodendraceae</t>
  </si>
  <si>
    <t>Caryophyllales</t>
  </si>
  <si>
    <t>Polygonaceae</t>
  </si>
  <si>
    <t>Plumbaginaceae</t>
  </si>
  <si>
    <t>Tamaricaceae</t>
  </si>
  <si>
    <t>Frankeniaceae</t>
  </si>
  <si>
    <t>Droseraceae</t>
  </si>
  <si>
    <t>Nepenthaceae</t>
  </si>
  <si>
    <t>Drosophyllaceae</t>
  </si>
  <si>
    <t>Ancistrocladaceae</t>
  </si>
  <si>
    <t>Dioncophyllaceae</t>
  </si>
  <si>
    <t>Simmondsiaceae</t>
  </si>
  <si>
    <t>Asteropeiaceae</t>
  </si>
  <si>
    <t>Physenaceae</t>
  </si>
  <si>
    <t>Achatocarpaceae</t>
  </si>
  <si>
    <t>Amaranthaceae</t>
  </si>
  <si>
    <t>Caryophyllaceae</t>
  </si>
  <si>
    <t>Stegnospermataceae</t>
  </si>
  <si>
    <t>Limeaceae</t>
  </si>
  <si>
    <t>Lophiocarpaceae</t>
  </si>
  <si>
    <t>Barbeuiaceae</t>
  </si>
  <si>
    <t>Sarcobataceae</t>
  </si>
  <si>
    <t>Nyctaginaceae</t>
  </si>
  <si>
    <t>Aizoaceae</t>
  </si>
  <si>
    <t>Phytolaccaceae</t>
  </si>
  <si>
    <t>Molluginaceae</t>
  </si>
  <si>
    <t>Talinaceae</t>
  </si>
  <si>
    <t>Basellaceae</t>
  </si>
  <si>
    <t>Portulacaceae</t>
  </si>
  <si>
    <t>Cactaceae</t>
  </si>
  <si>
    <t>Halophytaceae</t>
  </si>
  <si>
    <t>Montiaceae</t>
  </si>
  <si>
    <t>Didiereaceae</t>
  </si>
  <si>
    <t>Grubbiaceae</t>
  </si>
  <si>
    <t>Cornales</t>
  </si>
  <si>
    <t>Curtisiaceae</t>
  </si>
  <si>
    <t>Cornaceae</t>
  </si>
  <si>
    <t>Nyssaceae</t>
  </si>
  <si>
    <t>Loasaceae</t>
  </si>
  <si>
    <t>Hydrangeaceae</t>
  </si>
  <si>
    <t>Hydrostachyaceae</t>
  </si>
  <si>
    <t>Mitrastemonaceae</t>
  </si>
  <si>
    <t>Ericales</t>
  </si>
  <si>
    <t>Balsaminaceae</t>
  </si>
  <si>
    <t>Marcgraviaceae</t>
  </si>
  <si>
    <t>Tetrameristaceae</t>
  </si>
  <si>
    <t>Pentaphylacaceae</t>
  </si>
  <si>
    <t>Diapensiaceae</t>
  </si>
  <si>
    <t>Polemoniaceae</t>
  </si>
  <si>
    <t>Fouquieriaceae</t>
  </si>
  <si>
    <t>Theaceae</t>
  </si>
  <si>
    <t>Sapotaceae</t>
  </si>
  <si>
    <t>Lecythidaceae</t>
  </si>
  <si>
    <t>Sladeniaceae</t>
  </si>
  <si>
    <t>Styracaceae</t>
  </si>
  <si>
    <t>Symplocaceae</t>
  </si>
  <si>
    <t>Ebenaceae</t>
  </si>
  <si>
    <t>Maesaceae</t>
  </si>
  <si>
    <t>Theophrastaceae</t>
  </si>
  <si>
    <t>Myrsinaceae</t>
  </si>
  <si>
    <t>Primulaceae</t>
  </si>
  <si>
    <t>Cyrillaceae</t>
  </si>
  <si>
    <t>Clethraceae</t>
  </si>
  <si>
    <t>Sarraceniaceae</t>
  </si>
  <si>
    <t>Roridulaceae</t>
  </si>
  <si>
    <t>Actinidiaceae</t>
  </si>
  <si>
    <t>Ericaceae</t>
  </si>
  <si>
    <t>Stemonuraceae</t>
  </si>
  <si>
    <t>Aquifoliales</t>
  </si>
  <si>
    <t>Cardiopteridaceae</t>
  </si>
  <si>
    <t>Phyllonomaceae</t>
  </si>
  <si>
    <t>Helwingiaceae</t>
  </si>
  <si>
    <t>Aquifoliaceae</t>
  </si>
  <si>
    <t>Rousseaceae</t>
  </si>
  <si>
    <t>Asterales</t>
  </si>
  <si>
    <t>Stylidiaceae</t>
  </si>
  <si>
    <t>Campanulaceae</t>
  </si>
  <si>
    <t>Pentaphragmataceae</t>
  </si>
  <si>
    <t>Phellinaceae</t>
  </si>
  <si>
    <t>Argophyllaceae</t>
  </si>
  <si>
    <t>Alseuosmiaceae</t>
  </si>
  <si>
    <t>Menyanthaceae</t>
  </si>
  <si>
    <t>Asteraceae</t>
  </si>
  <si>
    <t>Calyceraceae</t>
  </si>
  <si>
    <t>Goodeniaceae</t>
  </si>
  <si>
    <t>Escalloniaceae</t>
  </si>
  <si>
    <t>Escalloniales</t>
  </si>
  <si>
    <t>Adoxaceae</t>
  </si>
  <si>
    <t>Dipsacales</t>
  </si>
  <si>
    <t>Caprifoliaceae</t>
  </si>
  <si>
    <t>Paracryphiaceae</t>
  </si>
  <si>
    <t>Paracryphiales</t>
  </si>
  <si>
    <t>Bruniaceae</t>
  </si>
  <si>
    <t>Bruniales</t>
  </si>
  <si>
    <t>Columelliaceae</t>
  </si>
  <si>
    <t>Desfontainiaceae</t>
  </si>
  <si>
    <t>Pennantiaceae</t>
  </si>
  <si>
    <t>Apiales</t>
  </si>
  <si>
    <t>Griseliniaceae</t>
  </si>
  <si>
    <t>Torricelliaceae</t>
  </si>
  <si>
    <t>Myodocarpaceae</t>
  </si>
  <si>
    <t>Apiaceae</t>
  </si>
  <si>
    <t>Araliaceae</t>
  </si>
  <si>
    <t>Pittosporaceae</t>
  </si>
  <si>
    <t>Eucommiaceae</t>
  </si>
  <si>
    <t>Garryales</t>
  </si>
  <si>
    <t>Garryaceae</t>
  </si>
  <si>
    <t>Metteniusaceae</t>
  </si>
  <si>
    <t>Near Garryales</t>
  </si>
  <si>
    <t>Oncothecaceae</t>
  </si>
  <si>
    <t>Icacinales</t>
  </si>
  <si>
    <t>Icacinaceae</t>
  </si>
  <si>
    <t>Vahliaceae</t>
  </si>
  <si>
    <t>Solanaceae</t>
  </si>
  <si>
    <t>Solanales</t>
  </si>
  <si>
    <t>Convolvulaceae</t>
  </si>
  <si>
    <t>Montiniaceae</t>
  </si>
  <si>
    <t>Hydroleaceae</t>
  </si>
  <si>
    <t>Sphenocleaceae</t>
  </si>
  <si>
    <t>Boraginaceae</t>
  </si>
  <si>
    <t>Boraginales</t>
  </si>
  <si>
    <t>Rubiaceae</t>
  </si>
  <si>
    <t>Gentianales</t>
  </si>
  <si>
    <t>Loganiaceae</t>
  </si>
  <si>
    <t>Gelsemiaceae</t>
  </si>
  <si>
    <t>Gentianaceae</t>
  </si>
  <si>
    <t>Apocynaceae</t>
  </si>
  <si>
    <t>Plocospermataceae</t>
  </si>
  <si>
    <t>Lamiales</t>
  </si>
  <si>
    <t>Tetrachondraceae</t>
  </si>
  <si>
    <t>Oleaceae</t>
  </si>
  <si>
    <t>Carlemanniaceae</t>
  </si>
  <si>
    <t>Gesneriaceae</t>
  </si>
  <si>
    <t>Calceolariaceae</t>
  </si>
  <si>
    <t>Byblidaceae</t>
  </si>
  <si>
    <t>Lentibulariaceae</t>
  </si>
  <si>
    <t>Scrophulariaceae</t>
  </si>
  <si>
    <t>Stilbaceae</t>
  </si>
  <si>
    <t>Phrymaceae</t>
  </si>
  <si>
    <t>Paulowniaceae</t>
  </si>
  <si>
    <t>Linderniaceae</t>
  </si>
  <si>
    <t>Lamiaceae</t>
  </si>
  <si>
    <t>Orobanchaceae</t>
  </si>
  <si>
    <t>Verbenaceae</t>
  </si>
  <si>
    <t>Thomandersiaceae</t>
  </si>
  <si>
    <t>Schlegeliaceae</t>
  </si>
  <si>
    <t>Martyniaceae</t>
  </si>
  <si>
    <t>Bignoniaceae</t>
  </si>
  <si>
    <t>Plantaginaceae</t>
  </si>
  <si>
    <t>Acanthaceae</t>
  </si>
  <si>
    <t>Pedaliaceae</t>
  </si>
  <si>
    <t>Cynomoriaceae</t>
  </si>
  <si>
    <t xml:space="preserve">Saxifragales </t>
  </si>
  <si>
    <t>Peridiscaceae</t>
  </si>
  <si>
    <t>Saxifragales</t>
  </si>
  <si>
    <t>Daphniphyllaceae</t>
  </si>
  <si>
    <t>Hamamelidaceae</t>
  </si>
  <si>
    <t>Cercidiphyllaceae</t>
  </si>
  <si>
    <t>Altingiaceae</t>
  </si>
  <si>
    <t>Saxifragaceae</t>
  </si>
  <si>
    <t>Iteaceae</t>
  </si>
  <si>
    <t>Pterostemonaceae</t>
  </si>
  <si>
    <t>Paeoniaceae</t>
  </si>
  <si>
    <t>Grossulariaceae</t>
  </si>
  <si>
    <t>Crassulaceae</t>
  </si>
  <si>
    <t>Tetracarpaceae</t>
  </si>
  <si>
    <t>Haloragaceae</t>
  </si>
  <si>
    <t>Penthoraceae</t>
  </si>
  <si>
    <t>Vitaceae</t>
  </si>
  <si>
    <t>Vitales</t>
  </si>
  <si>
    <t>Geraniaceae</t>
  </si>
  <si>
    <t>Geraniales</t>
  </si>
  <si>
    <t>Ledocarpaceae</t>
  </si>
  <si>
    <t>Melianthaceae</t>
  </si>
  <si>
    <t>Francoaceae</t>
  </si>
  <si>
    <t>Combretaceae</t>
  </si>
  <si>
    <t>Myrtales</t>
  </si>
  <si>
    <t>Lythraceae</t>
  </si>
  <si>
    <t>Crypteroniaceae</t>
  </si>
  <si>
    <t>Onagraceae</t>
  </si>
  <si>
    <t>Vochysiaceae</t>
  </si>
  <si>
    <t>Myrtaceae</t>
  </si>
  <si>
    <t>Melastomataceae</t>
  </si>
  <si>
    <t>Penaeaceae</t>
  </si>
  <si>
    <t>Oliniaceae</t>
  </si>
  <si>
    <t>Rhynchocalycaceae</t>
  </si>
  <si>
    <t>Alzateaceae</t>
  </si>
  <si>
    <t>Staphyleaceae</t>
  </si>
  <si>
    <t>Crossosomatales</t>
  </si>
  <si>
    <t>Guamatelaceae</t>
  </si>
  <si>
    <t>Stachyuraceae</t>
  </si>
  <si>
    <t>Crossosomataceae</t>
  </si>
  <si>
    <t>Geissolomataceae</t>
  </si>
  <si>
    <t>Ixerbaceae</t>
  </si>
  <si>
    <t>Picramniaceae</t>
  </si>
  <si>
    <t>Picramniales</t>
  </si>
  <si>
    <t>Nitrariaceae</t>
  </si>
  <si>
    <t>Sapindales</t>
  </si>
  <si>
    <t>Biebersteiniaceae</t>
  </si>
  <si>
    <t>Kirkiaceae</t>
  </si>
  <si>
    <t>Burseraceae</t>
  </si>
  <si>
    <t>Anacardiaceae</t>
  </si>
  <si>
    <t>Sapindaceae</t>
  </si>
  <si>
    <t>Meliaceae</t>
  </si>
  <si>
    <t>Simaroubaceae</t>
  </si>
  <si>
    <t>Rutaceae</t>
  </si>
  <si>
    <t>Neuradaceae</t>
  </si>
  <si>
    <t>Malvales</t>
  </si>
  <si>
    <t>Thymelaeaceae</t>
  </si>
  <si>
    <t>Sphaerosepalaceae</t>
  </si>
  <si>
    <t>Bixaceae</t>
  </si>
  <si>
    <t>Malvaceae</t>
  </si>
  <si>
    <t>Apodanthaceae</t>
  </si>
  <si>
    <t>Cucurbitales</t>
  </si>
  <si>
    <t>Cytinaceae</t>
  </si>
  <si>
    <t>Muntingiaceae</t>
  </si>
  <si>
    <t>Dipterocarpaceae</t>
  </si>
  <si>
    <t>Cistaceae</t>
  </si>
  <si>
    <t>Sarcolaenaceae</t>
  </si>
  <si>
    <t>Gerrardinaceae</t>
  </si>
  <si>
    <t>Huerteales</t>
  </si>
  <si>
    <t>Dipentodontaceae</t>
  </si>
  <si>
    <t>Tapisciaceae</t>
  </si>
  <si>
    <t>Akaniaceae</t>
  </si>
  <si>
    <t>Brassicales</t>
  </si>
  <si>
    <t>Tropaeolaceae</t>
  </si>
  <si>
    <t>Caricaceae</t>
  </si>
  <si>
    <t>Moringaceae</t>
  </si>
  <si>
    <t>Setchellanthaceae</t>
  </si>
  <si>
    <t>Limnanthaceae</t>
  </si>
  <si>
    <t>Koeberliniaceae</t>
  </si>
  <si>
    <t>Bataceae</t>
  </si>
  <si>
    <t>Salvadoraceae</t>
  </si>
  <si>
    <t>Emblingiaceae</t>
  </si>
  <si>
    <t>Pentadiplandraceae</t>
  </si>
  <si>
    <t>Capparaceae</t>
  </si>
  <si>
    <t>Cleomaceae</t>
  </si>
  <si>
    <t>Brassicaceae</t>
  </si>
  <si>
    <t>Tovariaceae</t>
  </si>
  <si>
    <t>Gyrostemonaceae</t>
  </si>
  <si>
    <t>Strasburgeriaceae</t>
  </si>
  <si>
    <t>Resedaceae</t>
  </si>
  <si>
    <t>Quillajaceae</t>
  </si>
  <si>
    <t>Fabales</t>
  </si>
  <si>
    <t>Polygalaceae</t>
  </si>
  <si>
    <t>Fabaceae</t>
  </si>
  <si>
    <t>Surianaceae</t>
  </si>
  <si>
    <t>Anisophylleaceae</t>
  </si>
  <si>
    <t>Corynocarpaceae</t>
  </si>
  <si>
    <t>Coriariaceae</t>
  </si>
  <si>
    <t>Cucurbitaceae</t>
  </si>
  <si>
    <t>Datiscaceae</t>
  </si>
  <si>
    <t>Tetramelaceae</t>
  </si>
  <si>
    <t>Begoniaceae</t>
  </si>
  <si>
    <t>Nothofagaceae</t>
  </si>
  <si>
    <t>Fagales</t>
  </si>
  <si>
    <t>Fagaceae</t>
  </si>
  <si>
    <t>Myricaceae</t>
  </si>
  <si>
    <t>Juglandaceae</t>
  </si>
  <si>
    <t>Rhoipteleaceae</t>
  </si>
  <si>
    <t>Ticodendraceae</t>
  </si>
  <si>
    <t>Casuarinaceae</t>
  </si>
  <si>
    <t>Betulaceae</t>
  </si>
  <si>
    <t>Rosaceae</t>
  </si>
  <si>
    <t>Rosales</t>
  </si>
  <si>
    <t>Barbeyaceae</t>
  </si>
  <si>
    <t>Elaeagnaceae</t>
  </si>
  <si>
    <t>Rhamnaceae</t>
  </si>
  <si>
    <t>Dirachmaceae</t>
  </si>
  <si>
    <t>Ulmaceae</t>
  </si>
  <si>
    <t>Cannabaceae</t>
  </si>
  <si>
    <t>Moraceae</t>
  </si>
  <si>
    <t>Urticaceae</t>
  </si>
  <si>
    <t>Krameriaceae</t>
  </si>
  <si>
    <t>Zygophyllales</t>
  </si>
  <si>
    <t>Zygophyllaceae</t>
  </si>
  <si>
    <t>Lepidobotryaceae</t>
  </si>
  <si>
    <t>Celastrales</t>
  </si>
  <si>
    <t>Celastraceae</t>
  </si>
  <si>
    <t>Parnassiaceae</t>
  </si>
  <si>
    <t>Huaceae</t>
  </si>
  <si>
    <t>Oxalidales</t>
  </si>
  <si>
    <t>Connaraceae</t>
  </si>
  <si>
    <t>Oxalidaceae</t>
  </si>
  <si>
    <t>Brunelliaceae</t>
  </si>
  <si>
    <t>Cephalotaceae</t>
  </si>
  <si>
    <t>Cunoniaceae</t>
  </si>
  <si>
    <t>Elaeocarpaceae</t>
  </si>
  <si>
    <t>Balanopaceae</t>
  </si>
  <si>
    <t>Malpighiales</t>
  </si>
  <si>
    <t>Chrysobalanaceae</t>
  </si>
  <si>
    <t>Euphroniaceae</t>
  </si>
  <si>
    <t>Dichapetalaceae</t>
  </si>
  <si>
    <t>Trigoniaceae</t>
  </si>
  <si>
    <t>Caryocaraceae</t>
  </si>
  <si>
    <t>Linaceae</t>
  </si>
  <si>
    <t>Phyllanthaceae</t>
  </si>
  <si>
    <t>Pandaceae</t>
  </si>
  <si>
    <t>Irvingiaceae</t>
  </si>
  <si>
    <t>Ctenolophonaceae</t>
  </si>
  <si>
    <t>Goupiaceae</t>
  </si>
  <si>
    <t>Lacistemataceae</t>
  </si>
  <si>
    <t>Salicaceae</t>
  </si>
  <si>
    <t>Achariaceae</t>
  </si>
  <si>
    <t>Violaceae</t>
  </si>
  <si>
    <t>Malesherbiaceae</t>
  </si>
  <si>
    <t>Turneraceae</t>
  </si>
  <si>
    <t>Passifloraceae</t>
  </si>
  <si>
    <t>Centroplacaceae</t>
  </si>
  <si>
    <t>Lophopyxidaceae</t>
  </si>
  <si>
    <t>Putranjivaceae</t>
  </si>
  <si>
    <t>Humiriaceae</t>
  </si>
  <si>
    <t>Picrodendraceae</t>
  </si>
  <si>
    <t>Malpighiaceae</t>
  </si>
  <si>
    <t>Ochnaceae</t>
  </si>
  <si>
    <t>Medusagynaceae</t>
  </si>
  <si>
    <t>Quiinaceae</t>
  </si>
  <si>
    <t>Erythroxylaceae</t>
  </si>
  <si>
    <t>Rhizophoraceae</t>
  </si>
  <si>
    <t>Ixonanthaceae</t>
  </si>
  <si>
    <t>Elatinaceae</t>
  </si>
  <si>
    <t>Peraceae</t>
  </si>
  <si>
    <t>Euphorbiaceae</t>
  </si>
  <si>
    <t>Podostemaceae</t>
  </si>
  <si>
    <t>Hypericaceae</t>
  </si>
  <si>
    <t>Bonnetiaceae</t>
  </si>
  <si>
    <t>Clusiaceae</t>
  </si>
  <si>
    <t>proportion complete</t>
  </si>
  <si>
    <t>proportion missing</t>
  </si>
  <si>
    <t>Data are listed first by character and then (on subsequent sheets) by family, order, and phylum</t>
  </si>
  <si>
    <t>Online Appendix J. Amount of missing data for each trait in each dataset and for each taxon</t>
  </si>
  <si>
    <t>mean leaf vein density. Data from Brodribb &amp; Feild (2010), Boyce et al. (2009), and Sack et al. (2012, 2013)</t>
  </si>
  <si>
    <t>estimated percentage of species having a climber, liana or vine type of growth form</t>
  </si>
  <si>
    <t xml:space="preserve">estimated percentage of species having an herb type of growth form </t>
  </si>
  <si>
    <t>estimated percentage of species having a shrub type of growth form</t>
  </si>
  <si>
    <t xml:space="preserve">estimated percentage of species having a tree type of growth form </t>
  </si>
  <si>
    <t>estimated percentage of species having an herbaceous habit</t>
  </si>
  <si>
    <t>estimated percentage of species having an aquatic habitat</t>
  </si>
  <si>
    <t>estimated percentage of species having an epiphytic habitat</t>
  </si>
  <si>
    <t xml:space="preserve">estimated percentage of species having a terrestrial habitat </t>
  </si>
  <si>
    <t xml:space="preserve">estimated percentage of species occurring in tropical regions </t>
  </si>
  <si>
    <t xml:space="preserve">estimated percentage of species with nectar spurs (from Kay et al. 2006) </t>
  </si>
  <si>
    <t>estimated percentage of polyploid species. Data from Wood et al. (2009)</t>
  </si>
  <si>
    <t>presence of fleshy fruits in the clade (data from Vamosi &amp; Vamosi 2010)</t>
  </si>
  <si>
    <t>geographical extent or range size of clade (data from Vamosi &amp; Vamosi 2010)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</si>
</sst>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"/>
    <numFmt numFmtId="165" formatCode="0.000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71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Fill="1"/>
    <xf numFmtId="0" fontId="1" fillId="0" borderId="0" xfId="0" applyFont="1" applyFill="1" applyBorder="1"/>
    <xf numFmtId="0" fontId="0" fillId="0" borderId="1" xfId="0" applyFill="1" applyBorder="1"/>
    <xf numFmtId="0" fontId="1" fillId="0" borderId="0" xfId="0" applyFont="1" applyFill="1"/>
    <xf numFmtId="0" fontId="0" fillId="0" borderId="0" xfId="0" applyFont="1"/>
    <xf numFmtId="0" fontId="1" fillId="0" borderId="0" xfId="0" applyFont="1"/>
    <xf numFmtId="0" fontId="1" fillId="0" borderId="0" xfId="0" applyFont="1" applyFill="1" applyBorder="1" applyAlignment="1"/>
    <xf numFmtId="0" fontId="0" fillId="0" borderId="0" xfId="0" applyFill="1" applyAlignment="1"/>
    <xf numFmtId="0" fontId="0" fillId="0" borderId="1" xfId="0" applyFill="1" applyBorder="1" applyAlignment="1"/>
    <xf numFmtId="0" fontId="4" fillId="0" borderId="1" xfId="0" applyFont="1" applyBorder="1" applyAlignment="1"/>
    <xf numFmtId="0" fontId="0" fillId="0" borderId="0" xfId="0" applyFont="1" applyFill="1" applyAlignment="1"/>
    <xf numFmtId="0" fontId="0" fillId="0" borderId="0" xfId="0" applyFont="1" applyFill="1" applyAlignment="1">
      <alignment horizontal="right"/>
    </xf>
    <xf numFmtId="0" fontId="0" fillId="0" borderId="0" xfId="0" applyFill="1" applyAlignment="1">
      <alignment horizontal="right"/>
    </xf>
    <xf numFmtId="164" fontId="0" fillId="0" borderId="0" xfId="0" applyNumberFormat="1" applyFill="1" applyAlignment="1"/>
    <xf numFmtId="164" fontId="0" fillId="0" borderId="0" xfId="0" applyNumberFormat="1" applyFill="1" applyAlignment="1">
      <alignment horizontal="right"/>
    </xf>
    <xf numFmtId="0" fontId="5" fillId="0" borderId="0" xfId="0" applyFont="1"/>
    <xf numFmtId="165" fontId="0" fillId="0" borderId="0" xfId="0" applyNumberFormat="1"/>
    <xf numFmtId="0" fontId="5" fillId="0" borderId="0" xfId="0" applyFont="1" applyFill="1"/>
    <xf numFmtId="165" fontId="0" fillId="0" borderId="0" xfId="0" applyNumberFormat="1" applyFill="1"/>
  </cellXfs>
  <cellStyles count="71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theme" Target="theme/theme1.xml"/><Relationship Id="rId7" Type="http://schemas.openxmlformats.org/officeDocument/2006/relationships/styles" Target="styles.xml"/><Relationship Id="rId8" Type="http://schemas.openxmlformats.org/officeDocument/2006/relationships/sharedStrings" Target="sharedStrings.xml"/><Relationship Id="rId9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0"/>
  <sheetViews>
    <sheetView tabSelected="1" zoomScale="150" zoomScaleNormal="150" zoomScalePageLayoutView="150" workbookViewId="0">
      <selection activeCell="B34" sqref="B34"/>
    </sheetView>
  </sheetViews>
  <sheetFormatPr baseColWidth="10" defaultRowHeight="14" x14ac:dyDescent="0"/>
  <cols>
    <col min="1" max="1" width="22.33203125" customWidth="1"/>
    <col min="2" max="2" width="119.33203125" customWidth="1"/>
  </cols>
  <sheetData>
    <row r="1" spans="1:2" s="4" customFormat="1">
      <c r="A1" s="4" t="s">
        <v>902</v>
      </c>
    </row>
    <row r="2" spans="1:2" s="4" customFormat="1"/>
    <row r="3" spans="1:2" s="4" customFormat="1">
      <c r="A3" s="4" t="s">
        <v>901</v>
      </c>
    </row>
    <row r="4" spans="1:2" s="4" customFormat="1"/>
    <row r="5" spans="1:2" s="4" customFormat="1">
      <c r="A5" s="4" t="s">
        <v>33</v>
      </c>
      <c r="B5" s="4" t="s">
        <v>27</v>
      </c>
    </row>
    <row r="6" spans="1:2">
      <c r="A6" t="s">
        <v>26</v>
      </c>
      <c r="B6" t="s">
        <v>46</v>
      </c>
    </row>
    <row r="7" spans="1:2">
      <c r="A7" s="1" t="s">
        <v>41</v>
      </c>
      <c r="B7" t="s">
        <v>43</v>
      </c>
    </row>
    <row r="8" spans="1:2">
      <c r="A8" t="s">
        <v>28</v>
      </c>
      <c r="B8" t="s">
        <v>45</v>
      </c>
    </row>
    <row r="10" spans="1:2">
      <c r="A10" s="6" t="s">
        <v>62</v>
      </c>
      <c r="B10" s="6" t="s">
        <v>27</v>
      </c>
    </row>
    <row r="11" spans="1:2">
      <c r="A11" t="s">
        <v>22</v>
      </c>
      <c r="B11" t="s">
        <v>912</v>
      </c>
    </row>
    <row r="12" spans="1:2">
      <c r="A12" t="s">
        <v>12</v>
      </c>
      <c r="B12" t="s">
        <v>63</v>
      </c>
    </row>
    <row r="13" spans="1:2">
      <c r="A13" t="s">
        <v>7</v>
      </c>
      <c r="B13" t="s">
        <v>64</v>
      </c>
    </row>
    <row r="14" spans="1:2">
      <c r="A14" t="s">
        <v>8</v>
      </c>
      <c r="B14" t="s">
        <v>65</v>
      </c>
    </row>
    <row r="15" spans="1:2">
      <c r="A15" t="s">
        <v>10</v>
      </c>
      <c r="B15" t="s">
        <v>66</v>
      </c>
    </row>
    <row r="16" spans="1:2">
      <c r="A16" t="s">
        <v>9</v>
      </c>
      <c r="B16" t="s">
        <v>67</v>
      </c>
    </row>
    <row r="17" spans="1:2">
      <c r="A17" t="s">
        <v>11</v>
      </c>
      <c r="B17" t="s">
        <v>48</v>
      </c>
    </row>
    <row r="18" spans="1:2">
      <c r="A18" t="s">
        <v>3</v>
      </c>
      <c r="B18" t="s">
        <v>49</v>
      </c>
    </row>
    <row r="19" spans="1:2">
      <c r="A19" t="s">
        <v>4</v>
      </c>
      <c r="B19" t="s">
        <v>50</v>
      </c>
    </row>
    <row r="20" spans="1:2">
      <c r="A20" t="s">
        <v>6</v>
      </c>
      <c r="B20" t="s">
        <v>51</v>
      </c>
    </row>
    <row r="21" spans="1:2">
      <c r="A21" t="s">
        <v>5</v>
      </c>
      <c r="B21" t="s">
        <v>52</v>
      </c>
    </row>
    <row r="22" spans="1:2">
      <c r="A22" t="s">
        <v>17</v>
      </c>
      <c r="B22" t="s">
        <v>904</v>
      </c>
    </row>
    <row r="23" spans="1:2">
      <c r="A23" t="s">
        <v>14</v>
      </c>
      <c r="B23" t="s">
        <v>905</v>
      </c>
    </row>
    <row r="24" spans="1:2">
      <c r="A24" t="s">
        <v>15</v>
      </c>
      <c r="B24" t="s">
        <v>906</v>
      </c>
    </row>
    <row r="25" spans="1:2">
      <c r="A25" t="s">
        <v>16</v>
      </c>
      <c r="B25" t="s">
        <v>907</v>
      </c>
    </row>
    <row r="26" spans="1:2">
      <c r="A26" t="s">
        <v>18</v>
      </c>
      <c r="B26" t="s">
        <v>908</v>
      </c>
    </row>
    <row r="27" spans="1:2">
      <c r="A27" t="s">
        <v>20</v>
      </c>
      <c r="B27" t="s">
        <v>909</v>
      </c>
    </row>
    <row r="28" spans="1:2">
      <c r="A28" t="s">
        <v>21</v>
      </c>
      <c r="B28" t="s">
        <v>910</v>
      </c>
    </row>
    <row r="29" spans="1:2">
      <c r="A29" t="s">
        <v>19</v>
      </c>
      <c r="B29" t="s">
        <v>911</v>
      </c>
    </row>
    <row r="30" spans="1:2">
      <c r="A30" t="s">
        <v>13</v>
      </c>
      <c r="B30" t="s">
        <v>47</v>
      </c>
    </row>
    <row r="31" spans="1:2">
      <c r="A31" s="1" t="s">
        <v>0</v>
      </c>
      <c r="B31" t="s">
        <v>903</v>
      </c>
    </row>
    <row r="32" spans="1:2">
      <c r="A32" t="s">
        <v>1</v>
      </c>
      <c r="B32" t="s">
        <v>913</v>
      </c>
    </row>
    <row r="33" spans="1:2">
      <c r="A33" t="s">
        <v>29</v>
      </c>
      <c r="B33" t="s">
        <v>914</v>
      </c>
    </row>
    <row r="34" spans="1:2">
      <c r="A34" t="s">
        <v>32</v>
      </c>
      <c r="B34" t="s">
        <v>53</v>
      </c>
    </row>
    <row r="35" spans="1:2">
      <c r="A35" t="s">
        <v>23</v>
      </c>
      <c r="B35" t="s">
        <v>54</v>
      </c>
    </row>
    <row r="36" spans="1:2">
      <c r="A36" t="s">
        <v>2</v>
      </c>
      <c r="B36" t="s">
        <v>55</v>
      </c>
    </row>
    <row r="37" spans="1:2">
      <c r="A37" t="s">
        <v>34</v>
      </c>
      <c r="B37" t="s">
        <v>915</v>
      </c>
    </row>
    <row r="38" spans="1:2">
      <c r="A38" t="s">
        <v>30</v>
      </c>
      <c r="B38" t="s">
        <v>916</v>
      </c>
    </row>
    <row r="39" spans="1:2">
      <c r="A39" t="s">
        <v>31</v>
      </c>
      <c r="B39" s="5" t="s">
        <v>59</v>
      </c>
    </row>
    <row r="40" spans="1:2">
      <c r="A40" t="s">
        <v>60</v>
      </c>
      <c r="B40" t="s">
        <v>61</v>
      </c>
    </row>
  </sheetData>
  <pageMargins left="0.7" right="0.7" top="0.75" bottom="0.75" header="0.3" footer="0.3"/>
  <pageSetup paperSize="9" orientation="portrait" horizontalDpi="300" verticalDpi="300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3"/>
  <sheetViews>
    <sheetView zoomScale="150" zoomScaleNormal="150" zoomScalePageLayoutView="150" workbookViewId="0">
      <selection activeCell="B36" sqref="B36"/>
    </sheetView>
  </sheetViews>
  <sheetFormatPr baseColWidth="10" defaultColWidth="10.83203125" defaultRowHeight="14" x14ac:dyDescent="0"/>
  <cols>
    <col min="1" max="1" width="20.6640625" style="1" customWidth="1"/>
    <col min="2" max="2" width="15.5" style="8" customWidth="1"/>
    <col min="3" max="3" width="8.6640625" style="8" customWidth="1"/>
    <col min="4" max="4" width="16.1640625" style="8" customWidth="1"/>
    <col min="5" max="5" width="9.83203125" style="8" customWidth="1"/>
    <col min="6" max="6" width="16.5" style="8" customWidth="1"/>
    <col min="7" max="7" width="9.33203125" style="8" customWidth="1"/>
    <col min="8" max="8" width="15.1640625" style="8" customWidth="1"/>
    <col min="9" max="9" width="12.5" style="8" customWidth="1"/>
    <col min="10" max="10" width="16.83203125" style="8" customWidth="1"/>
    <col min="11" max="11" width="18.6640625" style="8" customWidth="1"/>
    <col min="12" max="12" width="13.6640625" style="8" customWidth="1"/>
    <col min="13" max="13" width="9.5" style="8" customWidth="1"/>
    <col min="14" max="14" width="13" style="8" customWidth="1"/>
    <col min="15" max="15" width="13.6640625" style="8" customWidth="1"/>
    <col min="16" max="16" width="12" style="8" customWidth="1"/>
    <col min="17" max="17" width="15" style="8" customWidth="1"/>
    <col min="18" max="18" width="19.6640625" style="8" customWidth="1"/>
    <col min="19" max="19" width="12.33203125" style="8" customWidth="1"/>
    <col min="20" max="27" width="11.5" style="1" customWidth="1"/>
    <col min="28" max="16384" width="10.83203125" style="1"/>
  </cols>
  <sheetData>
    <row r="1" spans="1:19" s="2" customFormat="1">
      <c r="A1" s="2" t="s">
        <v>26</v>
      </c>
      <c r="B1" s="7" t="s">
        <v>56</v>
      </c>
      <c r="C1" s="7"/>
      <c r="D1" s="7" t="s">
        <v>40</v>
      </c>
      <c r="E1" s="7"/>
      <c r="F1" s="7" t="s">
        <v>57</v>
      </c>
      <c r="G1" s="7"/>
      <c r="H1" s="7" t="s">
        <v>38</v>
      </c>
      <c r="I1" s="7"/>
      <c r="J1" s="7" t="s">
        <v>39</v>
      </c>
      <c r="K1" s="7"/>
      <c r="L1" s="7" t="s">
        <v>36</v>
      </c>
      <c r="M1" s="7"/>
      <c r="N1" s="7" t="s">
        <v>37</v>
      </c>
      <c r="O1" s="7"/>
      <c r="P1" s="7" t="s">
        <v>35</v>
      </c>
      <c r="Q1" s="7"/>
      <c r="R1" s="7" t="s">
        <v>58</v>
      </c>
      <c r="S1" s="7"/>
    </row>
    <row r="2" spans="1:19">
      <c r="A2" s="1" t="s">
        <v>41</v>
      </c>
      <c r="B2" s="8">
        <v>10</v>
      </c>
      <c r="D2" s="8">
        <v>140</v>
      </c>
      <c r="F2" s="8">
        <v>140</v>
      </c>
      <c r="H2" s="8">
        <v>66</v>
      </c>
      <c r="J2" s="8">
        <v>66</v>
      </c>
      <c r="L2" s="8">
        <v>603</v>
      </c>
      <c r="N2" s="8">
        <v>678</v>
      </c>
      <c r="P2" s="8">
        <v>363</v>
      </c>
      <c r="R2" s="8">
        <v>437</v>
      </c>
    </row>
    <row r="3" spans="1:19" s="3" customFormat="1">
      <c r="A3" s="3" t="s">
        <v>44</v>
      </c>
      <c r="B3" s="9" t="s">
        <v>42</v>
      </c>
      <c r="C3" s="9" t="s">
        <v>24</v>
      </c>
      <c r="D3" s="9" t="s">
        <v>42</v>
      </c>
      <c r="E3" s="9" t="s">
        <v>24</v>
      </c>
      <c r="F3" s="9" t="s">
        <v>42</v>
      </c>
      <c r="G3" s="9" t="s">
        <v>24</v>
      </c>
      <c r="H3" s="9" t="s">
        <v>42</v>
      </c>
      <c r="I3" s="9" t="s">
        <v>24</v>
      </c>
      <c r="J3" s="10" t="s">
        <v>42</v>
      </c>
      <c r="K3" s="9" t="s">
        <v>24</v>
      </c>
      <c r="L3" s="10" t="s">
        <v>42</v>
      </c>
      <c r="M3" s="9" t="s">
        <v>24</v>
      </c>
      <c r="N3" s="10" t="s">
        <v>42</v>
      </c>
      <c r="O3" s="9" t="s">
        <v>24</v>
      </c>
      <c r="P3" s="10" t="s">
        <v>42</v>
      </c>
      <c r="Q3" s="9" t="s">
        <v>24</v>
      </c>
      <c r="R3" s="10" t="s">
        <v>42</v>
      </c>
      <c r="S3" s="9" t="s">
        <v>24</v>
      </c>
    </row>
    <row r="4" spans="1:19">
      <c r="A4" s="1" t="s">
        <v>0</v>
      </c>
      <c r="B4" s="8">
        <v>4</v>
      </c>
      <c r="C4" s="8">
        <v>40</v>
      </c>
      <c r="D4" s="8">
        <v>76</v>
      </c>
      <c r="E4" s="14">
        <f t="shared" ref="E4:E23" si="0">(D4*100)/140</f>
        <v>54.285714285714285</v>
      </c>
      <c r="F4" s="8">
        <v>77</v>
      </c>
      <c r="G4" s="14">
        <f t="shared" ref="G4:G23" si="1">(F4*100)/140</f>
        <v>55</v>
      </c>
      <c r="H4" s="8">
        <v>18</v>
      </c>
      <c r="I4" s="14">
        <f t="shared" ref="I4:I23" si="2">(H4*100)/66</f>
        <v>27.272727272727273</v>
      </c>
      <c r="J4" s="8">
        <v>18</v>
      </c>
      <c r="K4" s="14">
        <f t="shared" ref="K4:K23" si="3">(J4*100)/65</f>
        <v>27.692307692307693</v>
      </c>
      <c r="L4" s="8">
        <v>450</v>
      </c>
      <c r="M4" s="14">
        <f t="shared" ref="M4:M23" si="4">(L4*100)/603</f>
        <v>74.626865671641795</v>
      </c>
      <c r="N4" s="8">
        <v>520</v>
      </c>
      <c r="O4" s="14">
        <f t="shared" ref="O4:O23" si="5">(N4*100)/678</f>
        <v>76.69616519174042</v>
      </c>
      <c r="P4" s="8">
        <v>236</v>
      </c>
      <c r="Q4" s="14">
        <f t="shared" ref="Q4:Q23" si="6">(P4*100)/364</f>
        <v>64.835164835164832</v>
      </c>
      <c r="R4" s="8">
        <v>304</v>
      </c>
      <c r="S4" s="8">
        <f t="shared" ref="S4:S23" si="7">(R4*100)/437</f>
        <v>69.565217391304344</v>
      </c>
    </row>
    <row r="5" spans="1:19">
      <c r="A5" s="1" t="s">
        <v>3</v>
      </c>
      <c r="B5" s="8">
        <v>0</v>
      </c>
      <c r="C5" s="8">
        <v>0</v>
      </c>
      <c r="D5" s="8">
        <v>13</v>
      </c>
      <c r="E5" s="14">
        <f t="shared" si="0"/>
        <v>9.2857142857142865</v>
      </c>
      <c r="F5" s="8">
        <v>13</v>
      </c>
      <c r="G5" s="14">
        <f t="shared" si="1"/>
        <v>9.2857142857142865</v>
      </c>
      <c r="H5" s="8">
        <v>13</v>
      </c>
      <c r="I5" s="14">
        <f t="shared" si="2"/>
        <v>19.696969696969695</v>
      </c>
      <c r="J5" s="8">
        <v>13</v>
      </c>
      <c r="K5" s="14">
        <f t="shared" si="3"/>
        <v>20</v>
      </c>
      <c r="L5" s="8">
        <v>116</v>
      </c>
      <c r="M5" s="14">
        <f t="shared" si="4"/>
        <v>19.23714759535655</v>
      </c>
      <c r="N5" s="8">
        <v>143</v>
      </c>
      <c r="O5" s="14">
        <f t="shared" si="5"/>
        <v>21.091445427728612</v>
      </c>
      <c r="P5" s="8">
        <v>116</v>
      </c>
      <c r="Q5" s="14">
        <f t="shared" si="6"/>
        <v>31.868131868131869</v>
      </c>
      <c r="R5" s="8">
        <v>142</v>
      </c>
      <c r="S5" s="8">
        <f t="shared" si="7"/>
        <v>32.494279176201374</v>
      </c>
    </row>
    <row r="6" spans="1:19">
      <c r="A6" s="1" t="s">
        <v>4</v>
      </c>
      <c r="B6" s="8">
        <v>0</v>
      </c>
      <c r="C6" s="8">
        <v>0</v>
      </c>
      <c r="D6" s="8">
        <v>13</v>
      </c>
      <c r="E6" s="14">
        <f t="shared" si="0"/>
        <v>9.2857142857142865</v>
      </c>
      <c r="F6" s="8">
        <v>13</v>
      </c>
      <c r="G6" s="14">
        <f t="shared" si="1"/>
        <v>9.2857142857142865</v>
      </c>
      <c r="H6" s="8">
        <v>13</v>
      </c>
      <c r="I6" s="14">
        <f t="shared" si="2"/>
        <v>19.696969696969695</v>
      </c>
      <c r="J6" s="8">
        <v>13</v>
      </c>
      <c r="K6" s="14">
        <f t="shared" si="3"/>
        <v>20</v>
      </c>
      <c r="L6" s="8">
        <v>116</v>
      </c>
      <c r="M6" s="14">
        <f t="shared" si="4"/>
        <v>19.23714759535655</v>
      </c>
      <c r="N6" s="8">
        <v>143</v>
      </c>
      <c r="O6" s="14">
        <f t="shared" si="5"/>
        <v>21.091445427728612</v>
      </c>
      <c r="P6" s="8">
        <v>116</v>
      </c>
      <c r="Q6" s="14">
        <f t="shared" si="6"/>
        <v>31.868131868131869</v>
      </c>
      <c r="R6" s="8">
        <v>142</v>
      </c>
      <c r="S6" s="8">
        <f t="shared" si="7"/>
        <v>32.494279176201374</v>
      </c>
    </row>
    <row r="7" spans="1:19">
      <c r="A7" s="1" t="s">
        <v>5</v>
      </c>
      <c r="B7" s="8">
        <v>0</v>
      </c>
      <c r="C7" s="8">
        <v>0</v>
      </c>
      <c r="D7" s="8">
        <v>13</v>
      </c>
      <c r="E7" s="14">
        <f t="shared" si="0"/>
        <v>9.2857142857142865</v>
      </c>
      <c r="F7" s="8">
        <v>13</v>
      </c>
      <c r="G7" s="14">
        <f t="shared" si="1"/>
        <v>9.2857142857142865</v>
      </c>
      <c r="H7" s="8">
        <v>13</v>
      </c>
      <c r="I7" s="14">
        <f t="shared" si="2"/>
        <v>19.696969696969695</v>
      </c>
      <c r="J7" s="8">
        <v>13</v>
      </c>
      <c r="K7" s="14">
        <f t="shared" si="3"/>
        <v>20</v>
      </c>
      <c r="L7" s="8">
        <v>116</v>
      </c>
      <c r="M7" s="14">
        <f t="shared" si="4"/>
        <v>19.23714759535655</v>
      </c>
      <c r="N7" s="8">
        <v>143</v>
      </c>
      <c r="O7" s="14">
        <f t="shared" si="5"/>
        <v>21.091445427728612</v>
      </c>
      <c r="P7" s="8">
        <v>117</v>
      </c>
      <c r="Q7" s="14">
        <f t="shared" si="6"/>
        <v>32.142857142857146</v>
      </c>
      <c r="R7" s="8">
        <v>142</v>
      </c>
      <c r="S7" s="8">
        <f t="shared" si="7"/>
        <v>32.494279176201374</v>
      </c>
    </row>
    <row r="8" spans="1:19">
      <c r="A8" s="1" t="s">
        <v>6</v>
      </c>
      <c r="B8" s="8">
        <v>0</v>
      </c>
      <c r="C8" s="8">
        <v>0</v>
      </c>
      <c r="D8" s="8">
        <v>13</v>
      </c>
      <c r="E8" s="14">
        <f t="shared" si="0"/>
        <v>9.2857142857142865</v>
      </c>
      <c r="F8" s="8">
        <v>13</v>
      </c>
      <c r="G8" s="14">
        <f t="shared" si="1"/>
        <v>9.2857142857142865</v>
      </c>
      <c r="H8" s="8">
        <v>13</v>
      </c>
      <c r="I8" s="14">
        <f t="shared" si="2"/>
        <v>19.696969696969695</v>
      </c>
      <c r="J8" s="8">
        <v>13</v>
      </c>
      <c r="K8" s="14">
        <f t="shared" si="3"/>
        <v>20</v>
      </c>
      <c r="L8" s="8">
        <v>116</v>
      </c>
      <c r="M8" s="14">
        <f t="shared" si="4"/>
        <v>19.23714759535655</v>
      </c>
      <c r="N8" s="8">
        <v>143</v>
      </c>
      <c r="O8" s="14">
        <f t="shared" si="5"/>
        <v>21.091445427728612</v>
      </c>
      <c r="P8" s="8">
        <v>117</v>
      </c>
      <c r="Q8" s="14">
        <f t="shared" si="6"/>
        <v>32.142857142857146</v>
      </c>
      <c r="R8" s="8">
        <v>142</v>
      </c>
      <c r="S8" s="8">
        <f t="shared" si="7"/>
        <v>32.494279176201374</v>
      </c>
    </row>
    <row r="9" spans="1:19">
      <c r="A9" s="1" t="s">
        <v>11</v>
      </c>
      <c r="B9" s="8">
        <v>0</v>
      </c>
      <c r="C9" s="8">
        <v>0</v>
      </c>
      <c r="D9" s="8">
        <v>13</v>
      </c>
      <c r="E9" s="14">
        <f t="shared" si="0"/>
        <v>9.2857142857142865</v>
      </c>
      <c r="F9" s="8">
        <v>13</v>
      </c>
      <c r="G9" s="14">
        <f t="shared" si="1"/>
        <v>9.2857142857142865</v>
      </c>
      <c r="H9" s="8">
        <v>13</v>
      </c>
      <c r="I9" s="14">
        <f t="shared" si="2"/>
        <v>19.696969696969695</v>
      </c>
      <c r="J9" s="8">
        <v>13</v>
      </c>
      <c r="K9" s="14">
        <f t="shared" si="3"/>
        <v>20</v>
      </c>
      <c r="L9" s="8">
        <v>116</v>
      </c>
      <c r="M9" s="14">
        <f t="shared" si="4"/>
        <v>19.23714759535655</v>
      </c>
      <c r="N9" s="8">
        <v>143</v>
      </c>
      <c r="O9" s="14">
        <f t="shared" si="5"/>
        <v>21.091445427728612</v>
      </c>
      <c r="P9" s="8">
        <v>115</v>
      </c>
      <c r="Q9" s="14">
        <f t="shared" si="6"/>
        <v>31.593406593406595</v>
      </c>
      <c r="R9" s="8">
        <v>142</v>
      </c>
      <c r="S9" s="8">
        <f t="shared" si="7"/>
        <v>32.494279176201374</v>
      </c>
    </row>
    <row r="10" spans="1:19">
      <c r="A10" s="1" t="s">
        <v>7</v>
      </c>
      <c r="B10" s="8">
        <v>0</v>
      </c>
      <c r="C10" s="8">
        <v>0</v>
      </c>
      <c r="D10" s="8">
        <v>18</v>
      </c>
      <c r="E10" s="14">
        <f t="shared" si="0"/>
        <v>12.857142857142858</v>
      </c>
      <c r="F10" s="8">
        <v>18</v>
      </c>
      <c r="G10" s="14">
        <f t="shared" si="1"/>
        <v>12.857142857142858</v>
      </c>
      <c r="H10" s="8">
        <v>16</v>
      </c>
      <c r="I10" s="14">
        <f t="shared" si="2"/>
        <v>24.242424242424242</v>
      </c>
      <c r="J10" s="8">
        <v>15</v>
      </c>
      <c r="K10" s="14">
        <f t="shared" si="3"/>
        <v>23.076923076923077</v>
      </c>
      <c r="L10" s="8">
        <v>143</v>
      </c>
      <c r="M10" s="14">
        <f t="shared" si="4"/>
        <v>23.714759535655059</v>
      </c>
      <c r="N10" s="8">
        <v>173</v>
      </c>
      <c r="O10" s="14">
        <f t="shared" si="5"/>
        <v>25.516224188790559</v>
      </c>
      <c r="P10" s="8">
        <v>138</v>
      </c>
      <c r="Q10" s="14">
        <f t="shared" si="6"/>
        <v>37.912087912087912</v>
      </c>
      <c r="R10" s="8">
        <v>167</v>
      </c>
      <c r="S10" s="8">
        <f t="shared" si="7"/>
        <v>38.215102974828376</v>
      </c>
    </row>
    <row r="11" spans="1:19">
      <c r="A11" s="1" t="s">
        <v>8</v>
      </c>
      <c r="B11" s="8">
        <v>0</v>
      </c>
      <c r="C11" s="8">
        <v>0</v>
      </c>
      <c r="D11" s="8">
        <v>18</v>
      </c>
      <c r="E11" s="14">
        <f t="shared" si="0"/>
        <v>12.857142857142858</v>
      </c>
      <c r="F11" s="8">
        <v>18</v>
      </c>
      <c r="G11" s="14">
        <f t="shared" si="1"/>
        <v>12.857142857142858</v>
      </c>
      <c r="H11" s="8">
        <v>16</v>
      </c>
      <c r="I11" s="14">
        <f t="shared" si="2"/>
        <v>24.242424242424242</v>
      </c>
      <c r="J11" s="8">
        <v>15</v>
      </c>
      <c r="K11" s="14">
        <f t="shared" si="3"/>
        <v>23.076923076923077</v>
      </c>
      <c r="L11" s="8">
        <v>143</v>
      </c>
      <c r="M11" s="14">
        <f t="shared" si="4"/>
        <v>23.714759535655059</v>
      </c>
      <c r="N11" s="8">
        <v>173</v>
      </c>
      <c r="O11" s="14">
        <f t="shared" si="5"/>
        <v>25.516224188790559</v>
      </c>
      <c r="P11" s="8">
        <v>138</v>
      </c>
      <c r="Q11" s="14">
        <f t="shared" si="6"/>
        <v>37.912087912087912</v>
      </c>
      <c r="R11" s="8">
        <v>167</v>
      </c>
      <c r="S11" s="8">
        <f t="shared" si="7"/>
        <v>38.215102974828376</v>
      </c>
    </row>
    <row r="12" spans="1:19">
      <c r="A12" s="1" t="s">
        <v>9</v>
      </c>
      <c r="B12" s="8">
        <v>0</v>
      </c>
      <c r="C12" s="8">
        <v>0</v>
      </c>
      <c r="D12" s="8">
        <v>18</v>
      </c>
      <c r="E12" s="14">
        <f t="shared" si="0"/>
        <v>12.857142857142858</v>
      </c>
      <c r="F12" s="8">
        <v>18</v>
      </c>
      <c r="G12" s="14">
        <f t="shared" si="1"/>
        <v>12.857142857142858</v>
      </c>
      <c r="H12" s="8">
        <v>16</v>
      </c>
      <c r="I12" s="14">
        <f t="shared" si="2"/>
        <v>24.242424242424242</v>
      </c>
      <c r="J12" s="8">
        <v>15</v>
      </c>
      <c r="K12" s="14">
        <f t="shared" si="3"/>
        <v>23.076923076923077</v>
      </c>
      <c r="L12" s="8">
        <v>143</v>
      </c>
      <c r="M12" s="14">
        <f t="shared" si="4"/>
        <v>23.714759535655059</v>
      </c>
      <c r="N12" s="8">
        <v>173</v>
      </c>
      <c r="O12" s="14">
        <f t="shared" si="5"/>
        <v>25.516224188790559</v>
      </c>
      <c r="P12" s="8">
        <v>138</v>
      </c>
      <c r="Q12" s="14">
        <f t="shared" si="6"/>
        <v>37.912087912087912</v>
      </c>
      <c r="R12" s="8">
        <v>167</v>
      </c>
      <c r="S12" s="8">
        <f t="shared" si="7"/>
        <v>38.215102974828376</v>
      </c>
    </row>
    <row r="13" spans="1:19">
      <c r="A13" s="1" t="s">
        <v>10</v>
      </c>
      <c r="B13" s="8">
        <v>0</v>
      </c>
      <c r="C13" s="8">
        <v>0</v>
      </c>
      <c r="D13" s="8">
        <v>18</v>
      </c>
      <c r="E13" s="14">
        <f t="shared" si="0"/>
        <v>12.857142857142858</v>
      </c>
      <c r="F13" s="8">
        <v>18</v>
      </c>
      <c r="G13" s="14">
        <f t="shared" si="1"/>
        <v>12.857142857142858</v>
      </c>
      <c r="H13" s="8">
        <v>16</v>
      </c>
      <c r="I13" s="14">
        <f t="shared" si="2"/>
        <v>24.242424242424242</v>
      </c>
      <c r="J13" s="8">
        <v>15</v>
      </c>
      <c r="K13" s="14">
        <f t="shared" si="3"/>
        <v>23.076923076923077</v>
      </c>
      <c r="L13" s="8">
        <v>142</v>
      </c>
      <c r="M13" s="14">
        <f t="shared" si="4"/>
        <v>23.548922056384743</v>
      </c>
      <c r="N13" s="8">
        <v>173</v>
      </c>
      <c r="O13" s="14">
        <f t="shared" si="5"/>
        <v>25.516224188790559</v>
      </c>
      <c r="P13" s="8">
        <v>139</v>
      </c>
      <c r="Q13" s="14">
        <f t="shared" si="6"/>
        <v>38.18681318681319</v>
      </c>
      <c r="R13" s="8">
        <v>167</v>
      </c>
      <c r="S13" s="8">
        <f t="shared" si="7"/>
        <v>38.215102974828376</v>
      </c>
    </row>
    <row r="14" spans="1:19">
      <c r="A14" s="1" t="s">
        <v>12</v>
      </c>
      <c r="B14" s="8">
        <v>0</v>
      </c>
      <c r="C14" s="8">
        <v>0</v>
      </c>
      <c r="D14" s="8">
        <v>18</v>
      </c>
      <c r="E14" s="14">
        <f t="shared" si="0"/>
        <v>12.857142857142858</v>
      </c>
      <c r="F14" s="8">
        <v>18</v>
      </c>
      <c r="G14" s="14">
        <f t="shared" si="1"/>
        <v>12.857142857142858</v>
      </c>
      <c r="H14" s="8">
        <v>16</v>
      </c>
      <c r="I14" s="14">
        <f t="shared" si="2"/>
        <v>24.242424242424242</v>
      </c>
      <c r="J14" s="8">
        <v>15</v>
      </c>
      <c r="K14" s="14">
        <f t="shared" si="3"/>
        <v>23.076923076923077</v>
      </c>
      <c r="L14" s="8">
        <v>142</v>
      </c>
      <c r="M14" s="14">
        <f t="shared" si="4"/>
        <v>23.548922056384743</v>
      </c>
      <c r="N14" s="8">
        <v>173</v>
      </c>
      <c r="O14" s="14">
        <f t="shared" si="5"/>
        <v>25.516224188790559</v>
      </c>
      <c r="P14" s="8">
        <v>137</v>
      </c>
      <c r="Q14" s="14">
        <f t="shared" si="6"/>
        <v>37.637362637362635</v>
      </c>
      <c r="R14" s="8">
        <v>167</v>
      </c>
      <c r="S14" s="8">
        <f t="shared" si="7"/>
        <v>38.215102974828376</v>
      </c>
    </row>
    <row r="15" spans="1:19">
      <c r="A15" s="1" t="s">
        <v>13</v>
      </c>
      <c r="B15" s="8">
        <v>0</v>
      </c>
      <c r="C15" s="8">
        <v>0</v>
      </c>
      <c r="D15" s="8">
        <v>1</v>
      </c>
      <c r="E15" s="14">
        <f t="shared" si="0"/>
        <v>0.7142857142857143</v>
      </c>
      <c r="F15" s="8">
        <v>1</v>
      </c>
      <c r="G15" s="14">
        <f t="shared" si="1"/>
        <v>0.7142857142857143</v>
      </c>
      <c r="H15" s="8">
        <v>1</v>
      </c>
      <c r="I15" s="14">
        <f t="shared" si="2"/>
        <v>1.5151515151515151</v>
      </c>
      <c r="J15" s="8">
        <v>1</v>
      </c>
      <c r="K15" s="14">
        <f t="shared" si="3"/>
        <v>1.5384615384615385</v>
      </c>
      <c r="L15" s="8">
        <v>11</v>
      </c>
      <c r="M15" s="14">
        <f t="shared" si="4"/>
        <v>1.8242122719734659</v>
      </c>
      <c r="N15" s="8">
        <v>12</v>
      </c>
      <c r="O15" s="14">
        <f t="shared" si="5"/>
        <v>1.7699115044247788</v>
      </c>
      <c r="P15" s="8">
        <v>10</v>
      </c>
      <c r="Q15" s="14">
        <f t="shared" si="6"/>
        <v>2.7472527472527473</v>
      </c>
      <c r="R15" s="8">
        <v>12</v>
      </c>
      <c r="S15" s="8">
        <f t="shared" si="7"/>
        <v>2.7459954233409611</v>
      </c>
    </row>
    <row r="16" spans="1:19">
      <c r="A16" s="1" t="s">
        <v>14</v>
      </c>
      <c r="B16" s="8">
        <v>0</v>
      </c>
      <c r="C16" s="8">
        <v>0</v>
      </c>
      <c r="D16" s="8">
        <v>3</v>
      </c>
      <c r="E16" s="14">
        <f t="shared" si="0"/>
        <v>2.1428571428571428</v>
      </c>
      <c r="F16" s="8">
        <v>3</v>
      </c>
      <c r="G16" s="14">
        <f t="shared" si="1"/>
        <v>2.1428571428571428</v>
      </c>
      <c r="H16" s="8">
        <v>0</v>
      </c>
      <c r="I16" s="14">
        <f t="shared" si="2"/>
        <v>0</v>
      </c>
      <c r="J16" s="8">
        <v>0</v>
      </c>
      <c r="K16" s="14">
        <f t="shared" si="3"/>
        <v>0</v>
      </c>
      <c r="L16" s="8">
        <v>8</v>
      </c>
      <c r="M16" s="14">
        <f t="shared" si="4"/>
        <v>1.3266998341625207</v>
      </c>
      <c r="N16" s="8">
        <v>8</v>
      </c>
      <c r="O16" s="14">
        <f t="shared" si="5"/>
        <v>1.1799410029498525</v>
      </c>
      <c r="P16" s="8">
        <v>3</v>
      </c>
      <c r="Q16" s="14">
        <f t="shared" si="6"/>
        <v>0.82417582417582413</v>
      </c>
      <c r="R16" s="8">
        <v>3</v>
      </c>
      <c r="S16" s="8">
        <f t="shared" si="7"/>
        <v>0.68649885583524028</v>
      </c>
    </row>
    <row r="17" spans="1:19">
      <c r="A17" s="1" t="s">
        <v>15</v>
      </c>
      <c r="B17" s="8">
        <v>0</v>
      </c>
      <c r="C17" s="8">
        <v>0</v>
      </c>
      <c r="D17" s="8">
        <v>3</v>
      </c>
      <c r="E17" s="14">
        <f t="shared" si="0"/>
        <v>2.1428571428571428</v>
      </c>
      <c r="F17" s="8">
        <v>3</v>
      </c>
      <c r="G17" s="14">
        <f t="shared" si="1"/>
        <v>2.1428571428571428</v>
      </c>
      <c r="H17" s="8">
        <v>0</v>
      </c>
      <c r="I17" s="14">
        <f t="shared" si="2"/>
        <v>0</v>
      </c>
      <c r="J17" s="8">
        <v>0</v>
      </c>
      <c r="K17" s="14">
        <f t="shared" si="3"/>
        <v>0</v>
      </c>
      <c r="L17" s="8">
        <v>8</v>
      </c>
      <c r="M17" s="14">
        <f t="shared" si="4"/>
        <v>1.3266998341625207</v>
      </c>
      <c r="N17" s="8">
        <v>8</v>
      </c>
      <c r="O17" s="14">
        <f t="shared" si="5"/>
        <v>1.1799410029498525</v>
      </c>
      <c r="P17" s="8">
        <v>3</v>
      </c>
      <c r="Q17" s="14">
        <f t="shared" si="6"/>
        <v>0.82417582417582413</v>
      </c>
      <c r="R17" s="8">
        <v>3</v>
      </c>
      <c r="S17" s="8">
        <f t="shared" si="7"/>
        <v>0.68649885583524028</v>
      </c>
    </row>
    <row r="18" spans="1:19">
      <c r="A18" s="1" t="s">
        <v>16</v>
      </c>
      <c r="B18" s="8">
        <v>0</v>
      </c>
      <c r="C18" s="8">
        <v>0</v>
      </c>
      <c r="D18" s="8">
        <v>3</v>
      </c>
      <c r="E18" s="14">
        <f t="shared" si="0"/>
        <v>2.1428571428571428</v>
      </c>
      <c r="F18" s="8">
        <v>3</v>
      </c>
      <c r="G18" s="14">
        <f t="shared" si="1"/>
        <v>2.1428571428571428</v>
      </c>
      <c r="H18" s="8">
        <v>0</v>
      </c>
      <c r="I18" s="14">
        <f t="shared" si="2"/>
        <v>0</v>
      </c>
      <c r="J18" s="8">
        <v>0</v>
      </c>
      <c r="K18" s="14">
        <f t="shared" si="3"/>
        <v>0</v>
      </c>
      <c r="L18" s="8">
        <v>8</v>
      </c>
      <c r="M18" s="14">
        <f t="shared" si="4"/>
        <v>1.3266998341625207</v>
      </c>
      <c r="N18" s="8">
        <v>8</v>
      </c>
      <c r="O18" s="14">
        <f t="shared" si="5"/>
        <v>1.1799410029498525</v>
      </c>
      <c r="P18" s="8">
        <v>3</v>
      </c>
      <c r="Q18" s="14">
        <f t="shared" si="6"/>
        <v>0.82417582417582413</v>
      </c>
      <c r="R18" s="8">
        <v>3</v>
      </c>
      <c r="S18" s="8">
        <f t="shared" si="7"/>
        <v>0.68649885583524028</v>
      </c>
    </row>
    <row r="19" spans="1:19">
      <c r="A19" s="1" t="s">
        <v>17</v>
      </c>
      <c r="B19" s="8">
        <v>0</v>
      </c>
      <c r="C19" s="8">
        <v>0</v>
      </c>
      <c r="D19" s="8">
        <v>3</v>
      </c>
      <c r="E19" s="14">
        <f t="shared" si="0"/>
        <v>2.1428571428571428</v>
      </c>
      <c r="F19" s="8">
        <v>3</v>
      </c>
      <c r="G19" s="14">
        <f t="shared" si="1"/>
        <v>2.1428571428571428</v>
      </c>
      <c r="H19" s="8">
        <v>0</v>
      </c>
      <c r="I19" s="14">
        <f t="shared" si="2"/>
        <v>0</v>
      </c>
      <c r="J19" s="8">
        <v>0</v>
      </c>
      <c r="K19" s="14">
        <f t="shared" si="3"/>
        <v>0</v>
      </c>
      <c r="L19" s="8">
        <v>8</v>
      </c>
      <c r="M19" s="14">
        <f t="shared" si="4"/>
        <v>1.3266998341625207</v>
      </c>
      <c r="N19" s="8">
        <v>8</v>
      </c>
      <c r="O19" s="14">
        <f t="shared" si="5"/>
        <v>1.1799410029498525</v>
      </c>
      <c r="P19" s="8">
        <v>3</v>
      </c>
      <c r="Q19" s="14">
        <f t="shared" si="6"/>
        <v>0.82417582417582413</v>
      </c>
      <c r="R19" s="8">
        <v>3</v>
      </c>
      <c r="S19" s="8">
        <f t="shared" si="7"/>
        <v>0.68649885583524028</v>
      </c>
    </row>
    <row r="20" spans="1:19">
      <c r="A20" s="1" t="s">
        <v>18</v>
      </c>
      <c r="B20" s="8">
        <v>0</v>
      </c>
      <c r="C20" s="8">
        <v>0</v>
      </c>
      <c r="D20" s="8">
        <v>8</v>
      </c>
      <c r="E20" s="14">
        <f t="shared" si="0"/>
        <v>5.7142857142857144</v>
      </c>
      <c r="F20" s="8">
        <v>8</v>
      </c>
      <c r="G20" s="14">
        <f t="shared" si="1"/>
        <v>5.7142857142857144</v>
      </c>
      <c r="H20" s="8">
        <v>3</v>
      </c>
      <c r="I20" s="14">
        <f t="shared" si="2"/>
        <v>4.5454545454545459</v>
      </c>
      <c r="J20" s="8">
        <v>3</v>
      </c>
      <c r="K20" s="14">
        <f t="shared" si="3"/>
        <v>4.615384615384615</v>
      </c>
      <c r="L20" s="8">
        <v>57</v>
      </c>
      <c r="M20" s="14">
        <f t="shared" si="4"/>
        <v>9.4527363184079594</v>
      </c>
      <c r="N20" s="8">
        <v>61</v>
      </c>
      <c r="O20" s="14">
        <f t="shared" si="5"/>
        <v>8.9970501474926259</v>
      </c>
      <c r="P20" s="8">
        <v>48</v>
      </c>
      <c r="Q20" s="14">
        <f t="shared" si="6"/>
        <v>13.186813186813186</v>
      </c>
      <c r="R20" s="8">
        <v>57</v>
      </c>
      <c r="S20" s="8">
        <f t="shared" si="7"/>
        <v>13.043478260869565</v>
      </c>
    </row>
    <row r="21" spans="1:19">
      <c r="A21" s="1" t="s">
        <v>19</v>
      </c>
      <c r="B21" s="8">
        <v>0</v>
      </c>
      <c r="C21" s="8">
        <v>0</v>
      </c>
      <c r="D21" s="8">
        <v>3</v>
      </c>
      <c r="E21" s="14">
        <f t="shared" si="0"/>
        <v>2.1428571428571428</v>
      </c>
      <c r="F21" s="8">
        <v>3</v>
      </c>
      <c r="G21" s="14">
        <f t="shared" si="1"/>
        <v>2.1428571428571428</v>
      </c>
      <c r="H21" s="8">
        <v>0</v>
      </c>
      <c r="I21" s="14">
        <f t="shared" si="2"/>
        <v>0</v>
      </c>
      <c r="J21" s="8">
        <v>0</v>
      </c>
      <c r="K21" s="14">
        <f t="shared" si="3"/>
        <v>0</v>
      </c>
      <c r="L21" s="8">
        <v>7</v>
      </c>
      <c r="M21" s="14">
        <f t="shared" si="4"/>
        <v>1.1608623548922057</v>
      </c>
      <c r="N21" s="8">
        <v>7</v>
      </c>
      <c r="O21" s="14">
        <f t="shared" si="5"/>
        <v>1.0324483775811208</v>
      </c>
      <c r="P21" s="8">
        <v>3</v>
      </c>
      <c r="Q21" s="14">
        <f t="shared" si="6"/>
        <v>0.82417582417582413</v>
      </c>
      <c r="R21" s="8">
        <v>3</v>
      </c>
      <c r="S21" s="8">
        <f t="shared" si="7"/>
        <v>0.68649885583524028</v>
      </c>
    </row>
    <row r="22" spans="1:19">
      <c r="A22" s="1" t="s">
        <v>20</v>
      </c>
      <c r="B22" s="8">
        <v>0</v>
      </c>
      <c r="C22" s="8">
        <v>0</v>
      </c>
      <c r="D22" s="8">
        <v>3</v>
      </c>
      <c r="E22" s="14">
        <f t="shared" si="0"/>
        <v>2.1428571428571428</v>
      </c>
      <c r="F22" s="8">
        <v>3</v>
      </c>
      <c r="G22" s="14">
        <f t="shared" si="1"/>
        <v>2.1428571428571428</v>
      </c>
      <c r="H22" s="8">
        <v>0</v>
      </c>
      <c r="I22" s="14">
        <f t="shared" si="2"/>
        <v>0</v>
      </c>
      <c r="J22" s="8">
        <v>0</v>
      </c>
      <c r="K22" s="14">
        <f t="shared" si="3"/>
        <v>0</v>
      </c>
      <c r="L22" s="8">
        <v>7</v>
      </c>
      <c r="M22" s="14">
        <f t="shared" si="4"/>
        <v>1.1608623548922057</v>
      </c>
      <c r="N22" s="8">
        <v>7</v>
      </c>
      <c r="O22" s="14">
        <f t="shared" si="5"/>
        <v>1.0324483775811208</v>
      </c>
      <c r="P22" s="8">
        <v>3</v>
      </c>
      <c r="Q22" s="14">
        <f t="shared" si="6"/>
        <v>0.82417582417582413</v>
      </c>
      <c r="R22" s="8">
        <v>3</v>
      </c>
      <c r="S22" s="8">
        <f t="shared" si="7"/>
        <v>0.68649885583524028</v>
      </c>
    </row>
    <row r="23" spans="1:19">
      <c r="A23" s="1" t="s">
        <v>21</v>
      </c>
      <c r="B23" s="8">
        <v>0</v>
      </c>
      <c r="C23" s="8">
        <v>0</v>
      </c>
      <c r="D23" s="8">
        <v>3</v>
      </c>
      <c r="E23" s="14">
        <f t="shared" si="0"/>
        <v>2.1428571428571428</v>
      </c>
      <c r="F23" s="8">
        <v>3</v>
      </c>
      <c r="G23" s="14">
        <f t="shared" si="1"/>
        <v>2.1428571428571428</v>
      </c>
      <c r="H23" s="8">
        <v>0</v>
      </c>
      <c r="I23" s="14">
        <f t="shared" si="2"/>
        <v>0</v>
      </c>
      <c r="J23" s="8">
        <v>0</v>
      </c>
      <c r="K23" s="14">
        <f t="shared" si="3"/>
        <v>0</v>
      </c>
      <c r="L23" s="8">
        <v>7</v>
      </c>
      <c r="M23" s="14">
        <f t="shared" si="4"/>
        <v>1.1608623548922057</v>
      </c>
      <c r="N23" s="8">
        <v>7</v>
      </c>
      <c r="O23" s="14">
        <f t="shared" si="5"/>
        <v>1.0324483775811208</v>
      </c>
      <c r="P23" s="8">
        <v>3</v>
      </c>
      <c r="Q23" s="14">
        <f t="shared" si="6"/>
        <v>0.82417582417582413</v>
      </c>
      <c r="R23" s="8">
        <v>3</v>
      </c>
      <c r="S23" s="8">
        <f t="shared" si="7"/>
        <v>0.68649885583524028</v>
      </c>
    </row>
    <row r="24" spans="1:19">
      <c r="A24" s="1" t="s">
        <v>22</v>
      </c>
      <c r="B24" s="8">
        <v>0</v>
      </c>
      <c r="C24" s="8">
        <v>0</v>
      </c>
      <c r="D24" s="8">
        <v>1</v>
      </c>
      <c r="E24" s="14">
        <f t="shared" ref="E24" si="8">(D24*100)/140</f>
        <v>0.7142857142857143</v>
      </c>
      <c r="F24" s="8">
        <v>1</v>
      </c>
      <c r="G24" s="14">
        <f t="shared" ref="G24" si="9">(F24*100)/140</f>
        <v>0.7142857142857143</v>
      </c>
      <c r="H24" s="8">
        <v>0</v>
      </c>
      <c r="I24" s="14">
        <f t="shared" ref="I24:I30" si="10">(H24*100)/66</f>
        <v>0</v>
      </c>
      <c r="J24" s="8">
        <v>0</v>
      </c>
      <c r="K24" s="14">
        <f t="shared" ref="K24:K30" si="11">(J24*100)/65</f>
        <v>0</v>
      </c>
      <c r="L24" s="8">
        <v>8</v>
      </c>
      <c r="M24" s="14">
        <f t="shared" ref="M24:M30" si="12">(L24*100)/603</f>
        <v>1.3266998341625207</v>
      </c>
      <c r="N24" s="8">
        <v>8</v>
      </c>
      <c r="O24" s="14">
        <f t="shared" ref="O24:O30" si="13">(N24*100)/678</f>
        <v>1.1799410029498525</v>
      </c>
      <c r="P24" s="8">
        <v>3</v>
      </c>
      <c r="Q24" s="14">
        <f t="shared" ref="Q24" si="14">(P24*100)/364</f>
        <v>0.82417582417582413</v>
      </c>
      <c r="R24" s="8">
        <v>3</v>
      </c>
      <c r="S24" s="8">
        <f t="shared" ref="S24:S30" si="15">(R24*100)/437</f>
        <v>0.68649885583524028</v>
      </c>
    </row>
    <row r="25" spans="1:19">
      <c r="A25" s="1" t="s">
        <v>23</v>
      </c>
      <c r="B25" s="11">
        <v>0</v>
      </c>
      <c r="C25" s="11">
        <v>0</v>
      </c>
      <c r="D25" s="8">
        <v>9</v>
      </c>
      <c r="E25" s="14">
        <f>(D25*100)/140</f>
        <v>6.4285714285714288</v>
      </c>
      <c r="F25" s="8">
        <v>9</v>
      </c>
      <c r="G25" s="14">
        <f>(F25*100)/140</f>
        <v>6.4285714285714288</v>
      </c>
      <c r="H25" s="8">
        <v>3</v>
      </c>
      <c r="I25" s="14">
        <f>(H25*100)/66</f>
        <v>4.5454545454545459</v>
      </c>
      <c r="J25" s="8">
        <v>3</v>
      </c>
      <c r="K25" s="14">
        <f>(J25*100)/65</f>
        <v>4.615384615384615</v>
      </c>
      <c r="L25" s="8">
        <v>79</v>
      </c>
      <c r="M25" s="14">
        <f>(L25*100)/603</f>
        <v>13.101160862354892</v>
      </c>
      <c r="N25" s="8">
        <v>81</v>
      </c>
      <c r="O25" s="14">
        <f>(N25*100)/678</f>
        <v>11.946902654867257</v>
      </c>
      <c r="P25" s="8">
        <v>21</v>
      </c>
      <c r="Q25" s="14">
        <f>(P25*100)/364</f>
        <v>5.7692307692307692</v>
      </c>
      <c r="R25" s="8">
        <v>24</v>
      </c>
      <c r="S25" s="8">
        <f>(R25*100)/437</f>
        <v>5.4919908466819223</v>
      </c>
    </row>
    <row r="26" spans="1:19">
      <c r="A26" t="s">
        <v>29</v>
      </c>
      <c r="B26" s="8">
        <v>5</v>
      </c>
      <c r="C26" s="8">
        <v>50</v>
      </c>
      <c r="D26" s="8">
        <v>76</v>
      </c>
      <c r="E26" s="14">
        <f t="shared" ref="E26:E27" si="16">(D26*100)/140</f>
        <v>54.285714285714285</v>
      </c>
      <c r="F26" s="8">
        <v>75</v>
      </c>
      <c r="G26" s="14">
        <f t="shared" ref="G26:G27" si="17">(F26*100)/140</f>
        <v>53.571428571428569</v>
      </c>
      <c r="H26" s="8">
        <v>22</v>
      </c>
      <c r="I26" s="14">
        <f>(H26*100)/66</f>
        <v>33.333333333333336</v>
      </c>
      <c r="J26" s="8">
        <v>21</v>
      </c>
      <c r="K26" s="14">
        <f>(J26*100)/65</f>
        <v>32.307692307692307</v>
      </c>
      <c r="L26" s="8">
        <v>433</v>
      </c>
      <c r="M26" s="14">
        <f>(L26*100)/603</f>
        <v>71.807628524046436</v>
      </c>
      <c r="N26" s="8">
        <v>501</v>
      </c>
      <c r="O26" s="14">
        <f>(N26*100)/678</f>
        <v>73.893805309734518</v>
      </c>
      <c r="P26" s="8">
        <v>227</v>
      </c>
      <c r="Q26" s="14">
        <f>(P26*100)/364</f>
        <v>62.362637362637365</v>
      </c>
      <c r="R26" s="8">
        <v>293</v>
      </c>
      <c r="S26" s="8">
        <f>(R26*100)/437</f>
        <v>67.048054919908466</v>
      </c>
    </row>
    <row r="27" spans="1:19">
      <c r="A27" t="s">
        <v>32</v>
      </c>
      <c r="B27" s="11">
        <v>1</v>
      </c>
      <c r="C27" s="11">
        <f>B27*100/10</f>
        <v>10</v>
      </c>
      <c r="D27" s="8">
        <v>54</v>
      </c>
      <c r="E27" s="14">
        <f t="shared" si="16"/>
        <v>38.571428571428569</v>
      </c>
      <c r="F27" s="8">
        <v>54</v>
      </c>
      <c r="G27" s="14">
        <f t="shared" si="17"/>
        <v>38.571428571428569</v>
      </c>
      <c r="H27" s="8">
        <v>10</v>
      </c>
      <c r="I27" s="14">
        <f>(H27*100)/66</f>
        <v>15.151515151515152</v>
      </c>
      <c r="J27" s="8">
        <v>10</v>
      </c>
      <c r="K27" s="14">
        <f>(J27*100)/65</f>
        <v>15.384615384615385</v>
      </c>
      <c r="L27" s="8">
        <v>355</v>
      </c>
      <c r="M27" s="14">
        <f>(L27*100)/603</f>
        <v>58.872305140961856</v>
      </c>
      <c r="N27" s="8">
        <v>411</v>
      </c>
      <c r="O27" s="14">
        <f>(N27*100)/678</f>
        <v>60.619469026548671</v>
      </c>
      <c r="P27" s="8">
        <v>165</v>
      </c>
      <c r="Q27" s="14">
        <f>(P27*100)/364</f>
        <v>45.329670329670328</v>
      </c>
      <c r="R27" s="8">
        <v>222</v>
      </c>
      <c r="S27" s="8">
        <f>(R27*100)/437</f>
        <v>50.800915331807779</v>
      </c>
    </row>
    <row r="28" spans="1:19">
      <c r="A28" s="1" t="s">
        <v>1</v>
      </c>
      <c r="B28" s="12" t="s">
        <v>25</v>
      </c>
      <c r="C28" s="12" t="s">
        <v>25</v>
      </c>
      <c r="D28" s="13" t="s">
        <v>25</v>
      </c>
      <c r="E28" s="15" t="s">
        <v>25</v>
      </c>
      <c r="F28" s="13" t="s">
        <v>25</v>
      </c>
      <c r="G28" s="15" t="s">
        <v>25</v>
      </c>
      <c r="H28" s="13">
        <v>0</v>
      </c>
      <c r="I28" s="15">
        <f t="shared" si="10"/>
        <v>0</v>
      </c>
      <c r="J28" s="13">
        <v>0</v>
      </c>
      <c r="K28" s="15">
        <f t="shared" si="11"/>
        <v>0</v>
      </c>
      <c r="L28" s="13">
        <v>239</v>
      </c>
      <c r="M28" s="15">
        <f t="shared" si="12"/>
        <v>39.63515754560531</v>
      </c>
      <c r="N28" s="13">
        <v>238</v>
      </c>
      <c r="O28" s="15">
        <f t="shared" si="13"/>
        <v>35.103244837758112</v>
      </c>
      <c r="P28" s="13">
        <v>0</v>
      </c>
      <c r="Q28" s="15">
        <f t="shared" ref="Q28:Q30" si="18">(P28*100)/364</f>
        <v>0</v>
      </c>
      <c r="R28" s="13">
        <v>0</v>
      </c>
      <c r="S28" s="13">
        <f t="shared" si="15"/>
        <v>0</v>
      </c>
    </row>
    <row r="29" spans="1:19">
      <c r="A29" s="1" t="s">
        <v>34</v>
      </c>
      <c r="B29" s="12" t="s">
        <v>25</v>
      </c>
      <c r="C29" s="12" t="s">
        <v>25</v>
      </c>
      <c r="D29" s="13" t="s">
        <v>25</v>
      </c>
      <c r="E29" s="15" t="s">
        <v>25</v>
      </c>
      <c r="F29" s="13" t="s">
        <v>25</v>
      </c>
      <c r="G29" s="15" t="s">
        <v>25</v>
      </c>
      <c r="H29" s="13">
        <v>2</v>
      </c>
      <c r="I29" s="15">
        <f>(H29*100)/66</f>
        <v>3.0303030303030303</v>
      </c>
      <c r="J29" s="13">
        <v>2</v>
      </c>
      <c r="K29" s="15">
        <f>(J29*100)/65</f>
        <v>3.0769230769230771</v>
      </c>
      <c r="L29" s="13" t="s">
        <v>25</v>
      </c>
      <c r="M29" s="15" t="s">
        <v>25</v>
      </c>
      <c r="N29" s="13" t="s">
        <v>25</v>
      </c>
      <c r="O29" s="15" t="s">
        <v>25</v>
      </c>
      <c r="P29" s="13">
        <v>8</v>
      </c>
      <c r="Q29" s="15">
        <f>(P29*100)/364</f>
        <v>2.197802197802198</v>
      </c>
      <c r="R29" s="13">
        <v>39</v>
      </c>
      <c r="S29" s="13">
        <f>(R29*100)/437</f>
        <v>8.9244851258581228</v>
      </c>
    </row>
    <row r="30" spans="1:19">
      <c r="A30" s="1" t="s">
        <v>2</v>
      </c>
      <c r="B30" s="12" t="s">
        <v>25</v>
      </c>
      <c r="C30" s="12" t="s">
        <v>25</v>
      </c>
      <c r="D30" s="13" t="s">
        <v>25</v>
      </c>
      <c r="E30" s="15" t="s">
        <v>25</v>
      </c>
      <c r="F30" s="13" t="s">
        <v>25</v>
      </c>
      <c r="G30" s="15" t="s">
        <v>25</v>
      </c>
      <c r="H30" s="13">
        <v>0</v>
      </c>
      <c r="I30" s="15">
        <f t="shared" si="10"/>
        <v>0</v>
      </c>
      <c r="J30" s="13">
        <v>0</v>
      </c>
      <c r="K30" s="15">
        <f t="shared" si="11"/>
        <v>0</v>
      </c>
      <c r="L30" s="13">
        <v>239</v>
      </c>
      <c r="M30" s="15">
        <f t="shared" si="12"/>
        <v>39.63515754560531</v>
      </c>
      <c r="N30" s="13">
        <v>238</v>
      </c>
      <c r="O30" s="15">
        <f t="shared" si="13"/>
        <v>35.103244837758112</v>
      </c>
      <c r="P30" s="13">
        <v>0</v>
      </c>
      <c r="Q30" s="15">
        <f t="shared" si="18"/>
        <v>0</v>
      </c>
      <c r="R30" s="13">
        <v>0</v>
      </c>
      <c r="S30" s="13">
        <f t="shared" si="15"/>
        <v>0</v>
      </c>
    </row>
    <row r="31" spans="1:19">
      <c r="A31" t="s">
        <v>30</v>
      </c>
      <c r="B31" s="13" t="s">
        <v>25</v>
      </c>
      <c r="C31" s="13" t="s">
        <v>25</v>
      </c>
      <c r="D31" s="13" t="s">
        <v>25</v>
      </c>
      <c r="E31" s="15" t="s">
        <v>25</v>
      </c>
      <c r="F31" s="13" t="s">
        <v>25</v>
      </c>
      <c r="G31" s="15" t="s">
        <v>25</v>
      </c>
      <c r="H31" s="13">
        <v>2</v>
      </c>
      <c r="I31" s="15">
        <f>(H31*100)/66</f>
        <v>3.0303030303030303</v>
      </c>
      <c r="J31" s="13">
        <v>2</v>
      </c>
      <c r="K31" s="15">
        <f>(J31*100)/65</f>
        <v>3.0769230769230771</v>
      </c>
      <c r="L31" s="13">
        <v>246</v>
      </c>
      <c r="M31" s="15">
        <f>(L31*100)/603</f>
        <v>40.796019900497512</v>
      </c>
      <c r="N31" s="13">
        <v>277</v>
      </c>
      <c r="O31" s="15">
        <f>(N31*100)/678</f>
        <v>40.855457227138643</v>
      </c>
      <c r="P31" s="13">
        <v>8</v>
      </c>
      <c r="Q31" s="15">
        <f>(P31*100)/364</f>
        <v>2.197802197802198</v>
      </c>
      <c r="R31" s="13">
        <v>38</v>
      </c>
      <c r="S31" s="13">
        <f>(R31*100)/437</f>
        <v>8.695652173913043</v>
      </c>
    </row>
    <row r="32" spans="1:19">
      <c r="A32" s="1" t="s">
        <v>31</v>
      </c>
      <c r="B32" s="13" t="s">
        <v>25</v>
      </c>
      <c r="C32" s="13" t="s">
        <v>25</v>
      </c>
      <c r="D32" s="13" t="s">
        <v>25</v>
      </c>
      <c r="E32" s="15" t="s">
        <v>25</v>
      </c>
      <c r="F32" s="13" t="s">
        <v>25</v>
      </c>
      <c r="G32" s="15" t="s">
        <v>25</v>
      </c>
      <c r="H32" s="13">
        <v>2</v>
      </c>
      <c r="I32" s="15">
        <f>(H32*100)/66</f>
        <v>3.0303030303030303</v>
      </c>
      <c r="J32" s="13">
        <v>2</v>
      </c>
      <c r="K32" s="15">
        <f>(J32*100)/65</f>
        <v>3.0769230769230771</v>
      </c>
      <c r="L32" s="13">
        <v>246</v>
      </c>
      <c r="M32" s="15">
        <f>(L32*100)/603</f>
        <v>40.796019900497512</v>
      </c>
      <c r="N32" s="13">
        <v>277</v>
      </c>
      <c r="O32" s="15">
        <f>(N32*100)/678</f>
        <v>40.855457227138643</v>
      </c>
      <c r="P32" s="13">
        <v>8</v>
      </c>
      <c r="Q32" s="15">
        <f>(P32*100)/364</f>
        <v>2.197802197802198</v>
      </c>
      <c r="R32" s="13">
        <v>38</v>
      </c>
      <c r="S32" s="13">
        <f>(R32*100)/437</f>
        <v>8.695652173913043</v>
      </c>
    </row>
    <row r="33" spans="1:19">
      <c r="A33" t="s">
        <v>60</v>
      </c>
      <c r="B33" s="12">
        <v>0</v>
      </c>
      <c r="C33" s="12">
        <v>0</v>
      </c>
      <c r="D33" s="13">
        <v>0</v>
      </c>
      <c r="E33" s="15">
        <v>0</v>
      </c>
      <c r="F33" s="13">
        <v>0</v>
      </c>
      <c r="G33" s="15">
        <v>0</v>
      </c>
      <c r="H33" s="13">
        <v>0</v>
      </c>
      <c r="I33" s="15">
        <v>0</v>
      </c>
      <c r="J33" s="13">
        <v>0</v>
      </c>
      <c r="K33" s="15">
        <v>0</v>
      </c>
      <c r="L33" s="13">
        <v>258</v>
      </c>
      <c r="M33" s="15">
        <f>(L33*100)/603</f>
        <v>42.786069651741293</v>
      </c>
      <c r="N33" s="13">
        <v>290</v>
      </c>
      <c r="O33" s="15">
        <f>(N33*100)/678</f>
        <v>42.772861356932154</v>
      </c>
      <c r="P33" s="13">
        <v>18</v>
      </c>
      <c r="Q33" s="15">
        <f>(P33*100)/364</f>
        <v>4.9450549450549453</v>
      </c>
      <c r="R33" s="13">
        <v>35</v>
      </c>
      <c r="S33" s="13">
        <f>(R33*100)/437</f>
        <v>8.0091533180778036</v>
      </c>
    </row>
  </sheetData>
  <sortState ref="A3:A38">
    <sortCondition ref="A3:A38"/>
  </sortState>
  <pageMargins left="0.7" right="0.7" top="0.75" bottom="0.75" header="0.3" footer="0.3"/>
  <pageSetup paperSize="9"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79"/>
  <sheetViews>
    <sheetView zoomScale="150" zoomScaleNormal="150" zoomScalePageLayoutView="150" workbookViewId="0"/>
  </sheetViews>
  <sheetFormatPr baseColWidth="10" defaultRowHeight="14" x14ac:dyDescent="0"/>
  <cols>
    <col min="1" max="3" width="21.1640625" customWidth="1"/>
    <col min="4" max="4" width="17.83203125" customWidth="1"/>
    <col min="5" max="5" width="16" customWidth="1"/>
  </cols>
  <sheetData>
    <row r="1" spans="1:5">
      <c r="A1" s="16" t="s">
        <v>68</v>
      </c>
      <c r="B1" s="16" t="s">
        <v>69</v>
      </c>
      <c r="C1" s="16" t="s">
        <v>70</v>
      </c>
      <c r="D1" s="16" t="s">
        <v>899</v>
      </c>
      <c r="E1" s="16" t="s">
        <v>900</v>
      </c>
    </row>
    <row r="2" spans="1:5">
      <c r="A2" t="s">
        <v>71</v>
      </c>
      <c r="B2" t="s">
        <v>72</v>
      </c>
      <c r="C2" t="s">
        <v>73</v>
      </c>
      <c r="D2" s="17">
        <v>0.84599999999999997</v>
      </c>
      <c r="E2" s="17">
        <v>0.154</v>
      </c>
    </row>
    <row r="3" spans="1:5">
      <c r="A3" t="s">
        <v>74</v>
      </c>
      <c r="B3" t="s">
        <v>75</v>
      </c>
      <c r="C3" t="s">
        <v>73</v>
      </c>
      <c r="D3" s="17">
        <v>0.84599999999999997</v>
      </c>
      <c r="E3" s="17">
        <v>0.154</v>
      </c>
    </row>
    <row r="4" spans="1:5">
      <c r="A4" t="s">
        <v>76</v>
      </c>
      <c r="B4" t="s">
        <v>77</v>
      </c>
      <c r="C4" t="s">
        <v>73</v>
      </c>
      <c r="D4" s="17">
        <v>0.84599999999999997</v>
      </c>
      <c r="E4" s="17">
        <v>0.154</v>
      </c>
    </row>
    <row r="5" spans="1:5">
      <c r="A5" t="s">
        <v>78</v>
      </c>
      <c r="B5" t="s">
        <v>79</v>
      </c>
      <c r="C5" t="s">
        <v>73</v>
      </c>
      <c r="D5" s="17">
        <v>0.88500000000000001</v>
      </c>
      <c r="E5" s="17">
        <v>0.115</v>
      </c>
    </row>
    <row r="6" spans="1:5">
      <c r="A6" t="s">
        <v>80</v>
      </c>
      <c r="B6" t="s">
        <v>81</v>
      </c>
      <c r="C6" t="s">
        <v>73</v>
      </c>
      <c r="D6" s="17">
        <v>0.84599999999999997</v>
      </c>
      <c r="E6" s="17">
        <v>0.154</v>
      </c>
    </row>
    <row r="7" spans="1:5">
      <c r="A7" t="s">
        <v>82</v>
      </c>
      <c r="B7" t="s">
        <v>83</v>
      </c>
      <c r="C7" t="s">
        <v>73</v>
      </c>
      <c r="D7" s="17">
        <v>0.84599999999999997</v>
      </c>
      <c r="E7" s="17">
        <v>0.154</v>
      </c>
    </row>
    <row r="8" spans="1:5">
      <c r="A8" t="s">
        <v>84</v>
      </c>
      <c r="B8" t="s">
        <v>83</v>
      </c>
      <c r="C8" t="s">
        <v>73</v>
      </c>
      <c r="D8" s="17">
        <v>0.84599999999999997</v>
      </c>
      <c r="E8" s="17">
        <v>0.154</v>
      </c>
    </row>
    <row r="9" spans="1:5">
      <c r="A9" t="s">
        <v>85</v>
      </c>
      <c r="B9" t="s">
        <v>86</v>
      </c>
      <c r="C9" t="s">
        <v>73</v>
      </c>
      <c r="D9" s="17">
        <v>0.84599999999999997</v>
      </c>
      <c r="E9" s="17">
        <v>0.154</v>
      </c>
    </row>
    <row r="10" spans="1:5">
      <c r="A10" t="s">
        <v>87</v>
      </c>
      <c r="B10" t="s">
        <v>86</v>
      </c>
      <c r="C10" t="s">
        <v>73</v>
      </c>
      <c r="D10" s="17">
        <v>0.84599999999999997</v>
      </c>
      <c r="E10" s="17">
        <v>0.154</v>
      </c>
    </row>
    <row r="11" spans="1:5">
      <c r="A11" t="s">
        <v>88</v>
      </c>
      <c r="B11" t="s">
        <v>86</v>
      </c>
      <c r="C11" t="s">
        <v>73</v>
      </c>
      <c r="D11" s="17">
        <v>0.76900000000000002</v>
      </c>
      <c r="E11" s="17">
        <v>0.23100000000000001</v>
      </c>
    </row>
    <row r="12" spans="1:5">
      <c r="A12" t="s">
        <v>89</v>
      </c>
      <c r="B12" t="s">
        <v>86</v>
      </c>
      <c r="C12" t="s">
        <v>73</v>
      </c>
      <c r="D12" s="17">
        <v>0.84599999999999997</v>
      </c>
      <c r="E12" s="17">
        <v>0.154</v>
      </c>
    </row>
    <row r="13" spans="1:5">
      <c r="A13" t="s">
        <v>90</v>
      </c>
      <c r="B13" t="s">
        <v>86</v>
      </c>
      <c r="C13" t="s">
        <v>73</v>
      </c>
      <c r="D13" s="17">
        <v>0.84599999999999997</v>
      </c>
      <c r="E13" s="17">
        <v>0.154</v>
      </c>
    </row>
    <row r="14" spans="1:5">
      <c r="A14" t="s">
        <v>91</v>
      </c>
      <c r="B14" t="s">
        <v>86</v>
      </c>
      <c r="C14" t="s">
        <v>73</v>
      </c>
      <c r="D14" s="17">
        <v>0.84599999999999997</v>
      </c>
      <c r="E14" s="17">
        <v>0.154</v>
      </c>
    </row>
    <row r="15" spans="1:5">
      <c r="A15" t="s">
        <v>92</v>
      </c>
      <c r="B15" t="s">
        <v>86</v>
      </c>
      <c r="C15" t="s">
        <v>73</v>
      </c>
      <c r="D15" s="17">
        <v>0.88500000000000001</v>
      </c>
      <c r="E15" s="17">
        <v>0.115</v>
      </c>
    </row>
    <row r="16" spans="1:5">
      <c r="A16" t="s">
        <v>93</v>
      </c>
      <c r="B16" t="s">
        <v>86</v>
      </c>
      <c r="C16" t="s">
        <v>73</v>
      </c>
      <c r="D16" s="17">
        <v>0.80800000000000005</v>
      </c>
      <c r="E16" s="17">
        <v>0.192</v>
      </c>
    </row>
    <row r="17" spans="1:5">
      <c r="A17" t="s">
        <v>94</v>
      </c>
      <c r="B17" t="s">
        <v>86</v>
      </c>
      <c r="C17" t="s">
        <v>73</v>
      </c>
      <c r="D17" s="17">
        <v>0.84599999999999997</v>
      </c>
      <c r="E17" s="17">
        <v>0.154</v>
      </c>
    </row>
    <row r="18" spans="1:5">
      <c r="A18" t="s">
        <v>95</v>
      </c>
      <c r="B18" t="s">
        <v>86</v>
      </c>
      <c r="C18" t="s">
        <v>73</v>
      </c>
      <c r="D18" s="17">
        <v>0.80800000000000005</v>
      </c>
      <c r="E18" s="17">
        <v>0.192</v>
      </c>
    </row>
    <row r="19" spans="1:5">
      <c r="A19" t="s">
        <v>96</v>
      </c>
      <c r="B19" t="s">
        <v>86</v>
      </c>
      <c r="C19" t="s">
        <v>73</v>
      </c>
      <c r="D19" s="17">
        <v>0.84599999999999997</v>
      </c>
      <c r="E19" s="17">
        <v>0.154</v>
      </c>
    </row>
    <row r="20" spans="1:5">
      <c r="A20" t="s">
        <v>97</v>
      </c>
      <c r="B20" t="s">
        <v>86</v>
      </c>
      <c r="C20" t="s">
        <v>73</v>
      </c>
      <c r="D20" s="17">
        <v>0.80800000000000005</v>
      </c>
      <c r="E20" s="17">
        <v>0.192</v>
      </c>
    </row>
    <row r="21" spans="1:5">
      <c r="A21" t="s">
        <v>98</v>
      </c>
      <c r="B21" t="s">
        <v>86</v>
      </c>
      <c r="C21" t="s">
        <v>73</v>
      </c>
      <c r="D21" s="17">
        <v>0.84599999999999997</v>
      </c>
      <c r="E21" s="17">
        <v>0.154</v>
      </c>
    </row>
    <row r="22" spans="1:5">
      <c r="A22" t="s">
        <v>99</v>
      </c>
      <c r="B22" t="s">
        <v>86</v>
      </c>
      <c r="C22" t="s">
        <v>73</v>
      </c>
      <c r="D22" s="17">
        <v>0.84599999999999997</v>
      </c>
      <c r="E22" s="17">
        <v>0.154</v>
      </c>
    </row>
    <row r="23" spans="1:5">
      <c r="A23" t="s">
        <v>100</v>
      </c>
      <c r="B23" t="s">
        <v>101</v>
      </c>
      <c r="C23" t="s">
        <v>73</v>
      </c>
      <c r="D23" s="17">
        <v>0.84599999999999997</v>
      </c>
      <c r="E23" s="17">
        <v>0.154</v>
      </c>
    </row>
    <row r="24" spans="1:5">
      <c r="A24" t="s">
        <v>102</v>
      </c>
      <c r="B24" t="s">
        <v>101</v>
      </c>
      <c r="C24" t="s">
        <v>73</v>
      </c>
      <c r="D24" s="17">
        <v>0.88500000000000001</v>
      </c>
      <c r="E24" s="17">
        <v>0.115</v>
      </c>
    </row>
    <row r="25" spans="1:5">
      <c r="A25" t="s">
        <v>103</v>
      </c>
      <c r="B25" t="s">
        <v>104</v>
      </c>
      <c r="C25" t="s">
        <v>73</v>
      </c>
      <c r="D25" s="17">
        <v>0.88500000000000001</v>
      </c>
      <c r="E25" s="17">
        <v>0.115</v>
      </c>
    </row>
    <row r="26" spans="1:5">
      <c r="A26" t="s">
        <v>105</v>
      </c>
      <c r="B26" t="s">
        <v>106</v>
      </c>
      <c r="C26" t="s">
        <v>73</v>
      </c>
      <c r="D26" s="17">
        <v>0.84599999999999997</v>
      </c>
      <c r="E26" s="17">
        <v>0.154</v>
      </c>
    </row>
    <row r="27" spans="1:5">
      <c r="A27" t="s">
        <v>107</v>
      </c>
      <c r="B27" t="s">
        <v>106</v>
      </c>
      <c r="C27" t="s">
        <v>73</v>
      </c>
      <c r="D27" s="17">
        <v>0.84599999999999997</v>
      </c>
      <c r="E27" s="17">
        <v>0.154</v>
      </c>
    </row>
    <row r="28" spans="1:5">
      <c r="A28" t="s">
        <v>108</v>
      </c>
      <c r="B28" t="s">
        <v>106</v>
      </c>
      <c r="C28" t="s">
        <v>73</v>
      </c>
      <c r="D28" s="17">
        <v>0.84599999999999997</v>
      </c>
      <c r="E28" s="17">
        <v>0.154</v>
      </c>
    </row>
    <row r="29" spans="1:5">
      <c r="A29" t="s">
        <v>109</v>
      </c>
      <c r="B29" t="s">
        <v>110</v>
      </c>
      <c r="C29" t="s">
        <v>73</v>
      </c>
      <c r="D29" s="17">
        <v>0.80800000000000005</v>
      </c>
      <c r="E29" s="17">
        <v>0.192</v>
      </c>
    </row>
    <row r="30" spans="1:5">
      <c r="A30" t="s">
        <v>111</v>
      </c>
      <c r="B30" t="s">
        <v>110</v>
      </c>
      <c r="C30" t="s">
        <v>73</v>
      </c>
      <c r="D30" s="17">
        <v>0.80800000000000005</v>
      </c>
      <c r="E30" s="17">
        <v>0.192</v>
      </c>
    </row>
    <row r="31" spans="1:5">
      <c r="A31" t="s">
        <v>112</v>
      </c>
      <c r="B31" t="s">
        <v>110</v>
      </c>
      <c r="C31" t="s">
        <v>73</v>
      </c>
      <c r="D31" s="17">
        <v>0.84599999999999997</v>
      </c>
      <c r="E31" s="17">
        <v>0.154</v>
      </c>
    </row>
    <row r="32" spans="1:5">
      <c r="A32" t="s">
        <v>113</v>
      </c>
      <c r="B32" t="s">
        <v>110</v>
      </c>
      <c r="C32" t="s">
        <v>73</v>
      </c>
      <c r="D32" s="17">
        <v>0.84599999999999997</v>
      </c>
      <c r="E32" s="17">
        <v>0.154</v>
      </c>
    </row>
    <row r="33" spans="1:5">
      <c r="A33" t="s">
        <v>114</v>
      </c>
      <c r="B33" t="s">
        <v>115</v>
      </c>
      <c r="C33" t="s">
        <v>73</v>
      </c>
      <c r="D33" s="17">
        <v>0.84599999999999997</v>
      </c>
      <c r="E33" s="17">
        <v>0.154</v>
      </c>
    </row>
    <row r="34" spans="1:5">
      <c r="A34" t="s">
        <v>116</v>
      </c>
      <c r="B34" t="s">
        <v>117</v>
      </c>
      <c r="C34" t="s">
        <v>73</v>
      </c>
      <c r="D34" s="17">
        <v>0.76900000000000002</v>
      </c>
      <c r="E34" s="17">
        <v>0.23100000000000001</v>
      </c>
    </row>
    <row r="35" spans="1:5">
      <c r="A35" t="s">
        <v>118</v>
      </c>
      <c r="B35" t="s">
        <v>119</v>
      </c>
      <c r="C35" t="s">
        <v>73</v>
      </c>
      <c r="D35" s="17">
        <v>0.84599999999999997</v>
      </c>
      <c r="E35" s="17">
        <v>0.154</v>
      </c>
    </row>
    <row r="36" spans="1:5">
      <c r="A36" t="s">
        <v>120</v>
      </c>
      <c r="B36" t="s">
        <v>119</v>
      </c>
      <c r="C36" t="s">
        <v>73</v>
      </c>
      <c r="D36" s="17">
        <v>0.80800000000000005</v>
      </c>
      <c r="E36" s="17">
        <v>0.192</v>
      </c>
    </row>
    <row r="37" spans="1:5">
      <c r="A37" t="s">
        <v>121</v>
      </c>
      <c r="B37" t="s">
        <v>122</v>
      </c>
      <c r="C37" t="s">
        <v>73</v>
      </c>
      <c r="D37" s="17">
        <v>0.80800000000000005</v>
      </c>
      <c r="E37" s="17">
        <v>0.192</v>
      </c>
    </row>
    <row r="38" spans="1:5">
      <c r="A38" t="s">
        <v>123</v>
      </c>
      <c r="B38" t="s">
        <v>122</v>
      </c>
      <c r="C38" t="s">
        <v>73</v>
      </c>
      <c r="D38" s="17">
        <v>0.80800000000000005</v>
      </c>
      <c r="E38" s="17">
        <v>0.192</v>
      </c>
    </row>
    <row r="39" spans="1:5">
      <c r="A39" t="s">
        <v>124</v>
      </c>
      <c r="B39" t="s">
        <v>122</v>
      </c>
      <c r="C39" t="s">
        <v>73</v>
      </c>
      <c r="D39" s="17">
        <v>0.88500000000000001</v>
      </c>
      <c r="E39" s="17">
        <v>0.115</v>
      </c>
    </row>
    <row r="40" spans="1:5">
      <c r="A40" t="s">
        <v>125</v>
      </c>
      <c r="B40" t="s">
        <v>122</v>
      </c>
      <c r="C40" t="s">
        <v>73</v>
      </c>
      <c r="D40" s="17">
        <v>0.84599999999999997</v>
      </c>
      <c r="E40" s="17">
        <v>0.154</v>
      </c>
    </row>
    <row r="41" spans="1:5">
      <c r="A41" t="s">
        <v>126</v>
      </c>
      <c r="B41" t="s">
        <v>122</v>
      </c>
      <c r="C41" t="s">
        <v>73</v>
      </c>
      <c r="D41" s="17">
        <v>0.84599999999999997</v>
      </c>
      <c r="E41" s="17">
        <v>0.154</v>
      </c>
    </row>
    <row r="42" spans="1:5">
      <c r="A42" t="s">
        <v>127</v>
      </c>
      <c r="B42" t="s">
        <v>122</v>
      </c>
      <c r="C42" t="s">
        <v>73</v>
      </c>
      <c r="D42" s="17">
        <v>0.80800000000000005</v>
      </c>
      <c r="E42" s="17">
        <v>0.192</v>
      </c>
    </row>
    <row r="43" spans="1:5">
      <c r="A43" t="s">
        <v>128</v>
      </c>
      <c r="B43" t="s">
        <v>122</v>
      </c>
      <c r="C43" t="s">
        <v>73</v>
      </c>
      <c r="D43" s="17">
        <v>0.84599999999999997</v>
      </c>
      <c r="E43" s="17">
        <v>0.154</v>
      </c>
    </row>
    <row r="44" spans="1:5">
      <c r="A44" t="s">
        <v>129</v>
      </c>
      <c r="B44" t="s">
        <v>117</v>
      </c>
      <c r="C44" t="s">
        <v>73</v>
      </c>
      <c r="D44" s="17">
        <v>0.84599999999999997</v>
      </c>
      <c r="E44" s="17">
        <v>0.154</v>
      </c>
    </row>
    <row r="45" spans="1:5">
      <c r="A45" t="s">
        <v>130</v>
      </c>
      <c r="B45" t="s">
        <v>117</v>
      </c>
      <c r="C45" t="s">
        <v>73</v>
      </c>
      <c r="D45" s="17">
        <v>0.84599999999999997</v>
      </c>
      <c r="E45" s="17">
        <v>0.154</v>
      </c>
    </row>
    <row r="46" spans="1:5">
      <c r="A46" t="s">
        <v>131</v>
      </c>
      <c r="B46" t="s">
        <v>117</v>
      </c>
      <c r="C46" t="s">
        <v>73</v>
      </c>
      <c r="D46" s="17">
        <v>0.88500000000000001</v>
      </c>
      <c r="E46" s="17">
        <v>0.115</v>
      </c>
    </row>
    <row r="47" spans="1:5">
      <c r="A47" t="s">
        <v>132</v>
      </c>
      <c r="B47" t="s">
        <v>117</v>
      </c>
      <c r="C47" t="s">
        <v>73</v>
      </c>
      <c r="D47" s="17">
        <v>0.80800000000000005</v>
      </c>
      <c r="E47" s="17">
        <v>0.192</v>
      </c>
    </row>
    <row r="48" spans="1:5">
      <c r="A48" t="s">
        <v>133</v>
      </c>
      <c r="B48" t="s">
        <v>117</v>
      </c>
      <c r="C48" t="s">
        <v>73</v>
      </c>
      <c r="D48" s="17">
        <v>0.88500000000000001</v>
      </c>
      <c r="E48" s="17">
        <v>0.115</v>
      </c>
    </row>
    <row r="49" spans="1:5">
      <c r="A49" t="s">
        <v>134</v>
      </c>
      <c r="B49" t="s">
        <v>117</v>
      </c>
      <c r="C49" t="s">
        <v>73</v>
      </c>
      <c r="D49" s="17">
        <v>0.88500000000000001</v>
      </c>
      <c r="E49" s="17">
        <v>0.115</v>
      </c>
    </row>
    <row r="50" spans="1:5">
      <c r="A50" t="s">
        <v>135</v>
      </c>
      <c r="B50" t="s">
        <v>117</v>
      </c>
      <c r="C50" t="s">
        <v>73</v>
      </c>
      <c r="D50" s="17">
        <v>0.84599999999999997</v>
      </c>
      <c r="E50" s="17">
        <v>0.154</v>
      </c>
    </row>
    <row r="51" spans="1:5">
      <c r="A51" t="s">
        <v>136</v>
      </c>
      <c r="B51" t="s">
        <v>117</v>
      </c>
      <c r="C51" t="s">
        <v>73</v>
      </c>
      <c r="D51" s="17">
        <v>0.88500000000000001</v>
      </c>
      <c r="E51" s="17">
        <v>0.115</v>
      </c>
    </row>
    <row r="52" spans="1:5">
      <c r="A52" t="s">
        <v>137</v>
      </c>
      <c r="B52" t="s">
        <v>117</v>
      </c>
      <c r="C52" t="s">
        <v>73</v>
      </c>
      <c r="D52" s="17">
        <v>0.84599999999999997</v>
      </c>
      <c r="E52" s="17">
        <v>0.154</v>
      </c>
    </row>
    <row r="53" spans="1:5">
      <c r="A53" t="s">
        <v>138</v>
      </c>
      <c r="B53" t="s">
        <v>117</v>
      </c>
      <c r="C53" t="s">
        <v>73</v>
      </c>
      <c r="D53" s="17">
        <v>0.80800000000000005</v>
      </c>
      <c r="E53" s="17">
        <v>0.192</v>
      </c>
    </row>
    <row r="54" spans="1:5">
      <c r="A54" t="s">
        <v>139</v>
      </c>
      <c r="B54" t="s">
        <v>117</v>
      </c>
      <c r="C54" t="s">
        <v>73</v>
      </c>
      <c r="D54" s="17">
        <v>0.80800000000000005</v>
      </c>
      <c r="E54" s="17">
        <v>0.192</v>
      </c>
    </row>
    <row r="55" spans="1:5">
      <c r="A55" t="s">
        <v>140</v>
      </c>
      <c r="B55" t="s">
        <v>117</v>
      </c>
      <c r="C55" t="s">
        <v>73</v>
      </c>
      <c r="D55" s="17">
        <v>0.84599999999999997</v>
      </c>
      <c r="E55" s="17">
        <v>0.154</v>
      </c>
    </row>
    <row r="56" spans="1:5">
      <c r="A56" t="s">
        <v>141</v>
      </c>
      <c r="B56" t="s">
        <v>117</v>
      </c>
      <c r="C56" t="s">
        <v>73</v>
      </c>
      <c r="D56" s="17">
        <v>0.84599999999999997</v>
      </c>
      <c r="E56" s="17">
        <v>0.154</v>
      </c>
    </row>
    <row r="57" spans="1:5">
      <c r="A57" t="s">
        <v>142</v>
      </c>
      <c r="B57" t="s">
        <v>117</v>
      </c>
      <c r="C57" t="s">
        <v>73</v>
      </c>
      <c r="D57" s="17">
        <v>0.88500000000000001</v>
      </c>
      <c r="E57" s="17">
        <v>0.115</v>
      </c>
    </row>
    <row r="58" spans="1:5">
      <c r="A58" t="s">
        <v>143</v>
      </c>
      <c r="B58" t="s">
        <v>117</v>
      </c>
      <c r="C58" t="s">
        <v>73</v>
      </c>
      <c r="D58" s="17">
        <v>0.80800000000000005</v>
      </c>
      <c r="E58" s="17">
        <v>0.192</v>
      </c>
    </row>
    <row r="59" spans="1:5">
      <c r="A59" t="s">
        <v>144</v>
      </c>
      <c r="B59" t="s">
        <v>117</v>
      </c>
      <c r="C59" t="s">
        <v>73</v>
      </c>
      <c r="D59" s="17">
        <v>0.84599999999999997</v>
      </c>
      <c r="E59" s="17">
        <v>0.154</v>
      </c>
    </row>
    <row r="60" spans="1:5">
      <c r="A60" t="s">
        <v>145</v>
      </c>
      <c r="B60" t="s">
        <v>117</v>
      </c>
      <c r="C60" t="s">
        <v>73</v>
      </c>
      <c r="D60" s="17">
        <v>0.80800000000000005</v>
      </c>
      <c r="E60" s="17">
        <v>0.192</v>
      </c>
    </row>
    <row r="61" spans="1:5">
      <c r="A61" t="s">
        <v>146</v>
      </c>
      <c r="B61" t="s">
        <v>117</v>
      </c>
      <c r="C61" t="s">
        <v>73</v>
      </c>
      <c r="D61" s="17">
        <v>0.80800000000000005</v>
      </c>
      <c r="E61" s="17">
        <v>0.192</v>
      </c>
    </row>
    <row r="62" spans="1:5">
      <c r="A62" t="s">
        <v>147</v>
      </c>
      <c r="B62" t="s">
        <v>117</v>
      </c>
      <c r="C62" t="s">
        <v>73</v>
      </c>
      <c r="D62" s="17">
        <v>0.84599999999999997</v>
      </c>
      <c r="E62" s="17">
        <v>0.154</v>
      </c>
    </row>
    <row r="63" spans="1:5">
      <c r="A63" t="s">
        <v>148</v>
      </c>
      <c r="B63" t="s">
        <v>117</v>
      </c>
      <c r="C63" t="s">
        <v>73</v>
      </c>
      <c r="D63" s="17">
        <v>0.84599999999999997</v>
      </c>
      <c r="E63" s="17">
        <v>0.154</v>
      </c>
    </row>
    <row r="64" spans="1:5">
      <c r="A64" t="s">
        <v>149</v>
      </c>
      <c r="B64" t="s">
        <v>117</v>
      </c>
      <c r="C64" t="s">
        <v>73</v>
      </c>
      <c r="D64" s="17">
        <v>0.84599999999999997</v>
      </c>
      <c r="E64" s="17">
        <v>0.154</v>
      </c>
    </row>
    <row r="65" spans="1:5">
      <c r="A65" t="s">
        <v>150</v>
      </c>
      <c r="B65" t="s">
        <v>117</v>
      </c>
      <c r="C65" t="s">
        <v>73</v>
      </c>
      <c r="D65" s="17">
        <v>0.84599999999999997</v>
      </c>
      <c r="E65" s="17">
        <v>0.154</v>
      </c>
    </row>
    <row r="66" spans="1:5">
      <c r="A66" t="s">
        <v>151</v>
      </c>
      <c r="B66" t="s">
        <v>117</v>
      </c>
      <c r="C66" t="s">
        <v>73</v>
      </c>
      <c r="D66" s="17">
        <v>0.84599999999999997</v>
      </c>
      <c r="E66" s="17">
        <v>0.154</v>
      </c>
    </row>
    <row r="67" spans="1:5">
      <c r="A67" t="s">
        <v>152</v>
      </c>
      <c r="B67" t="s">
        <v>117</v>
      </c>
      <c r="C67" t="s">
        <v>73</v>
      </c>
      <c r="D67" s="17">
        <v>0.76900000000000002</v>
      </c>
      <c r="E67" s="17">
        <v>0.23100000000000001</v>
      </c>
    </row>
    <row r="68" spans="1:5">
      <c r="A68" t="s">
        <v>153</v>
      </c>
      <c r="B68" t="s">
        <v>117</v>
      </c>
      <c r="C68" t="s">
        <v>73</v>
      </c>
      <c r="D68" s="17">
        <v>0.84599999999999997</v>
      </c>
      <c r="E68" s="17">
        <v>0.154</v>
      </c>
    </row>
    <row r="69" spans="1:5">
      <c r="A69" t="s">
        <v>154</v>
      </c>
      <c r="B69" t="s">
        <v>117</v>
      </c>
      <c r="C69" t="s">
        <v>73</v>
      </c>
      <c r="D69" s="17">
        <v>0.84599999999999997</v>
      </c>
      <c r="E69" s="17">
        <v>0.154</v>
      </c>
    </row>
    <row r="70" spans="1:5">
      <c r="A70" t="s">
        <v>155</v>
      </c>
      <c r="B70" t="s">
        <v>156</v>
      </c>
      <c r="C70" t="s">
        <v>157</v>
      </c>
      <c r="D70" s="17">
        <v>0.84599999999999997</v>
      </c>
      <c r="E70" s="17">
        <v>0.154</v>
      </c>
    </row>
    <row r="71" spans="1:5">
      <c r="A71" t="s">
        <v>158</v>
      </c>
      <c r="B71" t="s">
        <v>159</v>
      </c>
      <c r="C71" t="s">
        <v>157</v>
      </c>
      <c r="D71" s="17">
        <v>0.88500000000000001</v>
      </c>
      <c r="E71" s="17">
        <v>0.115</v>
      </c>
    </row>
    <row r="72" spans="1:5">
      <c r="A72" t="s">
        <v>160</v>
      </c>
      <c r="B72" t="s">
        <v>161</v>
      </c>
      <c r="C72" t="s">
        <v>157</v>
      </c>
      <c r="D72" s="17">
        <v>0.80800000000000005</v>
      </c>
      <c r="E72" s="17">
        <v>0.192</v>
      </c>
    </row>
    <row r="73" spans="1:5">
      <c r="A73" t="s">
        <v>162</v>
      </c>
      <c r="B73" t="s">
        <v>163</v>
      </c>
      <c r="C73" t="s">
        <v>157</v>
      </c>
      <c r="D73" s="17">
        <v>0.80800000000000005</v>
      </c>
      <c r="E73" s="17">
        <v>0.192</v>
      </c>
    </row>
    <row r="74" spans="1:5">
      <c r="A74" t="s">
        <v>164</v>
      </c>
      <c r="B74" t="s">
        <v>165</v>
      </c>
      <c r="C74" t="s">
        <v>157</v>
      </c>
      <c r="D74" s="17">
        <v>0.84599999999999997</v>
      </c>
      <c r="E74" s="17">
        <v>0.154</v>
      </c>
    </row>
    <row r="75" spans="1:5">
      <c r="A75" t="s">
        <v>166</v>
      </c>
      <c r="B75" t="s">
        <v>167</v>
      </c>
      <c r="C75" t="s">
        <v>157</v>
      </c>
      <c r="D75" s="17">
        <v>0.84599999999999997</v>
      </c>
      <c r="E75" s="17">
        <v>0.154</v>
      </c>
    </row>
    <row r="76" spans="1:5">
      <c r="A76" t="s">
        <v>168</v>
      </c>
      <c r="B76" t="s">
        <v>169</v>
      </c>
      <c r="C76" t="s">
        <v>157</v>
      </c>
      <c r="D76" s="17">
        <v>0.88500000000000001</v>
      </c>
      <c r="E76" s="17">
        <v>0.115</v>
      </c>
    </row>
    <row r="77" spans="1:5">
      <c r="A77" t="s">
        <v>170</v>
      </c>
      <c r="B77" t="s">
        <v>171</v>
      </c>
      <c r="C77" t="s">
        <v>157</v>
      </c>
      <c r="D77" s="17">
        <v>0.84599999999999997</v>
      </c>
      <c r="E77" s="17">
        <v>0.154</v>
      </c>
    </row>
    <row r="78" spans="1:5">
      <c r="A78" t="s">
        <v>172</v>
      </c>
      <c r="B78" t="s">
        <v>173</v>
      </c>
      <c r="C78" t="s">
        <v>157</v>
      </c>
      <c r="D78" s="17">
        <v>0.84599999999999997</v>
      </c>
      <c r="E78" s="17">
        <v>0.154</v>
      </c>
    </row>
    <row r="79" spans="1:5">
      <c r="A79" t="s">
        <v>174</v>
      </c>
      <c r="B79" t="s">
        <v>175</v>
      </c>
      <c r="C79" t="s">
        <v>157</v>
      </c>
      <c r="D79" s="17">
        <v>0.84599999999999997</v>
      </c>
      <c r="E79" s="17">
        <v>0.154</v>
      </c>
    </row>
    <row r="80" spans="1:5">
      <c r="A80" t="s">
        <v>176</v>
      </c>
      <c r="B80" t="s">
        <v>177</v>
      </c>
      <c r="C80" t="s">
        <v>157</v>
      </c>
      <c r="D80" s="17">
        <v>0.84599999999999997</v>
      </c>
      <c r="E80" s="17">
        <v>0.154</v>
      </c>
    </row>
    <row r="81" spans="1:5">
      <c r="A81" t="s">
        <v>178</v>
      </c>
      <c r="B81" t="s">
        <v>179</v>
      </c>
      <c r="C81" t="s">
        <v>157</v>
      </c>
      <c r="D81" s="17">
        <v>0.84599999999999997</v>
      </c>
      <c r="E81" s="17">
        <v>0.154</v>
      </c>
    </row>
    <row r="82" spans="1:5">
      <c r="A82" t="s">
        <v>180</v>
      </c>
      <c r="B82" t="s">
        <v>175</v>
      </c>
      <c r="C82" t="s">
        <v>157</v>
      </c>
      <c r="D82" s="17">
        <v>0.84599999999999997</v>
      </c>
      <c r="E82" s="17">
        <v>0.154</v>
      </c>
    </row>
    <row r="83" spans="1:5">
      <c r="A83" t="s">
        <v>181</v>
      </c>
      <c r="B83" t="s">
        <v>182</v>
      </c>
      <c r="C83" t="s">
        <v>157</v>
      </c>
      <c r="D83" s="17">
        <v>0.84599999999999997</v>
      </c>
      <c r="E83" s="17">
        <v>0.154</v>
      </c>
    </row>
    <row r="84" spans="1:5">
      <c r="A84" t="s">
        <v>183</v>
      </c>
      <c r="B84" t="s">
        <v>184</v>
      </c>
      <c r="C84" t="s">
        <v>157</v>
      </c>
      <c r="D84" s="17">
        <v>0.84599999999999997</v>
      </c>
      <c r="E84" s="17">
        <v>0.154</v>
      </c>
    </row>
    <row r="85" spans="1:5">
      <c r="A85" t="s">
        <v>185</v>
      </c>
      <c r="B85" t="s">
        <v>186</v>
      </c>
      <c r="C85" t="s">
        <v>157</v>
      </c>
      <c r="D85" s="17">
        <v>0.84599999999999997</v>
      </c>
      <c r="E85" s="17">
        <v>0.154</v>
      </c>
    </row>
    <row r="86" spans="1:5">
      <c r="A86" t="s">
        <v>187</v>
      </c>
      <c r="B86" t="s">
        <v>186</v>
      </c>
      <c r="C86" t="s">
        <v>157</v>
      </c>
      <c r="D86" s="17">
        <v>0.84599999999999997</v>
      </c>
      <c r="E86" s="17">
        <v>0.154</v>
      </c>
    </row>
    <row r="87" spans="1:5">
      <c r="A87" t="s">
        <v>188</v>
      </c>
      <c r="B87" t="s">
        <v>189</v>
      </c>
      <c r="C87" t="s">
        <v>157</v>
      </c>
      <c r="D87" s="17">
        <v>0.80800000000000005</v>
      </c>
      <c r="E87" s="17">
        <v>0.192</v>
      </c>
    </row>
    <row r="88" spans="1:5">
      <c r="A88" t="s">
        <v>190</v>
      </c>
      <c r="B88" t="s">
        <v>191</v>
      </c>
      <c r="C88" t="s">
        <v>157</v>
      </c>
      <c r="D88" s="17">
        <v>0.84599999999999997</v>
      </c>
      <c r="E88" s="17">
        <v>0.154</v>
      </c>
    </row>
    <row r="89" spans="1:5">
      <c r="A89" t="s">
        <v>192</v>
      </c>
      <c r="B89" t="s">
        <v>193</v>
      </c>
      <c r="C89" t="s">
        <v>157</v>
      </c>
      <c r="D89" s="17">
        <v>0.84599999999999997</v>
      </c>
      <c r="E89" s="17">
        <v>0.154</v>
      </c>
    </row>
    <row r="90" spans="1:5">
      <c r="A90" t="s">
        <v>194</v>
      </c>
      <c r="B90" t="s">
        <v>193</v>
      </c>
      <c r="C90" t="s">
        <v>157</v>
      </c>
      <c r="D90" s="17">
        <v>0.84599999999999997</v>
      </c>
      <c r="E90" s="17">
        <v>0.154</v>
      </c>
    </row>
    <row r="91" spans="1:5">
      <c r="A91" t="s">
        <v>195</v>
      </c>
      <c r="B91" t="s">
        <v>193</v>
      </c>
      <c r="C91" t="s">
        <v>157</v>
      </c>
      <c r="D91" s="17">
        <v>0.84599999999999997</v>
      </c>
      <c r="E91" s="17">
        <v>0.154</v>
      </c>
    </row>
    <row r="92" spans="1:5">
      <c r="A92" t="s">
        <v>196</v>
      </c>
      <c r="B92" t="s">
        <v>197</v>
      </c>
      <c r="C92" t="s">
        <v>157</v>
      </c>
      <c r="D92" s="17">
        <v>0.84599999999999997</v>
      </c>
      <c r="E92" s="17">
        <v>0.154</v>
      </c>
    </row>
    <row r="93" spans="1:5">
      <c r="A93" t="s">
        <v>198</v>
      </c>
      <c r="B93" t="s">
        <v>189</v>
      </c>
      <c r="C93" t="s">
        <v>157</v>
      </c>
      <c r="D93" s="17">
        <v>0.84599999999999997</v>
      </c>
      <c r="E93" s="17">
        <v>0.154</v>
      </c>
    </row>
    <row r="94" spans="1:5">
      <c r="A94" t="s">
        <v>199</v>
      </c>
      <c r="B94" t="s">
        <v>200</v>
      </c>
      <c r="C94" t="s">
        <v>157</v>
      </c>
      <c r="D94" s="17">
        <v>0.84599999999999997</v>
      </c>
      <c r="E94" s="17">
        <v>0.154</v>
      </c>
    </row>
    <row r="95" spans="1:5">
      <c r="A95" t="s">
        <v>201</v>
      </c>
      <c r="B95" t="s">
        <v>189</v>
      </c>
      <c r="C95" t="s">
        <v>157</v>
      </c>
      <c r="D95" s="17">
        <v>0.84599999999999997</v>
      </c>
      <c r="E95" s="17">
        <v>0.154</v>
      </c>
    </row>
    <row r="96" spans="1:5">
      <c r="A96" t="s">
        <v>202</v>
      </c>
      <c r="B96" t="s">
        <v>189</v>
      </c>
      <c r="C96" t="s">
        <v>157</v>
      </c>
      <c r="D96" s="17">
        <v>0.88500000000000001</v>
      </c>
      <c r="E96" s="17">
        <v>0.115</v>
      </c>
    </row>
    <row r="97" spans="1:5">
      <c r="A97" t="s">
        <v>203</v>
      </c>
      <c r="B97" t="s">
        <v>189</v>
      </c>
      <c r="C97" t="s">
        <v>157</v>
      </c>
      <c r="D97" s="17">
        <v>0.84599999999999997</v>
      </c>
      <c r="E97" s="17">
        <v>0.154</v>
      </c>
    </row>
    <row r="98" spans="1:5">
      <c r="A98" t="s">
        <v>204</v>
      </c>
      <c r="B98" t="s">
        <v>200</v>
      </c>
      <c r="C98" t="s">
        <v>157</v>
      </c>
      <c r="D98" s="17">
        <v>0.80800000000000005</v>
      </c>
      <c r="E98" s="17">
        <v>0.192</v>
      </c>
    </row>
    <row r="99" spans="1:5">
      <c r="A99" t="s">
        <v>205</v>
      </c>
      <c r="B99" t="s">
        <v>189</v>
      </c>
      <c r="C99" t="s">
        <v>157</v>
      </c>
      <c r="D99" s="17">
        <v>0.84599999999999997</v>
      </c>
      <c r="E99" s="17">
        <v>0.154</v>
      </c>
    </row>
    <row r="100" spans="1:5">
      <c r="A100" t="s">
        <v>206</v>
      </c>
      <c r="B100" t="s">
        <v>200</v>
      </c>
      <c r="C100" t="s">
        <v>157</v>
      </c>
      <c r="D100" s="17">
        <v>0.84599999999999997</v>
      </c>
      <c r="E100" s="17">
        <v>0.154</v>
      </c>
    </row>
    <row r="101" spans="1:5">
      <c r="A101" t="s">
        <v>207</v>
      </c>
      <c r="B101" t="s">
        <v>189</v>
      </c>
      <c r="C101" t="s">
        <v>157</v>
      </c>
      <c r="D101" s="17">
        <v>0.84599999999999997</v>
      </c>
      <c r="E101" s="17">
        <v>0.154</v>
      </c>
    </row>
    <row r="102" spans="1:5">
      <c r="A102" t="s">
        <v>208</v>
      </c>
      <c r="B102" t="s">
        <v>189</v>
      </c>
      <c r="C102" t="s">
        <v>157</v>
      </c>
      <c r="D102" s="17">
        <v>0.84599999999999997</v>
      </c>
      <c r="E102" s="17">
        <v>0.154</v>
      </c>
    </row>
    <row r="103" spans="1:5">
      <c r="A103" t="s">
        <v>209</v>
      </c>
      <c r="B103" t="s">
        <v>189</v>
      </c>
      <c r="C103" t="s">
        <v>157</v>
      </c>
      <c r="D103" s="17">
        <v>0.84599999999999997</v>
      </c>
      <c r="E103" s="17">
        <v>0.154</v>
      </c>
    </row>
    <row r="104" spans="1:5">
      <c r="A104" t="s">
        <v>210</v>
      </c>
      <c r="B104" t="s">
        <v>189</v>
      </c>
      <c r="C104" t="s">
        <v>157</v>
      </c>
      <c r="D104" s="17">
        <v>0.84599999999999997</v>
      </c>
      <c r="E104" s="17">
        <v>0.154</v>
      </c>
    </row>
    <row r="105" spans="1:5">
      <c r="A105" t="s">
        <v>211</v>
      </c>
      <c r="B105" t="s">
        <v>189</v>
      </c>
      <c r="C105" t="s">
        <v>157</v>
      </c>
      <c r="D105" s="17">
        <v>0.84599999999999997</v>
      </c>
      <c r="E105" s="17">
        <v>0.154</v>
      </c>
    </row>
    <row r="106" spans="1:5">
      <c r="A106" t="s">
        <v>212</v>
      </c>
      <c r="B106" t="s">
        <v>189</v>
      </c>
      <c r="C106" t="s">
        <v>157</v>
      </c>
      <c r="D106" s="17">
        <v>0.84599999999999997</v>
      </c>
      <c r="E106" s="17">
        <v>0.154</v>
      </c>
    </row>
    <row r="107" spans="1:5">
      <c r="A107" t="s">
        <v>213</v>
      </c>
      <c r="B107" t="s">
        <v>200</v>
      </c>
      <c r="C107" t="s">
        <v>157</v>
      </c>
      <c r="D107" s="17">
        <v>0.84599999999999997</v>
      </c>
      <c r="E107" s="17">
        <v>0.154</v>
      </c>
    </row>
    <row r="108" spans="1:5">
      <c r="A108" t="s">
        <v>214</v>
      </c>
      <c r="B108" t="s">
        <v>200</v>
      </c>
      <c r="C108" t="s">
        <v>157</v>
      </c>
      <c r="D108" s="17">
        <v>0.84599999999999997</v>
      </c>
      <c r="E108" s="17">
        <v>0.154</v>
      </c>
    </row>
    <row r="109" spans="1:5">
      <c r="A109" t="s">
        <v>215</v>
      </c>
      <c r="B109" t="s">
        <v>216</v>
      </c>
      <c r="C109" t="s">
        <v>157</v>
      </c>
      <c r="D109" s="17">
        <v>0.84599999999999997</v>
      </c>
      <c r="E109" s="17">
        <v>0.154</v>
      </c>
    </row>
    <row r="110" spans="1:5">
      <c r="A110" t="s">
        <v>217</v>
      </c>
      <c r="B110" t="s">
        <v>218</v>
      </c>
      <c r="C110" t="s">
        <v>157</v>
      </c>
      <c r="D110" s="17">
        <v>0.84599999999999997</v>
      </c>
      <c r="E110" s="17">
        <v>0.154</v>
      </c>
    </row>
    <row r="111" spans="1:5">
      <c r="A111" t="s">
        <v>219</v>
      </c>
      <c r="B111" t="s">
        <v>218</v>
      </c>
      <c r="C111" t="s">
        <v>157</v>
      </c>
      <c r="D111" s="17">
        <v>0.80800000000000005</v>
      </c>
      <c r="E111" s="17">
        <v>0.192</v>
      </c>
    </row>
    <row r="112" spans="1:5">
      <c r="A112" t="s">
        <v>220</v>
      </c>
      <c r="B112" t="s">
        <v>184</v>
      </c>
      <c r="C112" t="s">
        <v>157</v>
      </c>
      <c r="D112" s="17">
        <v>0.84599999999999997</v>
      </c>
      <c r="E112" s="17">
        <v>0.154</v>
      </c>
    </row>
    <row r="113" spans="1:5">
      <c r="A113" t="s">
        <v>221</v>
      </c>
      <c r="B113" t="s">
        <v>222</v>
      </c>
      <c r="C113" t="s">
        <v>157</v>
      </c>
      <c r="D113" s="17">
        <v>0.80800000000000005</v>
      </c>
      <c r="E113" s="17">
        <v>0.192</v>
      </c>
    </row>
    <row r="114" spans="1:5">
      <c r="A114" t="s">
        <v>223</v>
      </c>
      <c r="B114" t="s">
        <v>222</v>
      </c>
      <c r="C114" t="s">
        <v>157</v>
      </c>
      <c r="D114" s="17">
        <v>0.84599999999999997</v>
      </c>
      <c r="E114" s="17">
        <v>0.154</v>
      </c>
    </row>
    <row r="115" spans="1:5">
      <c r="A115" t="s">
        <v>224</v>
      </c>
      <c r="B115" t="s">
        <v>225</v>
      </c>
      <c r="C115" t="s">
        <v>157</v>
      </c>
      <c r="D115" s="17">
        <v>0.84599999999999997</v>
      </c>
      <c r="E115" s="17">
        <v>0.154</v>
      </c>
    </row>
    <row r="116" spans="1:5">
      <c r="A116" t="s">
        <v>226</v>
      </c>
      <c r="B116" t="s">
        <v>184</v>
      </c>
      <c r="C116" t="s">
        <v>157</v>
      </c>
      <c r="D116" s="17">
        <v>0.80800000000000005</v>
      </c>
      <c r="E116" s="17">
        <v>0.192</v>
      </c>
    </row>
    <row r="117" spans="1:5">
      <c r="A117" t="s">
        <v>227</v>
      </c>
      <c r="B117" t="s">
        <v>228</v>
      </c>
      <c r="C117" t="s">
        <v>157</v>
      </c>
      <c r="D117" s="17">
        <v>0.84599999999999997</v>
      </c>
      <c r="E117" s="17">
        <v>0.154</v>
      </c>
    </row>
    <row r="118" spans="1:5">
      <c r="A118" t="s">
        <v>229</v>
      </c>
      <c r="B118" t="s">
        <v>184</v>
      </c>
      <c r="C118" t="s">
        <v>157</v>
      </c>
      <c r="D118" s="17">
        <v>0.84599999999999997</v>
      </c>
      <c r="E118" s="17">
        <v>0.154</v>
      </c>
    </row>
    <row r="119" spans="1:5">
      <c r="A119" t="s">
        <v>230</v>
      </c>
      <c r="B119" t="s">
        <v>225</v>
      </c>
      <c r="C119" t="s">
        <v>157</v>
      </c>
      <c r="D119" s="17">
        <v>0.84599999999999997</v>
      </c>
      <c r="E119" s="17">
        <v>0.154</v>
      </c>
    </row>
    <row r="120" spans="1:5">
      <c r="A120" t="s">
        <v>231</v>
      </c>
      <c r="B120" t="s">
        <v>232</v>
      </c>
      <c r="C120" t="s">
        <v>157</v>
      </c>
      <c r="D120" s="17">
        <v>0.80800000000000005</v>
      </c>
      <c r="E120" s="17">
        <v>0.192</v>
      </c>
    </row>
    <row r="121" spans="1:5">
      <c r="A121" t="s">
        <v>233</v>
      </c>
      <c r="B121" t="s">
        <v>232</v>
      </c>
      <c r="C121" t="s">
        <v>157</v>
      </c>
      <c r="D121" s="17">
        <v>0.80800000000000005</v>
      </c>
      <c r="E121" s="17">
        <v>0.192</v>
      </c>
    </row>
    <row r="122" spans="1:5">
      <c r="A122" t="s">
        <v>234</v>
      </c>
      <c r="B122" t="s">
        <v>232</v>
      </c>
      <c r="C122" t="s">
        <v>157</v>
      </c>
      <c r="D122" s="17">
        <v>0.80800000000000005</v>
      </c>
      <c r="E122" s="17">
        <v>0.192</v>
      </c>
    </row>
    <row r="123" spans="1:5">
      <c r="A123" t="s">
        <v>235</v>
      </c>
      <c r="B123" t="s">
        <v>232</v>
      </c>
      <c r="C123" t="s">
        <v>157</v>
      </c>
      <c r="D123" s="17">
        <v>0.80800000000000005</v>
      </c>
      <c r="E123" s="17">
        <v>0.192</v>
      </c>
    </row>
    <row r="124" spans="1:5">
      <c r="A124" t="s">
        <v>236</v>
      </c>
      <c r="B124" t="s">
        <v>184</v>
      </c>
      <c r="C124" t="s">
        <v>157</v>
      </c>
      <c r="D124" s="17">
        <v>0.84599999999999997</v>
      </c>
      <c r="E124" s="17">
        <v>0.154</v>
      </c>
    </row>
    <row r="125" spans="1:5">
      <c r="A125" t="s">
        <v>237</v>
      </c>
      <c r="B125" t="s">
        <v>222</v>
      </c>
      <c r="C125" t="s">
        <v>157</v>
      </c>
      <c r="D125" s="17">
        <v>0.80800000000000005</v>
      </c>
      <c r="E125" s="17">
        <v>0.192</v>
      </c>
    </row>
    <row r="126" spans="1:5">
      <c r="A126" t="s">
        <v>238</v>
      </c>
      <c r="B126" t="s">
        <v>239</v>
      </c>
      <c r="C126" t="s">
        <v>157</v>
      </c>
      <c r="D126" s="17">
        <v>0.84599999999999997</v>
      </c>
      <c r="E126" s="17">
        <v>0.154</v>
      </c>
    </row>
    <row r="127" spans="1:5">
      <c r="A127" t="s">
        <v>240</v>
      </c>
      <c r="B127" t="s">
        <v>241</v>
      </c>
      <c r="C127" t="s">
        <v>157</v>
      </c>
      <c r="D127" s="17">
        <v>0.80800000000000005</v>
      </c>
      <c r="E127" s="17">
        <v>0.192</v>
      </c>
    </row>
    <row r="128" spans="1:5">
      <c r="A128" t="s">
        <v>242</v>
      </c>
      <c r="B128" t="s">
        <v>225</v>
      </c>
      <c r="C128" t="s">
        <v>157</v>
      </c>
      <c r="D128" s="17">
        <v>0.84599999999999997</v>
      </c>
      <c r="E128" s="17">
        <v>0.154</v>
      </c>
    </row>
    <row r="129" spans="1:5">
      <c r="A129" t="s">
        <v>243</v>
      </c>
      <c r="B129" t="s">
        <v>244</v>
      </c>
      <c r="C129" t="s">
        <v>157</v>
      </c>
      <c r="D129" s="17">
        <v>0.80800000000000005</v>
      </c>
      <c r="E129" s="17">
        <v>0.192</v>
      </c>
    </row>
    <row r="130" spans="1:5">
      <c r="A130" t="s">
        <v>245</v>
      </c>
      <c r="B130" t="s">
        <v>244</v>
      </c>
      <c r="C130" t="s">
        <v>157</v>
      </c>
      <c r="D130" s="17">
        <v>0.84599999999999997</v>
      </c>
      <c r="E130" s="17">
        <v>0.154</v>
      </c>
    </row>
    <row r="131" spans="1:5">
      <c r="A131" t="s">
        <v>246</v>
      </c>
      <c r="B131" t="s">
        <v>244</v>
      </c>
      <c r="C131" t="s">
        <v>157</v>
      </c>
      <c r="D131" s="17">
        <v>0.76900000000000002</v>
      </c>
      <c r="E131" s="17">
        <v>0.23100000000000001</v>
      </c>
    </row>
    <row r="132" spans="1:5">
      <c r="A132" t="s">
        <v>247</v>
      </c>
      <c r="B132" t="s">
        <v>244</v>
      </c>
      <c r="C132" t="s">
        <v>157</v>
      </c>
      <c r="D132" s="17">
        <v>0.84599999999999997</v>
      </c>
      <c r="E132" s="17">
        <v>0.154</v>
      </c>
    </row>
    <row r="133" spans="1:5">
      <c r="A133" t="s">
        <v>248</v>
      </c>
      <c r="B133" t="s">
        <v>244</v>
      </c>
      <c r="C133" t="s">
        <v>157</v>
      </c>
      <c r="D133" s="17">
        <v>0.80800000000000005</v>
      </c>
      <c r="E133" s="17">
        <v>0.192</v>
      </c>
    </row>
    <row r="134" spans="1:5">
      <c r="A134" t="s">
        <v>249</v>
      </c>
      <c r="B134" t="s">
        <v>244</v>
      </c>
      <c r="C134" t="s">
        <v>157</v>
      </c>
      <c r="D134" s="17">
        <v>0.80800000000000005</v>
      </c>
      <c r="E134" s="17">
        <v>0.192</v>
      </c>
    </row>
    <row r="135" spans="1:5">
      <c r="A135" t="s">
        <v>250</v>
      </c>
      <c r="B135" t="s">
        <v>244</v>
      </c>
      <c r="C135" t="s">
        <v>157</v>
      </c>
      <c r="D135" s="17">
        <v>0.80800000000000005</v>
      </c>
      <c r="E135" s="17">
        <v>0.192</v>
      </c>
    </row>
    <row r="136" spans="1:5">
      <c r="A136" t="s">
        <v>251</v>
      </c>
      <c r="B136" t="s">
        <v>244</v>
      </c>
      <c r="C136" t="s">
        <v>157</v>
      </c>
      <c r="D136" s="17">
        <v>0.84599999999999997</v>
      </c>
      <c r="E136" s="17">
        <v>0.154</v>
      </c>
    </row>
    <row r="137" spans="1:5">
      <c r="A137" t="s">
        <v>252</v>
      </c>
      <c r="B137" t="s">
        <v>253</v>
      </c>
      <c r="C137" t="s">
        <v>157</v>
      </c>
      <c r="D137" s="17">
        <v>0.80800000000000005</v>
      </c>
      <c r="E137" s="17">
        <v>0.192</v>
      </c>
    </row>
    <row r="138" spans="1:5">
      <c r="A138" t="s">
        <v>254</v>
      </c>
      <c r="B138" t="s">
        <v>253</v>
      </c>
      <c r="C138" t="s">
        <v>157</v>
      </c>
      <c r="D138" s="17">
        <v>0.80800000000000005</v>
      </c>
      <c r="E138" s="17">
        <v>0.192</v>
      </c>
    </row>
    <row r="139" spans="1:5">
      <c r="A139" t="s">
        <v>255</v>
      </c>
      <c r="B139" t="s">
        <v>253</v>
      </c>
      <c r="C139" t="s">
        <v>157</v>
      </c>
      <c r="D139" s="17">
        <v>0.80800000000000005</v>
      </c>
      <c r="E139" s="17">
        <v>0.192</v>
      </c>
    </row>
    <row r="140" spans="1:5">
      <c r="A140" t="s">
        <v>256</v>
      </c>
      <c r="B140" t="s">
        <v>253</v>
      </c>
      <c r="C140" t="s">
        <v>157</v>
      </c>
      <c r="D140" s="17">
        <v>0.80800000000000005</v>
      </c>
      <c r="E140" s="17">
        <v>0.192</v>
      </c>
    </row>
    <row r="141" spans="1:5">
      <c r="A141" t="s">
        <v>257</v>
      </c>
      <c r="B141" t="s">
        <v>253</v>
      </c>
      <c r="C141" t="s">
        <v>157</v>
      </c>
      <c r="D141" s="17">
        <v>0.80800000000000005</v>
      </c>
      <c r="E141" s="17">
        <v>0.192</v>
      </c>
    </row>
    <row r="142" spans="1:5">
      <c r="A142" t="s">
        <v>258</v>
      </c>
      <c r="B142" t="s">
        <v>253</v>
      </c>
      <c r="C142" t="s">
        <v>157</v>
      </c>
      <c r="D142" s="17">
        <v>0.84599999999999997</v>
      </c>
      <c r="E142" s="17">
        <v>0.154</v>
      </c>
    </row>
    <row r="143" spans="1:5">
      <c r="A143" t="s">
        <v>259</v>
      </c>
      <c r="B143" t="s">
        <v>253</v>
      </c>
      <c r="C143" t="s">
        <v>157</v>
      </c>
      <c r="D143" s="17">
        <v>0.84599999999999997</v>
      </c>
      <c r="E143" s="17">
        <v>0.154</v>
      </c>
    </row>
    <row r="144" spans="1:5">
      <c r="A144" t="s">
        <v>260</v>
      </c>
      <c r="B144" t="s">
        <v>253</v>
      </c>
      <c r="C144" t="s">
        <v>157</v>
      </c>
      <c r="D144" s="17">
        <v>0.80800000000000005</v>
      </c>
      <c r="E144" s="17">
        <v>0.192</v>
      </c>
    </row>
    <row r="145" spans="1:5">
      <c r="A145" t="s">
        <v>261</v>
      </c>
      <c r="B145" t="s">
        <v>253</v>
      </c>
      <c r="C145" t="s">
        <v>157</v>
      </c>
      <c r="D145" s="17">
        <v>0.80800000000000005</v>
      </c>
      <c r="E145" s="17">
        <v>0.192</v>
      </c>
    </row>
    <row r="146" spans="1:5">
      <c r="A146" t="s">
        <v>262</v>
      </c>
      <c r="B146" t="s">
        <v>253</v>
      </c>
      <c r="C146" t="s">
        <v>157</v>
      </c>
      <c r="D146" s="17">
        <v>0.80800000000000005</v>
      </c>
      <c r="E146" s="17">
        <v>0.192</v>
      </c>
    </row>
    <row r="147" spans="1:5">
      <c r="A147" t="s">
        <v>263</v>
      </c>
      <c r="B147" t="s">
        <v>253</v>
      </c>
      <c r="C147" t="s">
        <v>157</v>
      </c>
      <c r="D147" s="17">
        <v>0.80800000000000005</v>
      </c>
      <c r="E147" s="17">
        <v>0.192</v>
      </c>
    </row>
    <row r="148" spans="1:5">
      <c r="A148" t="s">
        <v>264</v>
      </c>
      <c r="B148" t="s">
        <v>253</v>
      </c>
      <c r="C148" t="s">
        <v>157</v>
      </c>
      <c r="D148" s="17">
        <v>0.80800000000000005</v>
      </c>
      <c r="E148" s="17">
        <v>0.192</v>
      </c>
    </row>
    <row r="149" spans="1:5">
      <c r="A149" t="s">
        <v>265</v>
      </c>
      <c r="B149" t="s">
        <v>253</v>
      </c>
      <c r="C149" t="s">
        <v>157</v>
      </c>
      <c r="D149" s="17">
        <v>0.80800000000000005</v>
      </c>
      <c r="E149" s="17">
        <v>0.192</v>
      </c>
    </row>
    <row r="150" spans="1:5">
      <c r="A150" t="s">
        <v>266</v>
      </c>
      <c r="B150" t="s">
        <v>253</v>
      </c>
      <c r="C150" t="s">
        <v>157</v>
      </c>
      <c r="D150" s="17">
        <v>0.80800000000000005</v>
      </c>
      <c r="E150" s="17">
        <v>0.192</v>
      </c>
    </row>
    <row r="151" spans="1:5">
      <c r="A151" t="s">
        <v>267</v>
      </c>
      <c r="B151" t="s">
        <v>253</v>
      </c>
      <c r="C151" t="s">
        <v>157</v>
      </c>
      <c r="D151" s="17">
        <v>0.80800000000000005</v>
      </c>
      <c r="E151" s="17">
        <v>0.192</v>
      </c>
    </row>
    <row r="152" spans="1:5">
      <c r="A152" t="s">
        <v>268</v>
      </c>
      <c r="B152" t="s">
        <v>253</v>
      </c>
      <c r="C152" t="s">
        <v>157</v>
      </c>
      <c r="D152" s="17">
        <v>0.84599999999999997</v>
      </c>
      <c r="E152" s="17">
        <v>0.154</v>
      </c>
    </row>
    <row r="153" spans="1:5">
      <c r="A153" t="s">
        <v>269</v>
      </c>
      <c r="B153" t="s">
        <v>253</v>
      </c>
      <c r="C153" t="s">
        <v>157</v>
      </c>
      <c r="D153" s="17">
        <v>0.84599999999999997</v>
      </c>
      <c r="E153" s="17">
        <v>0.154</v>
      </c>
    </row>
    <row r="154" spans="1:5">
      <c r="A154" t="s">
        <v>270</v>
      </c>
      <c r="B154" t="s">
        <v>253</v>
      </c>
      <c r="C154" t="s">
        <v>157</v>
      </c>
      <c r="D154" s="17">
        <v>0.84599999999999997</v>
      </c>
      <c r="E154" s="17">
        <v>0.154</v>
      </c>
    </row>
    <row r="155" spans="1:5">
      <c r="A155" t="s">
        <v>271</v>
      </c>
      <c r="B155" t="s">
        <v>253</v>
      </c>
      <c r="C155" t="s">
        <v>157</v>
      </c>
      <c r="D155" s="17">
        <v>0.84599999999999997</v>
      </c>
      <c r="E155" s="17">
        <v>0.154</v>
      </c>
    </row>
    <row r="156" spans="1:5">
      <c r="A156" t="s">
        <v>272</v>
      </c>
      <c r="B156" t="s">
        <v>253</v>
      </c>
      <c r="C156" t="s">
        <v>157</v>
      </c>
      <c r="D156" s="17">
        <v>0.80800000000000005</v>
      </c>
      <c r="E156" s="17">
        <v>0.192</v>
      </c>
    </row>
    <row r="157" spans="1:5">
      <c r="A157" t="s">
        <v>273</v>
      </c>
      <c r="B157" t="s">
        <v>253</v>
      </c>
      <c r="C157" t="s">
        <v>157</v>
      </c>
      <c r="D157" s="17">
        <v>0.84599999999999997</v>
      </c>
      <c r="E157" s="17">
        <v>0.154</v>
      </c>
    </row>
    <row r="158" spans="1:5">
      <c r="A158" t="s">
        <v>274</v>
      </c>
      <c r="B158" t="s">
        <v>253</v>
      </c>
      <c r="C158" t="s">
        <v>157</v>
      </c>
      <c r="D158" s="17">
        <v>0.84599999999999997</v>
      </c>
      <c r="E158" s="17">
        <v>0.154</v>
      </c>
    </row>
    <row r="159" spans="1:5">
      <c r="A159" t="s">
        <v>275</v>
      </c>
      <c r="B159" t="s">
        <v>253</v>
      </c>
      <c r="C159" t="s">
        <v>157</v>
      </c>
      <c r="D159" s="17">
        <v>0.84599999999999997</v>
      </c>
      <c r="E159" s="17">
        <v>0.154</v>
      </c>
    </row>
    <row r="160" spans="1:5">
      <c r="A160" t="s">
        <v>276</v>
      </c>
      <c r="B160" t="s">
        <v>253</v>
      </c>
      <c r="C160" t="s">
        <v>157</v>
      </c>
      <c r="D160" s="17">
        <v>0.80800000000000005</v>
      </c>
      <c r="E160" s="17">
        <v>0.192</v>
      </c>
    </row>
    <row r="161" spans="1:5">
      <c r="A161" t="s">
        <v>277</v>
      </c>
      <c r="B161" t="s">
        <v>253</v>
      </c>
      <c r="C161" t="s">
        <v>157</v>
      </c>
      <c r="D161" s="17">
        <v>0.80800000000000005</v>
      </c>
      <c r="E161" s="17">
        <v>0.192</v>
      </c>
    </row>
    <row r="162" spans="1:5">
      <c r="A162" t="s">
        <v>278</v>
      </c>
      <c r="B162" t="s">
        <v>253</v>
      </c>
      <c r="C162" t="s">
        <v>157</v>
      </c>
      <c r="D162" s="17">
        <v>0.84599999999999997</v>
      </c>
      <c r="E162" s="17">
        <v>0.154</v>
      </c>
    </row>
    <row r="163" spans="1:5">
      <c r="A163" t="s">
        <v>279</v>
      </c>
      <c r="B163" t="s">
        <v>253</v>
      </c>
      <c r="C163" t="s">
        <v>157</v>
      </c>
      <c r="D163" s="17">
        <v>0.84599999999999997</v>
      </c>
      <c r="E163" s="17">
        <v>0.154</v>
      </c>
    </row>
    <row r="164" spans="1:5">
      <c r="A164" t="s">
        <v>280</v>
      </c>
      <c r="B164" t="s">
        <v>253</v>
      </c>
      <c r="C164" t="s">
        <v>157</v>
      </c>
      <c r="D164" s="17">
        <v>0.84599999999999997</v>
      </c>
      <c r="E164" s="17">
        <v>0.154</v>
      </c>
    </row>
    <row r="165" spans="1:5">
      <c r="A165" t="s">
        <v>281</v>
      </c>
      <c r="B165" t="s">
        <v>253</v>
      </c>
      <c r="C165" t="s">
        <v>157</v>
      </c>
      <c r="D165" s="17">
        <v>0.84599999999999997</v>
      </c>
      <c r="E165" s="17">
        <v>0.154</v>
      </c>
    </row>
    <row r="166" spans="1:5">
      <c r="A166" t="s">
        <v>282</v>
      </c>
      <c r="B166" t="s">
        <v>253</v>
      </c>
      <c r="C166" t="s">
        <v>157</v>
      </c>
      <c r="D166" s="17">
        <v>0.84599999999999997</v>
      </c>
      <c r="E166" s="17">
        <v>0.154</v>
      </c>
    </row>
    <row r="167" spans="1:5">
      <c r="A167" t="s">
        <v>283</v>
      </c>
      <c r="B167" t="s">
        <v>253</v>
      </c>
      <c r="C167" t="s">
        <v>157</v>
      </c>
      <c r="D167" s="17">
        <v>0.84599999999999997</v>
      </c>
      <c r="E167" s="17">
        <v>0.154</v>
      </c>
    </row>
    <row r="168" spans="1:5">
      <c r="A168" t="s">
        <v>284</v>
      </c>
      <c r="B168" t="s">
        <v>253</v>
      </c>
      <c r="C168" t="s">
        <v>157</v>
      </c>
      <c r="D168" s="17">
        <v>0.84599999999999997</v>
      </c>
      <c r="E168" s="17">
        <v>0.154</v>
      </c>
    </row>
    <row r="169" spans="1:5">
      <c r="A169" t="s">
        <v>285</v>
      </c>
      <c r="B169" t="s">
        <v>253</v>
      </c>
      <c r="C169" t="s">
        <v>157</v>
      </c>
      <c r="D169" s="17">
        <v>0.84599999999999997</v>
      </c>
      <c r="E169" s="17">
        <v>0.154</v>
      </c>
    </row>
    <row r="170" spans="1:5">
      <c r="A170" t="s">
        <v>286</v>
      </c>
      <c r="B170" t="s">
        <v>253</v>
      </c>
      <c r="C170" t="s">
        <v>157</v>
      </c>
      <c r="D170" s="17">
        <v>0.84599999999999997</v>
      </c>
      <c r="E170" s="17">
        <v>0.154</v>
      </c>
    </row>
    <row r="171" spans="1:5">
      <c r="A171" t="s">
        <v>287</v>
      </c>
      <c r="B171" t="s">
        <v>253</v>
      </c>
      <c r="C171" t="s">
        <v>157</v>
      </c>
      <c r="D171" s="17">
        <v>0.80800000000000005</v>
      </c>
      <c r="E171" s="17">
        <v>0.192</v>
      </c>
    </row>
    <row r="172" spans="1:5">
      <c r="A172" t="s">
        <v>288</v>
      </c>
      <c r="B172" t="s">
        <v>253</v>
      </c>
      <c r="C172" t="s">
        <v>157</v>
      </c>
      <c r="D172" s="17">
        <v>0.80800000000000005</v>
      </c>
      <c r="E172" s="17">
        <v>0.192</v>
      </c>
    </row>
    <row r="173" spans="1:5">
      <c r="A173" t="s">
        <v>289</v>
      </c>
      <c r="B173" t="s">
        <v>253</v>
      </c>
      <c r="C173" t="s">
        <v>157</v>
      </c>
      <c r="D173" s="17">
        <v>0.80800000000000005</v>
      </c>
      <c r="E173" s="17">
        <v>0.192</v>
      </c>
    </row>
    <row r="174" spans="1:5">
      <c r="A174" t="s">
        <v>290</v>
      </c>
      <c r="B174" t="s">
        <v>253</v>
      </c>
      <c r="C174" t="s">
        <v>157</v>
      </c>
      <c r="D174" s="17">
        <v>0.84599999999999997</v>
      </c>
      <c r="E174" s="17">
        <v>0.154</v>
      </c>
    </row>
    <row r="175" spans="1:5">
      <c r="A175" t="s">
        <v>291</v>
      </c>
      <c r="B175" t="s">
        <v>253</v>
      </c>
      <c r="C175" t="s">
        <v>157</v>
      </c>
      <c r="D175" s="17">
        <v>0.84599999999999997</v>
      </c>
      <c r="E175" s="17">
        <v>0.154</v>
      </c>
    </row>
    <row r="176" spans="1:5">
      <c r="A176" t="s">
        <v>292</v>
      </c>
      <c r="B176" t="s">
        <v>253</v>
      </c>
      <c r="C176" t="s">
        <v>157</v>
      </c>
      <c r="D176" s="17">
        <v>0.84599999999999997</v>
      </c>
      <c r="E176" s="17">
        <v>0.154</v>
      </c>
    </row>
    <row r="177" spans="1:5">
      <c r="A177" t="s">
        <v>293</v>
      </c>
      <c r="B177" t="s">
        <v>253</v>
      </c>
      <c r="C177" t="s">
        <v>157</v>
      </c>
      <c r="D177" s="17">
        <v>0.84599999999999997</v>
      </c>
      <c r="E177" s="17">
        <v>0.154</v>
      </c>
    </row>
    <row r="178" spans="1:5">
      <c r="A178" t="s">
        <v>294</v>
      </c>
      <c r="B178" t="s">
        <v>295</v>
      </c>
      <c r="C178" t="s">
        <v>296</v>
      </c>
      <c r="D178" s="17">
        <v>0.308</v>
      </c>
      <c r="E178" s="17">
        <v>0.69199999999999995</v>
      </c>
    </row>
    <row r="179" spans="1:5">
      <c r="A179" t="s">
        <v>297</v>
      </c>
      <c r="B179" t="s">
        <v>298</v>
      </c>
      <c r="C179" t="s">
        <v>296</v>
      </c>
      <c r="D179" s="17">
        <v>0.84599999999999997</v>
      </c>
      <c r="E179" s="17">
        <v>0.154</v>
      </c>
    </row>
    <row r="180" spans="1:5">
      <c r="A180" t="s">
        <v>299</v>
      </c>
      <c r="B180" t="s">
        <v>300</v>
      </c>
      <c r="C180" t="s">
        <v>296</v>
      </c>
      <c r="D180" s="17">
        <v>0.308</v>
      </c>
      <c r="E180" s="17">
        <v>0.69199999999999995</v>
      </c>
    </row>
    <row r="181" spans="1:5">
      <c r="A181" t="s">
        <v>301</v>
      </c>
      <c r="B181" t="s">
        <v>300</v>
      </c>
      <c r="C181" t="s">
        <v>296</v>
      </c>
      <c r="D181" s="17">
        <v>0.308</v>
      </c>
      <c r="E181" s="17">
        <v>0.69199999999999995</v>
      </c>
    </row>
    <row r="182" spans="1:5">
      <c r="A182" t="s">
        <v>302</v>
      </c>
      <c r="B182" t="s">
        <v>303</v>
      </c>
      <c r="C182" t="s">
        <v>296</v>
      </c>
      <c r="D182" s="17">
        <v>0.34599999999999997</v>
      </c>
      <c r="E182" s="17">
        <v>0.65400000000000003</v>
      </c>
    </row>
    <row r="183" spans="1:5">
      <c r="A183" t="s">
        <v>304</v>
      </c>
      <c r="B183" t="s">
        <v>305</v>
      </c>
      <c r="C183" t="s">
        <v>306</v>
      </c>
      <c r="D183" s="17">
        <v>0.92300000000000004</v>
      </c>
      <c r="E183" s="17">
        <v>7.6999999999999999E-2</v>
      </c>
    </row>
    <row r="184" spans="1:5">
      <c r="A184" t="s">
        <v>307</v>
      </c>
      <c r="B184" t="s">
        <v>308</v>
      </c>
      <c r="C184" t="s">
        <v>306</v>
      </c>
      <c r="D184" s="17">
        <v>0.92300000000000004</v>
      </c>
      <c r="E184" s="17">
        <v>7.6999999999999999E-2</v>
      </c>
    </row>
    <row r="185" spans="1:5">
      <c r="A185" t="s">
        <v>309</v>
      </c>
      <c r="B185" t="s">
        <v>310</v>
      </c>
      <c r="C185" t="s">
        <v>306</v>
      </c>
      <c r="D185" s="17">
        <v>0.92300000000000004</v>
      </c>
      <c r="E185" s="17">
        <v>7.6999999999999999E-2</v>
      </c>
    </row>
    <row r="186" spans="1:5">
      <c r="A186" t="s">
        <v>311</v>
      </c>
      <c r="B186" t="s">
        <v>312</v>
      </c>
      <c r="C186" t="s">
        <v>313</v>
      </c>
      <c r="D186" s="17">
        <v>0.92300000000000004</v>
      </c>
      <c r="E186" s="17">
        <v>7.6999999999999999E-2</v>
      </c>
    </row>
    <row r="187" spans="1:5">
      <c r="A187" t="s">
        <v>314</v>
      </c>
      <c r="B187" t="s">
        <v>315</v>
      </c>
      <c r="C187" t="s">
        <v>313</v>
      </c>
      <c r="D187" s="17">
        <v>0.96199999999999997</v>
      </c>
      <c r="E187" s="17">
        <v>3.7999999999999999E-2</v>
      </c>
    </row>
    <row r="188" spans="1:5">
      <c r="A188" t="s">
        <v>316</v>
      </c>
      <c r="B188" t="s">
        <v>317</v>
      </c>
      <c r="C188" t="s">
        <v>313</v>
      </c>
      <c r="D188" s="17">
        <v>0.92300000000000004</v>
      </c>
      <c r="E188" s="17">
        <v>7.6999999999999999E-2</v>
      </c>
    </row>
    <row r="189" spans="1:5">
      <c r="A189" t="s">
        <v>318</v>
      </c>
      <c r="B189" t="s">
        <v>319</v>
      </c>
      <c r="C189" t="s">
        <v>313</v>
      </c>
      <c r="D189" s="17">
        <v>0.92300000000000004</v>
      </c>
      <c r="E189" s="17">
        <v>7.6999999999999999E-2</v>
      </c>
    </row>
    <row r="190" spans="1:5">
      <c r="A190" t="s">
        <v>320</v>
      </c>
      <c r="B190" t="s">
        <v>321</v>
      </c>
      <c r="C190" t="s">
        <v>313</v>
      </c>
      <c r="D190" s="17">
        <v>0.92300000000000004</v>
      </c>
      <c r="E190" s="17">
        <v>7.6999999999999999E-2</v>
      </c>
    </row>
    <row r="191" spans="1:5">
      <c r="A191" t="s">
        <v>322</v>
      </c>
      <c r="B191" t="s">
        <v>323</v>
      </c>
      <c r="C191" t="s">
        <v>313</v>
      </c>
      <c r="D191" s="17">
        <v>0.88500000000000001</v>
      </c>
      <c r="E191" s="17">
        <v>0.115</v>
      </c>
    </row>
    <row r="192" spans="1:5">
      <c r="A192" t="s">
        <v>324</v>
      </c>
      <c r="B192" t="s">
        <v>325</v>
      </c>
      <c r="C192" t="s">
        <v>313</v>
      </c>
      <c r="D192" s="17">
        <v>0.96199999999999997</v>
      </c>
      <c r="E192" s="17">
        <v>3.7999999999999999E-2</v>
      </c>
    </row>
    <row r="193" spans="1:5">
      <c r="A193" t="s">
        <v>326</v>
      </c>
      <c r="B193" t="s">
        <v>325</v>
      </c>
      <c r="C193" t="s">
        <v>313</v>
      </c>
      <c r="D193" s="17">
        <v>0.84599999999999997</v>
      </c>
      <c r="E193" s="17">
        <v>0.154</v>
      </c>
    </row>
    <row r="194" spans="1:5">
      <c r="A194" t="s">
        <v>327</v>
      </c>
      <c r="B194" t="s">
        <v>325</v>
      </c>
      <c r="C194" t="s">
        <v>313</v>
      </c>
      <c r="D194" s="17">
        <v>0.88500000000000001</v>
      </c>
      <c r="E194" s="17">
        <v>0.115</v>
      </c>
    </row>
    <row r="195" spans="1:5">
      <c r="A195" t="s">
        <v>328</v>
      </c>
      <c r="B195" t="s">
        <v>329</v>
      </c>
      <c r="C195" t="s">
        <v>313</v>
      </c>
      <c r="D195" s="17">
        <v>0.88500000000000001</v>
      </c>
      <c r="E195" s="17">
        <v>0.115</v>
      </c>
    </row>
    <row r="196" spans="1:5">
      <c r="A196" t="s">
        <v>330</v>
      </c>
      <c r="B196" t="s">
        <v>329</v>
      </c>
      <c r="C196" t="s">
        <v>313</v>
      </c>
      <c r="D196" s="17">
        <v>0.84599999999999997</v>
      </c>
      <c r="E196" s="17">
        <v>0.154</v>
      </c>
    </row>
    <row r="197" spans="1:5">
      <c r="A197" t="s">
        <v>331</v>
      </c>
      <c r="B197" t="s">
        <v>329</v>
      </c>
      <c r="C197" t="s">
        <v>313</v>
      </c>
      <c r="D197" s="17">
        <v>0.92300000000000004</v>
      </c>
      <c r="E197" s="17">
        <v>7.6999999999999999E-2</v>
      </c>
    </row>
    <row r="198" spans="1:5">
      <c r="A198" t="s">
        <v>332</v>
      </c>
      <c r="B198" t="s">
        <v>333</v>
      </c>
      <c r="C198" t="s">
        <v>313</v>
      </c>
      <c r="D198" s="17">
        <v>0.92300000000000004</v>
      </c>
      <c r="E198" s="17">
        <v>7.6999999999999999E-2</v>
      </c>
    </row>
    <row r="199" spans="1:5">
      <c r="A199" t="s">
        <v>334</v>
      </c>
      <c r="B199" t="s">
        <v>335</v>
      </c>
      <c r="C199" t="s">
        <v>313</v>
      </c>
      <c r="D199" s="17">
        <v>0.88500000000000001</v>
      </c>
      <c r="E199" s="17">
        <v>0.115</v>
      </c>
    </row>
    <row r="200" spans="1:5">
      <c r="A200" t="s">
        <v>336</v>
      </c>
      <c r="B200" t="s">
        <v>337</v>
      </c>
      <c r="C200" t="s">
        <v>313</v>
      </c>
      <c r="D200" s="17">
        <v>0.84599999999999997</v>
      </c>
      <c r="E200" s="17">
        <v>0.154</v>
      </c>
    </row>
    <row r="201" spans="1:5">
      <c r="A201" t="s">
        <v>338</v>
      </c>
      <c r="B201" t="s">
        <v>337</v>
      </c>
      <c r="C201" t="s">
        <v>313</v>
      </c>
      <c r="D201" s="17">
        <v>0.84599999999999997</v>
      </c>
      <c r="E201" s="17">
        <v>0.154</v>
      </c>
    </row>
    <row r="202" spans="1:5">
      <c r="A202" t="s">
        <v>339</v>
      </c>
      <c r="B202" t="s">
        <v>340</v>
      </c>
      <c r="C202" t="s">
        <v>313</v>
      </c>
      <c r="D202" s="17">
        <v>0.88500000000000001</v>
      </c>
      <c r="E202" s="17">
        <v>0.115</v>
      </c>
    </row>
    <row r="203" spans="1:5">
      <c r="A203" t="s">
        <v>341</v>
      </c>
      <c r="B203" t="s">
        <v>342</v>
      </c>
      <c r="C203" t="s">
        <v>313</v>
      </c>
      <c r="D203" s="17">
        <v>0.84599999999999997</v>
      </c>
      <c r="E203" s="17">
        <v>0.154</v>
      </c>
    </row>
    <row r="204" spans="1:5">
      <c r="A204" t="s">
        <v>343</v>
      </c>
      <c r="B204" t="s">
        <v>337</v>
      </c>
      <c r="C204" t="s">
        <v>313</v>
      </c>
      <c r="D204" s="17">
        <v>0.88500000000000001</v>
      </c>
      <c r="E204" s="17">
        <v>0.115</v>
      </c>
    </row>
    <row r="205" spans="1:5">
      <c r="A205" t="s">
        <v>344</v>
      </c>
      <c r="B205" t="s">
        <v>337</v>
      </c>
      <c r="C205" t="s">
        <v>313</v>
      </c>
      <c r="D205" s="17">
        <v>0.88500000000000001</v>
      </c>
      <c r="E205" s="17">
        <v>0.115</v>
      </c>
    </row>
    <row r="206" spans="1:5">
      <c r="A206" t="s">
        <v>345</v>
      </c>
      <c r="B206" t="s">
        <v>337</v>
      </c>
      <c r="C206" t="s">
        <v>313</v>
      </c>
      <c r="D206" s="17">
        <v>0.96199999999999997</v>
      </c>
      <c r="E206" s="17">
        <v>3.7999999999999999E-2</v>
      </c>
    </row>
    <row r="207" spans="1:5">
      <c r="A207" t="s">
        <v>346</v>
      </c>
      <c r="B207" t="s">
        <v>342</v>
      </c>
      <c r="C207" t="s">
        <v>313</v>
      </c>
      <c r="D207" s="17">
        <v>0.92300000000000004</v>
      </c>
      <c r="E207" s="17">
        <v>7.6999999999999999E-2</v>
      </c>
    </row>
    <row r="208" spans="1:5">
      <c r="A208" t="s">
        <v>347</v>
      </c>
      <c r="B208" t="s">
        <v>342</v>
      </c>
      <c r="C208" t="s">
        <v>313</v>
      </c>
      <c r="D208" s="17">
        <v>0.84599999999999997</v>
      </c>
      <c r="E208" s="17">
        <v>0.154</v>
      </c>
    </row>
    <row r="209" spans="1:5">
      <c r="A209" t="s">
        <v>348</v>
      </c>
      <c r="B209" t="s">
        <v>349</v>
      </c>
      <c r="C209" t="s">
        <v>313</v>
      </c>
      <c r="D209" s="17">
        <v>0.84599999999999997</v>
      </c>
      <c r="E209" s="17">
        <v>0.154</v>
      </c>
    </row>
    <row r="210" spans="1:5">
      <c r="A210" t="s">
        <v>350</v>
      </c>
      <c r="B210" t="s">
        <v>342</v>
      </c>
      <c r="C210" t="s">
        <v>313</v>
      </c>
      <c r="D210" s="17">
        <v>0.92300000000000004</v>
      </c>
      <c r="E210" s="17">
        <v>7.6999999999999999E-2</v>
      </c>
    </row>
    <row r="211" spans="1:5">
      <c r="A211" t="s">
        <v>351</v>
      </c>
      <c r="B211" t="s">
        <v>342</v>
      </c>
      <c r="C211" t="s">
        <v>313</v>
      </c>
      <c r="D211" s="17">
        <v>0.84599999999999997</v>
      </c>
      <c r="E211" s="17">
        <v>0.154</v>
      </c>
    </row>
    <row r="212" spans="1:5">
      <c r="A212" t="s">
        <v>352</v>
      </c>
      <c r="B212" t="s">
        <v>353</v>
      </c>
      <c r="C212" t="s">
        <v>313</v>
      </c>
      <c r="D212" s="17">
        <v>0.92300000000000004</v>
      </c>
      <c r="E212" s="17">
        <v>7.6999999999999999E-2</v>
      </c>
    </row>
    <row r="213" spans="1:5">
      <c r="A213" t="s">
        <v>354</v>
      </c>
      <c r="B213" t="s">
        <v>342</v>
      </c>
      <c r="C213" t="s">
        <v>313</v>
      </c>
      <c r="D213" s="17">
        <v>0.92300000000000004</v>
      </c>
      <c r="E213" s="17">
        <v>7.6999999999999999E-2</v>
      </c>
    </row>
    <row r="214" spans="1:5">
      <c r="A214" t="s">
        <v>355</v>
      </c>
      <c r="B214" t="s">
        <v>356</v>
      </c>
      <c r="C214" t="s">
        <v>313</v>
      </c>
      <c r="D214" s="17">
        <v>0.88500000000000001</v>
      </c>
      <c r="E214" s="17">
        <v>0.115</v>
      </c>
    </row>
    <row r="215" spans="1:5">
      <c r="A215" t="s">
        <v>357</v>
      </c>
      <c r="B215" t="s">
        <v>349</v>
      </c>
      <c r="C215" t="s">
        <v>313</v>
      </c>
      <c r="D215" s="17">
        <v>0.96199999999999997</v>
      </c>
      <c r="E215" s="17">
        <v>3.7999999999999999E-2</v>
      </c>
    </row>
    <row r="216" spans="1:5">
      <c r="A216" t="s">
        <v>358</v>
      </c>
      <c r="B216" t="s">
        <v>356</v>
      </c>
      <c r="C216" t="s">
        <v>313</v>
      </c>
      <c r="D216" s="17">
        <v>0.96199999999999997</v>
      </c>
      <c r="E216" s="17">
        <v>3.7999999999999999E-2</v>
      </c>
    </row>
    <row r="217" spans="1:5">
      <c r="A217" t="s">
        <v>359</v>
      </c>
      <c r="B217" t="s">
        <v>356</v>
      </c>
      <c r="C217" t="s">
        <v>313</v>
      </c>
      <c r="D217" s="17">
        <v>0.92300000000000004</v>
      </c>
      <c r="E217" s="17">
        <v>7.6999999999999999E-2</v>
      </c>
    </row>
    <row r="218" spans="1:5">
      <c r="A218" t="s">
        <v>360</v>
      </c>
      <c r="B218" t="s">
        <v>356</v>
      </c>
      <c r="C218" t="s">
        <v>313</v>
      </c>
      <c r="D218" s="17">
        <v>0.84599999999999997</v>
      </c>
      <c r="E218" s="17">
        <v>0.154</v>
      </c>
    </row>
    <row r="219" spans="1:5">
      <c r="A219" t="s">
        <v>361</v>
      </c>
      <c r="B219" t="s">
        <v>356</v>
      </c>
      <c r="C219" t="s">
        <v>313</v>
      </c>
      <c r="D219" s="17">
        <v>0.76900000000000002</v>
      </c>
      <c r="E219" s="17">
        <v>0.23100000000000001</v>
      </c>
    </row>
    <row r="220" spans="1:5">
      <c r="A220" t="s">
        <v>362</v>
      </c>
      <c r="B220" t="s">
        <v>349</v>
      </c>
      <c r="C220" t="s">
        <v>313</v>
      </c>
      <c r="D220" s="17">
        <v>0.88500000000000001</v>
      </c>
      <c r="E220" s="17">
        <v>0.115</v>
      </c>
    </row>
    <row r="221" spans="1:5">
      <c r="A221" t="s">
        <v>363</v>
      </c>
      <c r="B221" t="s">
        <v>356</v>
      </c>
      <c r="C221" t="s">
        <v>313</v>
      </c>
      <c r="D221" s="17">
        <v>0.84599999999999997</v>
      </c>
      <c r="E221" s="17">
        <v>0.154</v>
      </c>
    </row>
    <row r="222" spans="1:5">
      <c r="A222" t="s">
        <v>364</v>
      </c>
      <c r="B222" t="s">
        <v>356</v>
      </c>
      <c r="C222" t="s">
        <v>313</v>
      </c>
      <c r="D222" s="17">
        <v>0.96199999999999997</v>
      </c>
      <c r="E222" s="17">
        <v>3.7999999999999999E-2</v>
      </c>
    </row>
    <row r="223" spans="1:5">
      <c r="A223" t="s">
        <v>365</v>
      </c>
      <c r="B223" t="s">
        <v>356</v>
      </c>
      <c r="C223" t="s">
        <v>313</v>
      </c>
      <c r="D223" s="17">
        <v>0.88500000000000001</v>
      </c>
      <c r="E223" s="17">
        <v>0.115</v>
      </c>
    </row>
    <row r="224" spans="1:5">
      <c r="A224" t="s">
        <v>366</v>
      </c>
      <c r="B224" t="s">
        <v>356</v>
      </c>
      <c r="C224" t="s">
        <v>313</v>
      </c>
      <c r="D224" s="17">
        <v>0.92300000000000004</v>
      </c>
      <c r="E224" s="17">
        <v>7.6999999999999999E-2</v>
      </c>
    </row>
    <row r="225" spans="1:5">
      <c r="A225" t="s">
        <v>367</v>
      </c>
      <c r="B225" t="s">
        <v>368</v>
      </c>
      <c r="C225" t="s">
        <v>313</v>
      </c>
      <c r="D225" s="17">
        <v>0.88500000000000001</v>
      </c>
      <c r="E225" s="17">
        <v>0.115</v>
      </c>
    </row>
    <row r="226" spans="1:5">
      <c r="A226" t="s">
        <v>369</v>
      </c>
      <c r="B226" t="s">
        <v>368</v>
      </c>
      <c r="C226" t="s">
        <v>313</v>
      </c>
      <c r="D226" s="17">
        <v>0.88500000000000001</v>
      </c>
      <c r="E226" s="17">
        <v>0.115</v>
      </c>
    </row>
    <row r="227" spans="1:5">
      <c r="A227" t="s">
        <v>370</v>
      </c>
      <c r="B227" t="s">
        <v>349</v>
      </c>
      <c r="C227" t="s">
        <v>313</v>
      </c>
      <c r="D227" s="17">
        <v>0.96199999999999997</v>
      </c>
      <c r="E227" s="17">
        <v>3.7999999999999999E-2</v>
      </c>
    </row>
    <row r="228" spans="1:5">
      <c r="A228" t="s">
        <v>371</v>
      </c>
      <c r="B228" t="s">
        <v>372</v>
      </c>
      <c r="C228" t="s">
        <v>373</v>
      </c>
      <c r="D228" s="17">
        <v>0.96199999999999997</v>
      </c>
      <c r="E228" s="17">
        <v>3.7999999999999999E-2</v>
      </c>
    </row>
    <row r="229" spans="1:5">
      <c r="A229" t="s">
        <v>374</v>
      </c>
      <c r="B229" t="s">
        <v>375</v>
      </c>
      <c r="C229" t="s">
        <v>376</v>
      </c>
      <c r="D229" s="17">
        <v>0.96199999999999997</v>
      </c>
      <c r="E229" s="17">
        <v>3.7999999999999999E-2</v>
      </c>
    </row>
    <row r="230" spans="1:5">
      <c r="A230" t="s">
        <v>377</v>
      </c>
      <c r="B230" t="s">
        <v>375</v>
      </c>
      <c r="C230" t="s">
        <v>376</v>
      </c>
      <c r="D230" s="17">
        <v>1</v>
      </c>
      <c r="E230" s="17">
        <v>0</v>
      </c>
    </row>
    <row r="231" spans="1:5">
      <c r="A231" t="s">
        <v>378</v>
      </c>
      <c r="B231" t="s">
        <v>379</v>
      </c>
      <c r="C231" t="s">
        <v>380</v>
      </c>
      <c r="D231" s="17">
        <v>0.96199999999999997</v>
      </c>
      <c r="E231" s="17">
        <v>3.7999999999999999E-2</v>
      </c>
    </row>
    <row r="232" spans="1:5">
      <c r="A232" t="s">
        <v>381</v>
      </c>
      <c r="B232" t="s">
        <v>379</v>
      </c>
      <c r="C232" t="s">
        <v>380</v>
      </c>
      <c r="D232" s="17">
        <v>0.96199999999999997</v>
      </c>
      <c r="E232" s="17">
        <v>3.7999999999999999E-2</v>
      </c>
    </row>
    <row r="233" spans="1:5">
      <c r="A233" t="s">
        <v>382</v>
      </c>
      <c r="B233" t="s">
        <v>379</v>
      </c>
      <c r="C233" t="s">
        <v>380</v>
      </c>
      <c r="D233" s="17">
        <v>0.92300000000000004</v>
      </c>
      <c r="E233" s="17">
        <v>7.6999999999999999E-2</v>
      </c>
    </row>
    <row r="234" spans="1:5">
      <c r="A234" t="s">
        <v>383</v>
      </c>
      <c r="B234" t="s">
        <v>384</v>
      </c>
      <c r="C234" t="s">
        <v>385</v>
      </c>
      <c r="D234" s="17">
        <v>1</v>
      </c>
      <c r="E234" s="17">
        <v>0</v>
      </c>
    </row>
    <row r="235" spans="1:5">
      <c r="A235" t="s">
        <v>386</v>
      </c>
      <c r="B235" t="s">
        <v>387</v>
      </c>
      <c r="C235" t="s">
        <v>385</v>
      </c>
      <c r="D235" s="17">
        <v>1</v>
      </c>
      <c r="E235" s="17">
        <v>0</v>
      </c>
    </row>
    <row r="236" spans="1:5">
      <c r="A236" t="s">
        <v>388</v>
      </c>
      <c r="B236" t="s">
        <v>384</v>
      </c>
      <c r="C236" t="s">
        <v>385</v>
      </c>
      <c r="D236" s="17">
        <v>0.61499999999999999</v>
      </c>
      <c r="E236" s="17">
        <v>0.38500000000000001</v>
      </c>
    </row>
    <row r="237" spans="1:5">
      <c r="A237" t="s">
        <v>389</v>
      </c>
      <c r="B237" t="s">
        <v>384</v>
      </c>
      <c r="C237" t="s">
        <v>385</v>
      </c>
      <c r="D237" s="17">
        <v>1</v>
      </c>
      <c r="E237" s="17">
        <v>0</v>
      </c>
    </row>
    <row r="238" spans="1:5">
      <c r="A238" t="s">
        <v>390</v>
      </c>
      <c r="B238" t="s">
        <v>384</v>
      </c>
      <c r="C238" t="s">
        <v>385</v>
      </c>
      <c r="D238" s="17">
        <v>0.92300000000000004</v>
      </c>
      <c r="E238" s="17">
        <v>7.6999999999999999E-2</v>
      </c>
    </row>
    <row r="239" spans="1:5">
      <c r="A239" t="s">
        <v>391</v>
      </c>
      <c r="B239" t="s">
        <v>384</v>
      </c>
      <c r="C239" t="s">
        <v>385</v>
      </c>
      <c r="D239" s="17">
        <v>0.76900000000000002</v>
      </c>
      <c r="E239" s="17">
        <v>0.23100000000000001</v>
      </c>
    </row>
    <row r="240" spans="1:5">
      <c r="A240" t="s">
        <v>392</v>
      </c>
      <c r="B240" t="s">
        <v>384</v>
      </c>
      <c r="C240" t="s">
        <v>385</v>
      </c>
      <c r="D240" s="17">
        <v>0.92300000000000004</v>
      </c>
      <c r="E240" s="17">
        <v>7.6999999999999999E-2</v>
      </c>
    </row>
    <row r="241" spans="1:5">
      <c r="A241" t="s">
        <v>393</v>
      </c>
      <c r="B241" t="s">
        <v>384</v>
      </c>
      <c r="C241" t="s">
        <v>385</v>
      </c>
      <c r="D241" s="17">
        <v>0.96199999999999997</v>
      </c>
      <c r="E241" s="17">
        <v>3.7999999999999999E-2</v>
      </c>
    </row>
    <row r="242" spans="1:5">
      <c r="A242" t="s">
        <v>394</v>
      </c>
      <c r="B242" t="s">
        <v>395</v>
      </c>
      <c r="C242" t="s">
        <v>396</v>
      </c>
      <c r="D242" s="17">
        <v>0.76900000000000002</v>
      </c>
      <c r="E242" s="17">
        <v>0.23100000000000001</v>
      </c>
    </row>
    <row r="243" spans="1:5">
      <c r="A243" t="s">
        <v>397</v>
      </c>
      <c r="B243" t="s">
        <v>398</v>
      </c>
      <c r="C243" t="s">
        <v>396</v>
      </c>
      <c r="D243" s="17">
        <v>0.5</v>
      </c>
      <c r="E243" s="17">
        <v>0.5</v>
      </c>
    </row>
    <row r="244" spans="1:5">
      <c r="A244" t="s">
        <v>399</v>
      </c>
      <c r="B244" t="s">
        <v>398</v>
      </c>
      <c r="C244" t="s">
        <v>396</v>
      </c>
      <c r="D244" s="17">
        <v>0.76900000000000002</v>
      </c>
      <c r="E244" s="17">
        <v>0.23100000000000001</v>
      </c>
    </row>
    <row r="245" spans="1:5">
      <c r="A245" t="s">
        <v>400</v>
      </c>
      <c r="B245" t="s">
        <v>398</v>
      </c>
      <c r="C245" t="s">
        <v>396</v>
      </c>
      <c r="D245" s="17">
        <v>1</v>
      </c>
      <c r="E245" s="17">
        <v>0</v>
      </c>
    </row>
    <row r="246" spans="1:5">
      <c r="A246" t="s">
        <v>401</v>
      </c>
      <c r="B246" t="s">
        <v>402</v>
      </c>
      <c r="C246" t="s">
        <v>396</v>
      </c>
      <c r="D246" s="17">
        <v>0.92300000000000004</v>
      </c>
      <c r="E246" s="17">
        <v>7.6999999999999999E-2</v>
      </c>
    </row>
    <row r="247" spans="1:5">
      <c r="A247" t="s">
        <v>403</v>
      </c>
      <c r="B247" t="s">
        <v>402</v>
      </c>
      <c r="C247" t="s">
        <v>396</v>
      </c>
      <c r="D247" s="17">
        <v>0.88500000000000001</v>
      </c>
      <c r="E247" s="17">
        <v>0.115</v>
      </c>
    </row>
    <row r="248" spans="1:5">
      <c r="A248" t="s">
        <v>404</v>
      </c>
      <c r="B248" t="s">
        <v>402</v>
      </c>
      <c r="C248" t="s">
        <v>396</v>
      </c>
      <c r="D248" s="17">
        <v>0.84599999999999997</v>
      </c>
      <c r="E248" s="17">
        <v>0.154</v>
      </c>
    </row>
    <row r="249" spans="1:5">
      <c r="A249" t="s">
        <v>405</v>
      </c>
      <c r="B249" t="s">
        <v>406</v>
      </c>
      <c r="C249" t="s">
        <v>396</v>
      </c>
      <c r="D249" s="17">
        <v>0.88500000000000001</v>
      </c>
      <c r="E249" s="17">
        <v>0.115</v>
      </c>
    </row>
    <row r="250" spans="1:5">
      <c r="A250" t="s">
        <v>407</v>
      </c>
      <c r="B250" t="s">
        <v>408</v>
      </c>
      <c r="C250" t="s">
        <v>396</v>
      </c>
      <c r="D250" s="17">
        <v>1</v>
      </c>
      <c r="E250" s="17">
        <v>0</v>
      </c>
    </row>
    <row r="251" spans="1:5">
      <c r="A251" t="s">
        <v>409</v>
      </c>
      <c r="B251" t="s">
        <v>410</v>
      </c>
      <c r="C251" t="s">
        <v>396</v>
      </c>
      <c r="D251" s="17">
        <v>0.84599999999999997</v>
      </c>
      <c r="E251" s="17">
        <v>0.154</v>
      </c>
    </row>
    <row r="252" spans="1:5">
      <c r="A252" t="s">
        <v>411</v>
      </c>
      <c r="B252" t="s">
        <v>410</v>
      </c>
      <c r="C252" t="s">
        <v>396</v>
      </c>
      <c r="D252" s="17">
        <v>1</v>
      </c>
      <c r="E252" s="17">
        <v>0</v>
      </c>
    </row>
    <row r="253" spans="1:5">
      <c r="A253" t="s">
        <v>412</v>
      </c>
      <c r="B253" t="s">
        <v>410</v>
      </c>
      <c r="C253" t="s">
        <v>396</v>
      </c>
      <c r="D253" s="17">
        <v>1</v>
      </c>
      <c r="E253" s="17">
        <v>0</v>
      </c>
    </row>
    <row r="254" spans="1:5">
      <c r="A254" t="s">
        <v>413</v>
      </c>
      <c r="B254" t="s">
        <v>410</v>
      </c>
      <c r="C254" t="s">
        <v>396</v>
      </c>
      <c r="D254" s="17">
        <v>0.76900000000000002</v>
      </c>
      <c r="E254" s="17">
        <v>0.23100000000000001</v>
      </c>
    </row>
    <row r="255" spans="1:5">
      <c r="A255" t="s">
        <v>414</v>
      </c>
      <c r="B255" t="s">
        <v>415</v>
      </c>
      <c r="C255" t="s">
        <v>396</v>
      </c>
      <c r="D255" s="17">
        <v>0.92300000000000004</v>
      </c>
      <c r="E255" s="17">
        <v>7.6999999999999999E-2</v>
      </c>
    </row>
    <row r="256" spans="1:5">
      <c r="A256" t="s">
        <v>416</v>
      </c>
      <c r="B256" t="s">
        <v>415</v>
      </c>
      <c r="C256" t="s">
        <v>396</v>
      </c>
      <c r="D256" s="17">
        <v>0.96199999999999997</v>
      </c>
      <c r="E256" s="17">
        <v>3.7999999999999999E-2</v>
      </c>
    </row>
    <row r="257" spans="1:5">
      <c r="A257" t="s">
        <v>417</v>
      </c>
      <c r="B257" t="s">
        <v>415</v>
      </c>
      <c r="C257" t="s">
        <v>396</v>
      </c>
      <c r="D257" s="17">
        <v>1</v>
      </c>
      <c r="E257" s="17">
        <v>0</v>
      </c>
    </row>
    <row r="258" spans="1:5">
      <c r="A258" t="s">
        <v>418</v>
      </c>
      <c r="B258" t="s">
        <v>415</v>
      </c>
      <c r="C258" t="s">
        <v>396</v>
      </c>
      <c r="D258" s="17">
        <v>0.73099999999999998</v>
      </c>
      <c r="E258" s="17">
        <v>0.26900000000000002</v>
      </c>
    </row>
    <row r="259" spans="1:5">
      <c r="A259" t="s">
        <v>419</v>
      </c>
      <c r="B259" t="s">
        <v>415</v>
      </c>
      <c r="C259" t="s">
        <v>396</v>
      </c>
      <c r="D259" s="17">
        <v>0.53800000000000003</v>
      </c>
      <c r="E259" s="17">
        <v>0.46200000000000002</v>
      </c>
    </row>
    <row r="260" spans="1:5">
      <c r="A260" t="s">
        <v>420</v>
      </c>
      <c r="B260" t="s">
        <v>415</v>
      </c>
      <c r="C260" t="s">
        <v>396</v>
      </c>
      <c r="D260" s="17">
        <v>0.84599999999999997</v>
      </c>
      <c r="E260" s="17">
        <v>0.154</v>
      </c>
    </row>
    <row r="261" spans="1:5">
      <c r="A261" t="s">
        <v>421</v>
      </c>
      <c r="B261" t="s">
        <v>415</v>
      </c>
      <c r="C261" t="s">
        <v>396</v>
      </c>
      <c r="D261" s="17">
        <v>0.5</v>
      </c>
      <c r="E261" s="17">
        <v>0.5</v>
      </c>
    </row>
    <row r="262" spans="1:5">
      <c r="A262" t="s">
        <v>422</v>
      </c>
      <c r="B262" t="s">
        <v>423</v>
      </c>
      <c r="C262" t="s">
        <v>396</v>
      </c>
      <c r="D262" s="17">
        <v>0.76900000000000002</v>
      </c>
      <c r="E262" s="17">
        <v>0.23100000000000001</v>
      </c>
    </row>
    <row r="263" spans="1:5">
      <c r="A263" t="s">
        <v>424</v>
      </c>
      <c r="B263" t="s">
        <v>423</v>
      </c>
      <c r="C263" t="s">
        <v>396</v>
      </c>
      <c r="D263" s="17">
        <v>0.73099999999999998</v>
      </c>
      <c r="E263" s="17">
        <v>0.26900000000000002</v>
      </c>
    </row>
    <row r="264" spans="1:5">
      <c r="A264" t="s">
        <v>425</v>
      </c>
      <c r="B264" t="s">
        <v>426</v>
      </c>
      <c r="C264" t="s">
        <v>396</v>
      </c>
      <c r="D264" s="17">
        <v>0.96199999999999997</v>
      </c>
      <c r="E264" s="17">
        <v>3.7999999999999999E-2</v>
      </c>
    </row>
    <row r="265" spans="1:5">
      <c r="A265" t="s">
        <v>427</v>
      </c>
      <c r="B265" t="s">
        <v>426</v>
      </c>
      <c r="C265" t="s">
        <v>396</v>
      </c>
      <c r="D265" s="17">
        <v>1</v>
      </c>
      <c r="E265" s="17">
        <v>0</v>
      </c>
    </row>
    <row r="266" spans="1:5">
      <c r="A266" t="s">
        <v>428</v>
      </c>
      <c r="B266" t="s">
        <v>426</v>
      </c>
      <c r="C266" t="s">
        <v>396</v>
      </c>
      <c r="D266" s="17">
        <v>0.88500000000000001</v>
      </c>
      <c r="E266" s="17">
        <v>0.115</v>
      </c>
    </row>
    <row r="267" spans="1:5">
      <c r="A267" t="s">
        <v>429</v>
      </c>
      <c r="B267" t="s">
        <v>426</v>
      </c>
      <c r="C267" t="s">
        <v>396</v>
      </c>
      <c r="D267" s="17">
        <v>0.96199999999999997</v>
      </c>
      <c r="E267" s="17">
        <v>3.7999999999999999E-2</v>
      </c>
    </row>
    <row r="268" spans="1:5">
      <c r="A268" t="s">
        <v>430</v>
      </c>
      <c r="B268" t="s">
        <v>426</v>
      </c>
      <c r="C268" t="s">
        <v>396</v>
      </c>
      <c r="D268" s="17">
        <v>0.88500000000000001</v>
      </c>
      <c r="E268" s="17">
        <v>0.115</v>
      </c>
    </row>
    <row r="269" spans="1:5">
      <c r="A269" t="s">
        <v>431</v>
      </c>
      <c r="B269" t="s">
        <v>426</v>
      </c>
      <c r="C269" t="s">
        <v>396</v>
      </c>
      <c r="D269" s="17">
        <v>0.92300000000000004</v>
      </c>
      <c r="E269" s="17">
        <v>7.6999999999999999E-2</v>
      </c>
    </row>
    <row r="270" spans="1:5">
      <c r="A270" t="s">
        <v>432</v>
      </c>
      <c r="B270" t="s">
        <v>433</v>
      </c>
      <c r="C270" t="s">
        <v>396</v>
      </c>
      <c r="D270" s="17">
        <v>0.96199999999999997</v>
      </c>
      <c r="E270" s="17">
        <v>3.7999999999999999E-2</v>
      </c>
    </row>
    <row r="271" spans="1:5">
      <c r="A271" t="s">
        <v>434</v>
      </c>
      <c r="B271" t="s">
        <v>435</v>
      </c>
      <c r="C271" t="s">
        <v>396</v>
      </c>
      <c r="D271" s="17">
        <v>1</v>
      </c>
      <c r="E271" s="17">
        <v>0</v>
      </c>
    </row>
    <row r="272" spans="1:5">
      <c r="A272" t="s">
        <v>436</v>
      </c>
      <c r="B272" t="s">
        <v>435</v>
      </c>
      <c r="C272" t="s">
        <v>396</v>
      </c>
      <c r="D272" s="17">
        <v>0.53800000000000003</v>
      </c>
      <c r="E272" s="17">
        <v>0.46200000000000002</v>
      </c>
    </row>
    <row r="273" spans="1:5">
      <c r="A273" t="s">
        <v>437</v>
      </c>
      <c r="B273" t="s">
        <v>435</v>
      </c>
      <c r="C273" t="s">
        <v>396</v>
      </c>
      <c r="D273" s="17">
        <v>1</v>
      </c>
      <c r="E273" s="17">
        <v>0</v>
      </c>
    </row>
    <row r="274" spans="1:5">
      <c r="A274" t="s">
        <v>438</v>
      </c>
      <c r="B274" t="s">
        <v>435</v>
      </c>
      <c r="C274" t="s">
        <v>396</v>
      </c>
      <c r="D274" s="17">
        <v>0.84599999999999997</v>
      </c>
      <c r="E274" s="17">
        <v>0.154</v>
      </c>
    </row>
    <row r="275" spans="1:5">
      <c r="A275" t="s">
        <v>439</v>
      </c>
      <c r="B275" t="s">
        <v>435</v>
      </c>
      <c r="C275" t="s">
        <v>396</v>
      </c>
      <c r="D275" s="17">
        <v>0.96199999999999997</v>
      </c>
      <c r="E275" s="17">
        <v>3.7999999999999999E-2</v>
      </c>
    </row>
    <row r="276" spans="1:5">
      <c r="A276" t="s">
        <v>440</v>
      </c>
      <c r="B276" t="s">
        <v>435</v>
      </c>
      <c r="C276" t="s">
        <v>396</v>
      </c>
      <c r="D276" s="17">
        <v>0.92300000000000004</v>
      </c>
      <c r="E276" s="17">
        <v>7.6999999999999999E-2</v>
      </c>
    </row>
    <row r="277" spans="1:5">
      <c r="A277" t="s">
        <v>441</v>
      </c>
      <c r="B277" t="s">
        <v>435</v>
      </c>
      <c r="C277" t="s">
        <v>396</v>
      </c>
      <c r="D277" s="17">
        <v>1</v>
      </c>
      <c r="E277" s="17">
        <v>0</v>
      </c>
    </row>
    <row r="278" spans="1:5">
      <c r="A278" t="s">
        <v>442</v>
      </c>
      <c r="B278" t="s">
        <v>435</v>
      </c>
      <c r="C278" t="s">
        <v>396</v>
      </c>
      <c r="D278" s="17">
        <v>0.69199999999999995</v>
      </c>
      <c r="E278" s="17">
        <v>0.308</v>
      </c>
    </row>
    <row r="279" spans="1:5">
      <c r="A279" t="s">
        <v>443</v>
      </c>
      <c r="B279" t="s">
        <v>435</v>
      </c>
      <c r="C279" t="s">
        <v>396</v>
      </c>
      <c r="D279" s="17">
        <v>0.96199999999999997</v>
      </c>
      <c r="E279" s="17">
        <v>3.7999999999999999E-2</v>
      </c>
    </row>
    <row r="280" spans="1:5">
      <c r="A280" t="s">
        <v>444</v>
      </c>
      <c r="B280" t="s">
        <v>435</v>
      </c>
      <c r="C280" t="s">
        <v>396</v>
      </c>
      <c r="D280" s="17">
        <v>0.96199999999999997</v>
      </c>
      <c r="E280" s="17">
        <v>3.7999999999999999E-2</v>
      </c>
    </row>
    <row r="281" spans="1:5">
      <c r="A281" t="s">
        <v>445</v>
      </c>
      <c r="B281" t="s">
        <v>435</v>
      </c>
      <c r="C281" t="s">
        <v>396</v>
      </c>
      <c r="D281" s="17">
        <v>0.88500000000000001</v>
      </c>
      <c r="E281" s="17">
        <v>0.115</v>
      </c>
    </row>
    <row r="282" spans="1:5">
      <c r="A282" t="s">
        <v>446</v>
      </c>
      <c r="B282" t="s">
        <v>435</v>
      </c>
      <c r="C282" t="s">
        <v>396</v>
      </c>
      <c r="D282" s="17">
        <v>0.88500000000000001</v>
      </c>
      <c r="E282" s="17">
        <v>0.115</v>
      </c>
    </row>
    <row r="283" spans="1:5">
      <c r="A283" t="s">
        <v>447</v>
      </c>
      <c r="B283" t="s">
        <v>435</v>
      </c>
      <c r="C283" t="s">
        <v>396</v>
      </c>
      <c r="D283" s="17">
        <v>0.88500000000000001</v>
      </c>
      <c r="E283" s="17">
        <v>0.115</v>
      </c>
    </row>
    <row r="284" spans="1:5">
      <c r="A284" t="s">
        <v>448</v>
      </c>
      <c r="B284" t="s">
        <v>435</v>
      </c>
      <c r="C284" t="s">
        <v>396</v>
      </c>
      <c r="D284" s="17">
        <v>0.92300000000000004</v>
      </c>
      <c r="E284" s="17">
        <v>7.6999999999999999E-2</v>
      </c>
    </row>
    <row r="285" spans="1:5">
      <c r="A285" t="s">
        <v>449</v>
      </c>
      <c r="B285" t="s">
        <v>450</v>
      </c>
      <c r="C285" t="s">
        <v>396</v>
      </c>
      <c r="D285" s="17">
        <v>0.73099999999999998</v>
      </c>
      <c r="E285" s="17">
        <v>0.26900000000000002</v>
      </c>
    </row>
    <row r="286" spans="1:5">
      <c r="A286" t="s">
        <v>451</v>
      </c>
      <c r="B286" t="s">
        <v>450</v>
      </c>
      <c r="C286" t="s">
        <v>396</v>
      </c>
      <c r="D286" s="17">
        <v>0.88500000000000001</v>
      </c>
      <c r="E286" s="17">
        <v>0.115</v>
      </c>
    </row>
    <row r="287" spans="1:5">
      <c r="A287" t="s">
        <v>452</v>
      </c>
      <c r="B287" t="s">
        <v>450</v>
      </c>
      <c r="C287" t="s">
        <v>396</v>
      </c>
      <c r="D287" s="17">
        <v>0.80800000000000005</v>
      </c>
      <c r="E287" s="17">
        <v>0.192</v>
      </c>
    </row>
    <row r="288" spans="1:5">
      <c r="A288" t="s">
        <v>453</v>
      </c>
      <c r="B288" t="s">
        <v>450</v>
      </c>
      <c r="C288" t="s">
        <v>396</v>
      </c>
      <c r="D288" s="17">
        <v>0.96199999999999997</v>
      </c>
      <c r="E288" s="17">
        <v>3.7999999999999999E-2</v>
      </c>
    </row>
    <row r="289" spans="1:5">
      <c r="A289" t="s">
        <v>454</v>
      </c>
      <c r="B289" t="s">
        <v>450</v>
      </c>
      <c r="C289" t="s">
        <v>396</v>
      </c>
      <c r="D289" s="17">
        <v>0.84599999999999997</v>
      </c>
      <c r="E289" s="17">
        <v>0.154</v>
      </c>
    </row>
    <row r="290" spans="1:5">
      <c r="A290" t="s">
        <v>455</v>
      </c>
      <c r="B290" t="s">
        <v>456</v>
      </c>
      <c r="C290" t="s">
        <v>396</v>
      </c>
      <c r="D290" s="17">
        <v>0.61499999999999999</v>
      </c>
      <c r="E290" s="17">
        <v>0.38500000000000001</v>
      </c>
    </row>
    <row r="291" spans="1:5">
      <c r="A291" t="s">
        <v>457</v>
      </c>
      <c r="B291" t="s">
        <v>458</v>
      </c>
      <c r="C291" t="s">
        <v>396</v>
      </c>
      <c r="D291" s="17">
        <v>0.88500000000000001</v>
      </c>
      <c r="E291" s="17">
        <v>0.115</v>
      </c>
    </row>
    <row r="292" spans="1:5">
      <c r="A292" t="s">
        <v>459</v>
      </c>
      <c r="B292" t="s">
        <v>458</v>
      </c>
      <c r="C292" t="s">
        <v>396</v>
      </c>
      <c r="D292" s="17">
        <v>0.92300000000000004</v>
      </c>
      <c r="E292" s="17">
        <v>7.6999999999999999E-2</v>
      </c>
    </row>
    <row r="293" spans="1:5">
      <c r="A293" t="s">
        <v>460</v>
      </c>
      <c r="B293" t="s">
        <v>458</v>
      </c>
      <c r="C293" t="s">
        <v>396</v>
      </c>
      <c r="D293" s="17">
        <v>0.92300000000000004</v>
      </c>
      <c r="E293" s="17">
        <v>7.6999999999999999E-2</v>
      </c>
    </row>
    <row r="294" spans="1:5">
      <c r="A294" t="s">
        <v>461</v>
      </c>
      <c r="B294" t="s">
        <v>458</v>
      </c>
      <c r="C294" t="s">
        <v>396</v>
      </c>
      <c r="D294" s="17">
        <v>0.69199999999999995</v>
      </c>
      <c r="E294" s="17">
        <v>0.308</v>
      </c>
    </row>
    <row r="295" spans="1:5">
      <c r="A295" t="s">
        <v>462</v>
      </c>
      <c r="B295" t="s">
        <v>458</v>
      </c>
      <c r="C295" t="s">
        <v>396</v>
      </c>
      <c r="D295" s="17">
        <v>0.76900000000000002</v>
      </c>
      <c r="E295" s="17">
        <v>0.23100000000000001</v>
      </c>
    </row>
    <row r="296" spans="1:5">
      <c r="A296" t="s">
        <v>463</v>
      </c>
      <c r="B296" t="s">
        <v>464</v>
      </c>
      <c r="C296" t="s">
        <v>396</v>
      </c>
      <c r="D296" s="17">
        <v>0.88500000000000001</v>
      </c>
      <c r="E296" s="17">
        <v>0.115</v>
      </c>
    </row>
    <row r="297" spans="1:5">
      <c r="A297" t="s">
        <v>465</v>
      </c>
      <c r="B297" t="s">
        <v>464</v>
      </c>
      <c r="C297" t="s">
        <v>396</v>
      </c>
      <c r="D297" s="17">
        <v>0.38500000000000001</v>
      </c>
      <c r="E297" s="17">
        <v>0.61499999999999999</v>
      </c>
    </row>
    <row r="298" spans="1:5">
      <c r="A298" t="s">
        <v>466</v>
      </c>
      <c r="B298" t="s">
        <v>464</v>
      </c>
      <c r="C298" t="s">
        <v>396</v>
      </c>
      <c r="D298" s="17">
        <v>0.88500000000000001</v>
      </c>
      <c r="E298" s="17">
        <v>0.115</v>
      </c>
    </row>
    <row r="299" spans="1:5">
      <c r="A299" t="s">
        <v>467</v>
      </c>
      <c r="B299" t="s">
        <v>464</v>
      </c>
      <c r="C299" t="s">
        <v>396</v>
      </c>
      <c r="D299" s="17">
        <v>0.96199999999999997</v>
      </c>
      <c r="E299" s="17">
        <v>3.7999999999999999E-2</v>
      </c>
    </row>
    <row r="300" spans="1:5">
      <c r="A300" t="s">
        <v>468</v>
      </c>
      <c r="B300" t="s">
        <v>464</v>
      </c>
      <c r="C300" t="s">
        <v>396</v>
      </c>
      <c r="D300" s="17">
        <v>0.65400000000000003</v>
      </c>
      <c r="E300" s="17">
        <v>0.34599999999999997</v>
      </c>
    </row>
    <row r="301" spans="1:5">
      <c r="A301" t="s">
        <v>469</v>
      </c>
      <c r="B301" t="s">
        <v>464</v>
      </c>
      <c r="C301" t="s">
        <v>396</v>
      </c>
      <c r="D301" s="17">
        <v>0.69199999999999995</v>
      </c>
      <c r="E301" s="17">
        <v>0.308</v>
      </c>
    </row>
    <row r="302" spans="1:5">
      <c r="A302" t="s">
        <v>470</v>
      </c>
      <c r="B302" t="s">
        <v>464</v>
      </c>
      <c r="C302" t="s">
        <v>396</v>
      </c>
      <c r="D302" s="17">
        <v>0.92300000000000004</v>
      </c>
      <c r="E302" s="17">
        <v>7.6999999999999999E-2</v>
      </c>
    </row>
    <row r="303" spans="1:5">
      <c r="A303" t="s">
        <v>471</v>
      </c>
      <c r="B303" t="s">
        <v>464</v>
      </c>
      <c r="C303" t="s">
        <v>396</v>
      </c>
      <c r="D303" s="17">
        <v>0.84599999999999997</v>
      </c>
      <c r="E303" s="17">
        <v>0.154</v>
      </c>
    </row>
    <row r="304" spans="1:5">
      <c r="A304" t="s">
        <v>472</v>
      </c>
      <c r="B304" t="s">
        <v>464</v>
      </c>
      <c r="C304" t="s">
        <v>396</v>
      </c>
      <c r="D304" s="17">
        <v>0.92300000000000004</v>
      </c>
      <c r="E304" s="17">
        <v>7.6999999999999999E-2</v>
      </c>
    </row>
    <row r="305" spans="1:5">
      <c r="A305" t="s">
        <v>473</v>
      </c>
      <c r="B305" t="s">
        <v>464</v>
      </c>
      <c r="C305" t="s">
        <v>396</v>
      </c>
      <c r="D305" s="17">
        <v>0.92300000000000004</v>
      </c>
      <c r="E305" s="17">
        <v>7.6999999999999999E-2</v>
      </c>
    </row>
    <row r="306" spans="1:5">
      <c r="A306" t="s">
        <v>474</v>
      </c>
      <c r="B306" t="s">
        <v>464</v>
      </c>
      <c r="C306" t="s">
        <v>396</v>
      </c>
      <c r="D306" s="17">
        <v>0.84599999999999997</v>
      </c>
      <c r="E306" s="17">
        <v>0.154</v>
      </c>
    </row>
    <row r="307" spans="1:5">
      <c r="A307" t="s">
        <v>475</v>
      </c>
      <c r="B307" t="s">
        <v>476</v>
      </c>
      <c r="C307" t="s">
        <v>396</v>
      </c>
      <c r="D307" s="17">
        <v>1</v>
      </c>
      <c r="E307" s="17">
        <v>0</v>
      </c>
    </row>
    <row r="308" spans="1:5">
      <c r="A308" t="s">
        <v>477</v>
      </c>
      <c r="B308" t="s">
        <v>476</v>
      </c>
      <c r="C308" t="s">
        <v>396</v>
      </c>
      <c r="D308" s="17">
        <v>0.65400000000000003</v>
      </c>
      <c r="E308" s="17">
        <v>0.34599999999999997</v>
      </c>
    </row>
    <row r="309" spans="1:5">
      <c r="A309" t="s">
        <v>478</v>
      </c>
      <c r="B309" t="s">
        <v>476</v>
      </c>
      <c r="C309" t="s">
        <v>396</v>
      </c>
      <c r="D309" s="17">
        <v>0.92300000000000004</v>
      </c>
      <c r="E309" s="17">
        <v>7.6999999999999999E-2</v>
      </c>
    </row>
    <row r="310" spans="1:5">
      <c r="A310" t="s">
        <v>479</v>
      </c>
      <c r="B310" t="s">
        <v>476</v>
      </c>
      <c r="C310" t="s">
        <v>396</v>
      </c>
      <c r="D310" s="17">
        <v>0.88500000000000001</v>
      </c>
      <c r="E310" s="17">
        <v>0.115</v>
      </c>
    </row>
    <row r="311" spans="1:5">
      <c r="A311" t="s">
        <v>480</v>
      </c>
      <c r="B311" t="s">
        <v>476</v>
      </c>
      <c r="C311" t="s">
        <v>396</v>
      </c>
      <c r="D311" s="17">
        <v>0.92300000000000004</v>
      </c>
      <c r="E311" s="17">
        <v>7.6999999999999999E-2</v>
      </c>
    </row>
    <row r="312" spans="1:5">
      <c r="A312" t="s">
        <v>481</v>
      </c>
      <c r="B312" t="s">
        <v>476</v>
      </c>
      <c r="C312" t="s">
        <v>396</v>
      </c>
      <c r="D312" s="17">
        <v>0.69199999999999995</v>
      </c>
      <c r="E312" s="17">
        <v>0.308</v>
      </c>
    </row>
    <row r="313" spans="1:5">
      <c r="A313" t="s">
        <v>482</v>
      </c>
      <c r="B313" t="s">
        <v>476</v>
      </c>
      <c r="C313" t="s">
        <v>396</v>
      </c>
      <c r="D313" s="17">
        <v>0.73099999999999998</v>
      </c>
      <c r="E313" s="17">
        <v>0.26900000000000002</v>
      </c>
    </row>
    <row r="314" spans="1:5">
      <c r="A314" t="s">
        <v>483</v>
      </c>
      <c r="B314" t="s">
        <v>476</v>
      </c>
      <c r="C314" t="s">
        <v>396</v>
      </c>
      <c r="D314" s="17">
        <v>0.88500000000000001</v>
      </c>
      <c r="E314" s="17">
        <v>0.115</v>
      </c>
    </row>
    <row r="315" spans="1:5">
      <c r="A315" t="s">
        <v>484</v>
      </c>
      <c r="B315" t="s">
        <v>476</v>
      </c>
      <c r="C315" t="s">
        <v>396</v>
      </c>
      <c r="D315" s="17">
        <v>0.96199999999999997</v>
      </c>
      <c r="E315" s="17">
        <v>3.7999999999999999E-2</v>
      </c>
    </row>
    <row r="316" spans="1:5">
      <c r="A316" t="s">
        <v>485</v>
      </c>
      <c r="B316" t="s">
        <v>476</v>
      </c>
      <c r="C316" t="s">
        <v>396</v>
      </c>
      <c r="D316" s="17">
        <v>0.5</v>
      </c>
      <c r="E316" s="17">
        <v>0.5</v>
      </c>
    </row>
    <row r="317" spans="1:5">
      <c r="A317" t="s">
        <v>486</v>
      </c>
      <c r="B317" t="s">
        <v>476</v>
      </c>
      <c r="C317" t="s">
        <v>396</v>
      </c>
      <c r="D317" s="17">
        <v>0.73099999999999998</v>
      </c>
      <c r="E317" s="17">
        <v>0.26900000000000002</v>
      </c>
    </row>
    <row r="318" spans="1:5">
      <c r="A318" t="s">
        <v>487</v>
      </c>
      <c r="B318" t="s">
        <v>476</v>
      </c>
      <c r="C318" t="s">
        <v>396</v>
      </c>
      <c r="D318" s="17">
        <v>0.92300000000000004</v>
      </c>
      <c r="E318" s="17">
        <v>7.6999999999999999E-2</v>
      </c>
    </row>
    <row r="319" spans="1:5">
      <c r="A319" t="s">
        <v>488</v>
      </c>
      <c r="B319" t="s">
        <v>476</v>
      </c>
      <c r="C319" t="s">
        <v>396</v>
      </c>
      <c r="D319" s="17">
        <v>0.84599999999999997</v>
      </c>
      <c r="E319" s="17">
        <v>0.154</v>
      </c>
    </row>
    <row r="320" spans="1:5">
      <c r="A320" t="s">
        <v>489</v>
      </c>
      <c r="B320" t="s">
        <v>476</v>
      </c>
      <c r="C320" t="s">
        <v>396</v>
      </c>
      <c r="D320" s="17">
        <v>0.88500000000000001</v>
      </c>
      <c r="E320" s="17">
        <v>0.115</v>
      </c>
    </row>
    <row r="321" spans="1:5">
      <c r="A321" t="s">
        <v>490</v>
      </c>
      <c r="B321" t="s">
        <v>476</v>
      </c>
      <c r="C321" t="s">
        <v>396</v>
      </c>
      <c r="D321" s="17">
        <v>0.96199999999999997</v>
      </c>
      <c r="E321" s="17">
        <v>3.7999999999999999E-2</v>
      </c>
    </row>
    <row r="322" spans="1:5">
      <c r="A322" t="s">
        <v>491</v>
      </c>
      <c r="B322" t="s">
        <v>476</v>
      </c>
      <c r="C322" t="s">
        <v>396</v>
      </c>
      <c r="D322" s="17">
        <v>0.84599999999999997</v>
      </c>
      <c r="E322" s="17">
        <v>0.154</v>
      </c>
    </row>
    <row r="323" spans="1:5">
      <c r="A323" t="s">
        <v>492</v>
      </c>
      <c r="B323" t="s">
        <v>476</v>
      </c>
      <c r="C323" t="s">
        <v>396</v>
      </c>
      <c r="D323" s="17">
        <v>0.46200000000000002</v>
      </c>
      <c r="E323" s="17">
        <v>0.53800000000000003</v>
      </c>
    </row>
    <row r="324" spans="1:5">
      <c r="A324" t="s">
        <v>493</v>
      </c>
      <c r="B324" t="s">
        <v>476</v>
      </c>
      <c r="C324" t="s">
        <v>396</v>
      </c>
      <c r="D324" s="17">
        <v>0.92300000000000004</v>
      </c>
      <c r="E324" s="17">
        <v>7.6999999999999999E-2</v>
      </c>
    </row>
    <row r="325" spans="1:5">
      <c r="A325" t="s">
        <v>494</v>
      </c>
      <c r="B325" t="s">
        <v>476</v>
      </c>
      <c r="C325" t="s">
        <v>396</v>
      </c>
      <c r="D325" s="17">
        <v>0.84599999999999997</v>
      </c>
      <c r="E325" s="17">
        <v>0.154</v>
      </c>
    </row>
    <row r="326" spans="1:5">
      <c r="A326" t="s">
        <v>495</v>
      </c>
      <c r="B326" t="s">
        <v>476</v>
      </c>
      <c r="C326" t="s">
        <v>396</v>
      </c>
      <c r="D326" s="17">
        <v>0.84599999999999997</v>
      </c>
      <c r="E326" s="17">
        <v>0.154</v>
      </c>
    </row>
    <row r="327" spans="1:5">
      <c r="A327" t="s">
        <v>496</v>
      </c>
      <c r="B327" t="s">
        <v>476</v>
      </c>
      <c r="C327" t="s">
        <v>396</v>
      </c>
      <c r="D327" s="17">
        <v>0.65400000000000003</v>
      </c>
      <c r="E327" s="17">
        <v>0.34599999999999997</v>
      </c>
    </row>
    <row r="328" spans="1:5">
      <c r="A328" t="s">
        <v>497</v>
      </c>
      <c r="B328" t="s">
        <v>476</v>
      </c>
      <c r="C328" t="s">
        <v>396</v>
      </c>
      <c r="D328" s="17">
        <v>0.84599999999999997</v>
      </c>
      <c r="E328" s="17">
        <v>0.154</v>
      </c>
    </row>
    <row r="329" spans="1:5">
      <c r="A329" t="s">
        <v>498</v>
      </c>
      <c r="B329" t="s">
        <v>476</v>
      </c>
      <c r="C329" t="s">
        <v>396</v>
      </c>
      <c r="D329" s="17">
        <v>0.65400000000000003</v>
      </c>
      <c r="E329" s="17">
        <v>0.34599999999999997</v>
      </c>
    </row>
    <row r="330" spans="1:5">
      <c r="A330" t="s">
        <v>499</v>
      </c>
      <c r="B330" t="s">
        <v>476</v>
      </c>
      <c r="C330" t="s">
        <v>396</v>
      </c>
      <c r="D330" s="17">
        <v>0.80800000000000005</v>
      </c>
      <c r="E330" s="17">
        <v>0.192</v>
      </c>
    </row>
    <row r="331" spans="1:5">
      <c r="A331" t="s">
        <v>500</v>
      </c>
      <c r="B331" t="s">
        <v>501</v>
      </c>
      <c r="C331" t="s">
        <v>396</v>
      </c>
      <c r="D331" s="17">
        <v>0.88500000000000001</v>
      </c>
      <c r="E331" s="17">
        <v>0.115</v>
      </c>
    </row>
    <row r="332" spans="1:5">
      <c r="A332" t="s">
        <v>502</v>
      </c>
      <c r="B332" t="s">
        <v>503</v>
      </c>
      <c r="C332" t="s">
        <v>396</v>
      </c>
      <c r="D332" s="17">
        <v>1</v>
      </c>
      <c r="E332" s="17">
        <v>0</v>
      </c>
    </row>
    <row r="333" spans="1:5">
      <c r="A333" t="s">
        <v>504</v>
      </c>
      <c r="B333" t="s">
        <v>505</v>
      </c>
      <c r="C333" t="s">
        <v>396</v>
      </c>
      <c r="D333" s="17">
        <v>0.92300000000000004</v>
      </c>
      <c r="E333" s="17">
        <v>7.6999999999999999E-2</v>
      </c>
    </row>
    <row r="334" spans="1:5">
      <c r="A334" t="s">
        <v>506</v>
      </c>
      <c r="B334" t="s">
        <v>505</v>
      </c>
      <c r="C334" t="s">
        <v>396</v>
      </c>
      <c r="D334" s="17">
        <v>0.96199999999999997</v>
      </c>
      <c r="E334" s="17">
        <v>3.7999999999999999E-2</v>
      </c>
    </row>
    <row r="335" spans="1:5">
      <c r="A335" t="s">
        <v>507</v>
      </c>
      <c r="B335" t="s">
        <v>505</v>
      </c>
      <c r="C335" t="s">
        <v>396</v>
      </c>
      <c r="D335" s="17">
        <v>0.92300000000000004</v>
      </c>
      <c r="E335" s="17">
        <v>7.6999999999999999E-2</v>
      </c>
    </row>
    <row r="336" spans="1:5">
      <c r="A336" t="s">
        <v>508</v>
      </c>
      <c r="B336" t="s">
        <v>505</v>
      </c>
      <c r="C336" t="s">
        <v>396</v>
      </c>
      <c r="D336" s="17">
        <v>0.80800000000000005</v>
      </c>
      <c r="E336" s="17">
        <v>0.192</v>
      </c>
    </row>
    <row r="337" spans="1:5">
      <c r="A337" t="s">
        <v>509</v>
      </c>
      <c r="B337" t="s">
        <v>505</v>
      </c>
      <c r="C337" t="s">
        <v>396</v>
      </c>
      <c r="D337" s="17">
        <v>0.69199999999999995</v>
      </c>
      <c r="E337" s="17">
        <v>0.308</v>
      </c>
    </row>
    <row r="338" spans="1:5">
      <c r="A338" t="s">
        <v>510</v>
      </c>
      <c r="B338" t="s">
        <v>511</v>
      </c>
      <c r="C338" t="s">
        <v>396</v>
      </c>
      <c r="D338" s="17">
        <v>0.73099999999999998</v>
      </c>
      <c r="E338" s="17">
        <v>0.26900000000000002</v>
      </c>
    </row>
    <row r="339" spans="1:5">
      <c r="A339" t="s">
        <v>512</v>
      </c>
      <c r="B339" t="s">
        <v>511</v>
      </c>
      <c r="C339" t="s">
        <v>396</v>
      </c>
      <c r="D339" s="17">
        <v>0.96199999999999997</v>
      </c>
      <c r="E339" s="17">
        <v>3.7999999999999999E-2</v>
      </c>
    </row>
    <row r="340" spans="1:5">
      <c r="A340" t="s">
        <v>513</v>
      </c>
      <c r="B340" t="s">
        <v>511</v>
      </c>
      <c r="C340" t="s">
        <v>396</v>
      </c>
      <c r="D340" s="17">
        <v>0.96199999999999997</v>
      </c>
      <c r="E340" s="17">
        <v>3.7999999999999999E-2</v>
      </c>
    </row>
    <row r="341" spans="1:5">
      <c r="A341" t="s">
        <v>514</v>
      </c>
      <c r="B341" t="s">
        <v>511</v>
      </c>
      <c r="C341" t="s">
        <v>396</v>
      </c>
      <c r="D341" s="17">
        <v>1</v>
      </c>
      <c r="E341" s="17">
        <v>0</v>
      </c>
    </row>
    <row r="342" spans="1:5">
      <c r="A342" t="s">
        <v>515</v>
      </c>
      <c r="B342" t="s">
        <v>511</v>
      </c>
      <c r="C342" t="s">
        <v>396</v>
      </c>
      <c r="D342" s="17">
        <v>0.92300000000000004</v>
      </c>
      <c r="E342" s="17">
        <v>7.6999999999999999E-2</v>
      </c>
    </row>
    <row r="343" spans="1:5">
      <c r="A343" t="s">
        <v>516</v>
      </c>
      <c r="B343" t="s">
        <v>511</v>
      </c>
      <c r="C343" t="s">
        <v>396</v>
      </c>
      <c r="D343" s="17">
        <v>0.92300000000000004</v>
      </c>
      <c r="E343" s="17">
        <v>7.6999999999999999E-2</v>
      </c>
    </row>
    <row r="344" spans="1:5">
      <c r="A344" t="s">
        <v>517</v>
      </c>
      <c r="B344" t="s">
        <v>511</v>
      </c>
      <c r="C344" t="s">
        <v>396</v>
      </c>
      <c r="D344" s="17">
        <v>0.65400000000000003</v>
      </c>
      <c r="E344" s="17">
        <v>0.34599999999999997</v>
      </c>
    </row>
    <row r="345" spans="1:5">
      <c r="A345" t="s">
        <v>518</v>
      </c>
      <c r="B345" t="s">
        <v>511</v>
      </c>
      <c r="C345" t="s">
        <v>396</v>
      </c>
      <c r="D345" s="17">
        <v>0.92300000000000004</v>
      </c>
      <c r="E345" s="17">
        <v>7.6999999999999999E-2</v>
      </c>
    </row>
    <row r="346" spans="1:5">
      <c r="A346" t="s">
        <v>519</v>
      </c>
      <c r="B346" t="s">
        <v>520</v>
      </c>
      <c r="C346" t="s">
        <v>396</v>
      </c>
      <c r="D346" s="17">
        <v>0.69199999999999995</v>
      </c>
      <c r="E346" s="17">
        <v>0.308</v>
      </c>
    </row>
    <row r="347" spans="1:5">
      <c r="A347" t="s">
        <v>521</v>
      </c>
      <c r="B347" t="s">
        <v>520</v>
      </c>
      <c r="C347" t="s">
        <v>396</v>
      </c>
      <c r="D347" s="17">
        <v>1</v>
      </c>
      <c r="E347" s="17">
        <v>0</v>
      </c>
    </row>
    <row r="348" spans="1:5">
      <c r="A348" t="s">
        <v>522</v>
      </c>
      <c r="B348" t="s">
        <v>520</v>
      </c>
      <c r="C348" t="s">
        <v>396</v>
      </c>
      <c r="D348" s="17">
        <v>0.92300000000000004</v>
      </c>
      <c r="E348" s="17">
        <v>7.6999999999999999E-2</v>
      </c>
    </row>
    <row r="349" spans="1:5">
      <c r="A349" t="s">
        <v>523</v>
      </c>
      <c r="B349" t="s">
        <v>520</v>
      </c>
      <c r="C349" t="s">
        <v>396</v>
      </c>
      <c r="D349" s="17">
        <v>0.69199999999999995</v>
      </c>
      <c r="E349" s="17">
        <v>0.308</v>
      </c>
    </row>
    <row r="350" spans="1:5">
      <c r="A350" t="s">
        <v>524</v>
      </c>
      <c r="B350" t="s">
        <v>520</v>
      </c>
      <c r="C350" t="s">
        <v>396</v>
      </c>
      <c r="D350" s="17">
        <v>0.76900000000000002</v>
      </c>
      <c r="E350" s="17">
        <v>0.23100000000000001</v>
      </c>
    </row>
    <row r="351" spans="1:5">
      <c r="A351" t="s">
        <v>525</v>
      </c>
      <c r="B351" t="s">
        <v>520</v>
      </c>
      <c r="C351" t="s">
        <v>396</v>
      </c>
      <c r="D351" s="17">
        <v>0.5</v>
      </c>
      <c r="E351" s="17">
        <v>0.5</v>
      </c>
    </row>
    <row r="352" spans="1:5">
      <c r="A352" t="s">
        <v>526</v>
      </c>
      <c r="B352" t="s">
        <v>520</v>
      </c>
      <c r="C352" t="s">
        <v>396</v>
      </c>
      <c r="D352" s="17">
        <v>0.65400000000000003</v>
      </c>
      <c r="E352" s="17">
        <v>0.34599999999999997</v>
      </c>
    </row>
    <row r="353" spans="1:5">
      <c r="A353" t="s">
        <v>527</v>
      </c>
      <c r="B353" t="s">
        <v>520</v>
      </c>
      <c r="C353" t="s">
        <v>396</v>
      </c>
      <c r="D353" s="17">
        <v>0.92300000000000004</v>
      </c>
      <c r="E353" s="17">
        <v>7.6999999999999999E-2</v>
      </c>
    </row>
    <row r="354" spans="1:5">
      <c r="A354" t="s">
        <v>528</v>
      </c>
      <c r="B354" t="s">
        <v>520</v>
      </c>
      <c r="C354" t="s">
        <v>396</v>
      </c>
      <c r="D354" s="17">
        <v>0.92300000000000004</v>
      </c>
      <c r="E354" s="17">
        <v>7.6999999999999999E-2</v>
      </c>
    </row>
    <row r="355" spans="1:5">
      <c r="A355" t="s">
        <v>529</v>
      </c>
      <c r="B355" t="s">
        <v>520</v>
      </c>
      <c r="C355" t="s">
        <v>396</v>
      </c>
      <c r="D355" s="17">
        <v>0.88500000000000001</v>
      </c>
      <c r="E355" s="17">
        <v>0.115</v>
      </c>
    </row>
    <row r="356" spans="1:5">
      <c r="A356" t="s">
        <v>530</v>
      </c>
      <c r="B356" t="s">
        <v>520</v>
      </c>
      <c r="C356" t="s">
        <v>396</v>
      </c>
      <c r="D356" s="17">
        <v>0.69199999999999995</v>
      </c>
      <c r="E356" s="17">
        <v>0.308</v>
      </c>
    </row>
    <row r="357" spans="1:5">
      <c r="A357" t="s">
        <v>531</v>
      </c>
      <c r="B357" t="s">
        <v>520</v>
      </c>
      <c r="C357" t="s">
        <v>396</v>
      </c>
      <c r="D357" s="17">
        <v>0.53800000000000003</v>
      </c>
      <c r="E357" s="17">
        <v>0.46200000000000002</v>
      </c>
    </row>
    <row r="358" spans="1:5">
      <c r="A358" t="s">
        <v>532</v>
      </c>
      <c r="B358" t="s">
        <v>520</v>
      </c>
      <c r="C358" t="s">
        <v>396</v>
      </c>
      <c r="D358" s="17">
        <v>0.69199999999999995</v>
      </c>
      <c r="E358" s="17">
        <v>0.308</v>
      </c>
    </row>
    <row r="359" spans="1:5">
      <c r="A359" t="s">
        <v>533</v>
      </c>
      <c r="B359" t="s">
        <v>520</v>
      </c>
      <c r="C359" t="s">
        <v>396</v>
      </c>
      <c r="D359" s="17">
        <v>0.88500000000000001</v>
      </c>
      <c r="E359" s="17">
        <v>0.115</v>
      </c>
    </row>
    <row r="360" spans="1:5">
      <c r="A360" t="s">
        <v>534</v>
      </c>
      <c r="B360" t="s">
        <v>520</v>
      </c>
      <c r="C360" t="s">
        <v>396</v>
      </c>
      <c r="D360" s="17">
        <v>0.65400000000000003</v>
      </c>
      <c r="E360" s="17">
        <v>0.34599999999999997</v>
      </c>
    </row>
    <row r="361" spans="1:5">
      <c r="A361" t="s">
        <v>535</v>
      </c>
      <c r="B361" t="s">
        <v>520</v>
      </c>
      <c r="C361" t="s">
        <v>396</v>
      </c>
      <c r="D361" s="17">
        <v>1</v>
      </c>
      <c r="E361" s="17">
        <v>0</v>
      </c>
    </row>
    <row r="362" spans="1:5">
      <c r="A362" t="s">
        <v>536</v>
      </c>
      <c r="B362" t="s">
        <v>520</v>
      </c>
      <c r="C362" t="s">
        <v>396</v>
      </c>
      <c r="D362" s="17">
        <v>0.73099999999999998</v>
      </c>
      <c r="E362" s="17">
        <v>0.26900000000000002</v>
      </c>
    </row>
    <row r="363" spans="1:5">
      <c r="A363" t="s">
        <v>537</v>
      </c>
      <c r="B363" t="s">
        <v>538</v>
      </c>
      <c r="C363" t="s">
        <v>396</v>
      </c>
      <c r="D363" s="17">
        <v>1</v>
      </c>
      <c r="E363" s="17">
        <v>0</v>
      </c>
    </row>
    <row r="364" spans="1:5">
      <c r="A364" t="s">
        <v>539</v>
      </c>
      <c r="B364" t="s">
        <v>538</v>
      </c>
      <c r="C364" t="s">
        <v>396</v>
      </c>
      <c r="D364" s="17">
        <v>0.96199999999999997</v>
      </c>
      <c r="E364" s="17">
        <v>3.7999999999999999E-2</v>
      </c>
    </row>
    <row r="365" spans="1:5">
      <c r="A365" t="s">
        <v>540</v>
      </c>
      <c r="B365" t="s">
        <v>538</v>
      </c>
      <c r="C365" t="s">
        <v>396</v>
      </c>
      <c r="D365" s="17">
        <v>0.76900000000000002</v>
      </c>
      <c r="E365" s="17">
        <v>0.23100000000000001</v>
      </c>
    </row>
    <row r="366" spans="1:5">
      <c r="A366" t="s">
        <v>541</v>
      </c>
      <c r="B366" t="s">
        <v>538</v>
      </c>
      <c r="C366" t="s">
        <v>396</v>
      </c>
      <c r="D366" s="17">
        <v>0.46200000000000002</v>
      </c>
      <c r="E366" s="17">
        <v>0.53800000000000003</v>
      </c>
    </row>
    <row r="367" spans="1:5">
      <c r="A367" t="s">
        <v>542</v>
      </c>
      <c r="B367" t="s">
        <v>538</v>
      </c>
      <c r="C367" t="s">
        <v>396</v>
      </c>
      <c r="D367" s="17">
        <v>0.96199999999999997</v>
      </c>
      <c r="E367" s="17">
        <v>3.7999999999999999E-2</v>
      </c>
    </row>
    <row r="368" spans="1:5">
      <c r="A368" t="s">
        <v>543</v>
      </c>
      <c r="B368" t="s">
        <v>538</v>
      </c>
      <c r="C368" t="s">
        <v>396</v>
      </c>
      <c r="D368" s="17">
        <v>0.80800000000000005</v>
      </c>
      <c r="E368" s="17">
        <v>0.192</v>
      </c>
    </row>
    <row r="369" spans="1:5">
      <c r="A369" t="s">
        <v>544</v>
      </c>
      <c r="B369" t="s">
        <v>538</v>
      </c>
      <c r="C369" t="s">
        <v>396</v>
      </c>
      <c r="D369" s="17">
        <v>0.76900000000000002</v>
      </c>
      <c r="E369" s="17">
        <v>0.23100000000000001</v>
      </c>
    </row>
    <row r="370" spans="1:5">
      <c r="A370" t="s">
        <v>545</v>
      </c>
      <c r="B370" t="s">
        <v>546</v>
      </c>
      <c r="C370" t="s">
        <v>396</v>
      </c>
      <c r="D370" s="17">
        <v>0.92300000000000004</v>
      </c>
      <c r="E370" s="17">
        <v>7.6999999999999999E-2</v>
      </c>
    </row>
    <row r="371" spans="1:5">
      <c r="A371" t="s">
        <v>547</v>
      </c>
      <c r="B371" t="s">
        <v>546</v>
      </c>
      <c r="C371" t="s">
        <v>396</v>
      </c>
      <c r="D371" s="17">
        <v>0.76900000000000002</v>
      </c>
      <c r="E371" s="17">
        <v>0.23100000000000001</v>
      </c>
    </row>
    <row r="372" spans="1:5">
      <c r="A372" t="s">
        <v>548</v>
      </c>
      <c r="B372" t="s">
        <v>546</v>
      </c>
      <c r="C372" t="s">
        <v>396</v>
      </c>
      <c r="D372" s="17">
        <v>1</v>
      </c>
      <c r="E372" s="17">
        <v>0</v>
      </c>
    </row>
    <row r="373" spans="1:5">
      <c r="A373" t="s">
        <v>549</v>
      </c>
      <c r="B373" t="s">
        <v>550</v>
      </c>
      <c r="C373" t="s">
        <v>396</v>
      </c>
      <c r="D373" s="17">
        <v>0.5</v>
      </c>
      <c r="E373" s="17">
        <v>0.5</v>
      </c>
    </row>
    <row r="374" spans="1:5">
      <c r="A374" t="s">
        <v>551</v>
      </c>
      <c r="B374" t="s">
        <v>552</v>
      </c>
      <c r="C374" t="s">
        <v>396</v>
      </c>
      <c r="D374" s="17">
        <v>0.53800000000000003</v>
      </c>
      <c r="E374" s="17">
        <v>0.46200000000000002</v>
      </c>
    </row>
    <row r="375" spans="1:5">
      <c r="A375" t="s">
        <v>553</v>
      </c>
      <c r="B375" t="s">
        <v>554</v>
      </c>
      <c r="C375" t="s">
        <v>396</v>
      </c>
      <c r="D375" s="17">
        <v>0.96199999999999997</v>
      </c>
      <c r="E375" s="17">
        <v>3.7999999999999999E-2</v>
      </c>
    </row>
    <row r="376" spans="1:5">
      <c r="A376" t="s">
        <v>555</v>
      </c>
      <c r="B376" t="s">
        <v>554</v>
      </c>
      <c r="C376" t="s">
        <v>396</v>
      </c>
      <c r="D376" s="17">
        <v>0.5</v>
      </c>
      <c r="E376" s="17">
        <v>0.5</v>
      </c>
    </row>
    <row r="377" spans="1:5">
      <c r="A377" t="s">
        <v>556</v>
      </c>
      <c r="B377" t="s">
        <v>557</v>
      </c>
      <c r="C377" t="s">
        <v>396</v>
      </c>
      <c r="D377" s="17">
        <v>0.76900000000000002</v>
      </c>
      <c r="E377" s="17">
        <v>0.23100000000000001</v>
      </c>
    </row>
    <row r="378" spans="1:5">
      <c r="A378" t="s">
        <v>558</v>
      </c>
      <c r="B378" t="s">
        <v>557</v>
      </c>
      <c r="C378" t="s">
        <v>396</v>
      </c>
      <c r="D378" s="17">
        <v>0.88500000000000001</v>
      </c>
      <c r="E378" s="17">
        <v>0.115</v>
      </c>
    </row>
    <row r="379" spans="1:5">
      <c r="A379" t="s">
        <v>559</v>
      </c>
      <c r="B379" t="s">
        <v>560</v>
      </c>
      <c r="C379" t="s">
        <v>396</v>
      </c>
      <c r="D379" s="17">
        <v>0.53800000000000003</v>
      </c>
      <c r="E379" s="17">
        <v>0.46200000000000002</v>
      </c>
    </row>
    <row r="380" spans="1:5">
      <c r="A380" t="s">
        <v>561</v>
      </c>
      <c r="B380" t="s">
        <v>560</v>
      </c>
      <c r="C380" t="s">
        <v>396</v>
      </c>
      <c r="D380" s="17">
        <v>0.53800000000000003</v>
      </c>
      <c r="E380" s="17">
        <v>0.46200000000000002</v>
      </c>
    </row>
    <row r="381" spans="1:5">
      <c r="A381" t="s">
        <v>562</v>
      </c>
      <c r="B381" t="s">
        <v>563</v>
      </c>
      <c r="C381" t="s">
        <v>396</v>
      </c>
      <c r="D381" s="17">
        <v>0.42299999999999999</v>
      </c>
      <c r="E381" s="17">
        <v>0.57699999999999996</v>
      </c>
    </row>
    <row r="382" spans="1:5">
      <c r="A382" t="s">
        <v>564</v>
      </c>
      <c r="B382" t="s">
        <v>563</v>
      </c>
      <c r="C382" t="s">
        <v>396</v>
      </c>
      <c r="D382" s="17">
        <v>0.73099999999999998</v>
      </c>
      <c r="E382" s="17">
        <v>0.26900000000000002</v>
      </c>
    </row>
    <row r="383" spans="1:5">
      <c r="A383" t="s">
        <v>565</v>
      </c>
      <c r="B383" t="s">
        <v>563</v>
      </c>
      <c r="C383" t="s">
        <v>396</v>
      </c>
      <c r="D383" s="17">
        <v>0.92300000000000004</v>
      </c>
      <c r="E383" s="17">
        <v>7.6999999999999999E-2</v>
      </c>
    </row>
    <row r="384" spans="1:5">
      <c r="A384" t="s">
        <v>566</v>
      </c>
      <c r="B384" t="s">
        <v>563</v>
      </c>
      <c r="C384" t="s">
        <v>396</v>
      </c>
      <c r="D384" s="17">
        <v>0.5</v>
      </c>
      <c r="E384" s="17">
        <v>0.5</v>
      </c>
    </row>
    <row r="385" spans="1:5">
      <c r="A385" t="s">
        <v>567</v>
      </c>
      <c r="B385" t="s">
        <v>563</v>
      </c>
      <c r="C385" t="s">
        <v>396</v>
      </c>
      <c r="D385" s="17">
        <v>0.96199999999999997</v>
      </c>
      <c r="E385" s="17">
        <v>3.7999999999999999E-2</v>
      </c>
    </row>
    <row r="386" spans="1:5">
      <c r="A386" t="s">
        <v>568</v>
      </c>
      <c r="B386" t="s">
        <v>563</v>
      </c>
      <c r="C386" t="s">
        <v>396</v>
      </c>
      <c r="D386" s="17">
        <v>0.46200000000000002</v>
      </c>
      <c r="E386" s="17">
        <v>0.53800000000000003</v>
      </c>
    </row>
    <row r="387" spans="1:5">
      <c r="A387" t="s">
        <v>569</v>
      </c>
      <c r="B387" t="s">
        <v>563</v>
      </c>
      <c r="C387" t="s">
        <v>396</v>
      </c>
      <c r="D387" s="17">
        <v>0.84599999999999997</v>
      </c>
      <c r="E387" s="17">
        <v>0.154</v>
      </c>
    </row>
    <row r="388" spans="1:5">
      <c r="A388" t="s">
        <v>570</v>
      </c>
      <c r="B388" t="s">
        <v>571</v>
      </c>
      <c r="C388" t="s">
        <v>396</v>
      </c>
      <c r="D388" s="17">
        <v>0.92300000000000004</v>
      </c>
      <c r="E388" s="17">
        <v>7.6999999999999999E-2</v>
      </c>
    </row>
    <row r="389" spans="1:5">
      <c r="A389" t="s">
        <v>572</v>
      </c>
      <c r="B389" t="s">
        <v>573</v>
      </c>
      <c r="C389" t="s">
        <v>396</v>
      </c>
      <c r="D389" s="17">
        <v>0.65400000000000003</v>
      </c>
      <c r="E389" s="17">
        <v>0.34599999999999997</v>
      </c>
    </row>
    <row r="390" spans="1:5">
      <c r="A390" t="s">
        <v>574</v>
      </c>
      <c r="B390" t="s">
        <v>573</v>
      </c>
      <c r="C390" t="s">
        <v>396</v>
      </c>
      <c r="D390" s="17">
        <v>0.96199999999999997</v>
      </c>
      <c r="E390" s="17">
        <v>3.7999999999999999E-2</v>
      </c>
    </row>
    <row r="391" spans="1:5">
      <c r="A391" t="s">
        <v>575</v>
      </c>
      <c r="B391" t="s">
        <v>573</v>
      </c>
      <c r="C391" t="s">
        <v>396</v>
      </c>
      <c r="D391" s="17">
        <v>0.92300000000000004</v>
      </c>
      <c r="E391" s="17">
        <v>7.6999999999999999E-2</v>
      </c>
    </row>
    <row r="392" spans="1:5">
      <c r="A392" t="s">
        <v>576</v>
      </c>
      <c r="B392" t="s">
        <v>573</v>
      </c>
      <c r="C392" t="s">
        <v>396</v>
      </c>
      <c r="D392" s="17">
        <v>0.96199999999999997</v>
      </c>
      <c r="E392" s="17">
        <v>3.7999999999999999E-2</v>
      </c>
    </row>
    <row r="393" spans="1:5">
      <c r="A393" t="s">
        <v>577</v>
      </c>
      <c r="B393" t="s">
        <v>573</v>
      </c>
      <c r="C393" t="s">
        <v>396</v>
      </c>
      <c r="D393" s="17">
        <v>0.84599999999999997</v>
      </c>
      <c r="E393" s="17">
        <v>0.154</v>
      </c>
    </row>
    <row r="394" spans="1:5">
      <c r="A394" t="s">
        <v>578</v>
      </c>
      <c r="B394" t="s">
        <v>573</v>
      </c>
      <c r="C394" t="s">
        <v>396</v>
      </c>
      <c r="D394" s="17">
        <v>0.92300000000000004</v>
      </c>
      <c r="E394" s="17">
        <v>7.6999999999999999E-2</v>
      </c>
    </row>
    <row r="395" spans="1:5">
      <c r="A395" t="s">
        <v>579</v>
      </c>
      <c r="B395" t="s">
        <v>573</v>
      </c>
      <c r="C395" t="s">
        <v>396</v>
      </c>
      <c r="D395" s="17">
        <v>0.73099999999999998</v>
      </c>
      <c r="E395" s="17">
        <v>0.26900000000000002</v>
      </c>
    </row>
    <row r="396" spans="1:5">
      <c r="A396" t="s">
        <v>580</v>
      </c>
      <c r="B396" t="s">
        <v>573</v>
      </c>
      <c r="C396" t="s">
        <v>396</v>
      </c>
      <c r="D396" s="17">
        <v>0.73099999999999998</v>
      </c>
      <c r="E396" s="17">
        <v>0.26900000000000002</v>
      </c>
    </row>
    <row r="397" spans="1:5">
      <c r="A397" t="s">
        <v>581</v>
      </c>
      <c r="B397" t="s">
        <v>573</v>
      </c>
      <c r="C397" t="s">
        <v>396</v>
      </c>
      <c r="D397" s="17">
        <v>0.84599999999999997</v>
      </c>
      <c r="E397" s="17">
        <v>0.154</v>
      </c>
    </row>
    <row r="398" spans="1:5">
      <c r="A398" t="s">
        <v>582</v>
      </c>
      <c r="B398" t="s">
        <v>573</v>
      </c>
      <c r="C398" t="s">
        <v>396</v>
      </c>
      <c r="D398" s="17">
        <v>0.84599999999999997</v>
      </c>
      <c r="E398" s="17">
        <v>0.154</v>
      </c>
    </row>
    <row r="399" spans="1:5">
      <c r="A399" t="s">
        <v>583</v>
      </c>
      <c r="B399" t="s">
        <v>573</v>
      </c>
      <c r="C399" t="s">
        <v>396</v>
      </c>
      <c r="D399" s="17">
        <v>0.88500000000000001</v>
      </c>
      <c r="E399" s="17">
        <v>0.115</v>
      </c>
    </row>
    <row r="400" spans="1:5">
      <c r="A400" t="s">
        <v>584</v>
      </c>
      <c r="B400" t="s">
        <v>573</v>
      </c>
      <c r="C400" t="s">
        <v>396</v>
      </c>
      <c r="D400" s="17">
        <v>0.88500000000000001</v>
      </c>
      <c r="E400" s="17">
        <v>0.115</v>
      </c>
    </row>
    <row r="401" spans="1:5">
      <c r="A401" t="s">
        <v>585</v>
      </c>
      <c r="B401" t="s">
        <v>573</v>
      </c>
      <c r="C401" t="s">
        <v>396</v>
      </c>
      <c r="D401" s="17">
        <v>0.69199999999999995</v>
      </c>
      <c r="E401" s="17">
        <v>0.308</v>
      </c>
    </row>
    <row r="402" spans="1:5">
      <c r="A402" t="s">
        <v>586</v>
      </c>
      <c r="B402" t="s">
        <v>573</v>
      </c>
      <c r="C402" t="s">
        <v>396</v>
      </c>
      <c r="D402" s="17">
        <v>0.69199999999999995</v>
      </c>
      <c r="E402" s="17">
        <v>0.308</v>
      </c>
    </row>
    <row r="403" spans="1:5">
      <c r="A403" t="s">
        <v>587</v>
      </c>
      <c r="B403" t="s">
        <v>573</v>
      </c>
      <c r="C403" t="s">
        <v>396</v>
      </c>
      <c r="D403" s="17">
        <v>0.80800000000000005</v>
      </c>
      <c r="E403" s="17">
        <v>0.192</v>
      </c>
    </row>
    <row r="404" spans="1:5">
      <c r="A404" t="s">
        <v>588</v>
      </c>
      <c r="B404" t="s">
        <v>573</v>
      </c>
      <c r="C404" t="s">
        <v>396</v>
      </c>
      <c r="D404" s="17">
        <v>0.96199999999999997</v>
      </c>
      <c r="E404" s="17">
        <v>3.7999999999999999E-2</v>
      </c>
    </row>
    <row r="405" spans="1:5">
      <c r="A405" t="s">
        <v>589</v>
      </c>
      <c r="B405" t="s">
        <v>573</v>
      </c>
      <c r="C405" t="s">
        <v>396</v>
      </c>
      <c r="D405" s="17">
        <v>0.5</v>
      </c>
      <c r="E405" s="17">
        <v>0.5</v>
      </c>
    </row>
    <row r="406" spans="1:5">
      <c r="A406" t="s">
        <v>590</v>
      </c>
      <c r="B406" t="s">
        <v>573</v>
      </c>
      <c r="C406" t="s">
        <v>396</v>
      </c>
      <c r="D406" s="17">
        <v>0.65400000000000003</v>
      </c>
      <c r="E406" s="17">
        <v>0.34599999999999997</v>
      </c>
    </row>
    <row r="407" spans="1:5">
      <c r="A407" t="s">
        <v>591</v>
      </c>
      <c r="B407" t="s">
        <v>573</v>
      </c>
      <c r="C407" t="s">
        <v>396</v>
      </c>
      <c r="D407" s="17">
        <v>0.69199999999999995</v>
      </c>
      <c r="E407" s="17">
        <v>0.308</v>
      </c>
    </row>
    <row r="408" spans="1:5">
      <c r="A408" t="s">
        <v>592</v>
      </c>
      <c r="B408" t="s">
        <v>573</v>
      </c>
      <c r="C408" t="s">
        <v>396</v>
      </c>
      <c r="D408" s="17">
        <v>0.65400000000000003</v>
      </c>
      <c r="E408" s="17">
        <v>0.34599999999999997</v>
      </c>
    </row>
    <row r="409" spans="1:5">
      <c r="A409" t="s">
        <v>593</v>
      </c>
      <c r="B409" t="s">
        <v>573</v>
      </c>
      <c r="C409" t="s">
        <v>396</v>
      </c>
      <c r="D409" s="17">
        <v>0.65400000000000003</v>
      </c>
      <c r="E409" s="17">
        <v>0.34599999999999997</v>
      </c>
    </row>
    <row r="410" spans="1:5">
      <c r="A410" t="s">
        <v>594</v>
      </c>
      <c r="B410" t="s">
        <v>573</v>
      </c>
      <c r="C410" t="s">
        <v>396</v>
      </c>
      <c r="D410" s="17">
        <v>0.96199999999999997</v>
      </c>
      <c r="E410" s="17">
        <v>3.7999999999999999E-2</v>
      </c>
    </row>
    <row r="411" spans="1:5">
      <c r="A411" t="s">
        <v>595</v>
      </c>
      <c r="B411" t="s">
        <v>573</v>
      </c>
      <c r="C411" t="s">
        <v>396</v>
      </c>
      <c r="D411" s="17">
        <v>0.96199999999999997</v>
      </c>
      <c r="E411" s="17">
        <v>3.7999999999999999E-2</v>
      </c>
    </row>
    <row r="412" spans="1:5">
      <c r="A412" t="s">
        <v>596</v>
      </c>
      <c r="B412" t="s">
        <v>573</v>
      </c>
      <c r="C412" t="s">
        <v>396</v>
      </c>
      <c r="D412" s="17">
        <v>0.92300000000000004</v>
      </c>
      <c r="E412" s="17">
        <v>7.6999999999999999E-2</v>
      </c>
    </row>
    <row r="413" spans="1:5">
      <c r="A413" t="s">
        <v>597</v>
      </c>
      <c r="B413" t="s">
        <v>573</v>
      </c>
      <c r="C413" t="s">
        <v>396</v>
      </c>
      <c r="D413" s="17">
        <v>0.65400000000000003</v>
      </c>
      <c r="E413" s="17">
        <v>0.34599999999999997</v>
      </c>
    </row>
    <row r="414" spans="1:5">
      <c r="A414" t="s">
        <v>598</v>
      </c>
      <c r="B414" t="s">
        <v>573</v>
      </c>
      <c r="C414" t="s">
        <v>396</v>
      </c>
      <c r="D414" s="17">
        <v>0.88500000000000001</v>
      </c>
      <c r="E414" s="17">
        <v>0.115</v>
      </c>
    </row>
    <row r="415" spans="1:5">
      <c r="A415" t="s">
        <v>599</v>
      </c>
      <c r="B415" t="s">
        <v>573</v>
      </c>
      <c r="C415" t="s">
        <v>396</v>
      </c>
      <c r="D415" s="17">
        <v>0.92300000000000004</v>
      </c>
      <c r="E415" s="17">
        <v>7.6999999999999999E-2</v>
      </c>
    </row>
    <row r="416" spans="1:5">
      <c r="A416" t="s">
        <v>600</v>
      </c>
      <c r="B416" t="s">
        <v>573</v>
      </c>
      <c r="C416" t="s">
        <v>396</v>
      </c>
      <c r="D416" s="17">
        <v>0.88500000000000001</v>
      </c>
      <c r="E416" s="17">
        <v>0.115</v>
      </c>
    </row>
    <row r="417" spans="1:5">
      <c r="A417" t="s">
        <v>601</v>
      </c>
      <c r="B417" t="s">
        <v>573</v>
      </c>
      <c r="C417" t="s">
        <v>396</v>
      </c>
      <c r="D417" s="17">
        <v>1</v>
      </c>
      <c r="E417" s="17">
        <v>0</v>
      </c>
    </row>
    <row r="418" spans="1:5">
      <c r="A418" t="s">
        <v>602</v>
      </c>
      <c r="B418" t="s">
        <v>573</v>
      </c>
      <c r="C418" t="s">
        <v>396</v>
      </c>
      <c r="D418" s="17">
        <v>0.84599999999999997</v>
      </c>
      <c r="E418" s="17">
        <v>0.154</v>
      </c>
    </row>
    <row r="419" spans="1:5">
      <c r="A419" t="s">
        <v>603</v>
      </c>
      <c r="B419" t="s">
        <v>573</v>
      </c>
      <c r="C419" t="s">
        <v>396</v>
      </c>
      <c r="D419" s="17">
        <v>0.73099999999999998</v>
      </c>
      <c r="E419" s="17">
        <v>0.26900000000000002</v>
      </c>
    </row>
    <row r="420" spans="1:5">
      <c r="A420" t="s">
        <v>604</v>
      </c>
      <c r="B420" t="s">
        <v>573</v>
      </c>
      <c r="C420" t="s">
        <v>396</v>
      </c>
      <c r="D420" s="17">
        <v>0.92300000000000004</v>
      </c>
      <c r="E420" s="17">
        <v>7.6999999999999999E-2</v>
      </c>
    </row>
    <row r="421" spans="1:5">
      <c r="A421" t="s">
        <v>605</v>
      </c>
      <c r="B421" t="s">
        <v>606</v>
      </c>
      <c r="C421" t="s">
        <v>396</v>
      </c>
      <c r="D421" s="17">
        <v>0.42299999999999999</v>
      </c>
      <c r="E421" s="17">
        <v>0.57699999999999996</v>
      </c>
    </row>
    <row r="422" spans="1:5">
      <c r="A422" t="s">
        <v>607</v>
      </c>
      <c r="B422" t="s">
        <v>606</v>
      </c>
      <c r="C422" t="s">
        <v>396</v>
      </c>
      <c r="D422" s="17">
        <v>0.46200000000000002</v>
      </c>
      <c r="E422" s="17">
        <v>0.53800000000000003</v>
      </c>
    </row>
    <row r="423" spans="1:5">
      <c r="A423" t="s">
        <v>608</v>
      </c>
      <c r="B423" t="s">
        <v>606</v>
      </c>
      <c r="C423" t="s">
        <v>396</v>
      </c>
      <c r="D423" s="17">
        <v>1</v>
      </c>
      <c r="E423" s="17">
        <v>0</v>
      </c>
    </row>
    <row r="424" spans="1:5">
      <c r="A424" t="s">
        <v>609</v>
      </c>
      <c r="B424" t="s">
        <v>606</v>
      </c>
      <c r="C424" t="s">
        <v>396</v>
      </c>
      <c r="D424" s="17">
        <v>0.46200000000000002</v>
      </c>
      <c r="E424" s="17">
        <v>0.53800000000000003</v>
      </c>
    </row>
    <row r="425" spans="1:5">
      <c r="A425" t="s">
        <v>610</v>
      </c>
      <c r="B425" t="s">
        <v>606</v>
      </c>
      <c r="C425" t="s">
        <v>396</v>
      </c>
      <c r="D425" s="17">
        <v>0.92300000000000004</v>
      </c>
      <c r="E425" s="17">
        <v>7.6999999999999999E-2</v>
      </c>
    </row>
    <row r="426" spans="1:5">
      <c r="A426" t="s">
        <v>611</v>
      </c>
      <c r="B426" t="s">
        <v>606</v>
      </c>
      <c r="C426" t="s">
        <v>396</v>
      </c>
      <c r="D426" s="17">
        <v>0.96199999999999997</v>
      </c>
      <c r="E426" s="17">
        <v>3.7999999999999999E-2</v>
      </c>
    </row>
    <row r="427" spans="1:5">
      <c r="A427" t="s">
        <v>612</v>
      </c>
      <c r="B427" t="s">
        <v>606</v>
      </c>
      <c r="C427" t="s">
        <v>396</v>
      </c>
      <c r="D427" s="17">
        <v>0.65400000000000003</v>
      </c>
      <c r="E427" s="17">
        <v>0.34599999999999997</v>
      </c>
    </row>
    <row r="428" spans="1:5">
      <c r="A428" t="s">
        <v>613</v>
      </c>
      <c r="B428" t="s">
        <v>614</v>
      </c>
      <c r="C428" t="s">
        <v>396</v>
      </c>
      <c r="D428" s="17">
        <v>0.46200000000000002</v>
      </c>
      <c r="E428" s="17">
        <v>0.53800000000000003</v>
      </c>
    </row>
    <row r="429" spans="1:5">
      <c r="A429" t="s">
        <v>615</v>
      </c>
      <c r="B429" t="s">
        <v>614</v>
      </c>
      <c r="C429" t="s">
        <v>396</v>
      </c>
      <c r="D429" s="17">
        <v>1</v>
      </c>
      <c r="E429" s="17">
        <v>0</v>
      </c>
    </row>
    <row r="430" spans="1:5">
      <c r="A430" t="s">
        <v>616</v>
      </c>
      <c r="B430" t="s">
        <v>614</v>
      </c>
      <c r="C430" t="s">
        <v>396</v>
      </c>
      <c r="D430" s="17">
        <v>0.88500000000000001</v>
      </c>
      <c r="E430" s="17">
        <v>0.115</v>
      </c>
    </row>
    <row r="431" spans="1:5">
      <c r="A431" t="s">
        <v>617</v>
      </c>
      <c r="B431" t="s">
        <v>614</v>
      </c>
      <c r="C431" t="s">
        <v>396</v>
      </c>
      <c r="D431" s="17">
        <v>0.46200000000000002</v>
      </c>
      <c r="E431" s="17">
        <v>0.53800000000000003</v>
      </c>
    </row>
    <row r="432" spans="1:5">
      <c r="A432" t="s">
        <v>618</v>
      </c>
      <c r="B432" t="s">
        <v>614</v>
      </c>
      <c r="C432" t="s">
        <v>396</v>
      </c>
      <c r="D432" s="17">
        <v>0.73099999999999998</v>
      </c>
      <c r="E432" s="17">
        <v>0.26900000000000002</v>
      </c>
    </row>
    <row r="433" spans="1:5">
      <c r="A433" t="s">
        <v>619</v>
      </c>
      <c r="B433" t="s">
        <v>614</v>
      </c>
      <c r="C433" t="s">
        <v>396</v>
      </c>
      <c r="D433" s="17">
        <v>0.88500000000000001</v>
      </c>
      <c r="E433" s="17">
        <v>0.115</v>
      </c>
    </row>
    <row r="434" spans="1:5">
      <c r="A434" t="s">
        <v>620</v>
      </c>
      <c r="B434" t="s">
        <v>614</v>
      </c>
      <c r="C434" t="s">
        <v>396</v>
      </c>
      <c r="D434" s="17">
        <v>0.76900000000000002</v>
      </c>
      <c r="E434" s="17">
        <v>0.23100000000000001</v>
      </c>
    </row>
    <row r="435" spans="1:5">
      <c r="A435" t="s">
        <v>621</v>
      </c>
      <c r="B435" t="s">
        <v>614</v>
      </c>
      <c r="C435" t="s">
        <v>396</v>
      </c>
      <c r="D435" s="17">
        <v>0.73099999999999998</v>
      </c>
      <c r="E435" s="17">
        <v>0.26900000000000002</v>
      </c>
    </row>
    <row r="436" spans="1:5">
      <c r="A436" t="s">
        <v>622</v>
      </c>
      <c r="B436" t="s">
        <v>614</v>
      </c>
      <c r="C436" t="s">
        <v>396</v>
      </c>
      <c r="D436" s="17">
        <v>0.96199999999999997</v>
      </c>
      <c r="E436" s="17">
        <v>3.7999999999999999E-2</v>
      </c>
    </row>
    <row r="437" spans="1:5">
      <c r="A437" t="s">
        <v>623</v>
      </c>
      <c r="B437" t="s">
        <v>614</v>
      </c>
      <c r="C437" t="s">
        <v>396</v>
      </c>
      <c r="D437" s="17">
        <v>0.96199999999999997</v>
      </c>
      <c r="E437" s="17">
        <v>3.7999999999999999E-2</v>
      </c>
    </row>
    <row r="438" spans="1:5">
      <c r="A438" t="s">
        <v>624</v>
      </c>
      <c r="B438" t="s">
        <v>614</v>
      </c>
      <c r="C438" t="s">
        <v>396</v>
      </c>
      <c r="D438" s="17">
        <v>1</v>
      </c>
      <c r="E438" s="17">
        <v>0</v>
      </c>
    </row>
    <row r="439" spans="1:5">
      <c r="A439" t="s">
        <v>625</v>
      </c>
      <c r="B439" t="s">
        <v>614</v>
      </c>
      <c r="C439" t="s">
        <v>396</v>
      </c>
      <c r="D439" s="17">
        <v>0.46200000000000002</v>
      </c>
      <c r="E439" s="17">
        <v>0.53800000000000003</v>
      </c>
    </row>
    <row r="440" spans="1:5">
      <c r="A440" t="s">
        <v>626</v>
      </c>
      <c r="B440" t="s">
        <v>614</v>
      </c>
      <c r="C440" t="s">
        <v>396</v>
      </c>
      <c r="D440" s="17">
        <v>0.88500000000000001</v>
      </c>
      <c r="E440" s="17">
        <v>0.115</v>
      </c>
    </row>
    <row r="441" spans="1:5">
      <c r="A441" t="s">
        <v>627</v>
      </c>
      <c r="B441" t="s">
        <v>614</v>
      </c>
      <c r="C441" t="s">
        <v>396</v>
      </c>
      <c r="D441" s="17">
        <v>0.73099999999999998</v>
      </c>
      <c r="E441" s="17">
        <v>0.26900000000000002</v>
      </c>
    </row>
    <row r="442" spans="1:5">
      <c r="A442" t="s">
        <v>628</v>
      </c>
      <c r="B442" t="s">
        <v>614</v>
      </c>
      <c r="C442" t="s">
        <v>396</v>
      </c>
      <c r="D442" s="17">
        <v>0.96199999999999997</v>
      </c>
      <c r="E442" s="17">
        <v>3.7999999999999999E-2</v>
      </c>
    </row>
    <row r="443" spans="1:5">
      <c r="A443" t="s">
        <v>629</v>
      </c>
      <c r="B443" t="s">
        <v>614</v>
      </c>
      <c r="C443" t="s">
        <v>396</v>
      </c>
      <c r="D443" s="17">
        <v>0.61499999999999999</v>
      </c>
      <c r="E443" s="17">
        <v>0.38500000000000001</v>
      </c>
    </row>
    <row r="444" spans="1:5">
      <c r="A444" t="s">
        <v>630</v>
      </c>
      <c r="B444" t="s">
        <v>614</v>
      </c>
      <c r="C444" t="s">
        <v>396</v>
      </c>
      <c r="D444" s="17">
        <v>0.84599999999999997</v>
      </c>
      <c r="E444" s="17">
        <v>0.154</v>
      </c>
    </row>
    <row r="445" spans="1:5">
      <c r="A445" t="s">
        <v>631</v>
      </c>
      <c r="B445" t="s">
        <v>614</v>
      </c>
      <c r="C445" t="s">
        <v>396</v>
      </c>
      <c r="D445" s="17">
        <v>0.88500000000000001</v>
      </c>
      <c r="E445" s="17">
        <v>0.115</v>
      </c>
    </row>
    <row r="446" spans="1:5">
      <c r="A446" t="s">
        <v>632</v>
      </c>
      <c r="B446" t="s">
        <v>614</v>
      </c>
      <c r="C446" t="s">
        <v>396</v>
      </c>
      <c r="D446" s="17">
        <v>0.96199999999999997</v>
      </c>
      <c r="E446" s="17">
        <v>3.7999999999999999E-2</v>
      </c>
    </row>
    <row r="447" spans="1:5">
      <c r="A447" t="s">
        <v>633</v>
      </c>
      <c r="B447" t="s">
        <v>614</v>
      </c>
      <c r="C447" t="s">
        <v>396</v>
      </c>
      <c r="D447" s="17">
        <v>0.42299999999999999</v>
      </c>
      <c r="E447" s="17">
        <v>0.57699999999999996</v>
      </c>
    </row>
    <row r="448" spans="1:5">
      <c r="A448" t="s">
        <v>634</v>
      </c>
      <c r="B448" t="s">
        <v>614</v>
      </c>
      <c r="C448" t="s">
        <v>396</v>
      </c>
      <c r="D448" s="17">
        <v>0.5</v>
      </c>
      <c r="E448" s="17">
        <v>0.5</v>
      </c>
    </row>
    <row r="449" spans="1:5">
      <c r="A449" t="s">
        <v>635</v>
      </c>
      <c r="B449" t="s">
        <v>614</v>
      </c>
      <c r="C449" t="s">
        <v>396</v>
      </c>
      <c r="D449" s="17">
        <v>0.73099999999999998</v>
      </c>
      <c r="E449" s="17">
        <v>0.26900000000000002</v>
      </c>
    </row>
    <row r="450" spans="1:5">
      <c r="A450" t="s">
        <v>636</v>
      </c>
      <c r="B450" t="s">
        <v>614</v>
      </c>
      <c r="C450" t="s">
        <v>396</v>
      </c>
      <c r="D450" s="17">
        <v>0.73099999999999998</v>
      </c>
      <c r="E450" s="17">
        <v>0.26900000000000002</v>
      </c>
    </row>
    <row r="451" spans="1:5">
      <c r="A451" t="s">
        <v>637</v>
      </c>
      <c r="B451" t="s">
        <v>614</v>
      </c>
      <c r="C451" t="s">
        <v>396</v>
      </c>
      <c r="D451" s="17">
        <v>0.96199999999999997</v>
      </c>
      <c r="E451" s="17">
        <v>3.7999999999999999E-2</v>
      </c>
    </row>
    <row r="452" spans="1:5">
      <c r="A452" t="s">
        <v>638</v>
      </c>
      <c r="B452" t="s">
        <v>614</v>
      </c>
      <c r="C452" t="s">
        <v>396</v>
      </c>
      <c r="D452" s="17">
        <v>1</v>
      </c>
      <c r="E452" s="17">
        <v>0</v>
      </c>
    </row>
    <row r="453" spans="1:5">
      <c r="A453" t="s">
        <v>639</v>
      </c>
      <c r="B453" t="s">
        <v>640</v>
      </c>
      <c r="C453" t="s">
        <v>396</v>
      </c>
      <c r="D453" s="17">
        <v>0.42299999999999999</v>
      </c>
      <c r="E453" s="17">
        <v>0.57699999999999996</v>
      </c>
    </row>
    <row r="454" spans="1:5">
      <c r="A454" t="s">
        <v>641</v>
      </c>
      <c r="B454" t="s">
        <v>640</v>
      </c>
      <c r="C454" t="s">
        <v>396</v>
      </c>
      <c r="D454" s="17">
        <v>0.5</v>
      </c>
      <c r="E454" s="17">
        <v>0.5</v>
      </c>
    </row>
    <row r="455" spans="1:5">
      <c r="A455" t="s">
        <v>642</v>
      </c>
      <c r="B455" t="s">
        <v>640</v>
      </c>
      <c r="C455" t="s">
        <v>396</v>
      </c>
      <c r="D455" s="17">
        <v>0.46200000000000002</v>
      </c>
      <c r="E455" s="17">
        <v>0.53800000000000003</v>
      </c>
    </row>
    <row r="456" spans="1:5">
      <c r="A456" t="s">
        <v>643</v>
      </c>
      <c r="B456" t="s">
        <v>640</v>
      </c>
      <c r="C456" t="s">
        <v>396</v>
      </c>
      <c r="D456" s="17">
        <v>0.46200000000000002</v>
      </c>
      <c r="E456" s="17">
        <v>0.53800000000000003</v>
      </c>
    </row>
    <row r="457" spans="1:5">
      <c r="A457" t="s">
        <v>644</v>
      </c>
      <c r="B457" t="s">
        <v>640</v>
      </c>
      <c r="C457" t="s">
        <v>396</v>
      </c>
      <c r="D457" s="17">
        <v>1</v>
      </c>
      <c r="E457" s="17">
        <v>0</v>
      </c>
    </row>
    <row r="458" spans="1:5">
      <c r="A458" t="s">
        <v>645</v>
      </c>
      <c r="B458" t="s">
        <v>646</v>
      </c>
      <c r="C458" t="s">
        <v>396</v>
      </c>
      <c r="D458" s="17">
        <v>0.88500000000000001</v>
      </c>
      <c r="E458" s="17">
        <v>0.115</v>
      </c>
    </row>
    <row r="459" spans="1:5">
      <c r="A459" t="s">
        <v>647</v>
      </c>
      <c r="B459" t="s">
        <v>646</v>
      </c>
      <c r="C459" t="s">
        <v>396</v>
      </c>
      <c r="D459" s="17">
        <v>0.73099999999999998</v>
      </c>
      <c r="E459" s="17">
        <v>0.26900000000000002</v>
      </c>
    </row>
    <row r="460" spans="1:5">
      <c r="A460" t="s">
        <v>648</v>
      </c>
      <c r="B460" t="s">
        <v>646</v>
      </c>
      <c r="C460" t="s">
        <v>396</v>
      </c>
      <c r="D460" s="17">
        <v>0.96199999999999997</v>
      </c>
      <c r="E460" s="17">
        <v>3.7999999999999999E-2</v>
      </c>
    </row>
    <row r="461" spans="1:5">
      <c r="A461" t="s">
        <v>649</v>
      </c>
      <c r="B461" t="s">
        <v>646</v>
      </c>
      <c r="C461" t="s">
        <v>396</v>
      </c>
      <c r="D461" s="17">
        <v>0.46200000000000002</v>
      </c>
      <c r="E461" s="17">
        <v>0.53800000000000003</v>
      </c>
    </row>
    <row r="462" spans="1:5">
      <c r="A462" t="s">
        <v>650</v>
      </c>
      <c r="B462" t="s">
        <v>646</v>
      </c>
      <c r="C462" t="s">
        <v>396</v>
      </c>
      <c r="D462" s="17">
        <v>0.65400000000000003</v>
      </c>
      <c r="E462" s="17">
        <v>0.34599999999999997</v>
      </c>
    </row>
    <row r="463" spans="1:5">
      <c r="A463" t="s">
        <v>651</v>
      </c>
      <c r="B463" t="s">
        <v>646</v>
      </c>
      <c r="C463" t="s">
        <v>396</v>
      </c>
      <c r="D463" s="17">
        <v>0.69199999999999995</v>
      </c>
      <c r="E463" s="17">
        <v>0.308</v>
      </c>
    </row>
    <row r="464" spans="1:5">
      <c r="A464" t="s">
        <v>652</v>
      </c>
      <c r="B464" t="s">
        <v>646</v>
      </c>
      <c r="C464" t="s">
        <v>396</v>
      </c>
      <c r="D464" s="17">
        <v>0.5</v>
      </c>
      <c r="E464" s="17">
        <v>0.5</v>
      </c>
    </row>
    <row r="465" spans="1:5">
      <c r="A465" t="s">
        <v>653</v>
      </c>
      <c r="B465" t="s">
        <v>646</v>
      </c>
      <c r="C465" t="s">
        <v>396</v>
      </c>
      <c r="D465" s="17">
        <v>0.96199999999999997</v>
      </c>
      <c r="E465" s="17">
        <v>3.7999999999999999E-2</v>
      </c>
    </row>
    <row r="466" spans="1:5">
      <c r="A466" t="s">
        <v>654</v>
      </c>
      <c r="B466" t="s">
        <v>646</v>
      </c>
      <c r="C466" t="s">
        <v>396</v>
      </c>
      <c r="D466" s="17">
        <v>1</v>
      </c>
      <c r="E466" s="17">
        <v>0</v>
      </c>
    </row>
    <row r="467" spans="1:5">
      <c r="A467" t="s">
        <v>655</v>
      </c>
      <c r="B467" t="s">
        <v>646</v>
      </c>
      <c r="C467" t="s">
        <v>396</v>
      </c>
      <c r="D467" s="17">
        <v>0.88500000000000001</v>
      </c>
      <c r="E467" s="17">
        <v>0.115</v>
      </c>
    </row>
    <row r="468" spans="1:5">
      <c r="A468" t="s">
        <v>656</v>
      </c>
      <c r="B468" t="s">
        <v>646</v>
      </c>
      <c r="C468" t="s">
        <v>396</v>
      </c>
      <c r="D468" s="17">
        <v>0.88500000000000001</v>
      </c>
      <c r="E468" s="17">
        <v>0.115</v>
      </c>
    </row>
    <row r="469" spans="1:5">
      <c r="A469" t="s">
        <v>657</v>
      </c>
      <c r="B469" t="s">
        <v>658</v>
      </c>
      <c r="C469" t="s">
        <v>396</v>
      </c>
      <c r="D469" s="17">
        <v>0.53800000000000003</v>
      </c>
      <c r="E469" s="17">
        <v>0.46200000000000002</v>
      </c>
    </row>
    <row r="470" spans="1:5">
      <c r="A470" t="s">
        <v>659</v>
      </c>
      <c r="B470" t="s">
        <v>660</v>
      </c>
      <c r="C470" t="s">
        <v>396</v>
      </c>
      <c r="D470" s="17">
        <v>0.57699999999999996</v>
      </c>
      <c r="E470" s="17">
        <v>0.42299999999999999</v>
      </c>
    </row>
    <row r="471" spans="1:5">
      <c r="A471" t="s">
        <v>661</v>
      </c>
      <c r="B471" t="s">
        <v>660</v>
      </c>
      <c r="C471" t="s">
        <v>396</v>
      </c>
      <c r="D471" s="17">
        <v>0.61499999999999999</v>
      </c>
      <c r="E471" s="17">
        <v>0.38500000000000001</v>
      </c>
    </row>
    <row r="472" spans="1:5">
      <c r="A472" t="s">
        <v>662</v>
      </c>
      <c r="B472" t="s">
        <v>663</v>
      </c>
      <c r="C472" t="s">
        <v>396</v>
      </c>
      <c r="D472" s="17">
        <v>0.46200000000000002</v>
      </c>
      <c r="E472" s="17">
        <v>0.53800000000000003</v>
      </c>
    </row>
    <row r="473" spans="1:5">
      <c r="A473" t="s">
        <v>664</v>
      </c>
      <c r="B473" t="s">
        <v>665</v>
      </c>
      <c r="C473" t="s">
        <v>396</v>
      </c>
      <c r="D473" s="17">
        <v>0.73099999999999998</v>
      </c>
      <c r="E473" s="17">
        <v>0.26900000000000002</v>
      </c>
    </row>
    <row r="474" spans="1:5">
      <c r="A474" t="s">
        <v>666</v>
      </c>
      <c r="B474" t="s">
        <v>665</v>
      </c>
      <c r="C474" t="s">
        <v>396</v>
      </c>
      <c r="D474" s="17">
        <v>0.5</v>
      </c>
      <c r="E474" s="17">
        <v>0.5</v>
      </c>
    </row>
    <row r="475" spans="1:5">
      <c r="A475" t="s">
        <v>667</v>
      </c>
      <c r="B475" t="s">
        <v>665</v>
      </c>
      <c r="C475" t="s">
        <v>396</v>
      </c>
      <c r="D475" s="17">
        <v>0.46200000000000002</v>
      </c>
      <c r="E475" s="17">
        <v>0.53800000000000003</v>
      </c>
    </row>
    <row r="476" spans="1:5">
      <c r="A476" t="s">
        <v>668</v>
      </c>
      <c r="B476" t="s">
        <v>669</v>
      </c>
      <c r="C476" t="s">
        <v>396</v>
      </c>
      <c r="D476" s="17">
        <v>0.5</v>
      </c>
      <c r="E476" s="17">
        <v>0.5</v>
      </c>
    </row>
    <row r="477" spans="1:5">
      <c r="A477" t="s">
        <v>670</v>
      </c>
      <c r="B477" t="s">
        <v>669</v>
      </c>
      <c r="C477" t="s">
        <v>396</v>
      </c>
      <c r="D477" s="17">
        <v>0.53800000000000003</v>
      </c>
      <c r="E477" s="17">
        <v>0.46200000000000002</v>
      </c>
    </row>
    <row r="478" spans="1:5">
      <c r="A478" t="s">
        <v>671</v>
      </c>
      <c r="B478" t="s">
        <v>669</v>
      </c>
      <c r="C478" t="s">
        <v>396</v>
      </c>
      <c r="D478" s="17">
        <v>0.69199999999999995</v>
      </c>
      <c r="E478" s="17">
        <v>0.308</v>
      </c>
    </row>
    <row r="479" spans="1:5">
      <c r="A479" t="s">
        <v>672</v>
      </c>
      <c r="B479" t="s">
        <v>669</v>
      </c>
      <c r="C479" t="s">
        <v>396</v>
      </c>
      <c r="D479" s="17">
        <v>0.115</v>
      </c>
      <c r="E479" s="17">
        <v>0.88500000000000001</v>
      </c>
    </row>
    <row r="480" spans="1:5">
      <c r="A480" t="s">
        <v>673</v>
      </c>
      <c r="B480" t="s">
        <v>669</v>
      </c>
      <c r="C480" t="s">
        <v>396</v>
      </c>
      <c r="D480" s="17">
        <v>0.76900000000000002</v>
      </c>
      <c r="E480" s="17">
        <v>0.23100000000000001</v>
      </c>
    </row>
    <row r="481" spans="1:5">
      <c r="A481" t="s">
        <v>674</v>
      </c>
      <c r="B481" t="s">
        <v>669</v>
      </c>
      <c r="C481" t="s">
        <v>396</v>
      </c>
      <c r="D481" s="17">
        <v>1</v>
      </c>
      <c r="E481" s="17">
        <v>0</v>
      </c>
    </row>
    <row r="482" spans="1:5">
      <c r="A482" t="s">
        <v>675</v>
      </c>
      <c r="B482" t="s">
        <v>669</v>
      </c>
      <c r="C482" t="s">
        <v>396</v>
      </c>
      <c r="D482" s="17">
        <v>0.57699999999999996</v>
      </c>
      <c r="E482" s="17">
        <v>0.42299999999999999</v>
      </c>
    </row>
    <row r="483" spans="1:5">
      <c r="A483" t="s">
        <v>676</v>
      </c>
      <c r="B483" t="s">
        <v>677</v>
      </c>
      <c r="C483" t="s">
        <v>396</v>
      </c>
      <c r="D483" s="17">
        <v>0.23100000000000001</v>
      </c>
      <c r="E483" s="17">
        <v>0.76900000000000002</v>
      </c>
    </row>
    <row r="484" spans="1:5">
      <c r="A484" t="s">
        <v>678</v>
      </c>
      <c r="B484" t="s">
        <v>677</v>
      </c>
      <c r="C484" t="s">
        <v>396</v>
      </c>
      <c r="D484" s="17">
        <v>0.53800000000000003</v>
      </c>
      <c r="E484" s="17">
        <v>0.46200000000000002</v>
      </c>
    </row>
    <row r="485" spans="1:5">
      <c r="A485" t="s">
        <v>679</v>
      </c>
      <c r="B485" t="s">
        <v>680</v>
      </c>
      <c r="C485" t="s">
        <v>396</v>
      </c>
      <c r="D485" s="17">
        <v>0.46200000000000002</v>
      </c>
      <c r="E485" s="17">
        <v>0.53800000000000003</v>
      </c>
    </row>
    <row r="486" spans="1:5">
      <c r="A486" t="s">
        <v>681</v>
      </c>
      <c r="B486" t="s">
        <v>682</v>
      </c>
      <c r="C486" t="s">
        <v>396</v>
      </c>
      <c r="D486" s="17">
        <v>0.42299999999999999</v>
      </c>
      <c r="E486" s="17">
        <v>0.57699999999999996</v>
      </c>
    </row>
    <row r="487" spans="1:5">
      <c r="A487" t="s">
        <v>683</v>
      </c>
      <c r="B487" t="s">
        <v>682</v>
      </c>
      <c r="C487" t="s">
        <v>396</v>
      </c>
      <c r="D487" s="17">
        <v>0.46200000000000002</v>
      </c>
      <c r="E487" s="17">
        <v>0.53800000000000003</v>
      </c>
    </row>
    <row r="488" spans="1:5">
      <c r="A488" t="s">
        <v>684</v>
      </c>
      <c r="B488" t="s">
        <v>501</v>
      </c>
      <c r="C488" t="s">
        <v>396</v>
      </c>
      <c r="D488" s="17">
        <v>0.42299999999999999</v>
      </c>
      <c r="E488" s="17">
        <v>0.57699999999999996</v>
      </c>
    </row>
    <row r="489" spans="1:5">
      <c r="A489" t="s">
        <v>685</v>
      </c>
      <c r="B489" t="s">
        <v>686</v>
      </c>
      <c r="C489" t="s">
        <v>396</v>
      </c>
      <c r="D489" s="17">
        <v>0.57699999999999996</v>
      </c>
      <c r="E489" s="17">
        <v>0.42299999999999999</v>
      </c>
    </row>
    <row r="490" spans="1:5">
      <c r="A490" t="s">
        <v>687</v>
      </c>
      <c r="B490" t="s">
        <v>686</v>
      </c>
      <c r="C490" t="s">
        <v>396</v>
      </c>
      <c r="D490" s="17">
        <v>0.61499999999999999</v>
      </c>
      <c r="E490" s="17">
        <v>0.38500000000000001</v>
      </c>
    </row>
    <row r="491" spans="1:5">
      <c r="A491" t="s">
        <v>688</v>
      </c>
      <c r="B491" t="s">
        <v>686</v>
      </c>
      <c r="C491" t="s">
        <v>396</v>
      </c>
      <c r="D491" s="17">
        <v>0.46200000000000002</v>
      </c>
      <c r="E491" s="17">
        <v>0.53800000000000003</v>
      </c>
    </row>
    <row r="492" spans="1:5">
      <c r="A492" t="s">
        <v>689</v>
      </c>
      <c r="B492" t="s">
        <v>686</v>
      </c>
      <c r="C492" t="s">
        <v>396</v>
      </c>
      <c r="D492" s="17">
        <v>0.42299999999999999</v>
      </c>
      <c r="E492" s="17">
        <v>0.57699999999999996</v>
      </c>
    </row>
    <row r="493" spans="1:5">
      <c r="A493" t="s">
        <v>690</v>
      </c>
      <c r="B493" t="s">
        <v>686</v>
      </c>
      <c r="C493" t="s">
        <v>396</v>
      </c>
      <c r="D493" s="17">
        <v>0.5</v>
      </c>
      <c r="E493" s="17">
        <v>0.5</v>
      </c>
    </row>
    <row r="494" spans="1:5">
      <c r="A494" t="s">
        <v>691</v>
      </c>
      <c r="B494" t="s">
        <v>692</v>
      </c>
      <c r="C494" t="s">
        <v>396</v>
      </c>
      <c r="D494" s="17">
        <v>1</v>
      </c>
      <c r="E494" s="17">
        <v>0</v>
      </c>
    </row>
    <row r="495" spans="1:5">
      <c r="A495" t="s">
        <v>693</v>
      </c>
      <c r="B495" t="s">
        <v>694</v>
      </c>
      <c r="C495" t="s">
        <v>396</v>
      </c>
      <c r="D495" s="17">
        <v>0.61499999999999999</v>
      </c>
      <c r="E495" s="17">
        <v>0.38500000000000001</v>
      </c>
    </row>
    <row r="496" spans="1:5">
      <c r="A496" t="s">
        <v>695</v>
      </c>
      <c r="B496" t="s">
        <v>694</v>
      </c>
      <c r="C496" t="s">
        <v>396</v>
      </c>
      <c r="D496" s="17">
        <v>0.5</v>
      </c>
      <c r="E496" s="17">
        <v>0.5</v>
      </c>
    </row>
    <row r="497" spans="1:5">
      <c r="A497" t="s">
        <v>696</v>
      </c>
      <c r="B497" t="s">
        <v>694</v>
      </c>
      <c r="C497" t="s">
        <v>396</v>
      </c>
      <c r="D497" s="17">
        <v>0.42299999999999999</v>
      </c>
      <c r="E497" s="17">
        <v>0.57699999999999996</v>
      </c>
    </row>
    <row r="498" spans="1:5">
      <c r="A498" t="s">
        <v>697</v>
      </c>
      <c r="B498" t="s">
        <v>694</v>
      </c>
      <c r="C498" t="s">
        <v>396</v>
      </c>
      <c r="D498" s="17">
        <v>0.76900000000000002</v>
      </c>
      <c r="E498" s="17">
        <v>0.23100000000000001</v>
      </c>
    </row>
    <row r="499" spans="1:5">
      <c r="A499" t="s">
        <v>698</v>
      </c>
      <c r="B499" t="s">
        <v>694</v>
      </c>
      <c r="C499" t="s">
        <v>396</v>
      </c>
      <c r="D499" s="17">
        <v>0.80800000000000005</v>
      </c>
      <c r="E499" s="17">
        <v>0.192</v>
      </c>
    </row>
    <row r="500" spans="1:5">
      <c r="A500" t="s">
        <v>699</v>
      </c>
      <c r="B500" t="s">
        <v>700</v>
      </c>
      <c r="C500" t="s">
        <v>396</v>
      </c>
      <c r="D500" s="17">
        <v>0.69199999999999995</v>
      </c>
      <c r="E500" s="17">
        <v>0.308</v>
      </c>
    </row>
    <row r="501" spans="1:5">
      <c r="A501" t="s">
        <v>701</v>
      </c>
      <c r="B501" t="s">
        <v>700</v>
      </c>
      <c r="C501" t="s">
        <v>396</v>
      </c>
      <c r="D501" s="17">
        <v>0.84599999999999997</v>
      </c>
      <c r="E501" s="17">
        <v>0.154</v>
      </c>
    </row>
    <row r="502" spans="1:5">
      <c r="A502" t="s">
        <v>702</v>
      </c>
      <c r="B502" t="s">
        <v>700</v>
      </c>
      <c r="C502" t="s">
        <v>396</v>
      </c>
      <c r="D502" s="17">
        <v>0.96199999999999997</v>
      </c>
      <c r="E502" s="17">
        <v>3.7999999999999999E-2</v>
      </c>
    </row>
    <row r="503" spans="1:5">
      <c r="A503" t="s">
        <v>703</v>
      </c>
      <c r="B503" t="s">
        <v>700</v>
      </c>
      <c r="C503" t="s">
        <v>396</v>
      </c>
      <c r="D503" s="17">
        <v>0.80800000000000005</v>
      </c>
      <c r="E503" s="17">
        <v>0.192</v>
      </c>
    </row>
    <row r="504" spans="1:5">
      <c r="A504" t="s">
        <v>704</v>
      </c>
      <c r="B504" t="s">
        <v>700</v>
      </c>
      <c r="C504" t="s">
        <v>396</v>
      </c>
      <c r="D504" s="17">
        <v>0.96199999999999997</v>
      </c>
      <c r="E504" s="17">
        <v>3.7999999999999999E-2</v>
      </c>
    </row>
    <row r="505" spans="1:5">
      <c r="A505" t="s">
        <v>705</v>
      </c>
      <c r="B505" t="s">
        <v>700</v>
      </c>
      <c r="C505" t="s">
        <v>396</v>
      </c>
      <c r="D505" s="17">
        <v>0.88500000000000001</v>
      </c>
      <c r="E505" s="17">
        <v>0.115</v>
      </c>
    </row>
    <row r="506" spans="1:5">
      <c r="A506" t="s">
        <v>706</v>
      </c>
      <c r="B506" t="s">
        <v>700</v>
      </c>
      <c r="C506" t="s">
        <v>396</v>
      </c>
      <c r="D506" s="17">
        <v>0.73099999999999998</v>
      </c>
      <c r="E506" s="17">
        <v>0.26900000000000002</v>
      </c>
    </row>
    <row r="507" spans="1:5">
      <c r="A507" t="s">
        <v>707</v>
      </c>
      <c r="B507" t="s">
        <v>700</v>
      </c>
      <c r="C507" t="s">
        <v>396</v>
      </c>
      <c r="D507" s="17">
        <v>0.96199999999999997</v>
      </c>
      <c r="E507" s="17">
        <v>3.7999999999999999E-2</v>
      </c>
    </row>
    <row r="508" spans="1:5">
      <c r="A508" t="s">
        <v>708</v>
      </c>
      <c r="B508" t="s">
        <v>700</v>
      </c>
      <c r="C508" t="s">
        <v>396</v>
      </c>
      <c r="D508" s="17">
        <v>1</v>
      </c>
      <c r="E508" s="17">
        <v>0</v>
      </c>
    </row>
    <row r="509" spans="1:5">
      <c r="A509" t="s">
        <v>709</v>
      </c>
      <c r="B509" t="s">
        <v>700</v>
      </c>
      <c r="C509" t="s">
        <v>396</v>
      </c>
      <c r="D509" s="17">
        <v>0.88500000000000001</v>
      </c>
      <c r="E509" s="17">
        <v>0.115</v>
      </c>
    </row>
    <row r="510" spans="1:5">
      <c r="A510" t="s">
        <v>710</v>
      </c>
      <c r="B510" t="s">
        <v>700</v>
      </c>
      <c r="C510" t="s">
        <v>396</v>
      </c>
      <c r="D510" s="17">
        <v>0.92300000000000004</v>
      </c>
      <c r="E510" s="17">
        <v>7.6999999999999999E-2</v>
      </c>
    </row>
    <row r="511" spans="1:5">
      <c r="A511" t="s">
        <v>711</v>
      </c>
      <c r="B511" t="s">
        <v>700</v>
      </c>
      <c r="C511" t="s">
        <v>396</v>
      </c>
      <c r="D511" s="17">
        <v>0.69199999999999995</v>
      </c>
      <c r="E511" s="17">
        <v>0.308</v>
      </c>
    </row>
    <row r="512" spans="1:5">
      <c r="A512" t="s">
        <v>712</v>
      </c>
      <c r="B512" t="s">
        <v>700</v>
      </c>
      <c r="C512" t="s">
        <v>396</v>
      </c>
      <c r="D512" s="17">
        <v>0.53800000000000003</v>
      </c>
      <c r="E512" s="17">
        <v>0.46200000000000002</v>
      </c>
    </row>
    <row r="513" spans="1:5">
      <c r="A513" t="s">
        <v>713</v>
      </c>
      <c r="B513" t="s">
        <v>700</v>
      </c>
      <c r="C513" t="s">
        <v>396</v>
      </c>
      <c r="D513" s="17">
        <v>0.96199999999999997</v>
      </c>
      <c r="E513" s="17">
        <v>3.7999999999999999E-2</v>
      </c>
    </row>
    <row r="514" spans="1:5">
      <c r="A514" t="s">
        <v>714</v>
      </c>
      <c r="B514" t="s">
        <v>700</v>
      </c>
      <c r="C514" t="s">
        <v>396</v>
      </c>
      <c r="D514" s="17">
        <v>0.92300000000000004</v>
      </c>
      <c r="E514" s="17">
        <v>7.6999999999999999E-2</v>
      </c>
    </row>
    <row r="515" spans="1:5">
      <c r="A515" t="s">
        <v>715</v>
      </c>
      <c r="B515" t="s">
        <v>700</v>
      </c>
      <c r="C515" t="s">
        <v>396</v>
      </c>
      <c r="D515" s="17">
        <v>0.96199999999999997</v>
      </c>
      <c r="E515" s="17">
        <v>3.7999999999999999E-2</v>
      </c>
    </row>
    <row r="516" spans="1:5">
      <c r="A516" t="s">
        <v>716</v>
      </c>
      <c r="B516" t="s">
        <v>700</v>
      </c>
      <c r="C516" t="s">
        <v>396</v>
      </c>
      <c r="D516" s="17">
        <v>0.46200000000000002</v>
      </c>
      <c r="E516" s="17">
        <v>0.53800000000000003</v>
      </c>
    </row>
    <row r="517" spans="1:5">
      <c r="A517" t="s">
        <v>717</v>
      </c>
      <c r="B517" t="s">
        <v>700</v>
      </c>
      <c r="C517" t="s">
        <v>396</v>
      </c>
      <c r="D517" s="17">
        <v>0.80800000000000005</v>
      </c>
      <c r="E517" s="17">
        <v>0.192</v>
      </c>
    </row>
    <row r="518" spans="1:5">
      <c r="A518" t="s">
        <v>718</v>
      </c>
      <c r="B518" t="s">
        <v>700</v>
      </c>
      <c r="C518" t="s">
        <v>396</v>
      </c>
      <c r="D518" s="17">
        <v>0.88500000000000001</v>
      </c>
      <c r="E518" s="17">
        <v>0.115</v>
      </c>
    </row>
    <row r="519" spans="1:5">
      <c r="A519" t="s">
        <v>719</v>
      </c>
      <c r="B519" t="s">
        <v>700</v>
      </c>
      <c r="C519" t="s">
        <v>396</v>
      </c>
      <c r="D519" s="17">
        <v>1</v>
      </c>
      <c r="E519" s="17">
        <v>0</v>
      </c>
    </row>
    <row r="520" spans="1:5">
      <c r="A520" t="s">
        <v>720</v>
      </c>
      <c r="B520" t="s">
        <v>700</v>
      </c>
      <c r="C520" t="s">
        <v>396</v>
      </c>
      <c r="D520" s="17">
        <v>1</v>
      </c>
      <c r="E520" s="17">
        <v>0</v>
      </c>
    </row>
    <row r="521" spans="1:5">
      <c r="A521" t="s">
        <v>721</v>
      </c>
      <c r="B521" t="s">
        <v>700</v>
      </c>
      <c r="C521" t="s">
        <v>396</v>
      </c>
      <c r="D521" s="17">
        <v>0.61499999999999999</v>
      </c>
      <c r="E521" s="17">
        <v>0.38500000000000001</v>
      </c>
    </row>
    <row r="522" spans="1:5">
      <c r="A522" t="s">
        <v>722</v>
      </c>
      <c r="B522" t="s">
        <v>700</v>
      </c>
      <c r="C522" t="s">
        <v>396</v>
      </c>
      <c r="D522" s="17">
        <v>0.96199999999999997</v>
      </c>
      <c r="E522" s="17">
        <v>3.7999999999999999E-2</v>
      </c>
    </row>
    <row r="523" spans="1:5">
      <c r="A523" t="s">
        <v>723</v>
      </c>
      <c r="B523" t="s">
        <v>724</v>
      </c>
      <c r="C523" t="s">
        <v>396</v>
      </c>
      <c r="D523" s="17">
        <v>0.5</v>
      </c>
      <c r="E523" s="17">
        <v>0.5</v>
      </c>
    </row>
    <row r="524" spans="1:5">
      <c r="A524" t="s">
        <v>725</v>
      </c>
      <c r="B524" t="s">
        <v>726</v>
      </c>
      <c r="C524" t="s">
        <v>396</v>
      </c>
      <c r="D524" s="17">
        <v>0.46200000000000002</v>
      </c>
      <c r="E524" s="17">
        <v>0.53800000000000003</v>
      </c>
    </row>
    <row r="525" spans="1:5">
      <c r="A525" t="s">
        <v>727</v>
      </c>
      <c r="B525" t="s">
        <v>726</v>
      </c>
      <c r="C525" t="s">
        <v>396</v>
      </c>
      <c r="D525" s="17">
        <v>0.46200000000000002</v>
      </c>
      <c r="E525" s="17">
        <v>0.53800000000000003</v>
      </c>
    </row>
    <row r="526" spans="1:5">
      <c r="A526" t="s">
        <v>728</v>
      </c>
      <c r="B526" t="s">
        <v>726</v>
      </c>
      <c r="C526" t="s">
        <v>396</v>
      </c>
      <c r="D526" s="17">
        <v>0.92300000000000004</v>
      </c>
      <c r="E526" s="17">
        <v>7.6999999999999999E-2</v>
      </c>
    </row>
    <row r="527" spans="1:5">
      <c r="A527" t="s">
        <v>729</v>
      </c>
      <c r="B527" t="s">
        <v>726</v>
      </c>
      <c r="C527" t="s">
        <v>396</v>
      </c>
      <c r="D527" s="17">
        <v>0.96199999999999997</v>
      </c>
      <c r="E527" s="17">
        <v>3.7999999999999999E-2</v>
      </c>
    </row>
    <row r="528" spans="1:5">
      <c r="A528" t="s">
        <v>730</v>
      </c>
      <c r="B528" t="s">
        <v>726</v>
      </c>
      <c r="C528" t="s">
        <v>396</v>
      </c>
      <c r="D528" s="17">
        <v>0.5</v>
      </c>
      <c r="E528" s="17">
        <v>0.5</v>
      </c>
    </row>
    <row r="529" spans="1:5">
      <c r="A529" t="s">
        <v>731</v>
      </c>
      <c r="B529" t="s">
        <v>726</v>
      </c>
      <c r="C529" t="s">
        <v>396</v>
      </c>
      <c r="D529" s="17">
        <v>0.192</v>
      </c>
      <c r="E529" s="17">
        <v>0.80800000000000005</v>
      </c>
    </row>
    <row r="530" spans="1:5">
      <c r="A530" t="s">
        <v>732</v>
      </c>
      <c r="B530" t="s">
        <v>726</v>
      </c>
      <c r="C530" t="s">
        <v>396</v>
      </c>
      <c r="D530" s="17">
        <v>0.53800000000000003</v>
      </c>
      <c r="E530" s="17">
        <v>0.46200000000000002</v>
      </c>
    </row>
    <row r="531" spans="1:5">
      <c r="A531" t="s">
        <v>733</v>
      </c>
      <c r="B531" t="s">
        <v>726</v>
      </c>
      <c r="C531" t="s">
        <v>396</v>
      </c>
      <c r="D531" s="17">
        <v>0.46200000000000002</v>
      </c>
      <c r="E531" s="17">
        <v>0.53800000000000003</v>
      </c>
    </row>
    <row r="532" spans="1:5">
      <c r="A532" t="s">
        <v>734</v>
      </c>
      <c r="B532" t="s">
        <v>726</v>
      </c>
      <c r="C532" t="s">
        <v>396</v>
      </c>
      <c r="D532" s="17">
        <v>0.92300000000000004</v>
      </c>
      <c r="E532" s="17">
        <v>7.6999999999999999E-2</v>
      </c>
    </row>
    <row r="533" spans="1:5">
      <c r="A533" t="s">
        <v>735</v>
      </c>
      <c r="B533" t="s">
        <v>726</v>
      </c>
      <c r="C533" t="s">
        <v>396</v>
      </c>
      <c r="D533" s="17">
        <v>0.88500000000000001</v>
      </c>
      <c r="E533" s="17">
        <v>0.115</v>
      </c>
    </row>
    <row r="534" spans="1:5">
      <c r="A534" t="s">
        <v>736</v>
      </c>
      <c r="B534" t="s">
        <v>726</v>
      </c>
      <c r="C534" t="s">
        <v>396</v>
      </c>
      <c r="D534" s="17">
        <v>1</v>
      </c>
      <c r="E534" s="17">
        <v>0</v>
      </c>
    </row>
    <row r="535" spans="1:5">
      <c r="A535" t="s">
        <v>737</v>
      </c>
      <c r="B535" t="s">
        <v>726</v>
      </c>
      <c r="C535" t="s">
        <v>396</v>
      </c>
      <c r="D535" s="17">
        <v>0.46200000000000002</v>
      </c>
      <c r="E535" s="17">
        <v>0.53800000000000003</v>
      </c>
    </row>
    <row r="536" spans="1:5">
      <c r="A536" t="s">
        <v>738</v>
      </c>
      <c r="B536" t="s">
        <v>726</v>
      </c>
      <c r="C536" t="s">
        <v>396</v>
      </c>
      <c r="D536" s="17">
        <v>0.96199999999999997</v>
      </c>
      <c r="E536" s="17">
        <v>3.7999999999999999E-2</v>
      </c>
    </row>
    <row r="537" spans="1:5">
      <c r="A537" t="s">
        <v>739</v>
      </c>
      <c r="B537" t="s">
        <v>726</v>
      </c>
      <c r="C537" t="s">
        <v>396</v>
      </c>
      <c r="D537" s="17">
        <v>0.69199999999999995</v>
      </c>
      <c r="E537" s="17">
        <v>0.308</v>
      </c>
    </row>
    <row r="538" spans="1:5">
      <c r="A538" t="s">
        <v>740</v>
      </c>
      <c r="B538" t="s">
        <v>741</v>
      </c>
      <c r="C538" t="s">
        <v>396</v>
      </c>
      <c r="D538" s="17">
        <v>1</v>
      </c>
      <c r="E538" s="17">
        <v>0</v>
      </c>
    </row>
    <row r="539" spans="1:5">
      <c r="A539" t="s">
        <v>742</v>
      </c>
      <c r="B539" t="s">
        <v>743</v>
      </c>
      <c r="C539" t="s">
        <v>396</v>
      </c>
      <c r="D539" s="17">
        <v>0.92300000000000004</v>
      </c>
      <c r="E539" s="17">
        <v>7.6999999999999999E-2</v>
      </c>
    </row>
    <row r="540" spans="1:5">
      <c r="A540" t="s">
        <v>744</v>
      </c>
      <c r="B540" t="s">
        <v>743</v>
      </c>
      <c r="C540" t="s">
        <v>396</v>
      </c>
      <c r="D540" s="17">
        <v>0.84599999999999997</v>
      </c>
      <c r="E540" s="17">
        <v>0.154</v>
      </c>
    </row>
    <row r="541" spans="1:5">
      <c r="A541" t="s">
        <v>745</v>
      </c>
      <c r="B541" t="s">
        <v>743</v>
      </c>
      <c r="C541" t="s">
        <v>396</v>
      </c>
      <c r="D541" s="17">
        <v>0.92300000000000004</v>
      </c>
      <c r="E541" s="17">
        <v>7.6999999999999999E-2</v>
      </c>
    </row>
    <row r="542" spans="1:5">
      <c r="A542" t="s">
        <v>746</v>
      </c>
      <c r="B542" t="s">
        <v>743</v>
      </c>
      <c r="C542" t="s">
        <v>396</v>
      </c>
      <c r="D542" s="17">
        <v>0.46200000000000002</v>
      </c>
      <c r="E542" s="17">
        <v>0.53800000000000003</v>
      </c>
    </row>
    <row r="543" spans="1:5">
      <c r="A543" t="s">
        <v>747</v>
      </c>
      <c r="B543" t="s">
        <v>748</v>
      </c>
      <c r="C543" t="s">
        <v>396</v>
      </c>
      <c r="D543" s="17">
        <v>1</v>
      </c>
      <c r="E543" s="17">
        <v>0</v>
      </c>
    </row>
    <row r="544" spans="1:5">
      <c r="A544" t="s">
        <v>749</v>
      </c>
      <c r="B544" t="s">
        <v>748</v>
      </c>
      <c r="C544" t="s">
        <v>396</v>
      </c>
      <c r="D544" s="17">
        <v>0.76900000000000002</v>
      </c>
      <c r="E544" s="17">
        <v>0.23100000000000001</v>
      </c>
    </row>
    <row r="545" spans="1:5">
      <c r="A545" t="s">
        <v>750</v>
      </c>
      <c r="B545" t="s">
        <v>748</v>
      </c>
      <c r="C545" t="s">
        <v>396</v>
      </c>
      <c r="D545" s="17">
        <v>0.88500000000000001</v>
      </c>
      <c r="E545" s="17">
        <v>0.115</v>
      </c>
    </row>
    <row r="546" spans="1:5">
      <c r="A546" t="s">
        <v>751</v>
      </c>
      <c r="B546" t="s">
        <v>748</v>
      </c>
      <c r="C546" t="s">
        <v>396</v>
      </c>
      <c r="D546" s="17">
        <v>0.76900000000000002</v>
      </c>
      <c r="E546" s="17">
        <v>0.23100000000000001</v>
      </c>
    </row>
    <row r="547" spans="1:5">
      <c r="A547" t="s">
        <v>752</v>
      </c>
      <c r="B547" t="s">
        <v>748</v>
      </c>
      <c r="C547" t="s">
        <v>396</v>
      </c>
      <c r="D547" s="17">
        <v>0.92300000000000004</v>
      </c>
      <c r="E547" s="17">
        <v>7.6999999999999999E-2</v>
      </c>
    </row>
    <row r="548" spans="1:5">
      <c r="A548" t="s">
        <v>753</v>
      </c>
      <c r="B548" t="s">
        <v>748</v>
      </c>
      <c r="C548" t="s">
        <v>396</v>
      </c>
      <c r="D548" s="17">
        <v>1</v>
      </c>
      <c r="E548" s="17">
        <v>0</v>
      </c>
    </row>
    <row r="549" spans="1:5">
      <c r="A549" t="s">
        <v>754</v>
      </c>
      <c r="B549" t="s">
        <v>748</v>
      </c>
      <c r="C549" t="s">
        <v>396</v>
      </c>
      <c r="D549" s="17">
        <v>0.96199999999999997</v>
      </c>
      <c r="E549" s="17">
        <v>3.7999999999999999E-2</v>
      </c>
    </row>
    <row r="550" spans="1:5">
      <c r="A550" t="s">
        <v>755</v>
      </c>
      <c r="B550" t="s">
        <v>748</v>
      </c>
      <c r="C550" t="s">
        <v>396</v>
      </c>
      <c r="D550" s="17">
        <v>0.88500000000000001</v>
      </c>
      <c r="E550" s="17">
        <v>0.115</v>
      </c>
    </row>
    <row r="551" spans="1:5">
      <c r="A551" t="s">
        <v>756</v>
      </c>
      <c r="B551" t="s">
        <v>748</v>
      </c>
      <c r="C551" t="s">
        <v>396</v>
      </c>
      <c r="D551" s="17">
        <v>0.84599999999999997</v>
      </c>
      <c r="E551" s="17">
        <v>0.154</v>
      </c>
    </row>
    <row r="552" spans="1:5">
      <c r="A552" t="s">
        <v>757</v>
      </c>
      <c r="B552" t="s">
        <v>748</v>
      </c>
      <c r="C552" t="s">
        <v>396</v>
      </c>
      <c r="D552" s="17">
        <v>0.65400000000000003</v>
      </c>
      <c r="E552" s="17">
        <v>0.34599999999999997</v>
      </c>
    </row>
    <row r="553" spans="1:5">
      <c r="A553" t="s">
        <v>758</v>
      </c>
      <c r="B553" t="s">
        <v>748</v>
      </c>
      <c r="C553" t="s">
        <v>396</v>
      </c>
      <c r="D553" s="17">
        <v>0.46200000000000002</v>
      </c>
      <c r="E553" s="17">
        <v>0.53800000000000003</v>
      </c>
    </row>
    <row r="554" spans="1:5">
      <c r="A554" t="s">
        <v>759</v>
      </c>
      <c r="B554" t="s">
        <v>760</v>
      </c>
      <c r="C554" t="s">
        <v>396</v>
      </c>
      <c r="D554" s="17">
        <v>0.92300000000000004</v>
      </c>
      <c r="E554" s="17">
        <v>7.6999999999999999E-2</v>
      </c>
    </row>
    <row r="555" spans="1:5">
      <c r="A555" t="s">
        <v>761</v>
      </c>
      <c r="B555" t="s">
        <v>760</v>
      </c>
      <c r="C555" t="s">
        <v>396</v>
      </c>
      <c r="D555" s="17">
        <v>0.38500000000000001</v>
      </c>
      <c r="E555" s="17">
        <v>0.61499999999999999</v>
      </c>
    </row>
    <row r="556" spans="1:5">
      <c r="A556" t="s">
        <v>762</v>
      </c>
      <c r="B556" t="s">
        <v>760</v>
      </c>
      <c r="C556" t="s">
        <v>396</v>
      </c>
      <c r="D556" s="17">
        <v>0.69199999999999995</v>
      </c>
      <c r="E556" s="17">
        <v>0.308</v>
      </c>
    </row>
    <row r="557" spans="1:5">
      <c r="A557" t="s">
        <v>763</v>
      </c>
      <c r="B557" t="s">
        <v>760</v>
      </c>
      <c r="C557" t="s">
        <v>396</v>
      </c>
      <c r="D557" s="17">
        <v>0.5</v>
      </c>
      <c r="E557" s="17">
        <v>0.5</v>
      </c>
    </row>
    <row r="558" spans="1:5">
      <c r="A558" t="s">
        <v>764</v>
      </c>
      <c r="B558" t="s">
        <v>760</v>
      </c>
      <c r="C558" t="s">
        <v>396</v>
      </c>
      <c r="D558" s="17">
        <v>0.42299999999999999</v>
      </c>
      <c r="E558" s="17">
        <v>0.57699999999999996</v>
      </c>
    </row>
    <row r="559" spans="1:5">
      <c r="A559" t="s">
        <v>765</v>
      </c>
      <c r="B559" t="s">
        <v>760</v>
      </c>
      <c r="C559" t="s">
        <v>396</v>
      </c>
      <c r="D559" s="17">
        <v>0.84599999999999997</v>
      </c>
      <c r="E559" s="17">
        <v>0.154</v>
      </c>
    </row>
    <row r="560" spans="1:5">
      <c r="A560" t="s">
        <v>766</v>
      </c>
      <c r="B560" t="s">
        <v>767</v>
      </c>
      <c r="C560" t="s">
        <v>396</v>
      </c>
      <c r="D560" s="17">
        <v>0.88500000000000001</v>
      </c>
      <c r="E560" s="17">
        <v>0.115</v>
      </c>
    </row>
    <row r="561" spans="1:5">
      <c r="A561" t="s">
        <v>768</v>
      </c>
      <c r="B561" t="s">
        <v>769</v>
      </c>
      <c r="C561" t="s">
        <v>396</v>
      </c>
      <c r="D561" s="17">
        <v>0.65400000000000003</v>
      </c>
      <c r="E561" s="17">
        <v>0.34599999999999997</v>
      </c>
    </row>
    <row r="562" spans="1:5">
      <c r="A562" t="s">
        <v>770</v>
      </c>
      <c r="B562" t="s">
        <v>769</v>
      </c>
      <c r="C562" t="s">
        <v>396</v>
      </c>
      <c r="D562" s="17">
        <v>0.5</v>
      </c>
      <c r="E562" s="17">
        <v>0.5</v>
      </c>
    </row>
    <row r="563" spans="1:5">
      <c r="A563" t="s">
        <v>771</v>
      </c>
      <c r="B563" t="s">
        <v>769</v>
      </c>
      <c r="C563" t="s">
        <v>396</v>
      </c>
      <c r="D563" s="17">
        <v>0.5</v>
      </c>
      <c r="E563" s="17">
        <v>0.5</v>
      </c>
    </row>
    <row r="564" spans="1:5">
      <c r="A564" t="s">
        <v>772</v>
      </c>
      <c r="B564" t="s">
        <v>769</v>
      </c>
      <c r="C564" t="s">
        <v>396</v>
      </c>
      <c r="D564" s="17">
        <v>0.92300000000000004</v>
      </c>
      <c r="E564" s="17">
        <v>7.6999999999999999E-2</v>
      </c>
    </row>
    <row r="565" spans="1:5">
      <c r="A565" t="s">
        <v>773</v>
      </c>
      <c r="B565" t="s">
        <v>769</v>
      </c>
      <c r="C565" t="s">
        <v>396</v>
      </c>
      <c r="D565" s="17">
        <v>1</v>
      </c>
      <c r="E565" s="17">
        <v>0</v>
      </c>
    </row>
    <row r="566" spans="1:5">
      <c r="A566" t="s">
        <v>774</v>
      </c>
      <c r="B566" t="s">
        <v>769</v>
      </c>
      <c r="C566" t="s">
        <v>396</v>
      </c>
      <c r="D566" s="17">
        <v>1</v>
      </c>
      <c r="E566" s="17">
        <v>0</v>
      </c>
    </row>
    <row r="567" spans="1:5">
      <c r="A567" t="s">
        <v>775</v>
      </c>
      <c r="B567" t="s">
        <v>769</v>
      </c>
      <c r="C567" t="s">
        <v>396</v>
      </c>
      <c r="D567" s="17">
        <v>0.92300000000000004</v>
      </c>
      <c r="E567" s="17">
        <v>7.6999999999999999E-2</v>
      </c>
    </row>
    <row r="568" spans="1:5">
      <c r="A568" t="s">
        <v>776</v>
      </c>
      <c r="B568" t="s">
        <v>769</v>
      </c>
      <c r="C568" t="s">
        <v>396</v>
      </c>
      <c r="D568" s="17">
        <v>0.96199999999999997</v>
      </c>
      <c r="E568" s="17">
        <v>3.7999999999999999E-2</v>
      </c>
    </row>
    <row r="569" spans="1:5">
      <c r="A569" t="s">
        <v>777</v>
      </c>
      <c r="B569" t="s">
        <v>769</v>
      </c>
      <c r="C569" t="s">
        <v>396</v>
      </c>
      <c r="D569" s="17">
        <v>0.92300000000000004</v>
      </c>
      <c r="E569" s="17">
        <v>7.6999999999999999E-2</v>
      </c>
    </row>
    <row r="570" spans="1:5">
      <c r="A570" t="s">
        <v>778</v>
      </c>
      <c r="B570" t="s">
        <v>779</v>
      </c>
      <c r="C570" t="s">
        <v>396</v>
      </c>
      <c r="D570" s="17">
        <v>0.5</v>
      </c>
      <c r="E570" s="17">
        <v>0.5</v>
      </c>
    </row>
    <row r="571" spans="1:5">
      <c r="A571" t="s">
        <v>780</v>
      </c>
      <c r="B571" t="s">
        <v>779</v>
      </c>
      <c r="C571" t="s">
        <v>396</v>
      </c>
      <c r="D571" s="17">
        <v>0.76900000000000002</v>
      </c>
      <c r="E571" s="17">
        <v>0.23100000000000001</v>
      </c>
    </row>
    <row r="572" spans="1:5">
      <c r="A572" t="s">
        <v>781</v>
      </c>
      <c r="B572" t="s">
        <v>779</v>
      </c>
      <c r="C572" t="s">
        <v>396</v>
      </c>
      <c r="D572" s="17">
        <v>0.5</v>
      </c>
      <c r="E572" s="17">
        <v>0.5</v>
      </c>
    </row>
    <row r="573" spans="1:5">
      <c r="A573" t="s">
        <v>782</v>
      </c>
      <c r="B573" t="s">
        <v>779</v>
      </c>
      <c r="C573" t="s">
        <v>396</v>
      </c>
      <c r="D573" s="17">
        <v>0.73099999999999998</v>
      </c>
      <c r="E573" s="17">
        <v>0.26900000000000002</v>
      </c>
    </row>
    <row r="574" spans="1:5">
      <c r="A574" t="s">
        <v>783</v>
      </c>
      <c r="B574" t="s">
        <v>779</v>
      </c>
      <c r="C574" t="s">
        <v>396</v>
      </c>
      <c r="D574" s="17">
        <v>1</v>
      </c>
      <c r="E574" s="17">
        <v>0</v>
      </c>
    </row>
    <row r="575" spans="1:5">
      <c r="A575" t="s">
        <v>784</v>
      </c>
      <c r="B575" t="s">
        <v>785</v>
      </c>
      <c r="C575" t="s">
        <v>396</v>
      </c>
      <c r="D575" s="17">
        <v>0.84599999999999997</v>
      </c>
      <c r="E575" s="17">
        <v>0.154</v>
      </c>
    </row>
    <row r="576" spans="1:5">
      <c r="A576" t="s">
        <v>786</v>
      </c>
      <c r="B576" t="s">
        <v>779</v>
      </c>
      <c r="C576" t="s">
        <v>396</v>
      </c>
      <c r="D576" s="17">
        <v>0.84599999999999997</v>
      </c>
      <c r="E576" s="17">
        <v>0.154</v>
      </c>
    </row>
    <row r="577" spans="1:5">
      <c r="A577" t="s">
        <v>787</v>
      </c>
      <c r="B577" t="s">
        <v>779</v>
      </c>
      <c r="C577" t="s">
        <v>396</v>
      </c>
      <c r="D577" s="17">
        <v>0.88500000000000001</v>
      </c>
      <c r="E577" s="17">
        <v>0.115</v>
      </c>
    </row>
    <row r="578" spans="1:5">
      <c r="A578" t="s">
        <v>788</v>
      </c>
      <c r="B578" t="s">
        <v>779</v>
      </c>
      <c r="C578" t="s">
        <v>396</v>
      </c>
      <c r="D578" s="17">
        <v>0.73099999999999998</v>
      </c>
      <c r="E578" s="17">
        <v>0.26900000000000002</v>
      </c>
    </row>
    <row r="579" spans="1:5">
      <c r="A579" t="s">
        <v>789</v>
      </c>
      <c r="B579" t="s">
        <v>779</v>
      </c>
      <c r="C579" t="s">
        <v>396</v>
      </c>
      <c r="D579" s="17">
        <v>0.76900000000000002</v>
      </c>
      <c r="E579" s="17">
        <v>0.23100000000000001</v>
      </c>
    </row>
    <row r="580" spans="1:5">
      <c r="A580" t="s">
        <v>790</v>
      </c>
      <c r="B580" t="s">
        <v>779</v>
      </c>
      <c r="C580" t="s">
        <v>396</v>
      </c>
      <c r="D580" s="17">
        <v>0.88500000000000001</v>
      </c>
      <c r="E580" s="17">
        <v>0.115</v>
      </c>
    </row>
    <row r="581" spans="1:5">
      <c r="A581" t="s">
        <v>791</v>
      </c>
      <c r="B581" t="s">
        <v>792</v>
      </c>
      <c r="C581" t="s">
        <v>396</v>
      </c>
      <c r="D581" s="17">
        <v>0.42299999999999999</v>
      </c>
      <c r="E581" s="17">
        <v>0.57699999999999996</v>
      </c>
    </row>
    <row r="582" spans="1:5">
      <c r="A582" t="s">
        <v>793</v>
      </c>
      <c r="B582" t="s">
        <v>792</v>
      </c>
      <c r="C582" t="s">
        <v>396</v>
      </c>
      <c r="D582" s="17">
        <v>0.46200000000000002</v>
      </c>
      <c r="E582" s="17">
        <v>0.53800000000000003</v>
      </c>
    </row>
    <row r="583" spans="1:5">
      <c r="A583" t="s">
        <v>794</v>
      </c>
      <c r="B583" t="s">
        <v>792</v>
      </c>
      <c r="C583" t="s">
        <v>396</v>
      </c>
      <c r="D583" s="17">
        <v>0.46200000000000002</v>
      </c>
      <c r="E583" s="17">
        <v>0.53800000000000003</v>
      </c>
    </row>
    <row r="584" spans="1:5">
      <c r="A584" t="s">
        <v>795</v>
      </c>
      <c r="B584" t="s">
        <v>796</v>
      </c>
      <c r="C584" t="s">
        <v>396</v>
      </c>
      <c r="D584" s="17">
        <v>0.46200000000000002</v>
      </c>
      <c r="E584" s="17">
        <v>0.53800000000000003</v>
      </c>
    </row>
    <row r="585" spans="1:5">
      <c r="A585" t="s">
        <v>797</v>
      </c>
      <c r="B585" t="s">
        <v>796</v>
      </c>
      <c r="C585" t="s">
        <v>396</v>
      </c>
      <c r="D585" s="17">
        <v>0.5</v>
      </c>
      <c r="E585" s="17">
        <v>0.5</v>
      </c>
    </row>
    <row r="586" spans="1:5">
      <c r="A586" t="s">
        <v>798</v>
      </c>
      <c r="B586" t="s">
        <v>796</v>
      </c>
      <c r="C586" t="s">
        <v>396</v>
      </c>
      <c r="D586" s="17">
        <v>0.73099999999999998</v>
      </c>
      <c r="E586" s="17">
        <v>0.26900000000000002</v>
      </c>
    </row>
    <row r="587" spans="1:5">
      <c r="A587" t="s">
        <v>799</v>
      </c>
      <c r="B587" t="s">
        <v>796</v>
      </c>
      <c r="C587" t="s">
        <v>396</v>
      </c>
      <c r="D587" s="17">
        <v>0.88500000000000001</v>
      </c>
      <c r="E587" s="17">
        <v>0.115</v>
      </c>
    </row>
    <row r="588" spans="1:5">
      <c r="A588" t="s">
        <v>800</v>
      </c>
      <c r="B588" t="s">
        <v>796</v>
      </c>
      <c r="C588" t="s">
        <v>396</v>
      </c>
      <c r="D588" s="17">
        <v>0.46200000000000002</v>
      </c>
      <c r="E588" s="17">
        <v>0.53800000000000003</v>
      </c>
    </row>
    <row r="589" spans="1:5">
      <c r="A589" t="s">
        <v>801</v>
      </c>
      <c r="B589" t="s">
        <v>796</v>
      </c>
      <c r="C589" t="s">
        <v>396</v>
      </c>
      <c r="D589" s="17">
        <v>0.92300000000000004</v>
      </c>
      <c r="E589" s="17">
        <v>7.6999999999999999E-2</v>
      </c>
    </row>
    <row r="590" spans="1:5">
      <c r="A590" t="s">
        <v>802</v>
      </c>
      <c r="B590" t="s">
        <v>796</v>
      </c>
      <c r="C590" t="s">
        <v>396</v>
      </c>
      <c r="D590" s="17">
        <v>0.46200000000000002</v>
      </c>
      <c r="E590" s="17">
        <v>0.53800000000000003</v>
      </c>
    </row>
    <row r="591" spans="1:5">
      <c r="A591" t="s">
        <v>803</v>
      </c>
      <c r="B591" t="s">
        <v>796</v>
      </c>
      <c r="C591" t="s">
        <v>396</v>
      </c>
      <c r="D591" s="17">
        <v>0.88500000000000001</v>
      </c>
      <c r="E591" s="17">
        <v>0.115</v>
      </c>
    </row>
    <row r="592" spans="1:5">
      <c r="A592" t="s">
        <v>804</v>
      </c>
      <c r="B592" t="s">
        <v>796</v>
      </c>
      <c r="C592" t="s">
        <v>396</v>
      </c>
      <c r="D592" s="17">
        <v>0.73099999999999998</v>
      </c>
      <c r="E592" s="17">
        <v>0.26900000000000002</v>
      </c>
    </row>
    <row r="593" spans="1:5">
      <c r="A593" t="s">
        <v>805</v>
      </c>
      <c r="B593" t="s">
        <v>796</v>
      </c>
      <c r="C593" t="s">
        <v>396</v>
      </c>
      <c r="D593" s="17">
        <v>0.65400000000000003</v>
      </c>
      <c r="E593" s="17">
        <v>0.34599999999999997</v>
      </c>
    </row>
    <row r="594" spans="1:5">
      <c r="A594" t="s">
        <v>806</v>
      </c>
      <c r="B594" t="s">
        <v>796</v>
      </c>
      <c r="C594" t="s">
        <v>396</v>
      </c>
      <c r="D594" s="17">
        <v>0.42299999999999999</v>
      </c>
      <c r="E594" s="17">
        <v>0.57699999999999996</v>
      </c>
    </row>
    <row r="595" spans="1:5">
      <c r="A595" t="s">
        <v>807</v>
      </c>
      <c r="B595" t="s">
        <v>796</v>
      </c>
      <c r="C595" t="s">
        <v>396</v>
      </c>
      <c r="D595" s="17">
        <v>0.69199999999999995</v>
      </c>
      <c r="E595" s="17">
        <v>0.308</v>
      </c>
    </row>
    <row r="596" spans="1:5">
      <c r="A596" t="s">
        <v>808</v>
      </c>
      <c r="B596" t="s">
        <v>796</v>
      </c>
      <c r="C596" t="s">
        <v>396</v>
      </c>
      <c r="D596" s="17">
        <v>0.46200000000000002</v>
      </c>
      <c r="E596" s="17">
        <v>0.53800000000000003</v>
      </c>
    </row>
    <row r="597" spans="1:5">
      <c r="A597" t="s">
        <v>809</v>
      </c>
      <c r="B597" t="s">
        <v>796</v>
      </c>
      <c r="C597" t="s">
        <v>396</v>
      </c>
      <c r="D597" s="17">
        <v>1</v>
      </c>
      <c r="E597" s="17">
        <v>0</v>
      </c>
    </row>
    <row r="598" spans="1:5">
      <c r="A598" t="s">
        <v>810</v>
      </c>
      <c r="B598" t="s">
        <v>796</v>
      </c>
      <c r="C598" t="s">
        <v>396</v>
      </c>
      <c r="D598" s="17">
        <v>0.80800000000000005</v>
      </c>
      <c r="E598" s="17">
        <v>0.192</v>
      </c>
    </row>
    <row r="599" spans="1:5">
      <c r="A599" t="s">
        <v>811</v>
      </c>
      <c r="B599" t="s">
        <v>796</v>
      </c>
      <c r="C599" t="s">
        <v>396</v>
      </c>
      <c r="D599" s="17">
        <v>0.88500000000000001</v>
      </c>
      <c r="E599" s="17">
        <v>0.115</v>
      </c>
    </row>
    <row r="600" spans="1:5">
      <c r="A600" t="s">
        <v>812</v>
      </c>
      <c r="B600" t="s">
        <v>760</v>
      </c>
      <c r="C600" t="s">
        <v>396</v>
      </c>
      <c r="D600" s="17">
        <v>0.5</v>
      </c>
      <c r="E600" s="17">
        <v>0.5</v>
      </c>
    </row>
    <row r="601" spans="1:5">
      <c r="A601" t="s">
        <v>813</v>
      </c>
      <c r="B601" t="s">
        <v>796</v>
      </c>
      <c r="C601" t="s">
        <v>396</v>
      </c>
      <c r="D601" s="17">
        <v>0.96199999999999997</v>
      </c>
      <c r="E601" s="17">
        <v>3.7999999999999999E-2</v>
      </c>
    </row>
    <row r="602" spans="1:5">
      <c r="A602" t="s">
        <v>814</v>
      </c>
      <c r="B602" t="s">
        <v>815</v>
      </c>
      <c r="C602" t="s">
        <v>396</v>
      </c>
      <c r="D602" s="17">
        <v>0.53800000000000003</v>
      </c>
      <c r="E602" s="17">
        <v>0.46200000000000002</v>
      </c>
    </row>
    <row r="603" spans="1:5">
      <c r="A603" t="s">
        <v>816</v>
      </c>
      <c r="B603" t="s">
        <v>815</v>
      </c>
      <c r="C603" t="s">
        <v>396</v>
      </c>
      <c r="D603" s="17">
        <v>0.96199999999999997</v>
      </c>
      <c r="E603" s="17">
        <v>3.7999999999999999E-2</v>
      </c>
    </row>
    <row r="604" spans="1:5">
      <c r="A604" t="s">
        <v>817</v>
      </c>
      <c r="B604" t="s">
        <v>815</v>
      </c>
      <c r="C604" t="s">
        <v>396</v>
      </c>
      <c r="D604" s="17">
        <v>0.96199999999999997</v>
      </c>
      <c r="E604" s="17">
        <v>3.7999999999999999E-2</v>
      </c>
    </row>
    <row r="605" spans="1:5">
      <c r="A605" t="s">
        <v>818</v>
      </c>
      <c r="B605" t="s">
        <v>815</v>
      </c>
      <c r="C605" t="s">
        <v>396</v>
      </c>
      <c r="D605" s="17">
        <v>0.73099999999999998</v>
      </c>
      <c r="E605" s="17">
        <v>0.26900000000000002</v>
      </c>
    </row>
    <row r="606" spans="1:5">
      <c r="A606" t="s">
        <v>819</v>
      </c>
      <c r="B606" t="s">
        <v>785</v>
      </c>
      <c r="C606" t="s">
        <v>396</v>
      </c>
      <c r="D606" s="17">
        <v>0.5</v>
      </c>
      <c r="E606" s="17">
        <v>0.5</v>
      </c>
    </row>
    <row r="607" spans="1:5">
      <c r="A607" t="s">
        <v>820</v>
      </c>
      <c r="B607" t="s">
        <v>785</v>
      </c>
      <c r="C607" t="s">
        <v>396</v>
      </c>
      <c r="D607" s="17">
        <v>0.73099999999999998</v>
      </c>
      <c r="E607" s="17">
        <v>0.26900000000000002</v>
      </c>
    </row>
    <row r="608" spans="1:5">
      <c r="A608" t="s">
        <v>821</v>
      </c>
      <c r="B608" t="s">
        <v>785</v>
      </c>
      <c r="C608" t="s">
        <v>396</v>
      </c>
      <c r="D608" s="17">
        <v>0.96199999999999997</v>
      </c>
      <c r="E608" s="17">
        <v>3.7999999999999999E-2</v>
      </c>
    </row>
    <row r="609" spans="1:5">
      <c r="A609" t="s">
        <v>822</v>
      </c>
      <c r="B609" t="s">
        <v>785</v>
      </c>
      <c r="C609" t="s">
        <v>396</v>
      </c>
      <c r="D609" s="17">
        <v>0.96199999999999997</v>
      </c>
      <c r="E609" s="17">
        <v>3.7999999999999999E-2</v>
      </c>
    </row>
    <row r="610" spans="1:5">
      <c r="A610" t="s">
        <v>823</v>
      </c>
      <c r="B610" t="s">
        <v>785</v>
      </c>
      <c r="C610" t="s">
        <v>396</v>
      </c>
      <c r="D610" s="17">
        <v>0.92300000000000004</v>
      </c>
      <c r="E610" s="17">
        <v>7.6999999999999999E-2</v>
      </c>
    </row>
    <row r="611" spans="1:5">
      <c r="A611" t="s">
        <v>824</v>
      </c>
      <c r="B611" t="s">
        <v>785</v>
      </c>
      <c r="C611" t="s">
        <v>396</v>
      </c>
      <c r="D611" s="17">
        <v>0.5</v>
      </c>
      <c r="E611" s="17">
        <v>0.5</v>
      </c>
    </row>
    <row r="612" spans="1:5">
      <c r="A612" t="s">
        <v>825</v>
      </c>
      <c r="B612" t="s">
        <v>785</v>
      </c>
      <c r="C612" t="s">
        <v>396</v>
      </c>
      <c r="D612" s="17">
        <v>1</v>
      </c>
      <c r="E612" s="17">
        <v>0</v>
      </c>
    </row>
    <row r="613" spans="1:5">
      <c r="A613" t="s">
        <v>826</v>
      </c>
      <c r="B613" t="s">
        <v>827</v>
      </c>
      <c r="C613" t="s">
        <v>396</v>
      </c>
      <c r="D613" s="17">
        <v>0.5</v>
      </c>
      <c r="E613" s="17">
        <v>0.5</v>
      </c>
    </row>
    <row r="614" spans="1:5">
      <c r="A614" t="s">
        <v>828</v>
      </c>
      <c r="B614" t="s">
        <v>827</v>
      </c>
      <c r="C614" t="s">
        <v>396</v>
      </c>
      <c r="D614" s="17">
        <v>1</v>
      </c>
      <c r="E614" s="17">
        <v>0</v>
      </c>
    </row>
    <row r="615" spans="1:5">
      <c r="A615" t="s">
        <v>829</v>
      </c>
      <c r="B615" t="s">
        <v>827</v>
      </c>
      <c r="C615" t="s">
        <v>396</v>
      </c>
      <c r="D615" s="17">
        <v>0.80800000000000005</v>
      </c>
      <c r="E615" s="17">
        <v>0.192</v>
      </c>
    </row>
    <row r="616" spans="1:5">
      <c r="A616" t="s">
        <v>830</v>
      </c>
      <c r="B616" t="s">
        <v>827</v>
      </c>
      <c r="C616" t="s">
        <v>396</v>
      </c>
      <c r="D616" s="17">
        <v>0.96199999999999997</v>
      </c>
      <c r="E616" s="17">
        <v>3.7999999999999999E-2</v>
      </c>
    </row>
    <row r="617" spans="1:5">
      <c r="A617" t="s">
        <v>831</v>
      </c>
      <c r="B617" t="s">
        <v>827</v>
      </c>
      <c r="C617" t="s">
        <v>396</v>
      </c>
      <c r="D617" s="17">
        <v>0.65400000000000003</v>
      </c>
      <c r="E617" s="17">
        <v>0.34599999999999997</v>
      </c>
    </row>
    <row r="618" spans="1:5">
      <c r="A618" t="s">
        <v>832</v>
      </c>
      <c r="B618" t="s">
        <v>827</v>
      </c>
      <c r="C618" t="s">
        <v>396</v>
      </c>
      <c r="D618" s="17">
        <v>0.46200000000000002</v>
      </c>
      <c r="E618" s="17">
        <v>0.53800000000000003</v>
      </c>
    </row>
    <row r="619" spans="1:5">
      <c r="A619" t="s">
        <v>833</v>
      </c>
      <c r="B619" t="s">
        <v>827</v>
      </c>
      <c r="C619" t="s">
        <v>396</v>
      </c>
      <c r="D619" s="17">
        <v>0.76900000000000002</v>
      </c>
      <c r="E619" s="17">
        <v>0.23100000000000001</v>
      </c>
    </row>
    <row r="620" spans="1:5">
      <c r="A620" t="s">
        <v>834</v>
      </c>
      <c r="B620" t="s">
        <v>827</v>
      </c>
      <c r="C620" t="s">
        <v>396</v>
      </c>
      <c r="D620" s="17">
        <v>1</v>
      </c>
      <c r="E620" s="17">
        <v>0</v>
      </c>
    </row>
    <row r="621" spans="1:5">
      <c r="A621" t="s">
        <v>835</v>
      </c>
      <c r="B621" t="s">
        <v>836</v>
      </c>
      <c r="C621" t="s">
        <v>396</v>
      </c>
      <c r="D621" s="17">
        <v>1</v>
      </c>
      <c r="E621" s="17">
        <v>0</v>
      </c>
    </row>
    <row r="622" spans="1:5">
      <c r="A622" t="s">
        <v>837</v>
      </c>
      <c r="B622" t="s">
        <v>836</v>
      </c>
      <c r="C622" t="s">
        <v>396</v>
      </c>
      <c r="D622" s="17">
        <v>0.84599999999999997</v>
      </c>
      <c r="E622" s="17">
        <v>0.154</v>
      </c>
    </row>
    <row r="623" spans="1:5">
      <c r="A623" t="s">
        <v>838</v>
      </c>
      <c r="B623" t="s">
        <v>836</v>
      </c>
      <c r="C623" t="s">
        <v>396</v>
      </c>
      <c r="D623" s="17">
        <v>0.96199999999999997</v>
      </c>
      <c r="E623" s="17">
        <v>3.7999999999999999E-2</v>
      </c>
    </row>
    <row r="624" spans="1:5">
      <c r="A624" t="s">
        <v>839</v>
      </c>
      <c r="B624" t="s">
        <v>836</v>
      </c>
      <c r="C624" t="s">
        <v>396</v>
      </c>
      <c r="D624" s="17">
        <v>1</v>
      </c>
      <c r="E624" s="17">
        <v>0</v>
      </c>
    </row>
    <row r="625" spans="1:5">
      <c r="A625" t="s">
        <v>840</v>
      </c>
      <c r="B625" t="s">
        <v>836</v>
      </c>
      <c r="C625" t="s">
        <v>396</v>
      </c>
      <c r="D625" s="17">
        <v>0.46200000000000002</v>
      </c>
      <c r="E625" s="17">
        <v>0.53800000000000003</v>
      </c>
    </row>
    <row r="626" spans="1:5">
      <c r="A626" t="s">
        <v>841</v>
      </c>
      <c r="B626" t="s">
        <v>836</v>
      </c>
      <c r="C626" t="s">
        <v>396</v>
      </c>
      <c r="D626" s="17">
        <v>1</v>
      </c>
      <c r="E626" s="17">
        <v>0</v>
      </c>
    </row>
    <row r="627" spans="1:5">
      <c r="A627" t="s">
        <v>842</v>
      </c>
      <c r="B627" t="s">
        <v>836</v>
      </c>
      <c r="C627" t="s">
        <v>396</v>
      </c>
      <c r="D627" s="17">
        <v>1</v>
      </c>
      <c r="E627" s="17">
        <v>0</v>
      </c>
    </row>
    <row r="628" spans="1:5">
      <c r="A628" t="s">
        <v>843</v>
      </c>
      <c r="B628" t="s">
        <v>836</v>
      </c>
      <c r="C628" t="s">
        <v>396</v>
      </c>
      <c r="D628" s="17">
        <v>1</v>
      </c>
      <c r="E628" s="17">
        <v>0</v>
      </c>
    </row>
    <row r="629" spans="1:5">
      <c r="A629" t="s">
        <v>844</v>
      </c>
      <c r="B629" t="s">
        <v>836</v>
      </c>
      <c r="C629" t="s">
        <v>396</v>
      </c>
      <c r="D629" s="17">
        <v>0.96199999999999997</v>
      </c>
      <c r="E629" s="17">
        <v>3.7999999999999999E-2</v>
      </c>
    </row>
    <row r="630" spans="1:5">
      <c r="A630" t="s">
        <v>845</v>
      </c>
      <c r="B630" t="s">
        <v>846</v>
      </c>
      <c r="C630" t="s">
        <v>396</v>
      </c>
      <c r="D630" s="17">
        <v>0.84599999999999997</v>
      </c>
      <c r="E630" s="17">
        <v>0.154</v>
      </c>
    </row>
    <row r="631" spans="1:5">
      <c r="A631" t="s">
        <v>847</v>
      </c>
      <c r="B631" t="s">
        <v>846</v>
      </c>
      <c r="C631" t="s">
        <v>396</v>
      </c>
      <c r="D631" s="17">
        <v>0.96199999999999997</v>
      </c>
      <c r="E631" s="17">
        <v>3.7999999999999999E-2</v>
      </c>
    </row>
    <row r="632" spans="1:5">
      <c r="A632" t="s">
        <v>848</v>
      </c>
      <c r="B632" t="s">
        <v>849</v>
      </c>
      <c r="C632" t="s">
        <v>396</v>
      </c>
      <c r="D632" s="17">
        <v>0.46200000000000002</v>
      </c>
      <c r="E632" s="17">
        <v>0.53800000000000003</v>
      </c>
    </row>
    <row r="633" spans="1:5">
      <c r="A633" t="s">
        <v>850</v>
      </c>
      <c r="B633" t="s">
        <v>849</v>
      </c>
      <c r="C633" t="s">
        <v>396</v>
      </c>
      <c r="D633" s="17">
        <v>1</v>
      </c>
      <c r="E633" s="17">
        <v>0</v>
      </c>
    </row>
    <row r="634" spans="1:5">
      <c r="A634" t="s">
        <v>851</v>
      </c>
      <c r="B634" t="s">
        <v>849</v>
      </c>
      <c r="C634" t="s">
        <v>396</v>
      </c>
      <c r="D634" s="17">
        <v>0.84599999999999997</v>
      </c>
      <c r="E634" s="17">
        <v>0.154</v>
      </c>
    </row>
    <row r="635" spans="1:5">
      <c r="A635" t="s">
        <v>852</v>
      </c>
      <c r="B635" t="s">
        <v>853</v>
      </c>
      <c r="C635" t="s">
        <v>396</v>
      </c>
      <c r="D635" s="17">
        <v>0.46200000000000002</v>
      </c>
      <c r="E635" s="17">
        <v>0.53800000000000003</v>
      </c>
    </row>
    <row r="636" spans="1:5">
      <c r="A636" t="s">
        <v>854</v>
      </c>
      <c r="B636" t="s">
        <v>853</v>
      </c>
      <c r="C636" t="s">
        <v>396</v>
      </c>
      <c r="D636" s="17">
        <v>0.88500000000000001</v>
      </c>
      <c r="E636" s="17">
        <v>0.115</v>
      </c>
    </row>
    <row r="637" spans="1:5">
      <c r="A637" t="s">
        <v>855</v>
      </c>
      <c r="B637" t="s">
        <v>853</v>
      </c>
      <c r="C637" t="s">
        <v>396</v>
      </c>
      <c r="D637" s="17">
        <v>0.96199999999999997</v>
      </c>
      <c r="E637" s="17">
        <v>3.7999999999999999E-2</v>
      </c>
    </row>
    <row r="638" spans="1:5">
      <c r="A638" t="s">
        <v>856</v>
      </c>
      <c r="B638" t="s">
        <v>853</v>
      </c>
      <c r="C638" t="s">
        <v>396</v>
      </c>
      <c r="D638" s="17">
        <v>0.5</v>
      </c>
      <c r="E638" s="17">
        <v>0.5</v>
      </c>
    </row>
    <row r="639" spans="1:5">
      <c r="A639" t="s">
        <v>857</v>
      </c>
      <c r="B639" t="s">
        <v>853</v>
      </c>
      <c r="C639" t="s">
        <v>396</v>
      </c>
      <c r="D639" s="17">
        <v>0.61499999999999999</v>
      </c>
      <c r="E639" s="17">
        <v>0.38500000000000001</v>
      </c>
    </row>
    <row r="640" spans="1:5">
      <c r="A640" t="s">
        <v>858</v>
      </c>
      <c r="B640" t="s">
        <v>853</v>
      </c>
      <c r="C640" t="s">
        <v>396</v>
      </c>
      <c r="D640" s="17">
        <v>0.92300000000000004</v>
      </c>
      <c r="E640" s="17">
        <v>7.6999999999999999E-2</v>
      </c>
    </row>
    <row r="641" spans="1:5">
      <c r="A641" t="s">
        <v>859</v>
      </c>
      <c r="B641" t="s">
        <v>853</v>
      </c>
      <c r="C641" t="s">
        <v>396</v>
      </c>
      <c r="D641" s="17">
        <v>0.96199999999999997</v>
      </c>
      <c r="E641" s="17">
        <v>3.7999999999999999E-2</v>
      </c>
    </row>
    <row r="642" spans="1:5">
      <c r="A642" t="s">
        <v>860</v>
      </c>
      <c r="B642" t="s">
        <v>861</v>
      </c>
      <c r="C642" t="s">
        <v>396</v>
      </c>
      <c r="D642" s="17">
        <v>0.84599999999999997</v>
      </c>
      <c r="E642" s="17">
        <v>0.154</v>
      </c>
    </row>
    <row r="643" spans="1:5">
      <c r="A643" t="s">
        <v>862</v>
      </c>
      <c r="B643" t="s">
        <v>861</v>
      </c>
      <c r="C643" t="s">
        <v>396</v>
      </c>
      <c r="D643" s="17">
        <v>0.92300000000000004</v>
      </c>
      <c r="E643" s="17">
        <v>7.6999999999999999E-2</v>
      </c>
    </row>
    <row r="644" spans="1:5">
      <c r="A644" t="s">
        <v>863</v>
      </c>
      <c r="B644" t="s">
        <v>861</v>
      </c>
      <c r="C644" t="s">
        <v>396</v>
      </c>
      <c r="D644" s="17">
        <v>0.65400000000000003</v>
      </c>
      <c r="E644" s="17">
        <v>0.34599999999999997</v>
      </c>
    </row>
    <row r="645" spans="1:5">
      <c r="A645" t="s">
        <v>864</v>
      </c>
      <c r="B645" t="s">
        <v>861</v>
      </c>
      <c r="C645" t="s">
        <v>396</v>
      </c>
      <c r="D645" s="17">
        <v>0.92300000000000004</v>
      </c>
      <c r="E645" s="17">
        <v>7.6999999999999999E-2</v>
      </c>
    </row>
    <row r="646" spans="1:5">
      <c r="A646" t="s">
        <v>865</v>
      </c>
      <c r="B646" t="s">
        <v>861</v>
      </c>
      <c r="C646" t="s">
        <v>396</v>
      </c>
      <c r="D646" s="17">
        <v>0.80800000000000005</v>
      </c>
      <c r="E646" s="17">
        <v>0.192</v>
      </c>
    </row>
    <row r="647" spans="1:5">
      <c r="A647" t="s">
        <v>866</v>
      </c>
      <c r="B647" t="s">
        <v>861</v>
      </c>
      <c r="C647" t="s">
        <v>396</v>
      </c>
      <c r="D647" s="17">
        <v>0.92300000000000004</v>
      </c>
      <c r="E647" s="17">
        <v>7.6999999999999999E-2</v>
      </c>
    </row>
    <row r="648" spans="1:5">
      <c r="A648" t="s">
        <v>867</v>
      </c>
      <c r="B648" t="s">
        <v>861</v>
      </c>
      <c r="C648" t="s">
        <v>396</v>
      </c>
      <c r="D648" s="17">
        <v>0.57699999999999996</v>
      </c>
      <c r="E648" s="17">
        <v>0.42299999999999999</v>
      </c>
    </row>
    <row r="649" spans="1:5">
      <c r="A649" t="s">
        <v>868</v>
      </c>
      <c r="B649" t="s">
        <v>861</v>
      </c>
      <c r="C649" t="s">
        <v>396</v>
      </c>
      <c r="D649" s="17">
        <v>0.57699999999999996</v>
      </c>
      <c r="E649" s="17">
        <v>0.42299999999999999</v>
      </c>
    </row>
    <row r="650" spans="1:5">
      <c r="A650" t="s">
        <v>869</v>
      </c>
      <c r="B650" t="s">
        <v>861</v>
      </c>
      <c r="C650" t="s">
        <v>396</v>
      </c>
      <c r="D650" s="17">
        <v>0.5</v>
      </c>
      <c r="E650" s="17">
        <v>0.5</v>
      </c>
    </row>
    <row r="651" spans="1:5">
      <c r="A651" t="s">
        <v>870</v>
      </c>
      <c r="B651" t="s">
        <v>861</v>
      </c>
      <c r="C651" t="s">
        <v>396</v>
      </c>
      <c r="D651" s="17">
        <v>0.84599999999999997</v>
      </c>
      <c r="E651" s="17">
        <v>0.154</v>
      </c>
    </row>
    <row r="652" spans="1:5">
      <c r="A652" t="s">
        <v>871</v>
      </c>
      <c r="B652" t="s">
        <v>861</v>
      </c>
      <c r="C652" t="s">
        <v>396</v>
      </c>
      <c r="D652" s="17">
        <v>0.84599999999999997</v>
      </c>
      <c r="E652" s="17">
        <v>0.154</v>
      </c>
    </row>
    <row r="653" spans="1:5">
      <c r="A653" t="s">
        <v>872</v>
      </c>
      <c r="B653" t="s">
        <v>861</v>
      </c>
      <c r="C653" t="s">
        <v>396</v>
      </c>
      <c r="D653" s="17">
        <v>0.84599999999999997</v>
      </c>
      <c r="E653" s="17">
        <v>0.154</v>
      </c>
    </row>
    <row r="654" spans="1:5">
      <c r="A654" t="s">
        <v>873</v>
      </c>
      <c r="B654" t="s">
        <v>861</v>
      </c>
      <c r="C654" t="s">
        <v>396</v>
      </c>
      <c r="D654" s="17">
        <v>0.5</v>
      </c>
      <c r="E654" s="17">
        <v>0.5</v>
      </c>
    </row>
    <row r="655" spans="1:5">
      <c r="A655" t="s">
        <v>874</v>
      </c>
      <c r="B655" t="s">
        <v>861</v>
      </c>
      <c r="C655" t="s">
        <v>396</v>
      </c>
      <c r="D655" s="17">
        <v>0.80800000000000005</v>
      </c>
      <c r="E655" s="17">
        <v>0.192</v>
      </c>
    </row>
    <row r="656" spans="1:5">
      <c r="A656" t="s">
        <v>875</v>
      </c>
      <c r="B656" t="s">
        <v>861</v>
      </c>
      <c r="C656" t="s">
        <v>396</v>
      </c>
      <c r="D656" s="17">
        <v>0.92300000000000004</v>
      </c>
      <c r="E656" s="17">
        <v>7.6999999999999999E-2</v>
      </c>
    </row>
    <row r="657" spans="1:5">
      <c r="A657" t="s">
        <v>876</v>
      </c>
      <c r="B657" t="s">
        <v>861</v>
      </c>
      <c r="C657" t="s">
        <v>396</v>
      </c>
      <c r="D657" s="17">
        <v>1</v>
      </c>
      <c r="E657" s="17">
        <v>0</v>
      </c>
    </row>
    <row r="658" spans="1:5">
      <c r="A658" t="s">
        <v>877</v>
      </c>
      <c r="B658" t="s">
        <v>861</v>
      </c>
      <c r="C658" t="s">
        <v>396</v>
      </c>
      <c r="D658" s="17">
        <v>0.46200000000000002</v>
      </c>
      <c r="E658" s="17">
        <v>0.53800000000000003</v>
      </c>
    </row>
    <row r="659" spans="1:5">
      <c r="A659" t="s">
        <v>878</v>
      </c>
      <c r="B659" t="s">
        <v>861</v>
      </c>
      <c r="C659" t="s">
        <v>396</v>
      </c>
      <c r="D659" s="17">
        <v>0.5</v>
      </c>
      <c r="E659" s="17">
        <v>0.5</v>
      </c>
    </row>
    <row r="660" spans="1:5">
      <c r="A660" t="s">
        <v>879</v>
      </c>
      <c r="B660" t="s">
        <v>861</v>
      </c>
      <c r="C660" t="s">
        <v>396</v>
      </c>
      <c r="D660" s="17">
        <v>0.80800000000000005</v>
      </c>
      <c r="E660" s="17">
        <v>0.192</v>
      </c>
    </row>
    <row r="661" spans="1:5">
      <c r="A661" t="s">
        <v>880</v>
      </c>
      <c r="B661" t="s">
        <v>861</v>
      </c>
      <c r="C661" t="s">
        <v>396</v>
      </c>
      <c r="D661" s="17">
        <v>0.88500000000000001</v>
      </c>
      <c r="E661" s="17">
        <v>0.115</v>
      </c>
    </row>
    <row r="662" spans="1:5">
      <c r="A662" t="s">
        <v>881</v>
      </c>
      <c r="B662" t="s">
        <v>861</v>
      </c>
      <c r="C662" t="s">
        <v>396</v>
      </c>
      <c r="D662" s="17">
        <v>0.46200000000000002</v>
      </c>
      <c r="E662" s="17">
        <v>0.53800000000000003</v>
      </c>
    </row>
    <row r="663" spans="1:5">
      <c r="A663" t="s">
        <v>882</v>
      </c>
      <c r="B663" t="s">
        <v>861</v>
      </c>
      <c r="C663" t="s">
        <v>396</v>
      </c>
      <c r="D663" s="17">
        <v>0.76900000000000002</v>
      </c>
      <c r="E663" s="17">
        <v>0.23100000000000001</v>
      </c>
    </row>
    <row r="664" spans="1:5">
      <c r="A664" t="s">
        <v>883</v>
      </c>
      <c r="B664" t="s">
        <v>861</v>
      </c>
      <c r="C664" t="s">
        <v>396</v>
      </c>
      <c r="D664" s="17">
        <v>0.69199999999999995</v>
      </c>
      <c r="E664" s="17">
        <v>0.308</v>
      </c>
    </row>
    <row r="665" spans="1:5">
      <c r="A665" t="s">
        <v>884</v>
      </c>
      <c r="B665" t="s">
        <v>861</v>
      </c>
      <c r="C665" t="s">
        <v>396</v>
      </c>
      <c r="D665" s="17">
        <v>0.53800000000000003</v>
      </c>
      <c r="E665" s="17">
        <v>0.46200000000000002</v>
      </c>
    </row>
    <row r="666" spans="1:5">
      <c r="A666" t="s">
        <v>885</v>
      </c>
      <c r="B666" t="s">
        <v>861</v>
      </c>
      <c r="C666" t="s">
        <v>396</v>
      </c>
      <c r="D666" s="17">
        <v>0.76900000000000002</v>
      </c>
      <c r="E666" s="17">
        <v>0.23100000000000001</v>
      </c>
    </row>
    <row r="667" spans="1:5">
      <c r="A667" t="s">
        <v>886</v>
      </c>
      <c r="B667" t="s">
        <v>861</v>
      </c>
      <c r="C667" t="s">
        <v>396</v>
      </c>
      <c r="D667" s="17">
        <v>0.76900000000000002</v>
      </c>
      <c r="E667" s="17">
        <v>0.23100000000000001</v>
      </c>
    </row>
    <row r="668" spans="1:5">
      <c r="A668" t="s">
        <v>887</v>
      </c>
      <c r="B668" t="s">
        <v>861</v>
      </c>
      <c r="C668" t="s">
        <v>396</v>
      </c>
      <c r="D668" s="17">
        <v>0.46200000000000002</v>
      </c>
      <c r="E668" s="17">
        <v>0.53800000000000003</v>
      </c>
    </row>
    <row r="669" spans="1:5">
      <c r="A669" t="s">
        <v>888</v>
      </c>
      <c r="B669" t="s">
        <v>861</v>
      </c>
      <c r="C669" t="s">
        <v>396</v>
      </c>
      <c r="D669" s="17">
        <v>0.46200000000000002</v>
      </c>
      <c r="E669" s="17">
        <v>0.53800000000000003</v>
      </c>
    </row>
    <row r="670" spans="1:5">
      <c r="A670" t="s">
        <v>889</v>
      </c>
      <c r="B670" t="s">
        <v>861</v>
      </c>
      <c r="C670" t="s">
        <v>396</v>
      </c>
      <c r="D670" s="17">
        <v>0.92300000000000004</v>
      </c>
      <c r="E670" s="17">
        <v>7.6999999999999999E-2</v>
      </c>
    </row>
    <row r="671" spans="1:5">
      <c r="A671" t="s">
        <v>890</v>
      </c>
      <c r="B671" t="s">
        <v>861</v>
      </c>
      <c r="C671" t="s">
        <v>396</v>
      </c>
      <c r="D671" s="17">
        <v>0.96199999999999997</v>
      </c>
      <c r="E671" s="17">
        <v>3.7999999999999999E-2</v>
      </c>
    </row>
    <row r="672" spans="1:5">
      <c r="A672" t="s">
        <v>891</v>
      </c>
      <c r="B672" t="s">
        <v>861</v>
      </c>
      <c r="C672" t="s">
        <v>396</v>
      </c>
      <c r="D672" s="17">
        <v>0.69199999999999995</v>
      </c>
      <c r="E672" s="17">
        <v>0.308</v>
      </c>
    </row>
    <row r="673" spans="1:5">
      <c r="A673" t="s">
        <v>892</v>
      </c>
      <c r="B673" t="s">
        <v>861</v>
      </c>
      <c r="C673" t="s">
        <v>396</v>
      </c>
      <c r="D673" s="17">
        <v>0.88500000000000001</v>
      </c>
      <c r="E673" s="17">
        <v>0.115</v>
      </c>
    </row>
    <row r="674" spans="1:5">
      <c r="A674" t="s">
        <v>893</v>
      </c>
      <c r="B674" t="s">
        <v>861</v>
      </c>
      <c r="C674" t="s">
        <v>396</v>
      </c>
      <c r="D674" s="17">
        <v>0.53800000000000003</v>
      </c>
      <c r="E674" s="17">
        <v>0.46200000000000002</v>
      </c>
    </row>
    <row r="675" spans="1:5">
      <c r="A675" t="s">
        <v>894</v>
      </c>
      <c r="B675" t="s">
        <v>861</v>
      </c>
      <c r="C675" t="s">
        <v>396</v>
      </c>
      <c r="D675" s="17">
        <v>1</v>
      </c>
      <c r="E675" s="17">
        <v>0</v>
      </c>
    </row>
    <row r="676" spans="1:5">
      <c r="A676" t="s">
        <v>895</v>
      </c>
      <c r="B676" t="s">
        <v>861</v>
      </c>
      <c r="C676" t="s">
        <v>396</v>
      </c>
      <c r="D676" s="17">
        <v>0.65400000000000003</v>
      </c>
      <c r="E676" s="17">
        <v>0.34599999999999997</v>
      </c>
    </row>
    <row r="677" spans="1:5">
      <c r="A677" t="s">
        <v>896</v>
      </c>
      <c r="B677" t="s">
        <v>861</v>
      </c>
      <c r="C677" t="s">
        <v>396</v>
      </c>
      <c r="D677" s="17">
        <v>0.88500000000000001</v>
      </c>
      <c r="E677" s="17">
        <v>0.115</v>
      </c>
    </row>
    <row r="678" spans="1:5">
      <c r="A678" t="s">
        <v>897</v>
      </c>
      <c r="B678" t="s">
        <v>861</v>
      </c>
      <c r="C678" t="s">
        <v>396</v>
      </c>
      <c r="D678" s="17">
        <v>0.69199999999999995</v>
      </c>
      <c r="E678" s="17">
        <v>0.308</v>
      </c>
    </row>
    <row r="679" spans="1:5">
      <c r="A679" t="s">
        <v>898</v>
      </c>
      <c r="B679" t="s">
        <v>861</v>
      </c>
      <c r="C679" t="s">
        <v>396</v>
      </c>
      <c r="D679" s="17">
        <v>1</v>
      </c>
      <c r="E679" s="17">
        <v>0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1"/>
  <sheetViews>
    <sheetView zoomScale="150" zoomScaleNormal="150" zoomScalePageLayoutView="150" workbookViewId="0"/>
  </sheetViews>
  <sheetFormatPr baseColWidth="10" defaultRowHeight="14" x14ac:dyDescent="0"/>
  <cols>
    <col min="1" max="1" width="15" customWidth="1"/>
    <col min="2" max="2" width="16.83203125" customWidth="1"/>
    <col min="3" max="3" width="18" customWidth="1"/>
    <col min="4" max="4" width="16.1640625" customWidth="1"/>
  </cols>
  <sheetData>
    <row r="1" spans="1:4">
      <c r="A1" s="16" t="s">
        <v>69</v>
      </c>
      <c r="B1" s="16" t="s">
        <v>70</v>
      </c>
      <c r="C1" s="16" t="s">
        <v>899</v>
      </c>
      <c r="D1" s="16" t="s">
        <v>900</v>
      </c>
    </row>
    <row r="2" spans="1:4">
      <c r="A2" t="s">
        <v>433</v>
      </c>
      <c r="B2" t="s">
        <v>396</v>
      </c>
      <c r="C2" s="17">
        <v>0.96199999999999997</v>
      </c>
      <c r="D2" s="17">
        <v>3.7999999999999999E-2</v>
      </c>
    </row>
    <row r="3" spans="1:4">
      <c r="A3" t="s">
        <v>435</v>
      </c>
      <c r="B3" t="s">
        <v>396</v>
      </c>
      <c r="C3" s="17">
        <v>1</v>
      </c>
      <c r="D3" s="17">
        <v>0</v>
      </c>
    </row>
    <row r="4" spans="1:4">
      <c r="A4" t="s">
        <v>395</v>
      </c>
      <c r="B4" t="s">
        <v>396</v>
      </c>
      <c r="C4" s="17">
        <v>0.76900000000000002</v>
      </c>
      <c r="D4" s="17">
        <v>0.23100000000000001</v>
      </c>
    </row>
    <row r="5" spans="1:4">
      <c r="A5" t="s">
        <v>228</v>
      </c>
      <c r="B5" t="s">
        <v>157</v>
      </c>
      <c r="C5" s="17">
        <v>0.84599999999999997</v>
      </c>
      <c r="D5" s="17">
        <v>0.154</v>
      </c>
    </row>
    <row r="6" spans="1:4">
      <c r="A6" t="s">
        <v>161</v>
      </c>
      <c r="B6" t="s">
        <v>157</v>
      </c>
      <c r="C6" s="17">
        <v>0.80800000000000005</v>
      </c>
      <c r="D6" s="17">
        <v>0.192</v>
      </c>
    </row>
    <row r="7" spans="1:4">
      <c r="A7" t="s">
        <v>163</v>
      </c>
      <c r="B7" t="s">
        <v>157</v>
      </c>
      <c r="C7" s="17">
        <v>0.80800000000000005</v>
      </c>
      <c r="D7" s="17">
        <v>0.192</v>
      </c>
    </row>
    <row r="8" spans="1:4">
      <c r="A8" t="s">
        <v>298</v>
      </c>
      <c r="B8" t="s">
        <v>296</v>
      </c>
      <c r="C8" s="17">
        <v>0.84599999999999997</v>
      </c>
      <c r="D8" s="17">
        <v>0.154</v>
      </c>
    </row>
    <row r="9" spans="1:4">
      <c r="A9" t="s">
        <v>669</v>
      </c>
      <c r="B9" t="s">
        <v>396</v>
      </c>
      <c r="C9" s="17">
        <v>1</v>
      </c>
      <c r="D9" s="17">
        <v>0</v>
      </c>
    </row>
    <row r="10" spans="1:4">
      <c r="A10" t="s">
        <v>640</v>
      </c>
      <c r="B10" t="s">
        <v>396</v>
      </c>
      <c r="C10" s="17">
        <v>1</v>
      </c>
      <c r="D10" s="17">
        <v>0</v>
      </c>
    </row>
    <row r="11" spans="1:4">
      <c r="A11" t="s">
        <v>387</v>
      </c>
      <c r="B11" t="s">
        <v>385</v>
      </c>
      <c r="C11" s="17">
        <v>1</v>
      </c>
      <c r="D11" s="17">
        <v>0</v>
      </c>
    </row>
    <row r="12" spans="1:4">
      <c r="A12" t="s">
        <v>197</v>
      </c>
      <c r="B12" t="s">
        <v>157</v>
      </c>
      <c r="C12" s="17">
        <v>0.84599999999999997</v>
      </c>
      <c r="D12" s="17">
        <v>0.154</v>
      </c>
    </row>
    <row r="13" spans="1:4">
      <c r="A13" t="s">
        <v>503</v>
      </c>
      <c r="B13" t="s">
        <v>396</v>
      </c>
      <c r="C13" s="17">
        <v>1</v>
      </c>
      <c r="D13" s="17">
        <v>0</v>
      </c>
    </row>
    <row r="14" spans="1:4">
      <c r="A14" t="s">
        <v>476</v>
      </c>
      <c r="B14" t="s">
        <v>396</v>
      </c>
      <c r="C14" s="17">
        <v>1</v>
      </c>
      <c r="D14" s="17">
        <v>0</v>
      </c>
    </row>
    <row r="15" spans="1:4">
      <c r="A15" t="s">
        <v>646</v>
      </c>
      <c r="B15" t="s">
        <v>396</v>
      </c>
      <c r="C15" s="17">
        <v>1</v>
      </c>
      <c r="D15" s="17">
        <v>0</v>
      </c>
    </row>
    <row r="16" spans="1:4">
      <c r="A16" t="s">
        <v>402</v>
      </c>
      <c r="B16" t="s">
        <v>396</v>
      </c>
      <c r="C16" s="17">
        <v>0.96199999999999997</v>
      </c>
      <c r="D16" s="17">
        <v>3.7999999999999999E-2</v>
      </c>
    </row>
    <row r="17" spans="1:4">
      <c r="A17" t="s">
        <v>216</v>
      </c>
      <c r="B17" t="s">
        <v>157</v>
      </c>
      <c r="C17" s="17">
        <v>0.84599999999999997</v>
      </c>
      <c r="D17" s="17">
        <v>0.154</v>
      </c>
    </row>
    <row r="18" spans="1:4">
      <c r="A18" t="s">
        <v>560</v>
      </c>
      <c r="B18" t="s">
        <v>396</v>
      </c>
      <c r="C18" s="17">
        <v>0.57699999999999996</v>
      </c>
      <c r="D18" s="17">
        <v>0.42299999999999999</v>
      </c>
    </row>
    <row r="19" spans="1:4">
      <c r="A19" t="s">
        <v>77</v>
      </c>
      <c r="B19" t="s">
        <v>73</v>
      </c>
      <c r="C19" s="17">
        <v>0.84599999999999997</v>
      </c>
      <c r="D19" s="17">
        <v>0.154</v>
      </c>
    </row>
    <row r="20" spans="1:4">
      <c r="A20" t="s">
        <v>356</v>
      </c>
      <c r="B20" t="s">
        <v>313</v>
      </c>
      <c r="C20" s="17">
        <v>0.96199999999999997</v>
      </c>
      <c r="D20" s="17">
        <v>3.7999999999999999E-2</v>
      </c>
    </row>
    <row r="21" spans="1:4">
      <c r="A21" t="s">
        <v>692</v>
      </c>
      <c r="B21" t="s">
        <v>396</v>
      </c>
      <c r="C21" s="17">
        <v>1</v>
      </c>
      <c r="D21" s="17">
        <v>0</v>
      </c>
    </row>
    <row r="22" spans="1:4">
      <c r="A22" t="s">
        <v>796</v>
      </c>
      <c r="B22" t="s">
        <v>396</v>
      </c>
      <c r="C22" s="17">
        <v>1</v>
      </c>
      <c r="D22" s="17">
        <v>0</v>
      </c>
    </row>
    <row r="23" spans="1:4">
      <c r="A23" t="s">
        <v>665</v>
      </c>
      <c r="B23" t="s">
        <v>396</v>
      </c>
      <c r="C23" s="17">
        <v>0.73099999999999998</v>
      </c>
      <c r="D23" s="17">
        <v>0.26900000000000002</v>
      </c>
    </row>
    <row r="24" spans="1:4">
      <c r="A24" t="s">
        <v>184</v>
      </c>
      <c r="B24" t="s">
        <v>157</v>
      </c>
      <c r="C24" s="17">
        <v>0.84599999999999997</v>
      </c>
      <c r="D24" s="17">
        <v>0.154</v>
      </c>
    </row>
    <row r="25" spans="1:4">
      <c r="A25" t="s">
        <v>191</v>
      </c>
      <c r="B25" t="s">
        <v>157</v>
      </c>
      <c r="C25" s="17">
        <v>0.84599999999999997</v>
      </c>
      <c r="D25" s="17">
        <v>0.154</v>
      </c>
    </row>
    <row r="26" spans="1:4">
      <c r="A26" t="s">
        <v>554</v>
      </c>
      <c r="B26" t="s">
        <v>396</v>
      </c>
      <c r="C26" s="17">
        <v>0.96199999999999997</v>
      </c>
      <c r="D26" s="17">
        <v>3.7999999999999999E-2</v>
      </c>
    </row>
    <row r="27" spans="1:4">
      <c r="A27" t="s">
        <v>171</v>
      </c>
      <c r="B27" t="s">
        <v>157</v>
      </c>
      <c r="C27" s="17">
        <v>0.84599999999999997</v>
      </c>
      <c r="D27" s="17">
        <v>0.154</v>
      </c>
    </row>
    <row r="28" spans="1:4">
      <c r="A28" t="s">
        <v>72</v>
      </c>
      <c r="B28" t="s">
        <v>73</v>
      </c>
      <c r="C28" s="17">
        <v>0.84599999999999997</v>
      </c>
      <c r="D28" s="17">
        <v>0.154</v>
      </c>
    </row>
    <row r="29" spans="1:4">
      <c r="A29" t="s">
        <v>423</v>
      </c>
      <c r="B29" t="s">
        <v>396</v>
      </c>
      <c r="C29" s="17">
        <v>0.96199999999999997</v>
      </c>
      <c r="D29" s="17">
        <v>3.7999999999999999E-2</v>
      </c>
    </row>
    <row r="30" spans="1:4">
      <c r="A30" t="s">
        <v>573</v>
      </c>
      <c r="B30" t="s">
        <v>396</v>
      </c>
      <c r="C30" s="17">
        <v>1</v>
      </c>
      <c r="D30" s="17">
        <v>0</v>
      </c>
    </row>
    <row r="31" spans="1:4">
      <c r="A31" t="s">
        <v>849</v>
      </c>
      <c r="B31" t="s">
        <v>396</v>
      </c>
      <c r="C31" s="17">
        <v>1</v>
      </c>
      <c r="D31" s="17">
        <v>0</v>
      </c>
    </row>
    <row r="32" spans="1:4">
      <c r="A32" t="s">
        <v>406</v>
      </c>
      <c r="B32" t="s">
        <v>396</v>
      </c>
      <c r="C32" s="17">
        <v>0.88500000000000001</v>
      </c>
      <c r="D32" s="17">
        <v>0.115</v>
      </c>
    </row>
    <row r="33" spans="1:4">
      <c r="A33" t="s">
        <v>408</v>
      </c>
      <c r="B33" t="s">
        <v>396</v>
      </c>
      <c r="C33" s="17">
        <v>1</v>
      </c>
      <c r="D33" s="17">
        <v>0</v>
      </c>
    </row>
    <row r="34" spans="1:4">
      <c r="A34" t="s">
        <v>505</v>
      </c>
      <c r="B34" t="s">
        <v>396</v>
      </c>
      <c r="C34" s="17">
        <v>1</v>
      </c>
      <c r="D34" s="17">
        <v>0</v>
      </c>
    </row>
    <row r="35" spans="1:4">
      <c r="A35" t="s">
        <v>606</v>
      </c>
      <c r="B35" t="s">
        <v>396</v>
      </c>
      <c r="C35" s="17">
        <v>1</v>
      </c>
      <c r="D35" s="17">
        <v>0</v>
      </c>
    </row>
    <row r="36" spans="1:4">
      <c r="A36" s="1" t="s">
        <v>760</v>
      </c>
      <c r="B36" s="1" t="s">
        <v>396</v>
      </c>
      <c r="C36" s="17">
        <v>0.92300000000000004</v>
      </c>
      <c r="D36" s="17">
        <v>7.6999999999999999E-2</v>
      </c>
    </row>
    <row r="37" spans="1:4">
      <c r="A37" t="s">
        <v>785</v>
      </c>
      <c r="B37" t="s">
        <v>396</v>
      </c>
      <c r="C37" s="17">
        <v>1</v>
      </c>
      <c r="D37" s="17">
        <v>0</v>
      </c>
    </row>
    <row r="38" spans="1:4">
      <c r="A38" t="s">
        <v>337</v>
      </c>
      <c r="B38" t="s">
        <v>313</v>
      </c>
      <c r="C38" s="17">
        <v>0.96199999999999997</v>
      </c>
      <c r="D38" s="17">
        <v>3.7999999999999999E-2</v>
      </c>
    </row>
    <row r="39" spans="1:4">
      <c r="A39" t="s">
        <v>375</v>
      </c>
      <c r="B39" t="s">
        <v>376</v>
      </c>
      <c r="C39" s="17">
        <v>0.96199999999999997</v>
      </c>
      <c r="D39" s="17">
        <v>3.7999999999999999E-2</v>
      </c>
    </row>
    <row r="40" spans="1:4">
      <c r="A40" t="s">
        <v>368</v>
      </c>
      <c r="B40" t="s">
        <v>313</v>
      </c>
      <c r="C40" s="17">
        <v>0.88500000000000001</v>
      </c>
      <c r="D40" s="17">
        <v>0.115</v>
      </c>
    </row>
    <row r="41" spans="1:4">
      <c r="A41" t="s">
        <v>342</v>
      </c>
      <c r="B41" t="s">
        <v>313</v>
      </c>
      <c r="C41" s="17">
        <v>0.96199999999999997</v>
      </c>
      <c r="D41" s="17">
        <v>3.7999999999999999E-2</v>
      </c>
    </row>
    <row r="42" spans="1:4">
      <c r="A42" t="s">
        <v>189</v>
      </c>
      <c r="B42" t="s">
        <v>157</v>
      </c>
      <c r="C42" s="17">
        <v>0.88500000000000001</v>
      </c>
      <c r="D42" s="17">
        <v>0.115</v>
      </c>
    </row>
    <row r="43" spans="1:4">
      <c r="A43" t="s">
        <v>571</v>
      </c>
      <c r="B43" t="s">
        <v>396</v>
      </c>
      <c r="C43" s="17">
        <v>0.92300000000000004</v>
      </c>
      <c r="D43" s="17">
        <v>7.6999999999999999E-2</v>
      </c>
    </row>
    <row r="44" spans="1:4">
      <c r="A44" t="s">
        <v>450</v>
      </c>
      <c r="B44" t="s">
        <v>396</v>
      </c>
      <c r="C44" s="17">
        <v>0.96199999999999997</v>
      </c>
      <c r="D44" s="17">
        <v>3.7999999999999999E-2</v>
      </c>
    </row>
    <row r="45" spans="1:4">
      <c r="A45" t="s">
        <v>173</v>
      </c>
      <c r="B45" t="s">
        <v>157</v>
      </c>
      <c r="C45" s="17">
        <v>0.84599999999999997</v>
      </c>
      <c r="D45" s="17">
        <v>0.154</v>
      </c>
    </row>
    <row r="46" spans="1:4">
      <c r="A46" t="s">
        <v>660</v>
      </c>
      <c r="B46" t="s">
        <v>396</v>
      </c>
      <c r="C46" s="17">
        <v>0.61499999999999999</v>
      </c>
      <c r="D46" s="17">
        <v>0.38500000000000001</v>
      </c>
    </row>
    <row r="47" spans="1:4">
      <c r="A47" t="s">
        <v>182</v>
      </c>
      <c r="B47" t="s">
        <v>157</v>
      </c>
      <c r="C47" s="17">
        <v>0.84599999999999997</v>
      </c>
      <c r="D47" s="17">
        <v>0.154</v>
      </c>
    </row>
    <row r="48" spans="1:4">
      <c r="A48" t="s">
        <v>317</v>
      </c>
      <c r="B48" t="s">
        <v>313</v>
      </c>
      <c r="C48" s="17">
        <v>0.92300000000000004</v>
      </c>
      <c r="D48" s="17">
        <v>7.6999999999999999E-2</v>
      </c>
    </row>
    <row r="49" spans="1:4">
      <c r="A49" t="s">
        <v>614</v>
      </c>
      <c r="B49" t="s">
        <v>396</v>
      </c>
      <c r="C49" s="17">
        <v>1</v>
      </c>
      <c r="D49" s="17">
        <v>0</v>
      </c>
    </row>
    <row r="50" spans="1:4">
      <c r="A50" t="s">
        <v>658</v>
      </c>
      <c r="B50" t="s">
        <v>396</v>
      </c>
      <c r="C50" s="17">
        <v>0.53800000000000003</v>
      </c>
      <c r="D50" s="17">
        <v>0.46200000000000002</v>
      </c>
    </row>
    <row r="51" spans="1:4">
      <c r="A51" t="s">
        <v>815</v>
      </c>
      <c r="B51" t="s">
        <v>396</v>
      </c>
      <c r="C51" s="17">
        <v>1</v>
      </c>
      <c r="D51" s="17">
        <v>0</v>
      </c>
    </row>
    <row r="52" spans="1:4">
      <c r="A52" t="s">
        <v>827</v>
      </c>
      <c r="B52" t="s">
        <v>396</v>
      </c>
      <c r="C52" s="17">
        <v>1</v>
      </c>
      <c r="D52" s="17">
        <v>0</v>
      </c>
    </row>
    <row r="53" spans="1:4">
      <c r="A53" t="s">
        <v>106</v>
      </c>
      <c r="B53" t="s">
        <v>73</v>
      </c>
      <c r="C53" s="17">
        <v>0.84599999999999997</v>
      </c>
      <c r="D53" s="17">
        <v>0.154</v>
      </c>
    </row>
    <row r="54" spans="1:4">
      <c r="A54" t="s">
        <v>175</v>
      </c>
      <c r="B54" t="s">
        <v>157</v>
      </c>
      <c r="C54" s="17">
        <v>0.84599999999999997</v>
      </c>
      <c r="D54" s="17">
        <v>0.154</v>
      </c>
    </row>
    <row r="55" spans="1:4">
      <c r="A55" t="s">
        <v>677</v>
      </c>
      <c r="B55" t="s">
        <v>396</v>
      </c>
      <c r="C55" s="17">
        <v>0.53800000000000003</v>
      </c>
      <c r="D55" s="17">
        <v>0.46200000000000002</v>
      </c>
    </row>
    <row r="56" spans="1:4">
      <c r="A56" t="s">
        <v>694</v>
      </c>
      <c r="B56" t="s">
        <v>396</v>
      </c>
      <c r="C56" s="17">
        <v>0.80800000000000005</v>
      </c>
      <c r="D56" s="17">
        <v>0.192</v>
      </c>
    </row>
    <row r="57" spans="1:4">
      <c r="A57" t="s">
        <v>743</v>
      </c>
      <c r="B57" t="s">
        <v>396</v>
      </c>
      <c r="C57" s="17">
        <v>0.96199999999999997</v>
      </c>
      <c r="D57" s="17">
        <v>3.7999999999999999E-2</v>
      </c>
    </row>
    <row r="58" spans="1:4">
      <c r="A58" t="s">
        <v>179</v>
      </c>
      <c r="B58" t="s">
        <v>157</v>
      </c>
      <c r="C58" s="17">
        <v>0.84599999999999997</v>
      </c>
      <c r="D58" s="17">
        <v>0.154</v>
      </c>
    </row>
    <row r="59" spans="1:4">
      <c r="A59" t="s">
        <v>372</v>
      </c>
      <c r="B59" t="s">
        <v>373</v>
      </c>
      <c r="C59" s="17">
        <v>0.96199999999999997</v>
      </c>
      <c r="D59" s="17">
        <v>3.7999999999999999E-2</v>
      </c>
    </row>
    <row r="60" spans="1:4">
      <c r="A60" t="s">
        <v>325</v>
      </c>
      <c r="B60" t="s">
        <v>313</v>
      </c>
      <c r="C60" s="17">
        <v>0.96199999999999997</v>
      </c>
      <c r="D60" s="17">
        <v>3.7999999999999999E-2</v>
      </c>
    </row>
    <row r="61" spans="1:4">
      <c r="A61" t="s">
        <v>379</v>
      </c>
      <c r="B61" t="s">
        <v>380</v>
      </c>
      <c r="C61" s="17">
        <v>0.96199999999999997</v>
      </c>
      <c r="D61" s="17">
        <v>3.7999999999999999E-2</v>
      </c>
    </row>
    <row r="62" spans="1:4">
      <c r="A62" t="s">
        <v>193</v>
      </c>
      <c r="B62" t="s">
        <v>157</v>
      </c>
      <c r="C62" s="17">
        <v>0.84599999999999997</v>
      </c>
      <c r="D62" s="17">
        <v>0.154</v>
      </c>
    </row>
    <row r="63" spans="1:4">
      <c r="A63" t="s">
        <v>557</v>
      </c>
      <c r="B63" t="s">
        <v>396</v>
      </c>
      <c r="C63" s="17">
        <v>0.96199999999999997</v>
      </c>
      <c r="D63" s="17">
        <v>3.7999999999999999E-2</v>
      </c>
    </row>
    <row r="64" spans="1:4">
      <c r="A64" t="s">
        <v>222</v>
      </c>
      <c r="B64" t="s">
        <v>157</v>
      </c>
      <c r="C64" s="17">
        <v>0.84599999999999997</v>
      </c>
      <c r="D64" s="17">
        <v>0.154</v>
      </c>
    </row>
    <row r="65" spans="1:4">
      <c r="A65" t="s">
        <v>244</v>
      </c>
      <c r="B65" t="s">
        <v>157</v>
      </c>
      <c r="C65" s="17">
        <v>0.84599999999999997</v>
      </c>
      <c r="D65" s="17">
        <v>0.154</v>
      </c>
    </row>
    <row r="66" spans="1:4">
      <c r="A66" t="s">
        <v>792</v>
      </c>
      <c r="B66" t="s">
        <v>396</v>
      </c>
      <c r="C66" s="17">
        <v>0.46200000000000002</v>
      </c>
      <c r="D66" s="17">
        <v>0.53800000000000003</v>
      </c>
    </row>
    <row r="67" spans="1:4">
      <c r="A67" t="s">
        <v>323</v>
      </c>
      <c r="B67" t="s">
        <v>313</v>
      </c>
      <c r="C67" s="17">
        <v>0.88500000000000001</v>
      </c>
      <c r="D67" s="17">
        <v>0.115</v>
      </c>
    </row>
    <row r="68" spans="1:4">
      <c r="A68" t="s">
        <v>253</v>
      </c>
      <c r="B68" t="s">
        <v>157</v>
      </c>
      <c r="C68" s="17">
        <v>0.84599999999999997</v>
      </c>
      <c r="D68" s="17">
        <v>0.154</v>
      </c>
    </row>
    <row r="69" spans="1:4">
      <c r="A69" t="s">
        <v>232</v>
      </c>
      <c r="B69" t="s">
        <v>157</v>
      </c>
      <c r="C69" s="17">
        <v>0.80800000000000005</v>
      </c>
      <c r="D69" s="17">
        <v>0.192</v>
      </c>
    </row>
    <row r="70" spans="1:4">
      <c r="A70" t="s">
        <v>682</v>
      </c>
      <c r="B70" t="s">
        <v>396</v>
      </c>
      <c r="C70" s="17">
        <v>0.5</v>
      </c>
      <c r="D70" s="17">
        <v>0.5</v>
      </c>
    </row>
    <row r="71" spans="1:4">
      <c r="A71" t="s">
        <v>308</v>
      </c>
      <c r="B71" t="s">
        <v>306</v>
      </c>
      <c r="C71" s="17">
        <v>0.88500000000000001</v>
      </c>
      <c r="D71" s="17">
        <v>0.115</v>
      </c>
    </row>
    <row r="72" spans="1:4">
      <c r="A72" t="s">
        <v>117</v>
      </c>
      <c r="B72" t="s">
        <v>73</v>
      </c>
      <c r="C72" s="17">
        <v>0.88500000000000001</v>
      </c>
      <c r="D72" s="17">
        <v>0.115</v>
      </c>
    </row>
    <row r="73" spans="1:4">
      <c r="A73" t="s">
        <v>700</v>
      </c>
      <c r="B73" t="s">
        <v>396</v>
      </c>
      <c r="C73" s="17">
        <v>1</v>
      </c>
      <c r="D73" s="17">
        <v>0</v>
      </c>
    </row>
    <row r="74" spans="1:4">
      <c r="A74" t="s">
        <v>415</v>
      </c>
      <c r="B74" t="s">
        <v>396</v>
      </c>
      <c r="C74" s="17">
        <v>1</v>
      </c>
      <c r="D74" s="17">
        <v>0</v>
      </c>
    </row>
    <row r="75" spans="1:4">
      <c r="A75" t="s">
        <v>295</v>
      </c>
      <c r="B75" t="s">
        <v>296</v>
      </c>
      <c r="C75" s="17">
        <v>0.308</v>
      </c>
      <c r="D75" s="17">
        <v>0.69199999999999995</v>
      </c>
    </row>
    <row r="76" spans="1:4">
      <c r="A76" t="s">
        <v>464</v>
      </c>
      <c r="B76" t="s">
        <v>396</v>
      </c>
      <c r="C76" s="17">
        <v>0.96199999999999997</v>
      </c>
      <c r="D76" s="17">
        <v>3.7999999999999999E-2</v>
      </c>
    </row>
    <row r="77" spans="1:4">
      <c r="A77" t="s">
        <v>79</v>
      </c>
      <c r="B77" t="s">
        <v>73</v>
      </c>
      <c r="C77" s="17">
        <v>0.88500000000000001</v>
      </c>
      <c r="D77" s="17">
        <v>0.115</v>
      </c>
    </row>
    <row r="78" spans="1:4">
      <c r="A78" t="s">
        <v>305</v>
      </c>
      <c r="B78" t="s">
        <v>306</v>
      </c>
      <c r="C78" s="17">
        <v>0.88500000000000001</v>
      </c>
      <c r="D78" s="17">
        <v>0.115</v>
      </c>
    </row>
    <row r="79" spans="1:4">
      <c r="A79" t="s">
        <v>426</v>
      </c>
      <c r="B79" t="s">
        <v>396</v>
      </c>
      <c r="C79" s="17">
        <v>1</v>
      </c>
      <c r="D79" s="17">
        <v>0</v>
      </c>
    </row>
    <row r="80" spans="1:4">
      <c r="A80" t="s">
        <v>861</v>
      </c>
      <c r="B80" t="s">
        <v>396</v>
      </c>
      <c r="C80" s="17">
        <v>1</v>
      </c>
      <c r="D80" s="17">
        <v>0</v>
      </c>
    </row>
    <row r="81" spans="1:4">
      <c r="A81" t="s">
        <v>779</v>
      </c>
      <c r="B81" t="s">
        <v>396</v>
      </c>
      <c r="C81" s="17">
        <v>1</v>
      </c>
      <c r="D81" s="17">
        <v>0</v>
      </c>
    </row>
    <row r="82" spans="1:4">
      <c r="A82" t="s">
        <v>319</v>
      </c>
      <c r="B82" t="s">
        <v>313</v>
      </c>
      <c r="C82" s="17">
        <v>0.92300000000000004</v>
      </c>
      <c r="D82" s="17">
        <v>7.6999999999999999E-2</v>
      </c>
    </row>
    <row r="83" spans="1:4">
      <c r="A83" t="s">
        <v>86</v>
      </c>
      <c r="B83" t="s">
        <v>73</v>
      </c>
      <c r="C83" s="17">
        <v>0.88500000000000001</v>
      </c>
      <c r="D83" s="17">
        <v>0.115</v>
      </c>
    </row>
    <row r="84" spans="1:4">
      <c r="A84" t="s">
        <v>333</v>
      </c>
      <c r="B84" t="s">
        <v>313</v>
      </c>
      <c r="C84" s="17">
        <v>0.92300000000000004</v>
      </c>
      <c r="D84" s="17">
        <v>7.6999999999999999E-2</v>
      </c>
    </row>
    <row r="85" spans="1:4">
      <c r="A85" t="s">
        <v>101</v>
      </c>
      <c r="B85" t="s">
        <v>73</v>
      </c>
      <c r="C85" s="17">
        <v>0.88500000000000001</v>
      </c>
      <c r="D85" s="17">
        <v>0.115</v>
      </c>
    </row>
    <row r="86" spans="1:4">
      <c r="A86" t="s">
        <v>748</v>
      </c>
      <c r="B86" t="s">
        <v>396</v>
      </c>
      <c r="C86" s="17">
        <v>1</v>
      </c>
      <c r="D86" s="17">
        <v>0</v>
      </c>
    </row>
    <row r="87" spans="1:4">
      <c r="A87" t="s">
        <v>680</v>
      </c>
      <c r="B87" t="s">
        <v>396</v>
      </c>
      <c r="C87" s="17">
        <v>0.46200000000000002</v>
      </c>
      <c r="D87" s="17">
        <v>0.53800000000000003</v>
      </c>
    </row>
    <row r="88" spans="1:4">
      <c r="A88" t="s">
        <v>81</v>
      </c>
      <c r="B88" t="s">
        <v>73</v>
      </c>
      <c r="C88" s="17">
        <v>0.84599999999999997</v>
      </c>
      <c r="D88" s="17">
        <v>0.154</v>
      </c>
    </row>
    <row r="89" spans="1:4">
      <c r="A89" t="s">
        <v>300</v>
      </c>
      <c r="B89" t="s">
        <v>296</v>
      </c>
      <c r="C89" s="17">
        <v>0.308</v>
      </c>
      <c r="D89" s="17">
        <v>0.69199999999999995</v>
      </c>
    </row>
    <row r="90" spans="1:4">
      <c r="A90" t="s">
        <v>398</v>
      </c>
      <c r="B90" t="s">
        <v>396</v>
      </c>
      <c r="C90" s="17">
        <v>1</v>
      </c>
      <c r="D90" s="17">
        <v>0</v>
      </c>
    </row>
    <row r="91" spans="1:4">
      <c r="A91" t="s">
        <v>165</v>
      </c>
      <c r="B91" t="s">
        <v>157</v>
      </c>
      <c r="C91" s="17">
        <v>0.84599999999999997</v>
      </c>
      <c r="D91" s="17">
        <v>0.154</v>
      </c>
    </row>
    <row r="92" spans="1:4">
      <c r="A92" t="s">
        <v>315</v>
      </c>
      <c r="B92" t="s">
        <v>313</v>
      </c>
      <c r="C92" s="17">
        <v>0.96199999999999997</v>
      </c>
      <c r="D92" s="17">
        <v>3.7999999999999999E-2</v>
      </c>
    </row>
    <row r="93" spans="1:4">
      <c r="A93" t="s">
        <v>239</v>
      </c>
      <c r="B93" t="s">
        <v>157</v>
      </c>
      <c r="C93" s="17">
        <v>0.84599999999999997</v>
      </c>
      <c r="D93" s="17">
        <v>0.154</v>
      </c>
    </row>
    <row r="94" spans="1:4">
      <c r="A94" t="s">
        <v>321</v>
      </c>
      <c r="B94" t="s">
        <v>313</v>
      </c>
      <c r="C94" s="17">
        <v>0.92300000000000004</v>
      </c>
      <c r="D94" s="17">
        <v>7.6999999999999999E-2</v>
      </c>
    </row>
    <row r="95" spans="1:4">
      <c r="A95" t="s">
        <v>853</v>
      </c>
      <c r="B95" t="s">
        <v>396</v>
      </c>
      <c r="C95" s="17">
        <v>1</v>
      </c>
      <c r="D95" s="17">
        <v>0</v>
      </c>
    </row>
    <row r="96" spans="1:4">
      <c r="A96" t="s">
        <v>110</v>
      </c>
      <c r="B96" t="s">
        <v>73</v>
      </c>
      <c r="C96" s="17">
        <v>0.84599999999999997</v>
      </c>
      <c r="D96" s="17">
        <v>0.154</v>
      </c>
    </row>
    <row r="97" spans="1:4">
      <c r="A97" t="s">
        <v>458</v>
      </c>
      <c r="B97" t="s">
        <v>396</v>
      </c>
      <c r="C97" s="17">
        <v>1</v>
      </c>
      <c r="D97" s="17">
        <v>0</v>
      </c>
    </row>
    <row r="98" spans="1:4">
      <c r="A98" t="s">
        <v>663</v>
      </c>
      <c r="B98" t="s">
        <v>396</v>
      </c>
      <c r="C98" s="17">
        <v>0.46200000000000002</v>
      </c>
      <c r="D98" s="17">
        <v>0.53800000000000003</v>
      </c>
    </row>
    <row r="99" spans="1:4">
      <c r="A99" t="s">
        <v>104</v>
      </c>
      <c r="B99" t="s">
        <v>73</v>
      </c>
      <c r="C99" s="17">
        <v>0.88500000000000001</v>
      </c>
      <c r="D99" s="17">
        <v>0.115</v>
      </c>
    </row>
    <row r="100" spans="1:4">
      <c r="A100" t="s">
        <v>456</v>
      </c>
      <c r="B100" t="s">
        <v>396</v>
      </c>
      <c r="C100" s="17">
        <v>0.61499999999999999</v>
      </c>
      <c r="D100" s="17">
        <v>0.38500000000000001</v>
      </c>
    </row>
    <row r="101" spans="1:4">
      <c r="A101" t="s">
        <v>303</v>
      </c>
      <c r="B101" t="s">
        <v>296</v>
      </c>
      <c r="C101" s="17">
        <v>0.34599999999999997</v>
      </c>
      <c r="D101" s="17">
        <v>0.65400000000000003</v>
      </c>
    </row>
    <row r="102" spans="1:4">
      <c r="A102" t="s">
        <v>767</v>
      </c>
      <c r="B102" t="s">
        <v>396</v>
      </c>
      <c r="C102" s="17">
        <v>0.88500000000000001</v>
      </c>
      <c r="D102" s="17">
        <v>0.115</v>
      </c>
    </row>
    <row r="103" spans="1:4">
      <c r="A103" t="s">
        <v>384</v>
      </c>
      <c r="B103" t="s">
        <v>385</v>
      </c>
      <c r="C103" s="17">
        <v>1</v>
      </c>
      <c r="D103" s="17">
        <v>0</v>
      </c>
    </row>
    <row r="104" spans="1:4">
      <c r="A104" t="s">
        <v>410</v>
      </c>
      <c r="B104" t="s">
        <v>396</v>
      </c>
      <c r="C104" s="17">
        <v>1</v>
      </c>
      <c r="D104" s="17">
        <v>0</v>
      </c>
    </row>
    <row r="105" spans="1:4">
      <c r="A105" t="s">
        <v>340</v>
      </c>
      <c r="B105" t="s">
        <v>313</v>
      </c>
      <c r="C105" s="17">
        <v>0.88500000000000001</v>
      </c>
      <c r="D105" s="17">
        <v>0.115</v>
      </c>
    </row>
    <row r="106" spans="1:4">
      <c r="A106" t="s">
        <v>115</v>
      </c>
      <c r="B106" t="s">
        <v>73</v>
      </c>
      <c r="C106" s="17">
        <v>0.84599999999999997</v>
      </c>
      <c r="D106" s="17">
        <v>0.154</v>
      </c>
    </row>
    <row r="107" spans="1:4">
      <c r="A107" t="s">
        <v>520</v>
      </c>
      <c r="B107" t="s">
        <v>396</v>
      </c>
      <c r="C107" s="17">
        <v>1</v>
      </c>
      <c r="D107" s="17">
        <v>0</v>
      </c>
    </row>
    <row r="108" spans="1:4">
      <c r="A108" t="s">
        <v>349</v>
      </c>
      <c r="B108" t="s">
        <v>313</v>
      </c>
      <c r="C108" s="17">
        <v>0.96199999999999997</v>
      </c>
      <c r="D108" s="17">
        <v>3.7999999999999999E-2</v>
      </c>
    </row>
    <row r="109" spans="1:4">
      <c r="A109" t="s">
        <v>169</v>
      </c>
      <c r="B109" t="s">
        <v>157</v>
      </c>
      <c r="C109" s="17">
        <v>0.88500000000000001</v>
      </c>
      <c r="D109" s="17">
        <v>0.115</v>
      </c>
    </row>
    <row r="110" spans="1:4">
      <c r="A110" t="s">
        <v>122</v>
      </c>
      <c r="B110" t="s">
        <v>73</v>
      </c>
      <c r="C110" s="17">
        <v>0.88500000000000001</v>
      </c>
      <c r="D110" s="17">
        <v>0.115</v>
      </c>
    </row>
    <row r="111" spans="1:4">
      <c r="A111" t="s">
        <v>200</v>
      </c>
      <c r="B111" t="s">
        <v>157</v>
      </c>
      <c r="C111" s="17">
        <v>0.84599999999999997</v>
      </c>
      <c r="D111" s="17">
        <v>0.154</v>
      </c>
    </row>
    <row r="112" spans="1:4">
      <c r="A112" t="s">
        <v>546</v>
      </c>
      <c r="B112" t="s">
        <v>396</v>
      </c>
      <c r="C112" s="17">
        <v>1</v>
      </c>
      <c r="D112" s="17">
        <v>0</v>
      </c>
    </row>
    <row r="113" spans="1:4">
      <c r="A113" t="s">
        <v>312</v>
      </c>
      <c r="B113" t="s">
        <v>313</v>
      </c>
      <c r="C113" s="17">
        <v>0.92300000000000004</v>
      </c>
      <c r="D113" s="17">
        <v>7.6999999999999999E-2</v>
      </c>
    </row>
    <row r="114" spans="1:4">
      <c r="A114" t="s">
        <v>353</v>
      </c>
      <c r="B114" t="s">
        <v>313</v>
      </c>
      <c r="C114" s="17">
        <v>0.92300000000000004</v>
      </c>
      <c r="D114" s="17">
        <v>7.6999999999999999E-2</v>
      </c>
    </row>
    <row r="115" spans="1:4">
      <c r="A115" t="s">
        <v>119</v>
      </c>
      <c r="B115" t="s">
        <v>73</v>
      </c>
      <c r="C115" s="17">
        <v>0.84599999999999997</v>
      </c>
      <c r="D115" s="17">
        <v>0.154</v>
      </c>
    </row>
    <row r="116" spans="1:4">
      <c r="A116" t="s">
        <v>241</v>
      </c>
      <c r="B116" t="s">
        <v>157</v>
      </c>
      <c r="C116" s="17">
        <v>0.80800000000000005</v>
      </c>
      <c r="D116" s="17">
        <v>0.192</v>
      </c>
    </row>
    <row r="117" spans="1:4">
      <c r="A117" t="s">
        <v>538</v>
      </c>
      <c r="B117" t="s">
        <v>396</v>
      </c>
      <c r="C117" s="17">
        <v>1</v>
      </c>
      <c r="D117" s="17">
        <v>0</v>
      </c>
    </row>
    <row r="118" spans="1:4">
      <c r="A118" t="s">
        <v>225</v>
      </c>
      <c r="B118" t="s">
        <v>157</v>
      </c>
      <c r="C118" s="17">
        <v>0.84599999999999997</v>
      </c>
      <c r="D118" s="17">
        <v>0.154</v>
      </c>
    </row>
    <row r="119" spans="1:4">
      <c r="A119" t="s">
        <v>836</v>
      </c>
      <c r="B119" t="s">
        <v>396</v>
      </c>
      <c r="C119" s="17">
        <v>1</v>
      </c>
      <c r="D119" s="17">
        <v>0</v>
      </c>
    </row>
    <row r="120" spans="1:4">
      <c r="A120" t="s">
        <v>550</v>
      </c>
      <c r="B120" t="s">
        <v>396</v>
      </c>
      <c r="C120" s="17">
        <v>0.5</v>
      </c>
      <c r="D120" s="17">
        <v>0.5</v>
      </c>
    </row>
    <row r="121" spans="1:4">
      <c r="A121" t="s">
        <v>335</v>
      </c>
      <c r="B121" t="s">
        <v>313</v>
      </c>
      <c r="C121" s="17">
        <v>0.88500000000000001</v>
      </c>
      <c r="D121" s="17">
        <v>0.115</v>
      </c>
    </row>
    <row r="122" spans="1:4">
      <c r="A122" t="s">
        <v>563</v>
      </c>
      <c r="B122" t="s">
        <v>396</v>
      </c>
      <c r="C122" s="17">
        <v>0.96199999999999997</v>
      </c>
      <c r="D122" s="17">
        <v>3.7999999999999999E-2</v>
      </c>
    </row>
    <row r="123" spans="1:4">
      <c r="A123" t="s">
        <v>769</v>
      </c>
      <c r="B123" t="s">
        <v>396</v>
      </c>
      <c r="C123" s="17">
        <v>1</v>
      </c>
      <c r="D123" s="17">
        <v>0</v>
      </c>
    </row>
    <row r="124" spans="1:4">
      <c r="A124" t="s">
        <v>724</v>
      </c>
      <c r="B124" t="s">
        <v>396</v>
      </c>
      <c r="C124" s="17">
        <v>1</v>
      </c>
      <c r="D124" s="17">
        <v>0</v>
      </c>
    </row>
    <row r="125" spans="1:4">
      <c r="A125" t="s">
        <v>329</v>
      </c>
      <c r="B125" t="s">
        <v>313</v>
      </c>
      <c r="C125" s="17">
        <v>0.96199999999999997</v>
      </c>
      <c r="D125" s="17">
        <v>3.7999999999999999E-2</v>
      </c>
    </row>
    <row r="126" spans="1:4">
      <c r="A126" t="s">
        <v>186</v>
      </c>
      <c r="B126" t="s">
        <v>157</v>
      </c>
      <c r="C126" s="17">
        <v>0.84599999999999997</v>
      </c>
      <c r="D126" s="17">
        <v>0.154</v>
      </c>
    </row>
    <row r="127" spans="1:4">
      <c r="A127" t="s">
        <v>310</v>
      </c>
      <c r="B127" t="s">
        <v>306</v>
      </c>
      <c r="C127" s="17">
        <v>0.88500000000000001</v>
      </c>
      <c r="D127" s="17">
        <v>0.115</v>
      </c>
    </row>
    <row r="128" spans="1:4">
      <c r="A128" t="s">
        <v>686</v>
      </c>
      <c r="B128" t="s">
        <v>396</v>
      </c>
      <c r="C128" s="17">
        <v>0.61499999999999999</v>
      </c>
      <c r="D128" s="17">
        <v>0.38500000000000001</v>
      </c>
    </row>
    <row r="129" spans="1:4">
      <c r="A129" t="s">
        <v>83</v>
      </c>
      <c r="B129" t="s">
        <v>73</v>
      </c>
      <c r="C129" s="17">
        <v>0.84599999999999997</v>
      </c>
      <c r="D129" s="17">
        <v>0.154</v>
      </c>
    </row>
    <row r="130" spans="1:4">
      <c r="A130" t="s">
        <v>159</v>
      </c>
      <c r="B130" t="s">
        <v>157</v>
      </c>
      <c r="C130" s="17">
        <v>0.88500000000000001</v>
      </c>
      <c r="D130" s="17">
        <v>0.115</v>
      </c>
    </row>
    <row r="131" spans="1:4">
      <c r="A131" t="s">
        <v>218</v>
      </c>
      <c r="B131" t="s">
        <v>157</v>
      </c>
      <c r="C131" s="17">
        <v>0.84599999999999997</v>
      </c>
      <c r="D131" s="17">
        <v>0.154</v>
      </c>
    </row>
    <row r="132" spans="1:4">
      <c r="A132" t="s">
        <v>156</v>
      </c>
      <c r="B132" t="s">
        <v>157</v>
      </c>
      <c r="C132" s="17">
        <v>0.84599999999999997</v>
      </c>
      <c r="D132" s="17">
        <v>0.154</v>
      </c>
    </row>
    <row r="133" spans="1:4">
      <c r="A133" t="s">
        <v>167</v>
      </c>
      <c r="B133" t="s">
        <v>157</v>
      </c>
      <c r="C133" s="17">
        <v>0.84599999999999997</v>
      </c>
      <c r="D133" s="17">
        <v>0.154</v>
      </c>
    </row>
    <row r="134" spans="1:4">
      <c r="A134" t="s">
        <v>177</v>
      </c>
      <c r="B134" t="s">
        <v>157</v>
      </c>
      <c r="C134" s="17">
        <v>0.84599999999999997</v>
      </c>
      <c r="D134" s="17">
        <v>0.154</v>
      </c>
    </row>
    <row r="135" spans="1:4">
      <c r="A135" t="s">
        <v>75</v>
      </c>
      <c r="B135" t="s">
        <v>73</v>
      </c>
      <c r="C135" s="17">
        <v>0.84599999999999997</v>
      </c>
      <c r="D135" s="17">
        <v>0.154</v>
      </c>
    </row>
    <row r="136" spans="1:4">
      <c r="A136" t="s">
        <v>552</v>
      </c>
      <c r="B136" t="s">
        <v>396</v>
      </c>
      <c r="C136" s="17">
        <v>0.53800000000000003</v>
      </c>
      <c r="D136" s="17">
        <v>0.46200000000000002</v>
      </c>
    </row>
    <row r="137" spans="1:4">
      <c r="A137" t="s">
        <v>501</v>
      </c>
      <c r="B137" t="s">
        <v>396</v>
      </c>
      <c r="C137" s="17">
        <v>0.84599999999999997</v>
      </c>
      <c r="D137" s="17">
        <v>0.154</v>
      </c>
    </row>
    <row r="138" spans="1:4">
      <c r="A138" t="s">
        <v>501</v>
      </c>
      <c r="B138" t="s">
        <v>396</v>
      </c>
      <c r="C138" s="17">
        <v>0.42299999999999999</v>
      </c>
      <c r="D138" s="17">
        <v>0.57699999999999996</v>
      </c>
    </row>
    <row r="139" spans="1:4">
      <c r="A139" t="s">
        <v>741</v>
      </c>
      <c r="B139" t="s">
        <v>396</v>
      </c>
      <c r="C139" s="17">
        <v>1</v>
      </c>
      <c r="D139" s="17">
        <v>0</v>
      </c>
    </row>
    <row r="140" spans="1:4">
      <c r="A140" t="s">
        <v>511</v>
      </c>
      <c r="B140" t="s">
        <v>396</v>
      </c>
      <c r="C140" s="17">
        <v>1</v>
      </c>
      <c r="D140" s="17">
        <v>0</v>
      </c>
    </row>
    <row r="141" spans="1:4">
      <c r="A141" t="s">
        <v>846</v>
      </c>
      <c r="B141" t="s">
        <v>396</v>
      </c>
      <c r="C141" s="17">
        <v>0.96199999999999997</v>
      </c>
      <c r="D141" s="17">
        <v>3.7999999999999999E-2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"/>
  <sheetViews>
    <sheetView zoomScale="150" zoomScaleNormal="150" zoomScalePageLayoutView="150" workbookViewId="0"/>
  </sheetViews>
  <sheetFormatPr baseColWidth="10" defaultRowHeight="14" x14ac:dyDescent="0"/>
  <cols>
    <col min="1" max="1" width="19.33203125" customWidth="1"/>
    <col min="2" max="3" width="19" style="1" customWidth="1"/>
  </cols>
  <sheetData>
    <row r="1" spans="1:3">
      <c r="A1" s="16" t="s">
        <v>70</v>
      </c>
      <c r="B1" s="18" t="s">
        <v>899</v>
      </c>
      <c r="C1" s="18" t="s">
        <v>900</v>
      </c>
    </row>
    <row r="2" spans="1:3">
      <c r="A2" t="s">
        <v>296</v>
      </c>
      <c r="B2" s="19">
        <v>0.96199999999999997</v>
      </c>
      <c r="C2" s="19">
        <v>3.7999999999999999E-2</v>
      </c>
    </row>
    <row r="3" spans="1:3">
      <c r="A3" t="s">
        <v>157</v>
      </c>
      <c r="B3" s="19">
        <v>1</v>
      </c>
      <c r="C3" s="19">
        <v>0</v>
      </c>
    </row>
    <row r="4" spans="1:3">
      <c r="A4" t="s">
        <v>376</v>
      </c>
      <c r="B4" s="19">
        <v>0.76900000000000002</v>
      </c>
      <c r="C4" s="19">
        <v>0.23100000000000001</v>
      </c>
    </row>
    <row r="5" spans="1:3">
      <c r="A5" t="s">
        <v>373</v>
      </c>
      <c r="B5" s="19">
        <v>0.84599999999999997</v>
      </c>
      <c r="C5" s="19">
        <v>0.154</v>
      </c>
    </row>
    <row r="6" spans="1:3">
      <c r="A6" t="s">
        <v>380</v>
      </c>
      <c r="B6" s="19">
        <v>0.80800000000000005</v>
      </c>
      <c r="C6" s="19">
        <v>0.192</v>
      </c>
    </row>
    <row r="7" spans="1:3">
      <c r="A7" t="s">
        <v>306</v>
      </c>
      <c r="B7" s="19">
        <v>0.80800000000000005</v>
      </c>
      <c r="C7" s="19">
        <v>0.192</v>
      </c>
    </row>
    <row r="8" spans="1:3">
      <c r="A8" t="s">
        <v>396</v>
      </c>
      <c r="B8" s="19">
        <v>0.84599999999999997</v>
      </c>
      <c r="C8" s="19">
        <v>0.154</v>
      </c>
    </row>
    <row r="9" spans="1:3">
      <c r="A9" t="s">
        <v>73</v>
      </c>
      <c r="B9" s="19">
        <v>1</v>
      </c>
      <c r="C9" s="19">
        <v>0</v>
      </c>
    </row>
    <row r="10" spans="1:3">
      <c r="A10" t="s">
        <v>385</v>
      </c>
      <c r="B10" s="19">
        <v>1</v>
      </c>
      <c r="C10" s="19">
        <v>0</v>
      </c>
    </row>
    <row r="11" spans="1:3">
      <c r="A11" t="s">
        <v>313</v>
      </c>
      <c r="B11" s="19">
        <v>1</v>
      </c>
      <c r="C11" s="19">
        <v>0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Metadata</vt:lpstr>
      <vt:lpstr>by character</vt:lpstr>
      <vt:lpstr>by family</vt:lpstr>
      <vt:lpstr>by order</vt:lpstr>
      <vt:lpstr>by phyla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Tania Hernández</dc:creator>
  <cp:lastModifiedBy>John Wiens</cp:lastModifiedBy>
  <dcterms:created xsi:type="dcterms:W3CDTF">2016-09-08T21:11:41Z</dcterms:created>
  <dcterms:modified xsi:type="dcterms:W3CDTF">2019-11-26T19:29:49Z</dcterms:modified>
</cp:coreProperties>
</file>