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vril/Desktop/"/>
    </mc:Choice>
  </mc:AlternateContent>
  <xr:revisionPtr revIDLastSave="0" documentId="13_ncr:1_{004039D8-C585-734B-A221-791193D14A71}" xr6:coauthVersionLast="45" xr6:coauthVersionMax="45" xr10:uidLastSave="{00000000-0000-0000-0000-000000000000}"/>
  <bookViews>
    <workbookView xWindow="25620" yWindow="440" windowWidth="23840" windowHeight="21160" xr2:uid="{FFD550CE-CEDD-4A48-9155-363AED1D72FE}"/>
  </bookViews>
  <sheets>
    <sheet name="2016_first_spawning" sheetId="1" r:id="rId1"/>
    <sheet name="2016_second_spawning" sheetId="2" r:id="rId2"/>
    <sheet name="2017_first_spawning" sheetId="3" r:id="rId3"/>
    <sheet name="2017_second_spawning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4" l="1"/>
  <c r="S24" i="4"/>
  <c r="S26" i="4" s="1"/>
  <c r="R24" i="4"/>
  <c r="R26" i="4" s="1"/>
  <c r="Q24" i="4"/>
  <c r="Q26" i="4" s="1"/>
  <c r="P24" i="4"/>
  <c r="P26" i="4" s="1"/>
  <c r="O24" i="4"/>
  <c r="O26" i="4" s="1"/>
  <c r="N24" i="4"/>
  <c r="N26" i="4" s="1"/>
  <c r="M24" i="4"/>
  <c r="M26" i="4" s="1"/>
  <c r="L24" i="4"/>
  <c r="L25" i="4" s="1"/>
  <c r="K24" i="4"/>
  <c r="K26" i="4" s="1"/>
  <c r="J24" i="4"/>
  <c r="J26" i="4" s="1"/>
  <c r="I24" i="4"/>
  <c r="I26" i="4" s="1"/>
  <c r="H24" i="4"/>
  <c r="H26" i="4" s="1"/>
  <c r="G24" i="4"/>
  <c r="G26" i="4" s="1"/>
  <c r="F24" i="4"/>
  <c r="F26" i="4" s="1"/>
  <c r="E24" i="4"/>
  <c r="E26" i="4" s="1"/>
  <c r="D25" i="4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D26" i="3"/>
  <c r="D24" i="3"/>
  <c r="D25" i="3" s="1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D23" i="3"/>
  <c r="H25" i="4" l="1"/>
  <c r="H27" i="4" s="1"/>
  <c r="D26" i="4"/>
  <c r="D27" i="4" s="1"/>
  <c r="L26" i="4"/>
  <c r="L27" i="4" s="1"/>
  <c r="E25" i="4"/>
  <c r="E27" i="4" s="1"/>
  <c r="I25" i="4"/>
  <c r="I27" i="4" s="1"/>
  <c r="M25" i="4"/>
  <c r="M27" i="4" s="1"/>
  <c r="Q25" i="4"/>
  <c r="Q27" i="4" s="1"/>
  <c r="P25" i="4"/>
  <c r="P27" i="4" s="1"/>
  <c r="F25" i="4"/>
  <c r="F27" i="4" s="1"/>
  <c r="J25" i="4"/>
  <c r="J27" i="4" s="1"/>
  <c r="N25" i="4"/>
  <c r="N27" i="4" s="1"/>
  <c r="R25" i="4"/>
  <c r="R27" i="4" s="1"/>
  <c r="G25" i="4"/>
  <c r="G27" i="4" s="1"/>
  <c r="K25" i="4"/>
  <c r="K27" i="4" s="1"/>
  <c r="O25" i="4"/>
  <c r="O27" i="4" s="1"/>
  <c r="S25" i="4"/>
  <c r="S27" i="4" s="1"/>
  <c r="E34" i="2"/>
  <c r="F34" i="2"/>
  <c r="G34" i="2"/>
  <c r="H34" i="2"/>
  <c r="I34" i="2"/>
  <c r="J34" i="2"/>
  <c r="K34" i="2"/>
  <c r="L34" i="2"/>
  <c r="M34" i="2"/>
  <c r="N34" i="2"/>
  <c r="O34" i="2"/>
  <c r="D34" i="2"/>
  <c r="F38" i="2"/>
  <c r="G38" i="2"/>
  <c r="H38" i="2"/>
  <c r="I38" i="2"/>
  <c r="J38" i="2"/>
  <c r="M38" i="2"/>
  <c r="N38" i="2"/>
  <c r="E36" i="2"/>
  <c r="F36" i="2"/>
  <c r="G36" i="2"/>
  <c r="H36" i="2"/>
  <c r="I36" i="2"/>
  <c r="J36" i="2"/>
  <c r="L36" i="2"/>
  <c r="M36" i="2"/>
  <c r="N36" i="2"/>
  <c r="O36" i="2"/>
  <c r="E37" i="2"/>
  <c r="E38" i="2" s="1"/>
  <c r="F37" i="2"/>
  <c r="G37" i="2"/>
  <c r="H37" i="2"/>
  <c r="I37" i="2"/>
  <c r="J37" i="2"/>
  <c r="M37" i="2"/>
  <c r="N37" i="2"/>
  <c r="O37" i="2"/>
  <c r="O38" i="2" s="1"/>
  <c r="D37" i="2"/>
  <c r="D38" i="2" s="1"/>
  <c r="D36" i="2"/>
  <c r="E35" i="2"/>
  <c r="F35" i="2"/>
  <c r="G35" i="2"/>
  <c r="H35" i="2"/>
  <c r="I35" i="2"/>
  <c r="J35" i="2"/>
  <c r="K35" i="2"/>
  <c r="K37" i="2" s="1"/>
  <c r="L35" i="2"/>
  <c r="L37" i="2" s="1"/>
  <c r="L38" i="2" s="1"/>
  <c r="M35" i="2"/>
  <c r="N35" i="2"/>
  <c r="O35" i="2"/>
  <c r="D35" i="2"/>
  <c r="E38" i="1"/>
  <c r="F38" i="1"/>
  <c r="G38" i="1"/>
  <c r="I38" i="1"/>
  <c r="J38" i="1"/>
  <c r="K38" i="1"/>
  <c r="L38" i="1"/>
  <c r="M38" i="1"/>
  <c r="N38" i="1"/>
  <c r="O38" i="1"/>
  <c r="P38" i="1"/>
  <c r="Q38" i="1"/>
  <c r="R38" i="1"/>
  <c r="S38" i="1"/>
  <c r="U38" i="1"/>
  <c r="V38" i="1"/>
  <c r="X38" i="1"/>
  <c r="Y38" i="1"/>
  <c r="D38" i="1"/>
  <c r="E37" i="1"/>
  <c r="F37" i="1"/>
  <c r="G37" i="1"/>
  <c r="H37" i="1"/>
  <c r="H38" i="1" s="1"/>
  <c r="I37" i="1"/>
  <c r="J37" i="1"/>
  <c r="K37" i="1"/>
  <c r="L37" i="1"/>
  <c r="M37" i="1"/>
  <c r="N37" i="1"/>
  <c r="O37" i="1"/>
  <c r="P37" i="1"/>
  <c r="Q37" i="1"/>
  <c r="R37" i="1"/>
  <c r="S37" i="1"/>
  <c r="T37" i="1"/>
  <c r="T38" i="1" s="1"/>
  <c r="U37" i="1"/>
  <c r="V37" i="1"/>
  <c r="W37" i="1"/>
  <c r="W38" i="1" s="1"/>
  <c r="X37" i="1"/>
  <c r="Y37" i="1"/>
  <c r="D37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D36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D35" i="1"/>
  <c r="K36" i="2" l="1"/>
  <c r="K38" i="2" s="1"/>
</calcChain>
</file>

<file path=xl/sharedStrings.xml><?xml version="1.0" encoding="utf-8"?>
<sst xmlns="http://schemas.openxmlformats.org/spreadsheetml/2006/main" count="208" uniqueCount="59">
  <si>
    <t>1+</t>
  </si>
  <si>
    <t>1-</t>
  </si>
  <si>
    <t>2-</t>
  </si>
  <si>
    <t>2+</t>
  </si>
  <si>
    <t>3+</t>
  </si>
  <si>
    <t>3-</t>
  </si>
  <si>
    <t>4-</t>
  </si>
  <si>
    <t>4+</t>
  </si>
  <si>
    <t>5+</t>
  </si>
  <si>
    <t>5-</t>
  </si>
  <si>
    <t>6-</t>
  </si>
  <si>
    <t>6+</t>
  </si>
  <si>
    <t>7+</t>
  </si>
  <si>
    <t>7-</t>
  </si>
  <si>
    <t>8+</t>
  </si>
  <si>
    <t>8-</t>
  </si>
  <si>
    <t>9-</t>
  </si>
  <si>
    <t>9+</t>
  </si>
  <si>
    <t>10+</t>
  </si>
  <si>
    <t>10-</t>
  </si>
  <si>
    <t>11-</t>
  </si>
  <si>
    <t>11+</t>
  </si>
  <si>
    <t>M</t>
  </si>
  <si>
    <t>Days post fertilization</t>
  </si>
  <si>
    <t>Date</t>
  </si>
  <si>
    <t>Family/Treatment group</t>
  </si>
  <si>
    <t>Censored/Mortality (C/M)</t>
  </si>
  <si>
    <t>C</t>
  </si>
  <si>
    <t>Starting # eggs</t>
  </si>
  <si>
    <t># Remaining</t>
  </si>
  <si>
    <t># Censored</t>
  </si>
  <si>
    <t># Starting - # Censored</t>
  </si>
  <si>
    <t># Mortalities</t>
  </si>
  <si>
    <t>Proportion surviving</t>
  </si>
  <si>
    <t>12+</t>
  </si>
  <si>
    <t>12-</t>
  </si>
  <si>
    <t>13-</t>
  </si>
  <si>
    <t>13+</t>
  </si>
  <si>
    <t>14+</t>
  </si>
  <si>
    <t>14-</t>
  </si>
  <si>
    <t>15-</t>
  </si>
  <si>
    <t>15+</t>
  </si>
  <si>
    <t>16+</t>
  </si>
  <si>
    <t>16-</t>
  </si>
  <si>
    <t>18+</t>
  </si>
  <si>
    <t>18-</t>
  </si>
  <si>
    <t>Family/Treatment</t>
  </si>
  <si>
    <t>19-</t>
  </si>
  <si>
    <t>19+</t>
  </si>
  <si>
    <t>20-</t>
  </si>
  <si>
    <t>20+</t>
  </si>
  <si>
    <t>22-</t>
  </si>
  <si>
    <t>22+</t>
  </si>
  <si>
    <t>23-</t>
  </si>
  <si>
    <t>23+</t>
  </si>
  <si>
    <t>24-</t>
  </si>
  <si>
    <t>24+</t>
  </si>
  <si>
    <t>25-</t>
  </si>
  <si>
    <t>25+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</si>
</sst>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/>
    <xf numFmtId="1" fontId="1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/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14" fontId="1" fillId="0" borderId="0" xfId="0" applyNumberFormat="1" applyFont="1" applyFill="1"/>
    <xf numFmtId="0" fontId="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2" fontId="1" fillId="0" borderId="0" xfId="0" applyNumberFormat="1" applyFont="1" applyFill="1"/>
    <xf numFmtId="0" fontId="0" fillId="0" borderId="0" xfId="0" applyFont="1"/>
    <xf numFmtId="0" fontId="0" fillId="0" borderId="1" xfId="0" applyFont="1" applyBorder="1"/>
    <xf numFmtId="0" fontId="0" fillId="0" borderId="2" xfId="0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14" fontId="2" fillId="0" borderId="0" xfId="0" applyNumberFormat="1" applyFont="1"/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1B34-DDE1-E640-A283-42C5BB8D6916}">
  <dimension ref="A1:Z45"/>
  <sheetViews>
    <sheetView tabSelected="1" workbookViewId="0">
      <selection activeCell="J42" sqref="J42"/>
    </sheetView>
  </sheetViews>
  <sheetFormatPr baseColWidth="10" defaultRowHeight="16" x14ac:dyDescent="0.2"/>
  <cols>
    <col min="1" max="1" width="18.83203125" style="34" customWidth="1"/>
    <col min="2" max="2" width="11.83203125" style="34" customWidth="1"/>
    <col min="3" max="3" width="10.83203125" style="34"/>
    <col min="4" max="9" width="6.33203125" style="34" bestFit="1" customWidth="1"/>
    <col min="10" max="10" width="6.33203125" style="34" customWidth="1"/>
    <col min="11" max="25" width="6.33203125" style="34" bestFit="1" customWidth="1"/>
    <col min="26" max="16384" width="10.83203125" style="34"/>
  </cols>
  <sheetData>
    <row r="1" spans="1:25" x14ac:dyDescent="0.2">
      <c r="A1" s="8"/>
      <c r="B1" s="8"/>
      <c r="C1" s="9" t="s">
        <v>25</v>
      </c>
      <c r="D1" s="8" t="s">
        <v>0</v>
      </c>
      <c r="E1" s="8" t="s">
        <v>1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11</v>
      </c>
      <c r="P1" s="8" t="s">
        <v>12</v>
      </c>
      <c r="Q1" s="8" t="s">
        <v>13</v>
      </c>
      <c r="R1" s="8" t="s">
        <v>14</v>
      </c>
      <c r="S1" s="8" t="s">
        <v>15</v>
      </c>
      <c r="T1" s="8" t="s">
        <v>16</v>
      </c>
      <c r="U1" s="8" t="s">
        <v>17</v>
      </c>
      <c r="V1" s="8" t="s">
        <v>18</v>
      </c>
      <c r="W1" s="8" t="s">
        <v>19</v>
      </c>
      <c r="X1" s="8" t="s">
        <v>20</v>
      </c>
      <c r="Y1" s="8" t="s">
        <v>21</v>
      </c>
    </row>
    <row r="2" spans="1:25" x14ac:dyDescent="0.2">
      <c r="A2" s="2"/>
      <c r="B2" s="35"/>
      <c r="C2" s="4" t="s">
        <v>28</v>
      </c>
      <c r="D2" s="19">
        <v>1468</v>
      </c>
      <c r="E2" s="19">
        <v>1727</v>
      </c>
      <c r="F2" s="19">
        <v>1125</v>
      </c>
      <c r="G2" s="19">
        <v>919</v>
      </c>
      <c r="H2" s="19">
        <v>392</v>
      </c>
      <c r="I2" s="19">
        <v>357</v>
      </c>
      <c r="J2" s="19">
        <v>1606</v>
      </c>
      <c r="K2" s="19">
        <v>1562</v>
      </c>
      <c r="L2" s="19">
        <v>533</v>
      </c>
      <c r="M2" s="19">
        <v>474</v>
      </c>
      <c r="N2" s="19">
        <v>597</v>
      </c>
      <c r="O2" s="19">
        <v>598</v>
      </c>
      <c r="P2" s="19">
        <v>1172</v>
      </c>
      <c r="Q2" s="19">
        <v>1312</v>
      </c>
      <c r="R2" s="19">
        <v>240</v>
      </c>
      <c r="S2" s="19">
        <v>165</v>
      </c>
      <c r="T2" s="19">
        <v>700</v>
      </c>
      <c r="U2" s="19">
        <v>1008</v>
      </c>
      <c r="V2" s="19">
        <v>767</v>
      </c>
      <c r="W2" s="19">
        <v>593</v>
      </c>
      <c r="X2" s="19">
        <v>646</v>
      </c>
      <c r="Y2" s="19">
        <v>708</v>
      </c>
    </row>
    <row r="3" spans="1:25" ht="41" customHeight="1" x14ac:dyDescent="0.2">
      <c r="A3" s="18" t="s">
        <v>26</v>
      </c>
      <c r="B3" s="18" t="s">
        <v>23</v>
      </c>
      <c r="C3" s="2" t="s">
        <v>24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A4" s="8" t="s">
        <v>22</v>
      </c>
      <c r="B4" s="12">
        <v>49</v>
      </c>
      <c r="C4" s="13">
        <v>42738</v>
      </c>
      <c r="D4" s="11">
        <v>31</v>
      </c>
      <c r="E4" s="11">
        <v>30</v>
      </c>
      <c r="F4" s="11">
        <v>2</v>
      </c>
      <c r="G4" s="11">
        <v>8</v>
      </c>
      <c r="H4" s="11">
        <v>19</v>
      </c>
      <c r="I4" s="11">
        <v>31</v>
      </c>
      <c r="J4" s="11">
        <v>72</v>
      </c>
      <c r="K4" s="11">
        <v>338</v>
      </c>
      <c r="L4" s="11">
        <v>4</v>
      </c>
      <c r="M4" s="11">
        <v>5</v>
      </c>
      <c r="N4" s="11">
        <v>29</v>
      </c>
      <c r="O4" s="11">
        <v>82</v>
      </c>
      <c r="P4" s="11">
        <v>9</v>
      </c>
      <c r="Q4" s="11">
        <v>14</v>
      </c>
      <c r="R4" s="11">
        <v>7</v>
      </c>
      <c r="S4" s="11">
        <v>0</v>
      </c>
      <c r="T4" s="11">
        <v>212</v>
      </c>
      <c r="U4" s="11">
        <v>349</v>
      </c>
      <c r="V4" s="11">
        <v>35</v>
      </c>
      <c r="W4" s="11">
        <v>23</v>
      </c>
      <c r="X4" s="11">
        <v>0</v>
      </c>
      <c r="Y4" s="11">
        <v>13</v>
      </c>
    </row>
    <row r="5" spans="1:25" x14ac:dyDescent="0.2">
      <c r="A5" s="8" t="s">
        <v>27</v>
      </c>
      <c r="B5" s="12">
        <v>57</v>
      </c>
      <c r="C5" s="13">
        <v>42746</v>
      </c>
      <c r="D5" s="11">
        <v>30</v>
      </c>
      <c r="E5" s="11">
        <v>30</v>
      </c>
      <c r="F5" s="11">
        <v>0</v>
      </c>
      <c r="G5" s="11">
        <v>0</v>
      </c>
      <c r="H5" s="11">
        <v>0</v>
      </c>
      <c r="I5" s="11">
        <v>0</v>
      </c>
      <c r="J5" s="11">
        <v>40</v>
      </c>
      <c r="K5" s="11">
        <v>40</v>
      </c>
      <c r="L5" s="11">
        <v>0</v>
      </c>
      <c r="M5" s="11">
        <v>0</v>
      </c>
      <c r="N5" s="11">
        <v>0</v>
      </c>
      <c r="O5" s="11">
        <v>0</v>
      </c>
      <c r="P5" s="11">
        <v>51</v>
      </c>
      <c r="Q5" s="11">
        <v>52</v>
      </c>
      <c r="R5" s="11">
        <v>0</v>
      </c>
      <c r="S5" s="11">
        <v>0</v>
      </c>
      <c r="T5" s="11">
        <v>30</v>
      </c>
      <c r="U5" s="11">
        <v>32</v>
      </c>
      <c r="V5" s="11">
        <v>0</v>
      </c>
      <c r="W5" s="11">
        <v>0</v>
      </c>
      <c r="X5" s="11">
        <v>0</v>
      </c>
      <c r="Y5" s="11">
        <v>0</v>
      </c>
    </row>
    <row r="6" spans="1:25" x14ac:dyDescent="0.2">
      <c r="A6" s="8" t="s">
        <v>22</v>
      </c>
      <c r="B6" s="12">
        <v>69</v>
      </c>
      <c r="C6" s="13">
        <v>42758</v>
      </c>
      <c r="D6" s="11">
        <v>5</v>
      </c>
      <c r="E6" s="11">
        <v>3</v>
      </c>
      <c r="F6" s="11">
        <v>0</v>
      </c>
      <c r="G6" s="11">
        <v>0</v>
      </c>
      <c r="H6" s="11">
        <v>1</v>
      </c>
      <c r="I6" s="11">
        <v>0</v>
      </c>
      <c r="J6" s="11">
        <v>9</v>
      </c>
      <c r="K6" s="11">
        <v>6</v>
      </c>
      <c r="L6" s="11">
        <v>3</v>
      </c>
      <c r="M6" s="11">
        <v>2</v>
      </c>
      <c r="N6" s="11">
        <v>4</v>
      </c>
      <c r="O6" s="11">
        <v>4</v>
      </c>
      <c r="P6" s="11">
        <v>2</v>
      </c>
      <c r="Q6" s="11">
        <v>2</v>
      </c>
      <c r="R6" s="11">
        <v>1</v>
      </c>
      <c r="S6" s="11">
        <v>0</v>
      </c>
      <c r="T6" s="11">
        <v>2</v>
      </c>
      <c r="U6" s="11">
        <v>1</v>
      </c>
      <c r="V6" s="11">
        <v>3</v>
      </c>
      <c r="W6" s="11">
        <v>2</v>
      </c>
      <c r="X6" s="11">
        <v>0</v>
      </c>
      <c r="Y6" s="11">
        <v>0</v>
      </c>
    </row>
    <row r="7" spans="1:25" x14ac:dyDescent="0.2">
      <c r="A7" s="8" t="s">
        <v>27</v>
      </c>
      <c r="B7" s="12">
        <v>84</v>
      </c>
      <c r="C7" s="13">
        <v>42773</v>
      </c>
      <c r="D7" s="11">
        <v>4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">
        <v>4</v>
      </c>
      <c r="K7" s="11">
        <v>4</v>
      </c>
      <c r="L7" s="11">
        <v>4</v>
      </c>
      <c r="M7" s="11">
        <v>4</v>
      </c>
      <c r="N7" s="11">
        <v>4</v>
      </c>
      <c r="O7" s="11">
        <v>4</v>
      </c>
      <c r="P7" s="11">
        <v>4</v>
      </c>
      <c r="Q7" s="11">
        <v>4</v>
      </c>
      <c r="R7" s="11">
        <v>4</v>
      </c>
      <c r="S7" s="11">
        <v>4</v>
      </c>
      <c r="T7" s="11">
        <v>4</v>
      </c>
      <c r="U7" s="11">
        <v>4</v>
      </c>
      <c r="V7" s="11">
        <v>4</v>
      </c>
      <c r="W7" s="11">
        <v>4</v>
      </c>
      <c r="X7" s="11">
        <v>4</v>
      </c>
      <c r="Y7" s="11">
        <v>4</v>
      </c>
    </row>
    <row r="8" spans="1:25" x14ac:dyDescent="0.2">
      <c r="A8" s="8" t="s">
        <v>22</v>
      </c>
      <c r="B8" s="12">
        <v>84</v>
      </c>
      <c r="C8" s="13">
        <v>42773</v>
      </c>
      <c r="D8" s="11">
        <v>1</v>
      </c>
      <c r="E8" s="11">
        <v>1</v>
      </c>
      <c r="F8" s="11">
        <v>0</v>
      </c>
      <c r="G8" s="11">
        <v>12</v>
      </c>
      <c r="H8" s="11">
        <v>0</v>
      </c>
      <c r="I8" s="11">
        <v>1</v>
      </c>
      <c r="J8" s="11">
        <v>1</v>
      </c>
      <c r="K8" s="11">
        <v>4</v>
      </c>
      <c r="L8" s="11">
        <v>1</v>
      </c>
      <c r="M8" s="11">
        <v>1</v>
      </c>
      <c r="N8" s="11">
        <v>0</v>
      </c>
      <c r="O8" s="11">
        <v>0</v>
      </c>
      <c r="P8" s="11">
        <v>0</v>
      </c>
      <c r="Q8" s="11">
        <v>1</v>
      </c>
      <c r="R8" s="11">
        <v>1</v>
      </c>
      <c r="S8" s="11">
        <v>0</v>
      </c>
      <c r="T8" s="11">
        <v>0</v>
      </c>
      <c r="U8" s="11">
        <v>0</v>
      </c>
      <c r="V8" s="11">
        <v>1</v>
      </c>
      <c r="W8" s="11">
        <v>1</v>
      </c>
      <c r="X8" s="11">
        <v>0</v>
      </c>
      <c r="Y8" s="11">
        <v>24</v>
      </c>
    </row>
    <row r="9" spans="1:25" x14ac:dyDescent="0.2">
      <c r="A9" s="8" t="s">
        <v>27</v>
      </c>
      <c r="B9" s="12">
        <v>99</v>
      </c>
      <c r="C9" s="13">
        <v>42788</v>
      </c>
      <c r="D9" s="11">
        <v>8</v>
      </c>
      <c r="E9" s="11">
        <v>8</v>
      </c>
      <c r="F9" s="11">
        <v>8</v>
      </c>
      <c r="G9" s="11">
        <v>8</v>
      </c>
      <c r="H9" s="11">
        <v>8</v>
      </c>
      <c r="I9" s="11">
        <v>8</v>
      </c>
      <c r="J9" s="11">
        <v>8</v>
      </c>
      <c r="K9" s="11">
        <v>8</v>
      </c>
      <c r="L9" s="11">
        <v>8</v>
      </c>
      <c r="M9" s="11">
        <v>8</v>
      </c>
      <c r="N9" s="11">
        <v>8</v>
      </c>
      <c r="O9" s="11">
        <v>8</v>
      </c>
      <c r="P9" s="11">
        <v>8</v>
      </c>
      <c r="Q9" s="11">
        <v>8</v>
      </c>
      <c r="R9" s="11">
        <v>8</v>
      </c>
      <c r="S9" s="11">
        <v>8</v>
      </c>
      <c r="T9" s="11">
        <v>8</v>
      </c>
      <c r="U9" s="11">
        <v>8</v>
      </c>
      <c r="V9" s="11">
        <v>8</v>
      </c>
      <c r="W9" s="11">
        <v>8</v>
      </c>
      <c r="X9" s="11">
        <v>8</v>
      </c>
      <c r="Y9" s="11">
        <v>8</v>
      </c>
    </row>
    <row r="10" spans="1:25" x14ac:dyDescent="0.2">
      <c r="A10" s="8" t="s">
        <v>22</v>
      </c>
      <c r="B10" s="12">
        <v>99</v>
      </c>
      <c r="C10" s="13">
        <v>42788</v>
      </c>
      <c r="D10" s="11">
        <v>3</v>
      </c>
      <c r="E10" s="11">
        <v>3</v>
      </c>
      <c r="F10" s="11">
        <v>5</v>
      </c>
      <c r="G10" s="11">
        <v>3</v>
      </c>
      <c r="H10" s="11">
        <v>1</v>
      </c>
      <c r="I10" s="11">
        <v>0</v>
      </c>
      <c r="J10" s="11">
        <v>0</v>
      </c>
      <c r="K10" s="11">
        <v>0</v>
      </c>
      <c r="L10" s="11">
        <v>0</v>
      </c>
      <c r="M10" s="11">
        <v>4</v>
      </c>
      <c r="N10" s="11">
        <v>528</v>
      </c>
      <c r="O10" s="11">
        <v>5</v>
      </c>
      <c r="P10" s="11">
        <v>6</v>
      </c>
      <c r="Q10" s="11">
        <v>1066</v>
      </c>
      <c r="R10" s="11">
        <v>3</v>
      </c>
      <c r="S10" s="11">
        <v>2</v>
      </c>
      <c r="T10" s="11">
        <v>327</v>
      </c>
      <c r="U10" s="11">
        <v>5</v>
      </c>
      <c r="V10" s="11">
        <v>9</v>
      </c>
      <c r="W10" s="11">
        <v>2</v>
      </c>
      <c r="X10" s="11">
        <v>1</v>
      </c>
      <c r="Y10" s="11">
        <v>0</v>
      </c>
    </row>
    <row r="11" spans="1:25" x14ac:dyDescent="0.2">
      <c r="A11" s="8" t="s">
        <v>22</v>
      </c>
      <c r="B11" s="12">
        <v>105</v>
      </c>
      <c r="C11" s="13">
        <v>42794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52</v>
      </c>
      <c r="R11" s="11">
        <v>0</v>
      </c>
      <c r="S11" s="11">
        <v>4</v>
      </c>
      <c r="T11" s="11">
        <v>117</v>
      </c>
      <c r="U11" s="11">
        <v>385</v>
      </c>
      <c r="V11" s="11">
        <v>43</v>
      </c>
      <c r="W11" s="11">
        <v>32</v>
      </c>
      <c r="X11" s="11">
        <v>4</v>
      </c>
      <c r="Y11" s="11">
        <v>18</v>
      </c>
    </row>
    <row r="12" spans="1:25" x14ac:dyDescent="0.2">
      <c r="A12" s="8" t="s">
        <v>22</v>
      </c>
      <c r="B12" s="12">
        <v>106</v>
      </c>
      <c r="C12" s="13">
        <v>42795</v>
      </c>
      <c r="D12" s="11">
        <v>0</v>
      </c>
      <c r="E12" s="11">
        <v>0</v>
      </c>
      <c r="F12" s="11">
        <v>77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1</v>
      </c>
      <c r="M12" s="11">
        <v>184</v>
      </c>
      <c r="N12" s="11"/>
      <c r="O12" s="11">
        <v>0</v>
      </c>
      <c r="P12" s="11">
        <v>2</v>
      </c>
      <c r="Q12" s="11">
        <v>20</v>
      </c>
      <c r="R12" s="11">
        <v>3</v>
      </c>
      <c r="S12" s="11">
        <v>0</v>
      </c>
      <c r="T12" s="11">
        <v>0</v>
      </c>
      <c r="U12" s="11">
        <v>0</v>
      </c>
      <c r="V12" s="11">
        <v>0</v>
      </c>
      <c r="W12" s="11">
        <v>27</v>
      </c>
      <c r="X12" s="11">
        <v>5</v>
      </c>
      <c r="Y12" s="11">
        <v>0</v>
      </c>
    </row>
    <row r="13" spans="1:25" x14ac:dyDescent="0.2">
      <c r="A13" s="8" t="s">
        <v>22</v>
      </c>
      <c r="B13" s="12">
        <v>107</v>
      </c>
      <c r="C13" s="13">
        <v>42796</v>
      </c>
      <c r="D13" s="11">
        <v>0</v>
      </c>
      <c r="E13" s="11">
        <v>0</v>
      </c>
      <c r="F13" s="11">
        <v>3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17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1</v>
      </c>
      <c r="T13" s="11">
        <v>0</v>
      </c>
      <c r="U13" s="11">
        <v>0</v>
      </c>
      <c r="V13" s="11">
        <v>0</v>
      </c>
      <c r="W13" s="11">
        <v>24</v>
      </c>
      <c r="X13" s="11">
        <v>12</v>
      </c>
      <c r="Y13" s="11">
        <v>0</v>
      </c>
    </row>
    <row r="14" spans="1:25" x14ac:dyDescent="0.2">
      <c r="A14" s="8" t="s">
        <v>22</v>
      </c>
      <c r="B14" s="12">
        <v>108</v>
      </c>
      <c r="C14" s="13">
        <v>42797</v>
      </c>
      <c r="D14" s="11">
        <v>0</v>
      </c>
      <c r="E14" s="11">
        <v>0</v>
      </c>
      <c r="F14" s="11">
        <v>54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79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168</v>
      </c>
      <c r="X14" s="11">
        <v>65</v>
      </c>
      <c r="Y14" s="11">
        <v>0</v>
      </c>
    </row>
    <row r="15" spans="1:25" x14ac:dyDescent="0.2">
      <c r="A15" s="8" t="s">
        <v>22</v>
      </c>
      <c r="B15" s="12">
        <v>110</v>
      </c>
      <c r="C15" s="13">
        <v>42799</v>
      </c>
      <c r="D15" s="11">
        <v>1</v>
      </c>
      <c r="E15" s="11">
        <v>2</v>
      </c>
      <c r="F15" s="11">
        <v>190</v>
      </c>
      <c r="G15" s="11">
        <v>1</v>
      </c>
      <c r="H15" s="11">
        <v>0</v>
      </c>
      <c r="I15" s="11">
        <v>1</v>
      </c>
      <c r="J15" s="11">
        <v>304</v>
      </c>
      <c r="K15" s="11">
        <v>266</v>
      </c>
      <c r="L15" s="11">
        <v>3</v>
      </c>
      <c r="M15" s="11">
        <v>87</v>
      </c>
      <c r="N15" s="11">
        <v>0</v>
      </c>
      <c r="O15" s="11">
        <v>0</v>
      </c>
      <c r="P15" s="11">
        <v>0</v>
      </c>
      <c r="Q15" s="11">
        <v>3</v>
      </c>
      <c r="R15" s="11">
        <v>0</v>
      </c>
      <c r="S15" s="11">
        <v>1</v>
      </c>
      <c r="T15" s="11">
        <v>0</v>
      </c>
      <c r="U15" s="11">
        <v>3</v>
      </c>
      <c r="V15" s="11">
        <v>5</v>
      </c>
      <c r="W15" s="11">
        <v>133</v>
      </c>
      <c r="X15" s="11">
        <v>86</v>
      </c>
      <c r="Y15" s="11">
        <v>10</v>
      </c>
    </row>
    <row r="16" spans="1:25" x14ac:dyDescent="0.2">
      <c r="A16" s="8" t="s">
        <v>22</v>
      </c>
      <c r="B16" s="12">
        <v>112</v>
      </c>
      <c r="C16" s="13">
        <v>42801</v>
      </c>
      <c r="D16" s="11">
        <v>0</v>
      </c>
      <c r="E16" s="11">
        <v>0</v>
      </c>
      <c r="F16" s="11">
        <v>328</v>
      </c>
      <c r="G16" s="11">
        <v>0</v>
      </c>
      <c r="H16" s="11">
        <v>0</v>
      </c>
      <c r="I16" s="11">
        <v>1</v>
      </c>
      <c r="J16" s="11">
        <v>2</v>
      </c>
      <c r="K16" s="11">
        <v>0</v>
      </c>
      <c r="L16" s="11">
        <v>0</v>
      </c>
      <c r="M16" s="11">
        <v>12</v>
      </c>
      <c r="N16" s="11">
        <v>0</v>
      </c>
      <c r="O16" s="11">
        <v>0</v>
      </c>
      <c r="P16" s="11">
        <v>0</v>
      </c>
      <c r="Q16" s="11">
        <v>3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78</v>
      </c>
      <c r="X16" s="11">
        <v>121</v>
      </c>
      <c r="Y16" s="11">
        <v>0</v>
      </c>
    </row>
    <row r="17" spans="1:26" x14ac:dyDescent="0.2">
      <c r="A17" s="8" t="s">
        <v>22</v>
      </c>
      <c r="B17" s="12">
        <v>113</v>
      </c>
      <c r="C17" s="13">
        <v>42802</v>
      </c>
      <c r="D17" s="11">
        <v>0</v>
      </c>
      <c r="E17" s="11">
        <v>0</v>
      </c>
      <c r="F17" s="11">
        <v>140</v>
      </c>
      <c r="G17" s="11">
        <v>0</v>
      </c>
      <c r="H17" s="11">
        <v>0</v>
      </c>
      <c r="I17" s="11">
        <v>2</v>
      </c>
      <c r="J17" s="11">
        <v>6</v>
      </c>
      <c r="K17" s="11">
        <v>0</v>
      </c>
      <c r="L17" s="11">
        <v>0</v>
      </c>
      <c r="M17" s="11">
        <v>2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19</v>
      </c>
      <c r="T17" s="11">
        <v>0</v>
      </c>
      <c r="U17" s="11">
        <v>0</v>
      </c>
      <c r="V17" s="11">
        <v>0</v>
      </c>
      <c r="W17" s="11">
        <v>64</v>
      </c>
      <c r="X17" s="11">
        <v>106</v>
      </c>
      <c r="Y17" s="11">
        <v>0</v>
      </c>
    </row>
    <row r="18" spans="1:26" x14ac:dyDescent="0.2">
      <c r="A18" s="8" t="s">
        <v>22</v>
      </c>
      <c r="B18" s="12">
        <v>114</v>
      </c>
      <c r="C18" s="13">
        <v>42803</v>
      </c>
      <c r="D18" s="11">
        <v>0</v>
      </c>
      <c r="E18" s="11">
        <v>0</v>
      </c>
      <c r="F18" s="11">
        <v>13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1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2</v>
      </c>
      <c r="T18" s="11">
        <v>0</v>
      </c>
      <c r="U18" s="11">
        <v>0</v>
      </c>
      <c r="V18" s="11">
        <v>0</v>
      </c>
      <c r="W18" s="11">
        <v>15</v>
      </c>
      <c r="X18" s="11">
        <v>66</v>
      </c>
      <c r="Y18" s="11">
        <v>0</v>
      </c>
    </row>
    <row r="19" spans="1:26" x14ac:dyDescent="0.2">
      <c r="A19" s="8" t="s">
        <v>22</v>
      </c>
      <c r="B19" s="12">
        <v>115</v>
      </c>
      <c r="C19" s="13">
        <v>42804</v>
      </c>
      <c r="D19" s="11">
        <v>0</v>
      </c>
      <c r="E19" s="11">
        <v>0</v>
      </c>
      <c r="F19" s="11">
        <v>113</v>
      </c>
      <c r="G19" s="11">
        <v>0</v>
      </c>
      <c r="H19" s="11">
        <v>0</v>
      </c>
      <c r="I19" s="11">
        <v>0</v>
      </c>
      <c r="J19" s="11">
        <v>1</v>
      </c>
      <c r="K19" s="11">
        <v>0</v>
      </c>
      <c r="L19" s="11">
        <v>0</v>
      </c>
      <c r="M19" s="11">
        <v>1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7</v>
      </c>
      <c r="T19" s="11">
        <v>0</v>
      </c>
      <c r="U19" s="11">
        <v>0</v>
      </c>
      <c r="V19" s="11">
        <v>0</v>
      </c>
      <c r="W19" s="11">
        <v>5</v>
      </c>
      <c r="X19" s="11">
        <v>37</v>
      </c>
      <c r="Y19" s="11">
        <v>0</v>
      </c>
    </row>
    <row r="20" spans="1:26" x14ac:dyDescent="0.2">
      <c r="A20" s="8" t="s">
        <v>22</v>
      </c>
      <c r="B20" s="12">
        <v>116</v>
      </c>
      <c r="C20" s="13">
        <v>42805</v>
      </c>
      <c r="D20" s="11">
        <v>0</v>
      </c>
      <c r="E20" s="11">
        <v>0</v>
      </c>
      <c r="F20" s="11">
        <v>132</v>
      </c>
      <c r="G20" s="11">
        <v>0</v>
      </c>
      <c r="H20" s="11">
        <v>0</v>
      </c>
      <c r="I20" s="11">
        <v>5</v>
      </c>
      <c r="J20" s="11">
        <v>2</v>
      </c>
      <c r="K20" s="11">
        <v>0</v>
      </c>
      <c r="L20" s="11">
        <v>0</v>
      </c>
      <c r="M20" s="11">
        <v>2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70</v>
      </c>
      <c r="Y20" s="11">
        <v>0</v>
      </c>
    </row>
    <row r="21" spans="1:26" x14ac:dyDescent="0.2">
      <c r="A21" s="8" t="s">
        <v>22</v>
      </c>
      <c r="B21" s="12">
        <v>117</v>
      </c>
      <c r="C21" s="13">
        <v>42806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10</v>
      </c>
      <c r="T21" s="11">
        <v>0</v>
      </c>
      <c r="U21" s="11">
        <v>0</v>
      </c>
      <c r="V21" s="11">
        <v>0</v>
      </c>
      <c r="W21" s="11">
        <v>7</v>
      </c>
      <c r="X21" s="11">
        <v>24</v>
      </c>
      <c r="Y21" s="11">
        <v>0</v>
      </c>
    </row>
    <row r="22" spans="1:26" x14ac:dyDescent="0.2">
      <c r="A22" s="8" t="s">
        <v>22</v>
      </c>
      <c r="B22" s="12">
        <v>118</v>
      </c>
      <c r="C22" s="13">
        <v>42807</v>
      </c>
      <c r="D22" s="11">
        <v>4</v>
      </c>
      <c r="E22" s="11">
        <v>0</v>
      </c>
      <c r="F22" s="11">
        <v>16</v>
      </c>
      <c r="G22" s="11">
        <v>0</v>
      </c>
      <c r="H22" s="11">
        <v>0</v>
      </c>
      <c r="I22" s="11">
        <v>2</v>
      </c>
      <c r="J22" s="11">
        <v>0</v>
      </c>
      <c r="K22" s="11">
        <v>5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22</v>
      </c>
      <c r="T22" s="11">
        <v>0</v>
      </c>
      <c r="U22" s="11">
        <v>2</v>
      </c>
      <c r="V22" s="11">
        <v>3</v>
      </c>
      <c r="W22" s="11">
        <v>0</v>
      </c>
      <c r="X22" s="11">
        <v>4</v>
      </c>
      <c r="Y22" s="11">
        <v>2</v>
      </c>
    </row>
    <row r="23" spans="1:26" x14ac:dyDescent="0.2">
      <c r="A23" s="8" t="s">
        <v>22</v>
      </c>
      <c r="B23" s="12">
        <v>119</v>
      </c>
      <c r="C23" s="13">
        <v>42808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</row>
    <row r="24" spans="1:26" x14ac:dyDescent="0.2">
      <c r="A24" s="8" t="s">
        <v>22</v>
      </c>
      <c r="B24" s="12">
        <v>120</v>
      </c>
      <c r="C24" s="13">
        <v>42809</v>
      </c>
      <c r="D24" s="11">
        <v>0</v>
      </c>
      <c r="E24" s="11">
        <v>0</v>
      </c>
      <c r="F24" s="11">
        <v>5</v>
      </c>
      <c r="G24" s="11">
        <v>0</v>
      </c>
      <c r="H24" s="11">
        <v>0</v>
      </c>
      <c r="I24" s="11">
        <v>5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14</v>
      </c>
      <c r="T24" s="11">
        <v>0</v>
      </c>
      <c r="U24" s="11">
        <v>0</v>
      </c>
      <c r="V24" s="11">
        <v>0</v>
      </c>
      <c r="W24" s="11">
        <v>0</v>
      </c>
      <c r="X24" s="11">
        <v>12</v>
      </c>
      <c r="Y24" s="11">
        <v>0</v>
      </c>
    </row>
    <row r="25" spans="1:26" x14ac:dyDescent="0.2">
      <c r="A25" s="8" t="s">
        <v>27</v>
      </c>
      <c r="B25" s="12">
        <v>121</v>
      </c>
      <c r="C25" s="13">
        <v>42810</v>
      </c>
      <c r="D25" s="11">
        <v>150</v>
      </c>
      <c r="E25" s="11">
        <v>0</v>
      </c>
      <c r="F25" s="11">
        <v>0</v>
      </c>
      <c r="G25" s="11">
        <v>150</v>
      </c>
      <c r="H25" s="11">
        <v>150</v>
      </c>
      <c r="I25" s="11">
        <v>0</v>
      </c>
      <c r="J25" s="11">
        <v>0</v>
      </c>
      <c r="K25" s="11">
        <v>150</v>
      </c>
      <c r="L25" s="11">
        <v>150</v>
      </c>
      <c r="M25" s="11">
        <v>0</v>
      </c>
      <c r="N25" s="11">
        <v>0</v>
      </c>
      <c r="O25" s="11">
        <v>150</v>
      </c>
      <c r="P25" s="11">
        <v>150</v>
      </c>
      <c r="Q25" s="11">
        <v>0</v>
      </c>
      <c r="R25" s="11">
        <v>150</v>
      </c>
      <c r="S25" s="11">
        <v>0</v>
      </c>
      <c r="T25" s="11">
        <v>0</v>
      </c>
      <c r="U25" s="11">
        <v>150</v>
      </c>
      <c r="V25" s="11">
        <v>150</v>
      </c>
      <c r="W25" s="11">
        <v>0</v>
      </c>
      <c r="X25" s="11">
        <v>0</v>
      </c>
      <c r="Y25" s="11">
        <v>150</v>
      </c>
    </row>
    <row r="26" spans="1:26" x14ac:dyDescent="0.2">
      <c r="A26" s="8" t="s">
        <v>22</v>
      </c>
      <c r="B26" s="12">
        <v>122</v>
      </c>
      <c r="C26" s="13">
        <v>42811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3</v>
      </c>
      <c r="J26" s="11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26</v>
      </c>
      <c r="T26" s="11">
        <v>0</v>
      </c>
      <c r="U26" s="11">
        <v>0</v>
      </c>
      <c r="V26" s="11">
        <v>0</v>
      </c>
      <c r="W26" s="11">
        <v>0</v>
      </c>
      <c r="X26" s="11">
        <v>5</v>
      </c>
      <c r="Y26" s="11">
        <v>0</v>
      </c>
    </row>
    <row r="27" spans="1:26" x14ac:dyDescent="0.2">
      <c r="A27" s="8" t="s">
        <v>22</v>
      </c>
      <c r="B27" s="12">
        <v>124</v>
      </c>
      <c r="C27" s="13">
        <v>42813</v>
      </c>
      <c r="D27" s="11">
        <v>0</v>
      </c>
      <c r="E27" s="11">
        <v>0</v>
      </c>
      <c r="F27" s="11">
        <v>0</v>
      </c>
      <c r="G27" s="11">
        <v>5</v>
      </c>
      <c r="H27" s="11">
        <v>0</v>
      </c>
      <c r="I27" s="11">
        <v>4</v>
      </c>
      <c r="J27" s="11">
        <v>0</v>
      </c>
      <c r="K27" s="11">
        <v>0</v>
      </c>
      <c r="L27" s="11">
        <v>1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17</v>
      </c>
      <c r="T27" s="11">
        <v>0</v>
      </c>
      <c r="U27" s="11">
        <v>5</v>
      </c>
      <c r="V27" s="11">
        <v>1</v>
      </c>
      <c r="W27" s="11">
        <v>0</v>
      </c>
      <c r="X27" s="11">
        <v>2</v>
      </c>
      <c r="Y27" s="11">
        <v>0</v>
      </c>
    </row>
    <row r="28" spans="1:26" x14ac:dyDescent="0.2">
      <c r="A28" s="8" t="s">
        <v>22</v>
      </c>
      <c r="B28" s="12">
        <v>125</v>
      </c>
      <c r="C28" s="13">
        <v>42814</v>
      </c>
      <c r="D28" s="11">
        <v>0</v>
      </c>
      <c r="E28" s="11">
        <v>0</v>
      </c>
      <c r="F28" s="11">
        <v>1</v>
      </c>
      <c r="G28" s="11">
        <v>0</v>
      </c>
      <c r="H28" s="11">
        <v>0</v>
      </c>
      <c r="I28" s="11">
        <v>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8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</row>
    <row r="29" spans="1:26" x14ac:dyDescent="0.2">
      <c r="A29" s="8" t="s">
        <v>27</v>
      </c>
      <c r="B29" s="12">
        <v>127</v>
      </c>
      <c r="C29" s="13">
        <v>42816</v>
      </c>
      <c r="D29" s="11">
        <v>200</v>
      </c>
      <c r="E29" s="11">
        <v>0</v>
      </c>
      <c r="F29" s="11">
        <v>0</v>
      </c>
      <c r="G29" s="11">
        <v>0</v>
      </c>
      <c r="H29" s="11">
        <v>200</v>
      </c>
      <c r="I29" s="11">
        <v>0</v>
      </c>
      <c r="J29" s="11">
        <v>0</v>
      </c>
      <c r="K29" s="11">
        <v>200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</row>
    <row r="30" spans="1:26" x14ac:dyDescent="0.2">
      <c r="A30" s="8" t="s">
        <v>22</v>
      </c>
      <c r="B30" s="12">
        <v>128</v>
      </c>
      <c r="C30" s="13">
        <v>42817</v>
      </c>
      <c r="D30" s="11">
        <v>0</v>
      </c>
      <c r="E30" s="11">
        <v>6</v>
      </c>
      <c r="F30" s="11">
        <v>0</v>
      </c>
      <c r="G30" s="11">
        <v>1</v>
      </c>
      <c r="H30" s="11">
        <v>1</v>
      </c>
      <c r="I30" s="11">
        <v>27</v>
      </c>
      <c r="J30" s="11">
        <v>3</v>
      </c>
      <c r="K30" s="11">
        <v>2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7</v>
      </c>
      <c r="T30" s="11">
        <v>0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6"/>
    </row>
    <row r="31" spans="1:26" x14ac:dyDescent="0.2">
      <c r="A31" s="8" t="s">
        <v>27</v>
      </c>
      <c r="B31" s="12">
        <v>130</v>
      </c>
      <c r="C31" s="13">
        <v>42819</v>
      </c>
      <c r="D31" s="11">
        <v>8</v>
      </c>
      <c r="E31" s="11">
        <v>8</v>
      </c>
      <c r="F31" s="11">
        <v>0</v>
      </c>
      <c r="G31" s="11">
        <v>8</v>
      </c>
      <c r="H31" s="11">
        <v>8</v>
      </c>
      <c r="I31" s="11">
        <v>8</v>
      </c>
      <c r="J31" s="11">
        <v>8</v>
      </c>
      <c r="K31" s="11">
        <v>8</v>
      </c>
      <c r="L31" s="11">
        <v>8</v>
      </c>
      <c r="M31" s="11">
        <v>0</v>
      </c>
      <c r="N31" s="11">
        <v>0</v>
      </c>
      <c r="O31" s="11">
        <v>8</v>
      </c>
      <c r="P31" s="11">
        <v>8</v>
      </c>
      <c r="Q31" s="11">
        <v>0</v>
      </c>
      <c r="R31" s="11">
        <v>8</v>
      </c>
      <c r="S31" s="11">
        <v>0</v>
      </c>
      <c r="T31" s="11">
        <v>0</v>
      </c>
      <c r="U31" s="11">
        <v>8</v>
      </c>
      <c r="V31" s="11">
        <v>8</v>
      </c>
      <c r="W31" s="11">
        <v>0</v>
      </c>
      <c r="X31" s="11">
        <v>0</v>
      </c>
      <c r="Y31" s="11">
        <v>8</v>
      </c>
      <c r="Z31" s="6"/>
    </row>
    <row r="32" spans="1:26" x14ac:dyDescent="0.2">
      <c r="A32" s="8" t="s">
        <v>22</v>
      </c>
      <c r="B32" s="12">
        <v>130</v>
      </c>
      <c r="C32" s="13">
        <v>42819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6"/>
    </row>
    <row r="33" spans="1:26" x14ac:dyDescent="0.2">
      <c r="A33" s="8" t="s">
        <v>22</v>
      </c>
      <c r="B33" s="12">
        <v>132</v>
      </c>
      <c r="C33" s="13">
        <v>42821</v>
      </c>
      <c r="D33" s="11">
        <v>0</v>
      </c>
      <c r="E33" s="11">
        <v>0</v>
      </c>
      <c r="F33" s="11">
        <v>0</v>
      </c>
      <c r="G33" s="11">
        <v>1</v>
      </c>
      <c r="H33" s="11">
        <v>0</v>
      </c>
      <c r="I33" s="11">
        <v>17</v>
      </c>
      <c r="J33" s="11">
        <v>0</v>
      </c>
      <c r="K33" s="11">
        <v>3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1</v>
      </c>
      <c r="S33" s="11">
        <v>11</v>
      </c>
      <c r="T33" s="11">
        <v>0</v>
      </c>
      <c r="U33" s="11">
        <v>5</v>
      </c>
      <c r="V33" s="11">
        <v>0</v>
      </c>
      <c r="W33" s="11">
        <v>0</v>
      </c>
      <c r="X33" s="11">
        <v>0</v>
      </c>
      <c r="Y33" s="11">
        <v>0</v>
      </c>
      <c r="Z33" s="6"/>
    </row>
    <row r="34" spans="1:26" x14ac:dyDescent="0.2">
      <c r="A34" s="15" t="s">
        <v>29</v>
      </c>
      <c r="B34" s="15">
        <v>139</v>
      </c>
      <c r="C34" s="16">
        <v>42828</v>
      </c>
      <c r="D34" s="17">
        <v>1023</v>
      </c>
      <c r="E34" s="17">
        <v>1632</v>
      </c>
      <c r="F34" s="17">
        <v>34</v>
      </c>
      <c r="G34" s="17">
        <v>718</v>
      </c>
      <c r="H34" s="17">
        <v>0</v>
      </c>
      <c r="I34" s="17">
        <v>230</v>
      </c>
      <c r="J34" s="17">
        <v>1145</v>
      </c>
      <c r="K34" s="17">
        <v>527</v>
      </c>
      <c r="L34" s="17">
        <v>350</v>
      </c>
      <c r="M34" s="17">
        <v>65</v>
      </c>
      <c r="N34" s="17">
        <v>24</v>
      </c>
      <c r="O34" s="17">
        <v>337</v>
      </c>
      <c r="P34" s="17">
        <v>932</v>
      </c>
      <c r="Q34" s="17">
        <v>87</v>
      </c>
      <c r="R34" s="17">
        <v>53</v>
      </c>
      <c r="S34" s="17">
        <v>2</v>
      </c>
      <c r="T34" s="17">
        <v>0</v>
      </c>
      <c r="U34" s="17">
        <v>45</v>
      </c>
      <c r="V34" s="17">
        <v>497</v>
      </c>
      <c r="W34" s="17">
        <v>0</v>
      </c>
      <c r="X34" s="17">
        <v>14</v>
      </c>
      <c r="Y34" s="17">
        <v>471</v>
      </c>
      <c r="Z34" s="6"/>
    </row>
    <row r="35" spans="1:26" x14ac:dyDescent="0.2">
      <c r="A35" s="6"/>
      <c r="B35" s="8"/>
      <c r="C35" s="9" t="s">
        <v>30</v>
      </c>
      <c r="D35" s="11">
        <f>SUM(D5,D7,D9,D25,D29,D31)</f>
        <v>400</v>
      </c>
      <c r="E35" s="11">
        <f t="shared" ref="E35:Y35" si="0">SUM(E5,E7,E9,E25,E29,E31)</f>
        <v>50</v>
      </c>
      <c r="F35" s="11">
        <f t="shared" si="0"/>
        <v>12</v>
      </c>
      <c r="G35" s="11">
        <f t="shared" si="0"/>
        <v>170</v>
      </c>
      <c r="H35" s="11">
        <f t="shared" si="0"/>
        <v>370</v>
      </c>
      <c r="I35" s="11">
        <f t="shared" si="0"/>
        <v>20</v>
      </c>
      <c r="J35" s="11">
        <f t="shared" si="0"/>
        <v>60</v>
      </c>
      <c r="K35" s="11">
        <f t="shared" si="0"/>
        <v>410</v>
      </c>
      <c r="L35" s="11">
        <f t="shared" si="0"/>
        <v>170</v>
      </c>
      <c r="M35" s="11">
        <f t="shared" si="0"/>
        <v>12</v>
      </c>
      <c r="N35" s="11">
        <f t="shared" si="0"/>
        <v>12</v>
      </c>
      <c r="O35" s="11">
        <f t="shared" si="0"/>
        <v>170</v>
      </c>
      <c r="P35" s="11">
        <f t="shared" si="0"/>
        <v>221</v>
      </c>
      <c r="Q35" s="11">
        <f t="shared" si="0"/>
        <v>64</v>
      </c>
      <c r="R35" s="11">
        <f t="shared" si="0"/>
        <v>170</v>
      </c>
      <c r="S35" s="11">
        <f t="shared" si="0"/>
        <v>12</v>
      </c>
      <c r="T35" s="11">
        <f t="shared" si="0"/>
        <v>42</v>
      </c>
      <c r="U35" s="11">
        <f t="shared" si="0"/>
        <v>202</v>
      </c>
      <c r="V35" s="11">
        <f t="shared" si="0"/>
        <v>170</v>
      </c>
      <c r="W35" s="11">
        <f t="shared" si="0"/>
        <v>12</v>
      </c>
      <c r="X35" s="11">
        <f t="shared" si="0"/>
        <v>12</v>
      </c>
      <c r="Y35" s="11">
        <f t="shared" si="0"/>
        <v>170</v>
      </c>
      <c r="Z35" s="6"/>
    </row>
    <row r="36" spans="1:26" x14ac:dyDescent="0.2">
      <c r="A36" s="6"/>
      <c r="B36" s="8"/>
      <c r="C36" s="9" t="s">
        <v>31</v>
      </c>
      <c r="D36" s="11">
        <f>D2-D35</f>
        <v>1068</v>
      </c>
      <c r="E36" s="11">
        <f t="shared" ref="E36:Y36" si="1">E2-E35</f>
        <v>1677</v>
      </c>
      <c r="F36" s="11">
        <f t="shared" si="1"/>
        <v>1113</v>
      </c>
      <c r="G36" s="11">
        <f t="shared" si="1"/>
        <v>749</v>
      </c>
      <c r="H36" s="11">
        <f t="shared" si="1"/>
        <v>22</v>
      </c>
      <c r="I36" s="11">
        <f t="shared" si="1"/>
        <v>337</v>
      </c>
      <c r="J36" s="11">
        <f t="shared" si="1"/>
        <v>1546</v>
      </c>
      <c r="K36" s="11">
        <f t="shared" si="1"/>
        <v>1152</v>
      </c>
      <c r="L36" s="11">
        <f t="shared" si="1"/>
        <v>363</v>
      </c>
      <c r="M36" s="11">
        <f t="shared" si="1"/>
        <v>462</v>
      </c>
      <c r="N36" s="11">
        <f t="shared" si="1"/>
        <v>585</v>
      </c>
      <c r="O36" s="11">
        <f t="shared" si="1"/>
        <v>428</v>
      </c>
      <c r="P36" s="11">
        <f t="shared" si="1"/>
        <v>951</v>
      </c>
      <c r="Q36" s="11">
        <f t="shared" si="1"/>
        <v>1248</v>
      </c>
      <c r="R36" s="11">
        <f t="shared" si="1"/>
        <v>70</v>
      </c>
      <c r="S36" s="11">
        <f t="shared" si="1"/>
        <v>153</v>
      </c>
      <c r="T36" s="11">
        <f t="shared" si="1"/>
        <v>658</v>
      </c>
      <c r="U36" s="11">
        <f t="shared" si="1"/>
        <v>806</v>
      </c>
      <c r="V36" s="11">
        <f t="shared" si="1"/>
        <v>597</v>
      </c>
      <c r="W36" s="11">
        <f t="shared" si="1"/>
        <v>581</v>
      </c>
      <c r="X36" s="11">
        <f t="shared" si="1"/>
        <v>634</v>
      </c>
      <c r="Y36" s="11">
        <f t="shared" si="1"/>
        <v>538</v>
      </c>
      <c r="Z36" s="6"/>
    </row>
    <row r="37" spans="1:26" x14ac:dyDescent="0.2">
      <c r="A37" s="6"/>
      <c r="B37" s="8"/>
      <c r="C37" s="9" t="s">
        <v>32</v>
      </c>
      <c r="D37" s="6">
        <f>SUM(D4:D33)-D35</f>
        <v>45</v>
      </c>
      <c r="E37" s="6">
        <f t="shared" ref="E37:Y37" si="2">SUM(E4:E33)-E35</f>
        <v>45</v>
      </c>
      <c r="F37" s="6">
        <f t="shared" si="2"/>
        <v>1079</v>
      </c>
      <c r="G37" s="6">
        <f t="shared" si="2"/>
        <v>31</v>
      </c>
      <c r="H37" s="6">
        <f t="shared" si="2"/>
        <v>22</v>
      </c>
      <c r="I37" s="6">
        <f t="shared" si="2"/>
        <v>107</v>
      </c>
      <c r="J37" s="6">
        <f t="shared" si="2"/>
        <v>401</v>
      </c>
      <c r="K37" s="6">
        <f t="shared" si="2"/>
        <v>625</v>
      </c>
      <c r="L37" s="6">
        <f t="shared" si="2"/>
        <v>13</v>
      </c>
      <c r="M37" s="6">
        <f t="shared" si="2"/>
        <v>397</v>
      </c>
      <c r="N37" s="6">
        <f t="shared" si="2"/>
        <v>561</v>
      </c>
      <c r="O37" s="6">
        <f t="shared" si="2"/>
        <v>91</v>
      </c>
      <c r="P37" s="6">
        <f t="shared" si="2"/>
        <v>19</v>
      </c>
      <c r="Q37" s="6">
        <f t="shared" si="2"/>
        <v>1161</v>
      </c>
      <c r="R37" s="6">
        <f t="shared" si="2"/>
        <v>17</v>
      </c>
      <c r="S37" s="6">
        <f t="shared" si="2"/>
        <v>151</v>
      </c>
      <c r="T37" s="6">
        <f t="shared" si="2"/>
        <v>658</v>
      </c>
      <c r="U37" s="6">
        <f t="shared" si="2"/>
        <v>761</v>
      </c>
      <c r="V37" s="6">
        <f t="shared" si="2"/>
        <v>100</v>
      </c>
      <c r="W37" s="6">
        <f t="shared" si="2"/>
        <v>581</v>
      </c>
      <c r="X37" s="6">
        <f t="shared" si="2"/>
        <v>620</v>
      </c>
      <c r="Y37" s="6">
        <f t="shared" si="2"/>
        <v>67</v>
      </c>
      <c r="Z37" s="6"/>
    </row>
    <row r="38" spans="1:26" x14ac:dyDescent="0.2">
      <c r="A38" s="6"/>
      <c r="B38" s="8"/>
      <c r="C38" s="9" t="s">
        <v>33</v>
      </c>
      <c r="D38" s="7">
        <f>(D36-D37)/D36</f>
        <v>0.9578651685393258</v>
      </c>
      <c r="E38" s="7">
        <f t="shared" ref="E38:Y38" si="3">(E36-E37)/E36</f>
        <v>0.97316636851520577</v>
      </c>
      <c r="F38" s="7">
        <f t="shared" si="3"/>
        <v>3.0548068283917342E-2</v>
      </c>
      <c r="G38" s="7">
        <f t="shared" si="3"/>
        <v>0.95861148197596791</v>
      </c>
      <c r="H38" s="7">
        <f t="shared" si="3"/>
        <v>0</v>
      </c>
      <c r="I38" s="7">
        <f t="shared" si="3"/>
        <v>0.68249258160237392</v>
      </c>
      <c r="J38" s="7">
        <f t="shared" si="3"/>
        <v>0.74062095730918498</v>
      </c>
      <c r="K38" s="7">
        <f t="shared" si="3"/>
        <v>0.45746527777777779</v>
      </c>
      <c r="L38" s="7">
        <f t="shared" si="3"/>
        <v>0.96418732782369143</v>
      </c>
      <c r="M38" s="7">
        <f t="shared" si="3"/>
        <v>0.1406926406926407</v>
      </c>
      <c r="N38" s="7">
        <f t="shared" si="3"/>
        <v>4.1025641025641026E-2</v>
      </c>
      <c r="O38" s="7">
        <f t="shared" si="3"/>
        <v>0.78738317757009346</v>
      </c>
      <c r="P38" s="7">
        <f t="shared" si="3"/>
        <v>0.98002103049421663</v>
      </c>
      <c r="Q38" s="7">
        <f t="shared" si="3"/>
        <v>6.9711538461538464E-2</v>
      </c>
      <c r="R38" s="7">
        <f t="shared" si="3"/>
        <v>0.75714285714285712</v>
      </c>
      <c r="S38" s="7">
        <f t="shared" si="3"/>
        <v>1.3071895424836602E-2</v>
      </c>
      <c r="T38" s="7">
        <f t="shared" si="3"/>
        <v>0</v>
      </c>
      <c r="U38" s="7">
        <f t="shared" si="3"/>
        <v>5.5831265508684863E-2</v>
      </c>
      <c r="V38" s="7">
        <f t="shared" si="3"/>
        <v>0.8324958123953099</v>
      </c>
      <c r="W38" s="7">
        <f t="shared" si="3"/>
        <v>0</v>
      </c>
      <c r="X38" s="7">
        <f t="shared" si="3"/>
        <v>2.2082018927444796E-2</v>
      </c>
      <c r="Y38" s="7">
        <f t="shared" si="3"/>
        <v>0.87546468401486988</v>
      </c>
      <c r="Z38" s="6"/>
    </row>
    <row r="39" spans="1:26" x14ac:dyDescent="0.2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x14ac:dyDescent="0.2">
      <c r="C41" s="9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6" x14ac:dyDescent="0.2">
      <c r="C42" s="9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6" x14ac:dyDescent="0.2">
      <c r="C43" s="9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6" x14ac:dyDescent="0.2">
      <c r="C44" s="9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6" x14ac:dyDescent="0.2">
      <c r="C45" s="9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3B60C-6EA9-B74A-8D90-A9285E14FC83}">
  <dimension ref="A1:Q38"/>
  <sheetViews>
    <sheetView workbookViewId="0">
      <selection activeCell="O38" sqref="B38:O38"/>
    </sheetView>
  </sheetViews>
  <sheetFormatPr baseColWidth="10" defaultRowHeight="16" x14ac:dyDescent="0.2"/>
  <cols>
    <col min="1" max="1" width="18.83203125" style="22" customWidth="1"/>
    <col min="2" max="2" width="11.83203125" style="22" customWidth="1"/>
    <col min="3" max="3" width="10.83203125" style="22" customWidth="1"/>
    <col min="4" max="15" width="6.33203125" style="22" customWidth="1"/>
    <col min="16" max="16384" width="10.83203125" style="22"/>
  </cols>
  <sheetData>
    <row r="1" spans="1:17" x14ac:dyDescent="0.2">
      <c r="A1" s="28"/>
      <c r="B1" s="28"/>
      <c r="C1" s="25" t="s">
        <v>46</v>
      </c>
      <c r="D1" s="1" t="s">
        <v>34</v>
      </c>
      <c r="E1" s="1" t="s">
        <v>35</v>
      </c>
      <c r="F1" s="1" t="s">
        <v>37</v>
      </c>
      <c r="G1" s="1" t="s">
        <v>36</v>
      </c>
      <c r="H1" s="1" t="s">
        <v>38</v>
      </c>
      <c r="I1" s="1" t="s">
        <v>39</v>
      </c>
      <c r="J1" s="1" t="s">
        <v>41</v>
      </c>
      <c r="K1" s="1" t="s">
        <v>40</v>
      </c>
      <c r="L1" s="1" t="s">
        <v>42</v>
      </c>
      <c r="M1" s="1" t="s">
        <v>43</v>
      </c>
      <c r="N1" s="1" t="s">
        <v>44</v>
      </c>
      <c r="O1" s="1" t="s">
        <v>45</v>
      </c>
      <c r="P1" s="26"/>
      <c r="Q1" s="28"/>
    </row>
    <row r="2" spans="1:17" x14ac:dyDescent="0.2">
      <c r="A2" s="21"/>
      <c r="B2" s="21"/>
      <c r="C2" s="24" t="s">
        <v>28</v>
      </c>
      <c r="D2" s="6">
        <v>700</v>
      </c>
      <c r="E2" s="6">
        <v>637</v>
      </c>
      <c r="F2" s="6">
        <v>1072</v>
      </c>
      <c r="G2" s="6">
        <v>709</v>
      </c>
      <c r="H2" s="6">
        <v>684</v>
      </c>
      <c r="I2" s="6">
        <v>472</v>
      </c>
      <c r="J2" s="6">
        <v>502</v>
      </c>
      <c r="K2" s="6">
        <v>345</v>
      </c>
      <c r="L2" s="6">
        <v>367</v>
      </c>
      <c r="M2" s="6">
        <v>246</v>
      </c>
      <c r="N2" s="6">
        <v>832</v>
      </c>
      <c r="O2" s="6">
        <v>843</v>
      </c>
      <c r="P2" s="26"/>
      <c r="Q2" s="28"/>
    </row>
    <row r="3" spans="1:17" ht="41" customHeight="1" x14ac:dyDescent="0.2">
      <c r="A3" s="30" t="s">
        <v>26</v>
      </c>
      <c r="B3" s="30" t="s">
        <v>23</v>
      </c>
      <c r="C3" s="31" t="s">
        <v>24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6"/>
      <c r="Q3" s="28"/>
    </row>
    <row r="4" spans="1:17" x14ac:dyDescent="0.2">
      <c r="A4" s="26" t="s">
        <v>22</v>
      </c>
      <c r="B4" s="5">
        <v>47</v>
      </c>
      <c r="C4" s="27">
        <v>42738</v>
      </c>
      <c r="D4" s="6">
        <v>219</v>
      </c>
      <c r="E4" s="6">
        <v>219</v>
      </c>
      <c r="F4" s="6">
        <v>41</v>
      </c>
      <c r="G4" s="6">
        <v>32</v>
      </c>
      <c r="H4" s="6">
        <v>11</v>
      </c>
      <c r="I4" s="6">
        <v>4</v>
      </c>
      <c r="J4" s="6">
        <v>49</v>
      </c>
      <c r="K4" s="6">
        <v>13</v>
      </c>
      <c r="L4" s="6">
        <v>31</v>
      </c>
      <c r="M4" s="6">
        <v>13</v>
      </c>
      <c r="N4" s="6">
        <v>115</v>
      </c>
      <c r="O4" s="6">
        <v>126</v>
      </c>
      <c r="P4" s="5"/>
      <c r="Q4" s="28"/>
    </row>
    <row r="5" spans="1:17" x14ac:dyDescent="0.2">
      <c r="A5" s="26" t="s">
        <v>27</v>
      </c>
      <c r="B5" s="5">
        <v>55</v>
      </c>
      <c r="C5" s="27">
        <v>42746</v>
      </c>
      <c r="D5" s="6">
        <v>30</v>
      </c>
      <c r="E5" s="6">
        <v>30</v>
      </c>
      <c r="F5" s="6">
        <v>0</v>
      </c>
      <c r="G5" s="6">
        <v>0</v>
      </c>
      <c r="H5" s="6">
        <v>0</v>
      </c>
      <c r="I5" s="6">
        <v>0</v>
      </c>
      <c r="J5" s="6">
        <v>30</v>
      </c>
      <c r="K5" s="6">
        <v>21</v>
      </c>
      <c r="L5" s="6">
        <v>0</v>
      </c>
      <c r="M5" s="6">
        <v>0</v>
      </c>
      <c r="N5" s="6">
        <v>0</v>
      </c>
      <c r="O5" s="6">
        <v>0</v>
      </c>
      <c r="P5" s="5"/>
      <c r="Q5" s="28"/>
    </row>
    <row r="6" spans="1:17" x14ac:dyDescent="0.2">
      <c r="A6" s="26" t="s">
        <v>22</v>
      </c>
      <c r="B6" s="5">
        <v>67</v>
      </c>
      <c r="C6" s="27">
        <v>42758</v>
      </c>
      <c r="D6" s="6">
        <v>1</v>
      </c>
      <c r="E6" s="6">
        <v>0</v>
      </c>
      <c r="F6" s="6">
        <v>0</v>
      </c>
      <c r="G6" s="6">
        <v>2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5"/>
      <c r="Q6" s="28"/>
    </row>
    <row r="7" spans="1:17" x14ac:dyDescent="0.2">
      <c r="A7" s="26" t="s">
        <v>27</v>
      </c>
      <c r="B7" s="5">
        <v>82</v>
      </c>
      <c r="C7" s="27">
        <v>42773</v>
      </c>
      <c r="D7" s="6">
        <v>4</v>
      </c>
      <c r="E7" s="6">
        <v>4</v>
      </c>
      <c r="F7" s="6">
        <v>4</v>
      </c>
      <c r="G7" s="6">
        <v>4</v>
      </c>
      <c r="H7" s="6">
        <v>4</v>
      </c>
      <c r="I7" s="6">
        <v>4</v>
      </c>
      <c r="J7" s="6">
        <v>4</v>
      </c>
      <c r="K7" s="6">
        <v>4</v>
      </c>
      <c r="L7" s="6">
        <v>4</v>
      </c>
      <c r="M7" s="6">
        <v>4</v>
      </c>
      <c r="N7" s="6">
        <v>4</v>
      </c>
      <c r="O7" s="6">
        <v>18</v>
      </c>
      <c r="P7" s="5"/>
      <c r="Q7" s="28"/>
    </row>
    <row r="8" spans="1:17" x14ac:dyDescent="0.2">
      <c r="A8" s="26" t="s">
        <v>22</v>
      </c>
      <c r="B8" s="5">
        <v>82</v>
      </c>
      <c r="C8" s="27">
        <v>42773</v>
      </c>
      <c r="D8" s="6">
        <v>0</v>
      </c>
      <c r="E8" s="6">
        <v>2</v>
      </c>
      <c r="F8" s="6">
        <v>2</v>
      </c>
      <c r="G8" s="6">
        <v>3</v>
      </c>
      <c r="H8" s="6">
        <v>4</v>
      </c>
      <c r="I8" s="6">
        <v>1</v>
      </c>
      <c r="J8" s="6">
        <v>3</v>
      </c>
      <c r="K8" s="6">
        <v>2</v>
      </c>
      <c r="L8" s="6">
        <v>1</v>
      </c>
      <c r="M8" s="6">
        <v>0</v>
      </c>
      <c r="N8" s="6">
        <v>1</v>
      </c>
      <c r="O8" s="6">
        <v>5</v>
      </c>
      <c r="P8" s="5"/>
      <c r="Q8" s="28"/>
    </row>
    <row r="9" spans="1:17" x14ac:dyDescent="0.2">
      <c r="A9" s="26" t="s">
        <v>27</v>
      </c>
      <c r="B9" s="5">
        <v>97</v>
      </c>
      <c r="C9" s="23">
        <v>42788</v>
      </c>
      <c r="D9" s="6">
        <v>8</v>
      </c>
      <c r="E9" s="6">
        <v>8</v>
      </c>
      <c r="F9" s="6">
        <v>8</v>
      </c>
      <c r="G9" s="6">
        <v>8</v>
      </c>
      <c r="H9" s="6">
        <v>8</v>
      </c>
      <c r="I9" s="6">
        <v>8</v>
      </c>
      <c r="J9" s="6">
        <v>8</v>
      </c>
      <c r="K9" s="6">
        <v>8</v>
      </c>
      <c r="L9" s="6">
        <v>8</v>
      </c>
      <c r="M9" s="6">
        <v>8</v>
      </c>
      <c r="N9" s="6">
        <v>8</v>
      </c>
      <c r="O9" s="6">
        <v>8</v>
      </c>
      <c r="P9" s="5"/>
      <c r="Q9" s="28"/>
    </row>
    <row r="10" spans="1:17" x14ac:dyDescent="0.2">
      <c r="A10" s="26" t="s">
        <v>22</v>
      </c>
      <c r="B10" s="5">
        <v>97</v>
      </c>
      <c r="C10" s="23">
        <v>42788</v>
      </c>
      <c r="D10" s="6">
        <v>5</v>
      </c>
      <c r="E10" s="6">
        <v>1</v>
      </c>
      <c r="F10" s="6">
        <v>0</v>
      </c>
      <c r="G10" s="6">
        <v>2</v>
      </c>
      <c r="H10" s="6">
        <v>0</v>
      </c>
      <c r="I10" s="6">
        <v>1</v>
      </c>
      <c r="J10" s="6">
        <v>2</v>
      </c>
      <c r="K10" s="6">
        <v>240</v>
      </c>
      <c r="L10" s="6">
        <v>4</v>
      </c>
      <c r="M10" s="6">
        <v>1</v>
      </c>
      <c r="N10" s="6">
        <v>2</v>
      </c>
      <c r="O10" s="6">
        <v>3</v>
      </c>
      <c r="P10" s="5"/>
      <c r="Q10" s="28"/>
    </row>
    <row r="11" spans="1:17" x14ac:dyDescent="0.2">
      <c r="A11" s="26" t="s">
        <v>22</v>
      </c>
      <c r="B11" s="5">
        <v>103</v>
      </c>
      <c r="C11" s="27">
        <v>42794</v>
      </c>
      <c r="D11" s="6">
        <v>254</v>
      </c>
      <c r="E11" s="6">
        <v>226</v>
      </c>
      <c r="F11" s="6">
        <v>47</v>
      </c>
      <c r="G11" s="6">
        <v>41</v>
      </c>
      <c r="H11" s="6">
        <v>19</v>
      </c>
      <c r="I11" s="6">
        <v>9</v>
      </c>
      <c r="J11" s="6">
        <v>57</v>
      </c>
      <c r="K11" s="6">
        <v>20</v>
      </c>
      <c r="L11" s="6">
        <v>0</v>
      </c>
      <c r="M11" s="6">
        <v>0</v>
      </c>
      <c r="N11" s="6">
        <v>0</v>
      </c>
      <c r="O11" s="6">
        <v>0</v>
      </c>
      <c r="P11" s="5"/>
      <c r="Q11" s="28"/>
    </row>
    <row r="12" spans="1:17" x14ac:dyDescent="0.2">
      <c r="A12" s="26" t="s">
        <v>22</v>
      </c>
      <c r="B12" s="5">
        <v>104</v>
      </c>
      <c r="C12" s="27">
        <v>42795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1</v>
      </c>
      <c r="M12" s="6">
        <v>3</v>
      </c>
      <c r="N12" s="6">
        <v>0</v>
      </c>
      <c r="O12" s="6">
        <v>285</v>
      </c>
      <c r="P12" s="5"/>
      <c r="Q12" s="28"/>
    </row>
    <row r="13" spans="1:17" x14ac:dyDescent="0.2">
      <c r="A13" s="26" t="s">
        <v>22</v>
      </c>
      <c r="B13" s="5">
        <v>105</v>
      </c>
      <c r="C13" s="27">
        <v>42796</v>
      </c>
      <c r="D13" s="6">
        <v>0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91</v>
      </c>
      <c r="P13" s="5"/>
      <c r="Q13" s="28"/>
    </row>
    <row r="14" spans="1:17" x14ac:dyDescent="0.2">
      <c r="A14" s="26" t="s">
        <v>22</v>
      </c>
      <c r="B14" s="5">
        <v>106</v>
      </c>
      <c r="C14" s="27">
        <v>42797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53</v>
      </c>
      <c r="P14" s="5"/>
      <c r="Q14" s="28"/>
    </row>
    <row r="15" spans="1:17" x14ac:dyDescent="0.2">
      <c r="A15" s="26" t="s">
        <v>22</v>
      </c>
      <c r="B15" s="5">
        <v>108</v>
      </c>
      <c r="C15" s="27">
        <v>42799</v>
      </c>
      <c r="D15" s="6">
        <v>3</v>
      </c>
      <c r="E15" s="6">
        <v>7</v>
      </c>
      <c r="F15" s="6">
        <v>0</v>
      </c>
      <c r="G15" s="6">
        <v>0</v>
      </c>
      <c r="H15" s="6">
        <v>5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162</v>
      </c>
      <c r="P15" s="5"/>
      <c r="Q15" s="28"/>
    </row>
    <row r="16" spans="1:17" x14ac:dyDescent="0.2">
      <c r="A16" s="26" t="s">
        <v>22</v>
      </c>
      <c r="B16" s="5">
        <v>110</v>
      </c>
      <c r="C16" s="27">
        <v>42801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72</v>
      </c>
      <c r="P16" s="5"/>
      <c r="Q16" s="28"/>
    </row>
    <row r="17" spans="1:17" x14ac:dyDescent="0.2">
      <c r="A17" s="26" t="s">
        <v>22</v>
      </c>
      <c r="B17" s="5">
        <v>111</v>
      </c>
      <c r="C17" s="27">
        <v>42802</v>
      </c>
      <c r="D17" s="6">
        <v>0</v>
      </c>
      <c r="E17" s="6">
        <v>3</v>
      </c>
      <c r="F17" s="6">
        <v>0</v>
      </c>
      <c r="G17" s="6">
        <v>0</v>
      </c>
      <c r="H17" s="6">
        <v>0</v>
      </c>
      <c r="I17" s="6">
        <v>21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4</v>
      </c>
      <c r="P17" s="5"/>
      <c r="Q17" s="28"/>
    </row>
    <row r="18" spans="1:17" x14ac:dyDescent="0.2">
      <c r="A18" s="26" t="s">
        <v>22</v>
      </c>
      <c r="B18" s="5">
        <v>112</v>
      </c>
      <c r="C18" s="27">
        <v>42803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28</v>
      </c>
      <c r="L18" s="6">
        <v>0</v>
      </c>
      <c r="M18" s="6">
        <v>0</v>
      </c>
      <c r="N18" s="6">
        <v>0</v>
      </c>
      <c r="O18" s="6">
        <v>7</v>
      </c>
      <c r="P18" s="5"/>
      <c r="Q18" s="28"/>
    </row>
    <row r="19" spans="1:17" x14ac:dyDescent="0.2">
      <c r="A19" s="26" t="s">
        <v>22</v>
      </c>
      <c r="B19" s="5">
        <v>113</v>
      </c>
      <c r="C19" s="27">
        <v>42804</v>
      </c>
      <c r="D19" s="6">
        <v>0</v>
      </c>
      <c r="E19" s="6">
        <v>2</v>
      </c>
      <c r="F19" s="6">
        <v>0</v>
      </c>
      <c r="G19" s="6">
        <v>0</v>
      </c>
      <c r="H19" s="6">
        <v>0</v>
      </c>
      <c r="I19" s="6">
        <v>12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6</v>
      </c>
      <c r="P19" s="5"/>
      <c r="Q19" s="28"/>
    </row>
    <row r="20" spans="1:17" x14ac:dyDescent="0.2">
      <c r="A20" s="26" t="s">
        <v>22</v>
      </c>
      <c r="B20" s="5">
        <v>114</v>
      </c>
      <c r="C20" s="27">
        <v>42805</v>
      </c>
      <c r="D20" s="6">
        <v>0</v>
      </c>
      <c r="E20" s="6">
        <v>4</v>
      </c>
      <c r="F20" s="6">
        <v>0</v>
      </c>
      <c r="G20" s="6">
        <v>0</v>
      </c>
      <c r="H20" s="6">
        <v>0</v>
      </c>
      <c r="I20" s="6">
        <v>52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5"/>
      <c r="Q20" s="28"/>
    </row>
    <row r="21" spans="1:17" x14ac:dyDescent="0.2">
      <c r="A21" s="26" t="s">
        <v>22</v>
      </c>
      <c r="B21" s="5">
        <v>115</v>
      </c>
      <c r="C21" s="27">
        <v>42806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13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5"/>
      <c r="Q21" s="28"/>
    </row>
    <row r="22" spans="1:17" x14ac:dyDescent="0.2">
      <c r="A22" s="26" t="s">
        <v>22</v>
      </c>
      <c r="B22" s="5">
        <v>116</v>
      </c>
      <c r="C22" s="27">
        <v>42807</v>
      </c>
      <c r="D22" s="6">
        <v>2</v>
      </c>
      <c r="E22" s="6">
        <v>0</v>
      </c>
      <c r="F22" s="6">
        <v>1</v>
      </c>
      <c r="G22" s="6">
        <v>0</v>
      </c>
      <c r="H22" s="6">
        <v>2</v>
      </c>
      <c r="I22" s="6">
        <v>34</v>
      </c>
      <c r="J22" s="6">
        <v>1</v>
      </c>
      <c r="K22" s="6">
        <v>0</v>
      </c>
      <c r="L22" s="6">
        <v>2</v>
      </c>
      <c r="M22" s="6">
        <v>0</v>
      </c>
      <c r="N22" s="6">
        <v>3</v>
      </c>
      <c r="O22" s="6">
        <v>0</v>
      </c>
      <c r="P22" s="5"/>
      <c r="Q22" s="28"/>
    </row>
    <row r="23" spans="1:17" x14ac:dyDescent="0.2">
      <c r="A23" s="26" t="s">
        <v>22</v>
      </c>
      <c r="B23" s="5">
        <v>117</v>
      </c>
      <c r="C23" s="27">
        <v>42808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5"/>
      <c r="Q23" s="28"/>
    </row>
    <row r="24" spans="1:17" x14ac:dyDescent="0.2">
      <c r="A24" s="26" t="s">
        <v>22</v>
      </c>
      <c r="B24" s="5">
        <v>118</v>
      </c>
      <c r="C24" s="27">
        <v>42809</v>
      </c>
      <c r="D24" s="6">
        <v>0</v>
      </c>
      <c r="E24" s="6">
        <v>13</v>
      </c>
      <c r="F24" s="6">
        <v>0</v>
      </c>
      <c r="G24" s="6">
        <v>0</v>
      </c>
      <c r="H24" s="6">
        <v>0</v>
      </c>
      <c r="I24" s="6">
        <v>89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5"/>
      <c r="Q24" s="28"/>
    </row>
    <row r="25" spans="1:17" x14ac:dyDescent="0.2">
      <c r="A25" s="26" t="s">
        <v>27</v>
      </c>
      <c r="B25" s="5">
        <v>119</v>
      </c>
      <c r="C25" s="27">
        <v>42810</v>
      </c>
      <c r="D25" s="6">
        <v>150</v>
      </c>
      <c r="E25" s="6">
        <v>0</v>
      </c>
      <c r="F25" s="6">
        <v>150</v>
      </c>
      <c r="G25" s="6">
        <v>0</v>
      </c>
      <c r="H25" s="6">
        <v>150</v>
      </c>
      <c r="I25" s="6">
        <v>0</v>
      </c>
      <c r="J25" s="6">
        <v>150</v>
      </c>
      <c r="K25" s="6">
        <v>0</v>
      </c>
      <c r="L25" s="6">
        <v>150</v>
      </c>
      <c r="M25" s="6">
        <v>0</v>
      </c>
      <c r="N25" s="6">
        <v>150</v>
      </c>
      <c r="O25" s="6">
        <v>0</v>
      </c>
      <c r="P25" s="5"/>
      <c r="Q25" s="28"/>
    </row>
    <row r="26" spans="1:17" x14ac:dyDescent="0.2">
      <c r="A26" s="26" t="s">
        <v>22</v>
      </c>
      <c r="B26" s="5">
        <v>120</v>
      </c>
      <c r="C26" s="23">
        <v>42811</v>
      </c>
      <c r="D26" s="6">
        <v>0</v>
      </c>
      <c r="E26" s="6">
        <v>16</v>
      </c>
      <c r="F26" s="6">
        <v>0</v>
      </c>
      <c r="G26" s="6">
        <v>0</v>
      </c>
      <c r="H26" s="6">
        <v>0</v>
      </c>
      <c r="I26" s="6">
        <v>38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1</v>
      </c>
      <c r="P26" s="5"/>
      <c r="Q26" s="28"/>
    </row>
    <row r="27" spans="1:17" x14ac:dyDescent="0.2">
      <c r="A27" s="26" t="s">
        <v>22</v>
      </c>
      <c r="B27" s="5">
        <v>122</v>
      </c>
      <c r="C27" s="27">
        <v>42813</v>
      </c>
      <c r="D27" s="6">
        <v>5</v>
      </c>
      <c r="E27" s="6">
        <v>26</v>
      </c>
      <c r="F27" s="6">
        <v>0</v>
      </c>
      <c r="G27" s="6">
        <v>2</v>
      </c>
      <c r="H27" s="6">
        <v>0</v>
      </c>
      <c r="I27" s="6">
        <v>69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5"/>
      <c r="Q27" s="28"/>
    </row>
    <row r="28" spans="1:17" x14ac:dyDescent="0.2">
      <c r="A28" s="26" t="s">
        <v>22</v>
      </c>
      <c r="B28" s="5">
        <v>123</v>
      </c>
      <c r="C28" s="27">
        <v>42814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20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5"/>
      <c r="Q28" s="28"/>
    </row>
    <row r="29" spans="1:17" x14ac:dyDescent="0.2">
      <c r="A29" s="20" t="s">
        <v>27</v>
      </c>
      <c r="B29" s="5">
        <v>125</v>
      </c>
      <c r="C29" s="27">
        <v>42816</v>
      </c>
      <c r="D29" s="6">
        <v>0</v>
      </c>
      <c r="E29" s="6">
        <v>0</v>
      </c>
      <c r="F29" s="6">
        <v>200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155</v>
      </c>
      <c r="M29" s="6">
        <v>0</v>
      </c>
      <c r="N29" s="6">
        <v>0</v>
      </c>
      <c r="O29" s="6">
        <v>0</v>
      </c>
      <c r="P29" s="5"/>
      <c r="Q29" s="28"/>
    </row>
    <row r="30" spans="1:17" x14ac:dyDescent="0.2">
      <c r="A30" s="1" t="s">
        <v>22</v>
      </c>
      <c r="B30" s="5">
        <v>126</v>
      </c>
      <c r="C30" s="27">
        <v>42817</v>
      </c>
      <c r="D30" s="6">
        <v>5</v>
      </c>
      <c r="E30" s="6">
        <v>37</v>
      </c>
      <c r="F30" s="6">
        <v>0</v>
      </c>
      <c r="G30" s="6">
        <v>3</v>
      </c>
      <c r="H30" s="6">
        <v>0</v>
      </c>
      <c r="I30" s="6">
        <v>47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1</v>
      </c>
      <c r="P30" s="5"/>
      <c r="Q30" s="28"/>
    </row>
    <row r="31" spans="1:17" x14ac:dyDescent="0.2">
      <c r="A31" s="1" t="s">
        <v>27</v>
      </c>
      <c r="B31" s="5">
        <v>128</v>
      </c>
      <c r="C31" s="27">
        <v>42819</v>
      </c>
      <c r="D31" s="6">
        <v>8</v>
      </c>
      <c r="E31" s="6">
        <v>8</v>
      </c>
      <c r="F31" s="6">
        <v>8</v>
      </c>
      <c r="G31" s="6">
        <v>8</v>
      </c>
      <c r="H31" s="6">
        <v>8</v>
      </c>
      <c r="I31" s="6">
        <v>8</v>
      </c>
      <c r="J31" s="6">
        <v>8</v>
      </c>
      <c r="K31" s="6">
        <v>8</v>
      </c>
      <c r="L31" s="6">
        <v>8</v>
      </c>
      <c r="M31" s="6">
        <v>8</v>
      </c>
      <c r="N31" s="6">
        <v>8</v>
      </c>
      <c r="O31" s="6">
        <v>0</v>
      </c>
      <c r="P31" s="5"/>
      <c r="Q31" s="28"/>
    </row>
    <row r="32" spans="1:17" x14ac:dyDescent="0.2">
      <c r="A32" s="1" t="s">
        <v>22</v>
      </c>
      <c r="B32" s="5">
        <v>128</v>
      </c>
      <c r="C32" s="27">
        <v>42819</v>
      </c>
      <c r="D32" s="6">
        <v>1</v>
      </c>
      <c r="E32" s="6">
        <v>1</v>
      </c>
      <c r="F32" s="6">
        <v>1</v>
      </c>
      <c r="G32" s="6">
        <v>2</v>
      </c>
      <c r="H32" s="6">
        <v>0</v>
      </c>
      <c r="I32" s="6">
        <v>1</v>
      </c>
      <c r="J32" s="6">
        <v>0</v>
      </c>
      <c r="K32" s="6">
        <v>1</v>
      </c>
      <c r="L32" s="6">
        <v>2</v>
      </c>
      <c r="M32" s="6">
        <v>0</v>
      </c>
      <c r="N32" s="6">
        <v>0</v>
      </c>
      <c r="O32" s="6">
        <v>0</v>
      </c>
      <c r="P32" s="5"/>
      <c r="Q32" s="28"/>
    </row>
    <row r="33" spans="1:17" x14ac:dyDescent="0.2">
      <c r="A33" s="1" t="s">
        <v>22</v>
      </c>
      <c r="B33" s="5">
        <v>130</v>
      </c>
      <c r="C33" s="23">
        <v>42821</v>
      </c>
      <c r="D33" s="6">
        <v>5</v>
      </c>
      <c r="E33" s="6">
        <v>29</v>
      </c>
      <c r="F33" s="6">
        <v>3</v>
      </c>
      <c r="G33" s="6">
        <v>7</v>
      </c>
      <c r="H33" s="6">
        <v>0</v>
      </c>
      <c r="I33" s="6">
        <v>18</v>
      </c>
      <c r="J33" s="6">
        <v>0</v>
      </c>
      <c r="K33" s="6">
        <v>0</v>
      </c>
      <c r="L33" s="6">
        <v>0</v>
      </c>
      <c r="M33" s="6">
        <v>0</v>
      </c>
      <c r="N33" s="6">
        <v>2</v>
      </c>
      <c r="O33" s="6">
        <v>0</v>
      </c>
      <c r="P33" s="5"/>
      <c r="Q33" s="28"/>
    </row>
    <row r="34" spans="1:17" x14ac:dyDescent="0.2">
      <c r="A34" s="15" t="s">
        <v>29</v>
      </c>
      <c r="B34" s="15">
        <v>137</v>
      </c>
      <c r="C34" s="16">
        <v>42828</v>
      </c>
      <c r="D34" s="17">
        <f>D2-SUM(D4:D33)</f>
        <v>0</v>
      </c>
      <c r="E34" s="17">
        <f t="shared" ref="E34:O34" si="0">E2-SUM(E4:E33)</f>
        <v>0</v>
      </c>
      <c r="F34" s="17">
        <f t="shared" si="0"/>
        <v>607</v>
      </c>
      <c r="G34" s="17">
        <f t="shared" si="0"/>
        <v>595</v>
      </c>
      <c r="H34" s="17">
        <f t="shared" si="0"/>
        <v>472</v>
      </c>
      <c r="I34" s="17">
        <f t="shared" si="0"/>
        <v>23</v>
      </c>
      <c r="J34" s="17">
        <f t="shared" si="0"/>
        <v>190</v>
      </c>
      <c r="K34" s="17">
        <f t="shared" si="0"/>
        <v>0</v>
      </c>
      <c r="L34" s="17">
        <f t="shared" si="0"/>
        <v>0</v>
      </c>
      <c r="M34" s="17">
        <f t="shared" si="0"/>
        <v>209</v>
      </c>
      <c r="N34" s="17">
        <f t="shared" si="0"/>
        <v>539</v>
      </c>
      <c r="O34" s="17">
        <f t="shared" si="0"/>
        <v>0</v>
      </c>
      <c r="P34" s="5"/>
      <c r="Q34" s="28"/>
    </row>
    <row r="35" spans="1:17" x14ac:dyDescent="0.2">
      <c r="A35" s="28"/>
      <c r="B35" s="28"/>
      <c r="C35" s="9" t="s">
        <v>30</v>
      </c>
      <c r="D35" s="28">
        <f>SUM(D5,D7,D9,D25,D29,D31)</f>
        <v>200</v>
      </c>
      <c r="E35" s="28">
        <f t="shared" ref="E35:O35" si="1">SUM(E5,E7,E9,E25,E29,E31)</f>
        <v>50</v>
      </c>
      <c r="F35" s="28">
        <f t="shared" si="1"/>
        <v>370</v>
      </c>
      <c r="G35" s="28">
        <f t="shared" si="1"/>
        <v>20</v>
      </c>
      <c r="H35" s="28">
        <f t="shared" si="1"/>
        <v>170</v>
      </c>
      <c r="I35" s="28">
        <f t="shared" si="1"/>
        <v>20</v>
      </c>
      <c r="J35" s="28">
        <f t="shared" si="1"/>
        <v>200</v>
      </c>
      <c r="K35" s="28">
        <f t="shared" si="1"/>
        <v>41</v>
      </c>
      <c r="L35" s="28">
        <f t="shared" si="1"/>
        <v>325</v>
      </c>
      <c r="M35" s="28">
        <f t="shared" si="1"/>
        <v>20</v>
      </c>
      <c r="N35" s="28">
        <f t="shared" si="1"/>
        <v>170</v>
      </c>
      <c r="O35" s="28">
        <f t="shared" si="1"/>
        <v>26</v>
      </c>
      <c r="P35" s="29"/>
      <c r="Q35" s="28"/>
    </row>
    <row r="36" spans="1:17" x14ac:dyDescent="0.2">
      <c r="A36" s="28"/>
      <c r="B36" s="28"/>
      <c r="C36" s="9" t="s">
        <v>31</v>
      </c>
      <c r="D36" s="28">
        <f>D2-D35</f>
        <v>500</v>
      </c>
      <c r="E36" s="28">
        <f t="shared" ref="E36:O36" si="2">E2-E35</f>
        <v>587</v>
      </c>
      <c r="F36" s="28">
        <f t="shared" si="2"/>
        <v>702</v>
      </c>
      <c r="G36" s="28">
        <f t="shared" si="2"/>
        <v>689</v>
      </c>
      <c r="H36" s="28">
        <f t="shared" si="2"/>
        <v>514</v>
      </c>
      <c r="I36" s="28">
        <f t="shared" si="2"/>
        <v>452</v>
      </c>
      <c r="J36" s="28">
        <f t="shared" si="2"/>
        <v>302</v>
      </c>
      <c r="K36" s="28">
        <f t="shared" si="2"/>
        <v>304</v>
      </c>
      <c r="L36" s="28">
        <f t="shared" si="2"/>
        <v>42</v>
      </c>
      <c r="M36" s="28">
        <f t="shared" si="2"/>
        <v>226</v>
      </c>
      <c r="N36" s="28">
        <f t="shared" si="2"/>
        <v>662</v>
      </c>
      <c r="O36" s="28">
        <f t="shared" si="2"/>
        <v>817</v>
      </c>
      <c r="P36" s="28"/>
      <c r="Q36" s="28"/>
    </row>
    <row r="37" spans="1:17" x14ac:dyDescent="0.2">
      <c r="C37" s="9" t="s">
        <v>32</v>
      </c>
      <c r="D37" s="22">
        <f>SUM(D4:D33)-D35</f>
        <v>500</v>
      </c>
      <c r="E37" s="22">
        <f t="shared" ref="E37:O37" si="3">SUM(E4:E33)-E35</f>
        <v>587</v>
      </c>
      <c r="F37" s="22">
        <f t="shared" si="3"/>
        <v>95</v>
      </c>
      <c r="G37" s="22">
        <f t="shared" si="3"/>
        <v>94</v>
      </c>
      <c r="H37" s="22">
        <f t="shared" si="3"/>
        <v>42</v>
      </c>
      <c r="I37" s="22">
        <f t="shared" si="3"/>
        <v>429</v>
      </c>
      <c r="J37" s="22">
        <f t="shared" si="3"/>
        <v>112</v>
      </c>
      <c r="K37" s="22">
        <f t="shared" si="3"/>
        <v>304</v>
      </c>
      <c r="L37" s="22">
        <f t="shared" si="3"/>
        <v>42</v>
      </c>
      <c r="M37" s="22">
        <f t="shared" si="3"/>
        <v>17</v>
      </c>
      <c r="N37" s="22">
        <f t="shared" si="3"/>
        <v>123</v>
      </c>
      <c r="O37" s="22">
        <f t="shared" si="3"/>
        <v>817</v>
      </c>
    </row>
    <row r="38" spans="1:17" x14ac:dyDescent="0.2">
      <c r="C38" s="9" t="s">
        <v>33</v>
      </c>
      <c r="D38" s="33">
        <f>(D36-D37)/D36</f>
        <v>0</v>
      </c>
      <c r="E38" s="33">
        <f t="shared" ref="E38:O38" si="4">(E36-E37)/E36</f>
        <v>0</v>
      </c>
      <c r="F38" s="33">
        <f t="shared" si="4"/>
        <v>0.86467236467236464</v>
      </c>
      <c r="G38" s="33">
        <f t="shared" si="4"/>
        <v>0.86357039187227869</v>
      </c>
      <c r="H38" s="33">
        <f t="shared" si="4"/>
        <v>0.91828793774319062</v>
      </c>
      <c r="I38" s="33">
        <f t="shared" si="4"/>
        <v>5.0884955752212392E-2</v>
      </c>
      <c r="J38" s="33">
        <f t="shared" si="4"/>
        <v>0.62913907284768211</v>
      </c>
      <c r="K38" s="33">
        <f t="shared" si="4"/>
        <v>0</v>
      </c>
      <c r="L38" s="33">
        <f t="shared" si="4"/>
        <v>0</v>
      </c>
      <c r="M38" s="33">
        <f t="shared" si="4"/>
        <v>0.9247787610619469</v>
      </c>
      <c r="N38" s="33">
        <f t="shared" si="4"/>
        <v>0.8141993957703928</v>
      </c>
      <c r="O38" s="33">
        <f t="shared" si="4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DBD5-AD32-6D47-8C40-BA5F54AA8ED4}">
  <dimension ref="A1:W27"/>
  <sheetViews>
    <sheetView workbookViewId="0">
      <selection activeCell="H34" sqref="H34"/>
    </sheetView>
  </sheetViews>
  <sheetFormatPr baseColWidth="10" defaultRowHeight="16" x14ac:dyDescent="0.2"/>
  <cols>
    <col min="1" max="1" width="18.83203125" customWidth="1"/>
    <col min="4" max="23" width="6.33203125" customWidth="1"/>
  </cols>
  <sheetData>
    <row r="1" spans="1:23" x14ac:dyDescent="0.2">
      <c r="A1" s="28"/>
      <c r="B1" s="28"/>
      <c r="C1" s="25" t="s">
        <v>46</v>
      </c>
      <c r="D1" s="1" t="s">
        <v>1</v>
      </c>
      <c r="E1" s="1" t="s">
        <v>0</v>
      </c>
      <c r="F1" s="1" t="s">
        <v>5</v>
      </c>
      <c r="G1" s="1" t="s">
        <v>4</v>
      </c>
      <c r="H1" s="1" t="s">
        <v>6</v>
      </c>
      <c r="I1" s="1" t="s">
        <v>7</v>
      </c>
      <c r="J1" s="1" t="s">
        <v>10</v>
      </c>
      <c r="K1" s="1" t="s">
        <v>11</v>
      </c>
      <c r="L1" s="1" t="s">
        <v>13</v>
      </c>
      <c r="M1" s="1" t="s">
        <v>12</v>
      </c>
      <c r="N1" s="1" t="s">
        <v>15</v>
      </c>
      <c r="O1" s="1" t="s">
        <v>14</v>
      </c>
      <c r="P1" s="1" t="s">
        <v>16</v>
      </c>
      <c r="Q1" s="1" t="s">
        <v>17</v>
      </c>
      <c r="R1" s="1" t="s">
        <v>20</v>
      </c>
      <c r="S1" s="1" t="s">
        <v>21</v>
      </c>
      <c r="T1" s="1" t="s">
        <v>36</v>
      </c>
      <c r="U1" s="1" t="s">
        <v>37</v>
      </c>
      <c r="V1" s="1" t="s">
        <v>40</v>
      </c>
      <c r="W1" s="1" t="s">
        <v>41</v>
      </c>
    </row>
    <row r="2" spans="1:23" x14ac:dyDescent="0.2">
      <c r="A2" s="21"/>
      <c r="B2" s="21"/>
      <c r="C2" s="24" t="s">
        <v>28</v>
      </c>
      <c r="D2" s="6">
        <v>404</v>
      </c>
      <c r="E2" s="6">
        <v>91</v>
      </c>
      <c r="F2" s="6">
        <v>546</v>
      </c>
      <c r="G2" s="6">
        <v>98</v>
      </c>
      <c r="H2" s="6">
        <v>491</v>
      </c>
      <c r="I2" s="6">
        <v>77</v>
      </c>
      <c r="J2" s="6">
        <v>581</v>
      </c>
      <c r="K2" s="6">
        <v>103</v>
      </c>
      <c r="L2" s="6">
        <v>491</v>
      </c>
      <c r="M2" s="6">
        <v>97</v>
      </c>
      <c r="N2" s="6">
        <v>589</v>
      </c>
      <c r="O2" s="6">
        <v>93</v>
      </c>
      <c r="P2" s="6">
        <v>513</v>
      </c>
      <c r="Q2" s="6">
        <v>98</v>
      </c>
      <c r="R2" s="6">
        <v>652</v>
      </c>
      <c r="S2" s="6">
        <v>104</v>
      </c>
      <c r="T2" s="6">
        <v>410</v>
      </c>
      <c r="U2" s="6">
        <v>112</v>
      </c>
      <c r="V2" s="6">
        <v>265</v>
      </c>
      <c r="W2" s="6">
        <v>94</v>
      </c>
    </row>
    <row r="3" spans="1:23" ht="51" x14ac:dyDescent="0.2">
      <c r="A3" s="30" t="s">
        <v>26</v>
      </c>
      <c r="B3" s="30" t="s">
        <v>23</v>
      </c>
      <c r="C3" s="31" t="s">
        <v>24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6"/>
      <c r="Q3" s="36"/>
      <c r="R3" s="36"/>
      <c r="S3" s="36"/>
      <c r="T3" s="36"/>
      <c r="U3" s="36"/>
      <c r="V3" s="36"/>
      <c r="W3" s="36"/>
    </row>
    <row r="4" spans="1:23" x14ac:dyDescent="0.2">
      <c r="A4" s="26" t="s">
        <v>22</v>
      </c>
      <c r="B4" s="5">
        <v>53</v>
      </c>
      <c r="C4" s="27">
        <v>43103</v>
      </c>
      <c r="D4" s="6">
        <v>15</v>
      </c>
      <c r="E4" s="6">
        <v>3</v>
      </c>
      <c r="F4" s="6">
        <v>28</v>
      </c>
      <c r="G4" s="6">
        <v>6</v>
      </c>
      <c r="H4" s="6">
        <v>24</v>
      </c>
      <c r="I4" s="6">
        <v>3</v>
      </c>
      <c r="J4" s="6">
        <v>90</v>
      </c>
      <c r="K4" s="6">
        <v>16</v>
      </c>
      <c r="L4" s="6">
        <v>31</v>
      </c>
      <c r="M4" s="6">
        <v>5</v>
      </c>
      <c r="N4" s="6">
        <v>3</v>
      </c>
      <c r="O4" s="6">
        <v>0</v>
      </c>
      <c r="P4" s="6">
        <v>24</v>
      </c>
      <c r="Q4" s="6">
        <v>6</v>
      </c>
      <c r="R4" s="6">
        <v>9</v>
      </c>
      <c r="S4" s="6">
        <v>0</v>
      </c>
      <c r="T4" s="6">
        <v>4</v>
      </c>
      <c r="U4" s="6">
        <v>4</v>
      </c>
      <c r="V4" s="6">
        <v>104</v>
      </c>
      <c r="W4" s="6">
        <v>39</v>
      </c>
    </row>
    <row r="5" spans="1:23" x14ac:dyDescent="0.2">
      <c r="A5" s="26" t="s">
        <v>22</v>
      </c>
      <c r="B5" s="5">
        <v>61</v>
      </c>
      <c r="C5" s="27">
        <v>43111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</row>
    <row r="6" spans="1:23" x14ac:dyDescent="0.2">
      <c r="A6" s="26" t="s">
        <v>22</v>
      </c>
      <c r="B6" s="5">
        <v>68</v>
      </c>
      <c r="C6" s="27">
        <v>43118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 x14ac:dyDescent="0.2">
      <c r="A7" s="26" t="s">
        <v>27</v>
      </c>
      <c r="B7" s="5">
        <v>75</v>
      </c>
      <c r="C7" s="27">
        <v>43125</v>
      </c>
      <c r="D7" s="6">
        <v>6</v>
      </c>
      <c r="E7" s="6">
        <v>4</v>
      </c>
      <c r="F7" s="6">
        <v>6</v>
      </c>
      <c r="G7" s="6">
        <v>4</v>
      </c>
      <c r="H7" s="6">
        <v>6</v>
      </c>
      <c r="I7" s="6">
        <v>4</v>
      </c>
      <c r="J7" s="6">
        <v>6</v>
      </c>
      <c r="K7" s="6">
        <v>4</v>
      </c>
      <c r="L7" s="6">
        <v>6</v>
      </c>
      <c r="M7" s="6">
        <v>4</v>
      </c>
      <c r="N7" s="6">
        <v>6</v>
      </c>
      <c r="O7" s="6">
        <v>4</v>
      </c>
      <c r="P7" s="6">
        <v>6</v>
      </c>
      <c r="Q7" s="6">
        <v>4</v>
      </c>
      <c r="R7" s="6">
        <v>6</v>
      </c>
      <c r="S7" s="6">
        <v>4</v>
      </c>
      <c r="T7" s="6">
        <v>6</v>
      </c>
      <c r="U7" s="6">
        <v>4</v>
      </c>
      <c r="V7" s="6">
        <v>6</v>
      </c>
      <c r="W7" s="6">
        <v>4</v>
      </c>
    </row>
    <row r="8" spans="1:23" x14ac:dyDescent="0.2">
      <c r="A8" s="26" t="s">
        <v>22</v>
      </c>
      <c r="B8" s="5">
        <v>76</v>
      </c>
      <c r="C8" s="23">
        <v>43126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</row>
    <row r="9" spans="1:23" x14ac:dyDescent="0.2">
      <c r="A9" s="26" t="s">
        <v>22</v>
      </c>
      <c r="B9" s="5">
        <v>80</v>
      </c>
      <c r="C9" s="23">
        <v>43130</v>
      </c>
      <c r="D9" s="6">
        <v>0</v>
      </c>
      <c r="E9" s="6">
        <v>0</v>
      </c>
      <c r="F9" s="6">
        <v>5</v>
      </c>
      <c r="G9" s="6">
        <v>2</v>
      </c>
      <c r="H9" s="6">
        <v>4</v>
      </c>
      <c r="I9" s="6">
        <v>2</v>
      </c>
      <c r="J9" s="6">
        <v>3</v>
      </c>
      <c r="K9" s="6">
        <v>0</v>
      </c>
      <c r="L9" s="6">
        <v>6</v>
      </c>
      <c r="M9" s="6">
        <v>0</v>
      </c>
      <c r="N9" s="6">
        <v>0</v>
      </c>
      <c r="O9" s="6">
        <v>0</v>
      </c>
      <c r="P9" s="6">
        <v>1</v>
      </c>
      <c r="Q9" s="6">
        <v>2</v>
      </c>
      <c r="R9" s="6">
        <v>1</v>
      </c>
      <c r="S9" s="6">
        <v>0</v>
      </c>
      <c r="T9" s="6">
        <v>0</v>
      </c>
      <c r="U9" s="6">
        <v>0</v>
      </c>
      <c r="V9" s="6">
        <v>4</v>
      </c>
      <c r="W9" s="6">
        <v>4</v>
      </c>
    </row>
    <row r="10" spans="1:23" x14ac:dyDescent="0.2">
      <c r="A10" s="26" t="s">
        <v>22</v>
      </c>
      <c r="B10" s="5">
        <v>90</v>
      </c>
      <c r="C10" s="27">
        <v>43140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</row>
    <row r="11" spans="1:23" x14ac:dyDescent="0.2">
      <c r="A11" s="26" t="s">
        <v>27</v>
      </c>
      <c r="B11" s="5">
        <v>95</v>
      </c>
      <c r="C11" s="27">
        <v>43145</v>
      </c>
      <c r="D11" s="6">
        <v>4</v>
      </c>
      <c r="E11" s="6">
        <v>4</v>
      </c>
      <c r="F11" s="6">
        <v>4</v>
      </c>
      <c r="G11" s="6">
        <v>4</v>
      </c>
      <c r="H11" s="6">
        <v>4</v>
      </c>
      <c r="I11" s="6">
        <v>4</v>
      </c>
      <c r="J11" s="6">
        <v>4</v>
      </c>
      <c r="K11" s="6">
        <v>4</v>
      </c>
      <c r="L11" s="6">
        <v>4</v>
      </c>
      <c r="M11" s="6">
        <v>4</v>
      </c>
      <c r="N11" s="6">
        <v>4</v>
      </c>
      <c r="O11" s="6">
        <v>4</v>
      </c>
      <c r="P11" s="6">
        <v>4</v>
      </c>
      <c r="Q11" s="6">
        <v>4</v>
      </c>
      <c r="R11" s="6">
        <v>4</v>
      </c>
      <c r="S11" s="6">
        <v>4</v>
      </c>
      <c r="T11" s="6">
        <v>4</v>
      </c>
      <c r="U11" s="6">
        <v>4</v>
      </c>
      <c r="V11" s="6">
        <v>4</v>
      </c>
      <c r="W11" s="6">
        <v>4</v>
      </c>
    </row>
    <row r="12" spans="1:23" x14ac:dyDescent="0.2">
      <c r="A12" s="26" t="s">
        <v>22</v>
      </c>
      <c r="B12" s="5">
        <v>97</v>
      </c>
      <c r="C12" s="27">
        <v>43147</v>
      </c>
      <c r="D12" s="6">
        <v>8</v>
      </c>
      <c r="E12" s="6">
        <v>0</v>
      </c>
      <c r="F12" s="6">
        <v>3</v>
      </c>
      <c r="G12" s="6">
        <v>2</v>
      </c>
      <c r="H12" s="6">
        <v>2</v>
      </c>
      <c r="I12" s="6">
        <v>0</v>
      </c>
      <c r="J12" s="6">
        <v>0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</v>
      </c>
      <c r="W12" s="6">
        <v>0</v>
      </c>
    </row>
    <row r="13" spans="1:23" x14ac:dyDescent="0.2">
      <c r="A13" s="26" t="s">
        <v>27</v>
      </c>
      <c r="B13" s="5">
        <v>103</v>
      </c>
      <c r="C13" s="27">
        <v>43153</v>
      </c>
      <c r="D13" s="6">
        <v>4</v>
      </c>
      <c r="E13" s="6">
        <v>2</v>
      </c>
      <c r="F13" s="6">
        <v>4</v>
      </c>
      <c r="G13" s="6">
        <v>2</v>
      </c>
      <c r="H13" s="6">
        <v>4</v>
      </c>
      <c r="I13" s="6">
        <v>2</v>
      </c>
      <c r="J13" s="6">
        <v>0</v>
      </c>
      <c r="K13" s="6">
        <v>0</v>
      </c>
      <c r="L13" s="6">
        <v>4</v>
      </c>
      <c r="M13" s="6">
        <v>2</v>
      </c>
      <c r="N13" s="6">
        <v>4</v>
      </c>
      <c r="O13" s="6">
        <v>2</v>
      </c>
      <c r="P13" s="6">
        <v>4</v>
      </c>
      <c r="Q13" s="6">
        <v>2</v>
      </c>
      <c r="R13" s="6">
        <v>4</v>
      </c>
      <c r="S13" s="6">
        <v>2</v>
      </c>
      <c r="T13" s="6">
        <v>4</v>
      </c>
      <c r="U13" s="6">
        <v>2</v>
      </c>
      <c r="V13" s="6">
        <v>4</v>
      </c>
      <c r="W13" s="6">
        <v>2</v>
      </c>
    </row>
    <row r="14" spans="1:23" x14ac:dyDescent="0.2">
      <c r="A14" s="26" t="s">
        <v>22</v>
      </c>
      <c r="B14" s="5">
        <v>104</v>
      </c>
      <c r="C14" s="27">
        <v>43154</v>
      </c>
      <c r="D14" s="6">
        <v>9</v>
      </c>
      <c r="E14" s="6">
        <v>2</v>
      </c>
      <c r="F14" s="6">
        <v>5</v>
      </c>
      <c r="G14" s="6">
        <v>3</v>
      </c>
      <c r="H14" s="6">
        <v>41</v>
      </c>
      <c r="I14" s="6">
        <v>0</v>
      </c>
      <c r="J14" s="6">
        <v>453</v>
      </c>
      <c r="K14" s="6">
        <v>3</v>
      </c>
      <c r="L14" s="6">
        <v>413</v>
      </c>
      <c r="M14" s="6">
        <v>3</v>
      </c>
      <c r="N14" s="6">
        <v>9</v>
      </c>
      <c r="O14" s="6">
        <v>0</v>
      </c>
      <c r="P14" s="6">
        <v>4</v>
      </c>
      <c r="Q14" s="6">
        <v>1</v>
      </c>
      <c r="R14" s="6">
        <v>126</v>
      </c>
      <c r="S14" s="6">
        <v>1</v>
      </c>
      <c r="T14" s="6">
        <v>0</v>
      </c>
      <c r="U14" s="6">
        <v>0</v>
      </c>
      <c r="V14" s="6">
        <v>7</v>
      </c>
      <c r="W14" s="6">
        <v>2</v>
      </c>
    </row>
    <row r="15" spans="1:23" x14ac:dyDescent="0.2">
      <c r="A15" s="26" t="s">
        <v>27</v>
      </c>
      <c r="B15" s="5">
        <v>109</v>
      </c>
      <c r="C15" s="27">
        <v>43159</v>
      </c>
      <c r="D15" s="6">
        <v>3</v>
      </c>
      <c r="E15" s="6">
        <v>0</v>
      </c>
      <c r="F15" s="6">
        <v>3</v>
      </c>
      <c r="G15" s="6">
        <v>0</v>
      </c>
      <c r="H15" s="6">
        <v>3</v>
      </c>
      <c r="I15" s="6">
        <v>0</v>
      </c>
      <c r="J15" s="6">
        <v>0</v>
      </c>
      <c r="K15" s="6">
        <v>3</v>
      </c>
      <c r="L15" s="6">
        <v>0</v>
      </c>
      <c r="M15" s="6">
        <v>3</v>
      </c>
      <c r="N15" s="6">
        <v>3</v>
      </c>
      <c r="O15" s="6">
        <v>3</v>
      </c>
      <c r="P15" s="6">
        <v>3</v>
      </c>
      <c r="Q15" s="6">
        <v>3</v>
      </c>
      <c r="R15" s="6">
        <v>3</v>
      </c>
      <c r="S15" s="6">
        <v>3</v>
      </c>
      <c r="T15" s="6">
        <v>3</v>
      </c>
      <c r="U15" s="6">
        <v>3</v>
      </c>
      <c r="V15" s="6">
        <v>3</v>
      </c>
      <c r="W15" s="6">
        <v>0</v>
      </c>
    </row>
    <row r="16" spans="1:23" x14ac:dyDescent="0.2">
      <c r="A16" s="26" t="s">
        <v>22</v>
      </c>
      <c r="B16" s="5">
        <v>110</v>
      </c>
      <c r="C16" s="27">
        <v>43160</v>
      </c>
      <c r="D16" s="6">
        <v>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</row>
    <row r="17" spans="1:23" x14ac:dyDescent="0.2">
      <c r="A17" s="26" t="s">
        <v>22</v>
      </c>
      <c r="B17" s="5">
        <v>112</v>
      </c>
      <c r="C17" s="27">
        <v>43162</v>
      </c>
      <c r="D17" s="6">
        <v>0</v>
      </c>
      <c r="E17" s="6">
        <v>0</v>
      </c>
      <c r="F17" s="6">
        <v>270</v>
      </c>
      <c r="G17" s="6">
        <v>0</v>
      </c>
      <c r="H17" s="6">
        <v>216</v>
      </c>
      <c r="I17" s="6">
        <v>0</v>
      </c>
      <c r="J17" s="6">
        <v>18</v>
      </c>
      <c r="K17" s="6">
        <v>0</v>
      </c>
      <c r="L17" s="6">
        <v>26</v>
      </c>
      <c r="M17" s="6">
        <v>0</v>
      </c>
      <c r="N17" s="6">
        <v>0</v>
      </c>
      <c r="O17" s="6">
        <v>0</v>
      </c>
      <c r="P17" s="6">
        <v>114</v>
      </c>
      <c r="Q17" s="6">
        <v>0</v>
      </c>
      <c r="R17" s="6">
        <v>406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</row>
    <row r="18" spans="1:23" x14ac:dyDescent="0.2">
      <c r="A18" s="26" t="s">
        <v>22</v>
      </c>
      <c r="B18" s="5">
        <v>114</v>
      </c>
      <c r="C18" s="27">
        <v>43164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</row>
    <row r="19" spans="1:23" x14ac:dyDescent="0.2">
      <c r="A19" s="26" t="s">
        <v>22</v>
      </c>
      <c r="B19" s="5">
        <v>122</v>
      </c>
      <c r="C19" s="27">
        <v>43172</v>
      </c>
      <c r="D19" s="6">
        <v>271</v>
      </c>
      <c r="E19" s="6">
        <v>0</v>
      </c>
      <c r="F19" s="6">
        <v>204</v>
      </c>
      <c r="G19" s="6">
        <v>0</v>
      </c>
      <c r="H19" s="6">
        <v>177</v>
      </c>
      <c r="I19" s="6">
        <v>14</v>
      </c>
      <c r="J19" s="6">
        <v>0</v>
      </c>
      <c r="K19" s="6">
        <v>36</v>
      </c>
      <c r="L19" s="6">
        <v>0</v>
      </c>
      <c r="M19" s="6">
        <v>73</v>
      </c>
      <c r="N19" s="6">
        <v>357</v>
      </c>
      <c r="O19" s="6">
        <v>0</v>
      </c>
      <c r="P19" s="6">
        <v>302</v>
      </c>
      <c r="Q19" s="6">
        <v>0</v>
      </c>
      <c r="R19" s="6">
        <v>11</v>
      </c>
      <c r="S19" s="6">
        <v>22</v>
      </c>
      <c r="T19" s="6">
        <v>0</v>
      </c>
      <c r="U19" s="6">
        <v>0</v>
      </c>
      <c r="V19" s="6">
        <v>0</v>
      </c>
      <c r="W19" s="6">
        <v>0</v>
      </c>
    </row>
    <row r="20" spans="1:23" x14ac:dyDescent="0.2">
      <c r="A20" s="26" t="s">
        <v>22</v>
      </c>
      <c r="B20" s="1">
        <v>126</v>
      </c>
      <c r="C20" s="27">
        <v>43176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28</v>
      </c>
      <c r="J20" s="6">
        <v>0</v>
      </c>
      <c r="K20" s="6">
        <v>16</v>
      </c>
      <c r="L20" s="6">
        <v>0</v>
      </c>
      <c r="M20" s="6">
        <v>3</v>
      </c>
      <c r="N20" s="6">
        <v>0</v>
      </c>
      <c r="O20" s="6">
        <v>0</v>
      </c>
      <c r="P20" s="6">
        <v>0</v>
      </c>
      <c r="Q20" s="6">
        <v>5</v>
      </c>
      <c r="R20" s="6">
        <v>0</v>
      </c>
      <c r="S20" s="6">
        <v>52</v>
      </c>
      <c r="T20" s="6">
        <v>0</v>
      </c>
      <c r="U20" s="6">
        <v>0</v>
      </c>
      <c r="V20" s="6">
        <v>0</v>
      </c>
      <c r="W20" s="6">
        <v>0</v>
      </c>
    </row>
    <row r="21" spans="1:23" x14ac:dyDescent="0.2">
      <c r="A21" s="26" t="s">
        <v>27</v>
      </c>
      <c r="B21" s="1">
        <v>126</v>
      </c>
      <c r="C21" s="27">
        <v>43176</v>
      </c>
      <c r="D21" s="6">
        <v>0</v>
      </c>
      <c r="E21" s="6">
        <v>45</v>
      </c>
      <c r="F21" s="6">
        <v>0</v>
      </c>
      <c r="G21" s="6">
        <v>45</v>
      </c>
      <c r="H21" s="6">
        <v>0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50</v>
      </c>
      <c r="P21" s="6">
        <v>0</v>
      </c>
      <c r="Q21" s="6">
        <v>43</v>
      </c>
      <c r="R21" s="6">
        <v>0</v>
      </c>
      <c r="S21" s="6">
        <v>0</v>
      </c>
      <c r="T21" s="6">
        <v>0</v>
      </c>
      <c r="U21" s="6">
        <v>63</v>
      </c>
      <c r="V21" s="6">
        <v>0</v>
      </c>
      <c r="W21" s="6">
        <v>37</v>
      </c>
    </row>
    <row r="22" spans="1:23" x14ac:dyDescent="0.2">
      <c r="A22" s="26" t="s">
        <v>22</v>
      </c>
      <c r="B22" s="1">
        <v>128</v>
      </c>
      <c r="C22" s="27">
        <v>43178</v>
      </c>
      <c r="D22" s="6">
        <v>17</v>
      </c>
      <c r="E22" s="6">
        <v>0</v>
      </c>
      <c r="F22" s="6">
        <v>9</v>
      </c>
      <c r="G22" s="6">
        <v>0</v>
      </c>
      <c r="H22" s="6">
        <v>3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180</v>
      </c>
      <c r="O22" s="6">
        <v>0</v>
      </c>
      <c r="P22" s="6">
        <v>51</v>
      </c>
      <c r="Q22" s="6">
        <v>0</v>
      </c>
      <c r="R22" s="6">
        <v>0</v>
      </c>
      <c r="S22" s="6">
        <v>0</v>
      </c>
      <c r="T22" s="6">
        <v>112</v>
      </c>
      <c r="U22" s="6">
        <v>0</v>
      </c>
      <c r="V22" s="6">
        <v>0</v>
      </c>
      <c r="W22" s="6">
        <v>0</v>
      </c>
    </row>
    <row r="23" spans="1:23" x14ac:dyDescent="0.2">
      <c r="A23" s="15" t="s">
        <v>29</v>
      </c>
      <c r="B23" s="15">
        <v>137</v>
      </c>
      <c r="C23" s="16">
        <v>43187</v>
      </c>
      <c r="D23" s="17">
        <f>D2-SUM(D4:D22)</f>
        <v>64</v>
      </c>
      <c r="E23" s="17">
        <f t="shared" ref="E23:W23" si="0">E2-SUM(E4:E22)</f>
        <v>31</v>
      </c>
      <c r="F23" s="17">
        <f t="shared" si="0"/>
        <v>5</v>
      </c>
      <c r="G23" s="17">
        <f t="shared" si="0"/>
        <v>30</v>
      </c>
      <c r="H23" s="17">
        <f t="shared" si="0"/>
        <v>7</v>
      </c>
      <c r="I23" s="17">
        <f t="shared" si="0"/>
        <v>20</v>
      </c>
      <c r="J23" s="17">
        <f t="shared" si="0"/>
        <v>7</v>
      </c>
      <c r="K23" s="17">
        <f t="shared" si="0"/>
        <v>20</v>
      </c>
      <c r="L23" s="17">
        <f t="shared" si="0"/>
        <v>0</v>
      </c>
      <c r="M23" s="17">
        <f t="shared" si="0"/>
        <v>0</v>
      </c>
      <c r="N23" s="17">
        <f t="shared" si="0"/>
        <v>22</v>
      </c>
      <c r="O23" s="17">
        <f t="shared" si="0"/>
        <v>30</v>
      </c>
      <c r="P23" s="17">
        <f t="shared" si="0"/>
        <v>0</v>
      </c>
      <c r="Q23" s="17">
        <f t="shared" si="0"/>
        <v>28</v>
      </c>
      <c r="R23" s="17">
        <f t="shared" si="0"/>
        <v>82</v>
      </c>
      <c r="S23" s="17">
        <f t="shared" si="0"/>
        <v>16</v>
      </c>
      <c r="T23" s="17">
        <f t="shared" si="0"/>
        <v>277</v>
      </c>
      <c r="U23" s="17">
        <f t="shared" si="0"/>
        <v>32</v>
      </c>
      <c r="V23" s="17">
        <f t="shared" si="0"/>
        <v>131</v>
      </c>
      <c r="W23" s="17">
        <f t="shared" si="0"/>
        <v>2</v>
      </c>
    </row>
    <row r="24" spans="1:23" x14ac:dyDescent="0.2">
      <c r="A24" s="28"/>
      <c r="B24" s="28"/>
      <c r="C24" s="9" t="s">
        <v>30</v>
      </c>
      <c r="D24" s="28">
        <f>SUM(D7,D11,D13,D15,D21)</f>
        <v>17</v>
      </c>
      <c r="E24" s="28">
        <f t="shared" ref="E24:W24" si="1">SUM(E7,E11,E13,E15,E21)</f>
        <v>55</v>
      </c>
      <c r="F24" s="28">
        <f t="shared" si="1"/>
        <v>17</v>
      </c>
      <c r="G24" s="28">
        <f t="shared" si="1"/>
        <v>55</v>
      </c>
      <c r="H24" s="28">
        <f t="shared" si="1"/>
        <v>17</v>
      </c>
      <c r="I24" s="28">
        <f t="shared" si="1"/>
        <v>10</v>
      </c>
      <c r="J24" s="28">
        <f t="shared" si="1"/>
        <v>10</v>
      </c>
      <c r="K24" s="28">
        <f t="shared" si="1"/>
        <v>12</v>
      </c>
      <c r="L24" s="28">
        <f t="shared" si="1"/>
        <v>14</v>
      </c>
      <c r="M24" s="28">
        <f t="shared" si="1"/>
        <v>13</v>
      </c>
      <c r="N24" s="28">
        <f t="shared" si="1"/>
        <v>17</v>
      </c>
      <c r="O24" s="28">
        <f t="shared" si="1"/>
        <v>63</v>
      </c>
      <c r="P24" s="28">
        <f t="shared" si="1"/>
        <v>17</v>
      </c>
      <c r="Q24" s="28">
        <f t="shared" si="1"/>
        <v>56</v>
      </c>
      <c r="R24" s="28">
        <f t="shared" si="1"/>
        <v>17</v>
      </c>
      <c r="S24" s="28">
        <f t="shared" si="1"/>
        <v>13</v>
      </c>
      <c r="T24" s="28">
        <f t="shared" si="1"/>
        <v>17</v>
      </c>
      <c r="U24" s="28">
        <f t="shared" si="1"/>
        <v>76</v>
      </c>
      <c r="V24" s="28">
        <f t="shared" si="1"/>
        <v>17</v>
      </c>
      <c r="W24" s="28">
        <f t="shared" si="1"/>
        <v>47</v>
      </c>
    </row>
    <row r="25" spans="1:23" x14ac:dyDescent="0.2">
      <c r="A25" s="28"/>
      <c r="B25" s="28"/>
      <c r="C25" s="9" t="s">
        <v>31</v>
      </c>
      <c r="D25" s="28">
        <f>D2-D24</f>
        <v>387</v>
      </c>
      <c r="E25" s="28">
        <f t="shared" ref="E25:W25" si="2">E2-E24</f>
        <v>36</v>
      </c>
      <c r="F25" s="28">
        <f t="shared" si="2"/>
        <v>529</v>
      </c>
      <c r="G25" s="28">
        <f t="shared" si="2"/>
        <v>43</v>
      </c>
      <c r="H25" s="28">
        <f t="shared" si="2"/>
        <v>474</v>
      </c>
      <c r="I25" s="28">
        <f t="shared" si="2"/>
        <v>67</v>
      </c>
      <c r="J25" s="28">
        <f t="shared" si="2"/>
        <v>571</v>
      </c>
      <c r="K25" s="28">
        <f t="shared" si="2"/>
        <v>91</v>
      </c>
      <c r="L25" s="28">
        <f t="shared" si="2"/>
        <v>477</v>
      </c>
      <c r="M25" s="28">
        <f t="shared" si="2"/>
        <v>84</v>
      </c>
      <c r="N25" s="28">
        <f t="shared" si="2"/>
        <v>572</v>
      </c>
      <c r="O25" s="28">
        <f t="shared" si="2"/>
        <v>30</v>
      </c>
      <c r="P25" s="28">
        <f t="shared" si="2"/>
        <v>496</v>
      </c>
      <c r="Q25" s="28">
        <f t="shared" si="2"/>
        <v>42</v>
      </c>
      <c r="R25" s="28">
        <f t="shared" si="2"/>
        <v>635</v>
      </c>
      <c r="S25" s="28">
        <f t="shared" si="2"/>
        <v>91</v>
      </c>
      <c r="T25" s="28">
        <f t="shared" si="2"/>
        <v>393</v>
      </c>
      <c r="U25" s="28">
        <f t="shared" si="2"/>
        <v>36</v>
      </c>
      <c r="V25" s="28">
        <f t="shared" si="2"/>
        <v>248</v>
      </c>
      <c r="W25" s="28">
        <f t="shared" si="2"/>
        <v>47</v>
      </c>
    </row>
    <row r="26" spans="1:23" x14ac:dyDescent="0.2">
      <c r="A26" s="22"/>
      <c r="B26" s="22"/>
      <c r="C26" s="9" t="s">
        <v>32</v>
      </c>
      <c r="D26" s="22">
        <f>SUM(D4:D22)-D24</f>
        <v>323</v>
      </c>
      <c r="E26" s="22">
        <f t="shared" ref="E26:W26" si="3">SUM(E4:E22)-E24</f>
        <v>5</v>
      </c>
      <c r="F26" s="22">
        <f t="shared" si="3"/>
        <v>524</v>
      </c>
      <c r="G26" s="22">
        <f t="shared" si="3"/>
        <v>13</v>
      </c>
      <c r="H26" s="22">
        <f t="shared" si="3"/>
        <v>467</v>
      </c>
      <c r="I26" s="22">
        <f t="shared" si="3"/>
        <v>47</v>
      </c>
      <c r="J26" s="22">
        <f t="shared" si="3"/>
        <v>564</v>
      </c>
      <c r="K26" s="22">
        <f t="shared" si="3"/>
        <v>71</v>
      </c>
      <c r="L26" s="22">
        <f t="shared" si="3"/>
        <v>477</v>
      </c>
      <c r="M26" s="22">
        <f t="shared" si="3"/>
        <v>84</v>
      </c>
      <c r="N26" s="22">
        <f t="shared" si="3"/>
        <v>550</v>
      </c>
      <c r="O26" s="22">
        <f t="shared" si="3"/>
        <v>0</v>
      </c>
      <c r="P26" s="22">
        <f t="shared" si="3"/>
        <v>496</v>
      </c>
      <c r="Q26" s="22">
        <f t="shared" si="3"/>
        <v>14</v>
      </c>
      <c r="R26" s="22">
        <f t="shared" si="3"/>
        <v>553</v>
      </c>
      <c r="S26" s="22">
        <f t="shared" si="3"/>
        <v>75</v>
      </c>
      <c r="T26" s="22">
        <f t="shared" si="3"/>
        <v>116</v>
      </c>
      <c r="U26" s="22">
        <f t="shared" si="3"/>
        <v>4</v>
      </c>
      <c r="V26" s="22">
        <f t="shared" si="3"/>
        <v>117</v>
      </c>
      <c r="W26" s="22">
        <f t="shared" si="3"/>
        <v>45</v>
      </c>
    </row>
    <row r="27" spans="1:23" x14ac:dyDescent="0.2">
      <c r="A27" s="22"/>
      <c r="B27" s="22"/>
      <c r="C27" s="9" t="s">
        <v>33</v>
      </c>
      <c r="D27" s="33">
        <f>(D25-D26)/D25</f>
        <v>0.16537467700258399</v>
      </c>
      <c r="E27" s="33">
        <f t="shared" ref="E27:V27" si="4">(E25-E26)/E25</f>
        <v>0.86111111111111116</v>
      </c>
      <c r="F27" s="33">
        <f t="shared" si="4"/>
        <v>9.4517958412098299E-3</v>
      </c>
      <c r="G27" s="33">
        <f t="shared" si="4"/>
        <v>0.69767441860465118</v>
      </c>
      <c r="H27" s="33">
        <f t="shared" si="4"/>
        <v>1.4767932489451477E-2</v>
      </c>
      <c r="I27" s="33">
        <f t="shared" si="4"/>
        <v>0.29850746268656714</v>
      </c>
      <c r="J27" s="33">
        <f t="shared" si="4"/>
        <v>1.2259194395796848E-2</v>
      </c>
      <c r="K27" s="33">
        <f t="shared" si="4"/>
        <v>0.21978021978021978</v>
      </c>
      <c r="L27" s="33">
        <f t="shared" si="4"/>
        <v>0</v>
      </c>
      <c r="M27" s="33">
        <f t="shared" si="4"/>
        <v>0</v>
      </c>
      <c r="N27" s="33">
        <f t="shared" si="4"/>
        <v>3.8461538461538464E-2</v>
      </c>
      <c r="O27" s="33">
        <f t="shared" si="4"/>
        <v>1</v>
      </c>
      <c r="P27" s="33">
        <f t="shared" si="4"/>
        <v>0</v>
      </c>
      <c r="Q27" s="33">
        <f t="shared" si="4"/>
        <v>0.66666666666666663</v>
      </c>
      <c r="R27" s="33">
        <f t="shared" si="4"/>
        <v>0.12913385826771653</v>
      </c>
      <c r="S27" s="33">
        <f t="shared" si="4"/>
        <v>0.17582417582417584</v>
      </c>
      <c r="T27" s="33">
        <f t="shared" si="4"/>
        <v>0.7048346055979644</v>
      </c>
      <c r="U27" s="33">
        <f t="shared" si="4"/>
        <v>0.88888888888888884</v>
      </c>
      <c r="V27" s="33">
        <f t="shared" si="4"/>
        <v>0.52822580645161288</v>
      </c>
      <c r="W27" s="33">
        <f>(W25-W26)/W25</f>
        <v>4.2553191489361701E-2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6D3A-8B3D-204D-8FE1-937AD82CE06C}">
  <dimension ref="A1:X29"/>
  <sheetViews>
    <sheetView workbookViewId="0">
      <selection activeCell="K34" sqref="K34"/>
    </sheetView>
  </sheetViews>
  <sheetFormatPr baseColWidth="10" defaultRowHeight="16" x14ac:dyDescent="0.2"/>
  <cols>
    <col min="1" max="1" width="18.83203125" customWidth="1"/>
    <col min="4" max="23" width="6.33203125" customWidth="1"/>
  </cols>
  <sheetData>
    <row r="1" spans="1:24" x14ac:dyDescent="0.2">
      <c r="A1" s="37"/>
      <c r="B1" s="37"/>
      <c r="C1" s="38" t="s">
        <v>46</v>
      </c>
      <c r="D1" s="39" t="s">
        <v>43</v>
      </c>
      <c r="E1" s="39" t="s">
        <v>42</v>
      </c>
      <c r="F1" s="39" t="s">
        <v>45</v>
      </c>
      <c r="G1" s="39" t="s">
        <v>44</v>
      </c>
      <c r="H1" s="39" t="s">
        <v>47</v>
      </c>
      <c r="I1" s="39" t="s">
        <v>48</v>
      </c>
      <c r="J1" s="39" t="s">
        <v>49</v>
      </c>
      <c r="K1" s="39" t="s">
        <v>50</v>
      </c>
      <c r="L1" s="39" t="s">
        <v>51</v>
      </c>
      <c r="M1" s="39" t="s">
        <v>52</v>
      </c>
      <c r="N1" s="39" t="s">
        <v>53</v>
      </c>
      <c r="O1" s="39" t="s">
        <v>54</v>
      </c>
      <c r="P1" s="39" t="s">
        <v>55</v>
      </c>
      <c r="Q1" s="39" t="s">
        <v>56</v>
      </c>
      <c r="R1" s="39" t="s">
        <v>57</v>
      </c>
      <c r="S1" s="39" t="s">
        <v>58</v>
      </c>
      <c r="T1" s="39"/>
      <c r="U1" s="39"/>
      <c r="V1" s="39"/>
      <c r="W1" s="39"/>
    </row>
    <row r="2" spans="1:24" x14ac:dyDescent="0.2">
      <c r="A2" s="40"/>
      <c r="B2" s="40"/>
      <c r="C2" s="41" t="s">
        <v>28</v>
      </c>
      <c r="D2" s="3">
        <v>243</v>
      </c>
      <c r="E2" s="3">
        <v>96</v>
      </c>
      <c r="F2" s="3">
        <v>213</v>
      </c>
      <c r="G2" s="3">
        <v>93</v>
      </c>
      <c r="H2" s="3">
        <v>281</v>
      </c>
      <c r="I2" s="3">
        <v>105</v>
      </c>
      <c r="J2" s="3">
        <v>310</v>
      </c>
      <c r="K2" s="3">
        <v>93</v>
      </c>
      <c r="L2" s="3">
        <v>275</v>
      </c>
      <c r="M2" s="3">
        <v>116</v>
      </c>
      <c r="N2" s="3">
        <v>279</v>
      </c>
      <c r="O2" s="6">
        <v>91</v>
      </c>
      <c r="P2" s="6">
        <v>223</v>
      </c>
      <c r="Q2" s="6">
        <v>110</v>
      </c>
      <c r="R2" s="6">
        <v>309</v>
      </c>
      <c r="S2" s="6">
        <v>94</v>
      </c>
      <c r="T2" s="48"/>
      <c r="U2" s="48"/>
      <c r="V2" s="48"/>
      <c r="W2" s="48"/>
      <c r="X2" s="10"/>
    </row>
    <row r="3" spans="1:24" ht="51" x14ac:dyDescent="0.2">
      <c r="A3" s="42" t="s">
        <v>26</v>
      </c>
      <c r="B3" s="42" t="s">
        <v>23</v>
      </c>
      <c r="C3" s="42" t="s">
        <v>24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4"/>
      <c r="R3" s="44"/>
      <c r="S3" s="44"/>
      <c r="T3" s="49"/>
      <c r="U3" s="49"/>
      <c r="V3" s="49"/>
      <c r="W3" s="49"/>
      <c r="X3" s="10"/>
    </row>
    <row r="4" spans="1:24" x14ac:dyDescent="0.2">
      <c r="A4" s="39" t="s">
        <v>22</v>
      </c>
      <c r="B4" s="5">
        <v>50</v>
      </c>
      <c r="C4" s="45">
        <v>43103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48"/>
      <c r="U4" s="48"/>
      <c r="V4" s="48"/>
      <c r="W4" s="48"/>
      <c r="X4" s="10"/>
    </row>
    <row r="5" spans="1:24" x14ac:dyDescent="0.2">
      <c r="A5" s="39" t="s">
        <v>22</v>
      </c>
      <c r="B5" s="5">
        <v>58</v>
      </c>
      <c r="C5" s="45">
        <v>43111</v>
      </c>
      <c r="D5" s="6">
        <v>0</v>
      </c>
      <c r="E5" s="6">
        <v>1</v>
      </c>
      <c r="F5" s="6">
        <v>1</v>
      </c>
      <c r="G5" s="6">
        <v>17</v>
      </c>
      <c r="H5" s="6">
        <v>0</v>
      </c>
      <c r="I5" s="6">
        <v>1</v>
      </c>
      <c r="J5" s="6">
        <v>0</v>
      </c>
      <c r="K5" s="6">
        <v>5</v>
      </c>
      <c r="L5" s="6">
        <v>3</v>
      </c>
      <c r="M5" s="6">
        <v>20</v>
      </c>
      <c r="N5" s="6">
        <v>4</v>
      </c>
      <c r="O5" s="6">
        <v>9</v>
      </c>
      <c r="P5" s="6">
        <v>13</v>
      </c>
      <c r="Q5" s="6">
        <v>9</v>
      </c>
      <c r="R5" s="6">
        <v>21</v>
      </c>
      <c r="S5" s="6">
        <v>13</v>
      </c>
      <c r="T5" s="48"/>
      <c r="U5" s="48"/>
      <c r="V5" s="48"/>
      <c r="W5" s="48"/>
      <c r="X5" s="10"/>
    </row>
    <row r="6" spans="1:24" x14ac:dyDescent="0.2">
      <c r="A6" s="39" t="s">
        <v>22</v>
      </c>
      <c r="B6" s="5">
        <v>65</v>
      </c>
      <c r="C6" s="45">
        <v>43118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48"/>
      <c r="U6" s="48"/>
      <c r="V6" s="48"/>
      <c r="W6" s="48"/>
      <c r="X6" s="10"/>
    </row>
    <row r="7" spans="1:24" x14ac:dyDescent="0.2">
      <c r="A7" s="39" t="s">
        <v>27</v>
      </c>
      <c r="B7" s="5">
        <v>72</v>
      </c>
      <c r="C7" s="45">
        <v>43125</v>
      </c>
      <c r="D7" s="6">
        <v>6</v>
      </c>
      <c r="E7" s="6">
        <v>4</v>
      </c>
      <c r="F7" s="6">
        <v>6</v>
      </c>
      <c r="G7" s="6">
        <v>4</v>
      </c>
      <c r="H7" s="6">
        <v>6</v>
      </c>
      <c r="I7" s="6">
        <v>4</v>
      </c>
      <c r="J7" s="6">
        <v>6</v>
      </c>
      <c r="K7" s="6">
        <v>4</v>
      </c>
      <c r="L7" s="6">
        <v>6</v>
      </c>
      <c r="M7" s="6">
        <v>4</v>
      </c>
      <c r="N7" s="6">
        <v>6</v>
      </c>
      <c r="O7" s="6">
        <v>4</v>
      </c>
      <c r="P7" s="6">
        <v>6</v>
      </c>
      <c r="Q7" s="6">
        <v>4</v>
      </c>
      <c r="R7" s="6">
        <v>6</v>
      </c>
      <c r="S7" s="6">
        <v>4</v>
      </c>
      <c r="T7" s="48"/>
      <c r="U7" s="48"/>
      <c r="V7" s="48"/>
      <c r="W7" s="48"/>
      <c r="X7" s="10"/>
    </row>
    <row r="8" spans="1:24" x14ac:dyDescent="0.2">
      <c r="A8" s="39" t="s">
        <v>22</v>
      </c>
      <c r="B8" s="5">
        <v>73</v>
      </c>
      <c r="C8" s="45">
        <v>43126</v>
      </c>
      <c r="D8" s="6">
        <v>13</v>
      </c>
      <c r="E8" s="6">
        <v>3</v>
      </c>
      <c r="F8" s="6">
        <v>33</v>
      </c>
      <c r="G8" s="6">
        <v>11</v>
      </c>
      <c r="H8" s="6">
        <v>1</v>
      </c>
      <c r="I8" s="6">
        <v>3</v>
      </c>
      <c r="J8" s="6">
        <v>3</v>
      </c>
      <c r="K8" s="6">
        <v>1</v>
      </c>
      <c r="L8" s="6">
        <v>26</v>
      </c>
      <c r="M8" s="6">
        <v>8</v>
      </c>
      <c r="N8" s="6">
        <v>36</v>
      </c>
      <c r="O8" s="6">
        <v>13</v>
      </c>
      <c r="P8" s="6">
        <v>17</v>
      </c>
      <c r="Q8" s="6">
        <v>14</v>
      </c>
      <c r="R8" s="6">
        <v>25</v>
      </c>
      <c r="S8" s="6">
        <v>7</v>
      </c>
      <c r="T8" s="48"/>
      <c r="U8" s="48"/>
      <c r="V8" s="48"/>
      <c r="W8" s="48"/>
      <c r="X8" s="10"/>
    </row>
    <row r="9" spans="1:24" x14ac:dyDescent="0.2">
      <c r="A9" s="39" t="s">
        <v>22</v>
      </c>
      <c r="B9" s="5">
        <v>77</v>
      </c>
      <c r="C9" s="45">
        <v>43130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48"/>
      <c r="U9" s="48"/>
      <c r="V9" s="48"/>
      <c r="W9" s="48"/>
      <c r="X9" s="10"/>
    </row>
    <row r="10" spans="1:24" x14ac:dyDescent="0.2">
      <c r="A10" s="39" t="s">
        <v>22</v>
      </c>
      <c r="B10" s="5">
        <v>87</v>
      </c>
      <c r="C10" s="45">
        <v>43140</v>
      </c>
      <c r="D10" s="6">
        <v>0</v>
      </c>
      <c r="E10" s="6">
        <v>0</v>
      </c>
      <c r="F10" s="6">
        <v>8</v>
      </c>
      <c r="G10" s="6">
        <v>9</v>
      </c>
      <c r="H10" s="6">
        <v>2</v>
      </c>
      <c r="I10" s="6">
        <v>0</v>
      </c>
      <c r="J10" s="6">
        <v>0</v>
      </c>
      <c r="K10" s="6">
        <v>0</v>
      </c>
      <c r="L10" s="6">
        <v>43</v>
      </c>
      <c r="M10" s="6">
        <v>20</v>
      </c>
      <c r="N10" s="6">
        <v>9</v>
      </c>
      <c r="O10" s="6">
        <v>0</v>
      </c>
      <c r="P10" s="6">
        <v>3</v>
      </c>
      <c r="Q10" s="6">
        <v>0</v>
      </c>
      <c r="R10" s="6">
        <v>9</v>
      </c>
      <c r="S10" s="6">
        <v>0</v>
      </c>
      <c r="T10" s="48"/>
      <c r="U10" s="48"/>
      <c r="V10" s="48"/>
      <c r="W10" s="48"/>
      <c r="X10" s="10"/>
    </row>
    <row r="11" spans="1:24" x14ac:dyDescent="0.2">
      <c r="A11" s="39" t="s">
        <v>27</v>
      </c>
      <c r="B11" s="5">
        <v>92</v>
      </c>
      <c r="C11" s="45">
        <v>43145</v>
      </c>
      <c r="D11" s="6">
        <v>4</v>
      </c>
      <c r="E11" s="6">
        <v>4</v>
      </c>
      <c r="F11" s="6">
        <v>4</v>
      </c>
      <c r="G11" s="6">
        <v>4</v>
      </c>
      <c r="H11" s="6">
        <v>4</v>
      </c>
      <c r="I11" s="6">
        <v>4</v>
      </c>
      <c r="J11" s="6">
        <v>4</v>
      </c>
      <c r="K11" s="6">
        <v>4</v>
      </c>
      <c r="L11" s="6">
        <v>4</v>
      </c>
      <c r="M11" s="6">
        <v>4</v>
      </c>
      <c r="N11" s="6">
        <v>4</v>
      </c>
      <c r="O11" s="6">
        <v>4</v>
      </c>
      <c r="P11" s="6">
        <v>4</v>
      </c>
      <c r="Q11" s="6">
        <v>4</v>
      </c>
      <c r="R11" s="6">
        <v>4</v>
      </c>
      <c r="S11" s="6">
        <v>4</v>
      </c>
      <c r="T11" s="48"/>
      <c r="U11" s="48"/>
      <c r="V11" s="48"/>
      <c r="W11" s="48"/>
      <c r="X11" s="10"/>
    </row>
    <row r="12" spans="1:24" x14ac:dyDescent="0.2">
      <c r="A12" s="39" t="s">
        <v>22</v>
      </c>
      <c r="B12" s="5">
        <v>94</v>
      </c>
      <c r="C12" s="45">
        <v>43147</v>
      </c>
      <c r="D12" s="6">
        <v>2</v>
      </c>
      <c r="E12" s="6">
        <v>0</v>
      </c>
      <c r="F12" s="6">
        <v>1</v>
      </c>
      <c r="G12" s="6">
        <v>1</v>
      </c>
      <c r="H12" s="6">
        <v>0</v>
      </c>
      <c r="I12" s="6">
        <v>0</v>
      </c>
      <c r="J12" s="6">
        <v>1</v>
      </c>
      <c r="K12" s="6">
        <v>2</v>
      </c>
      <c r="L12" s="6">
        <v>0</v>
      </c>
      <c r="M12" s="6">
        <v>0</v>
      </c>
      <c r="N12" s="6">
        <v>13</v>
      </c>
      <c r="O12" s="6">
        <v>0</v>
      </c>
      <c r="P12" s="6">
        <v>1</v>
      </c>
      <c r="Q12" s="6">
        <v>1</v>
      </c>
      <c r="R12" s="6">
        <v>0</v>
      </c>
      <c r="S12" s="6">
        <v>0</v>
      </c>
      <c r="T12" s="48"/>
      <c r="U12" s="48"/>
      <c r="V12" s="48"/>
      <c r="W12" s="48"/>
      <c r="X12" s="10"/>
    </row>
    <row r="13" spans="1:24" x14ac:dyDescent="0.2">
      <c r="A13" s="39" t="s">
        <v>27</v>
      </c>
      <c r="B13" s="5">
        <v>100</v>
      </c>
      <c r="C13" s="45">
        <v>43153</v>
      </c>
      <c r="D13" s="6">
        <v>4</v>
      </c>
      <c r="E13" s="6">
        <v>2</v>
      </c>
      <c r="F13" s="6">
        <v>4</v>
      </c>
      <c r="G13" s="6">
        <v>2</v>
      </c>
      <c r="H13" s="6">
        <v>4</v>
      </c>
      <c r="I13" s="6">
        <v>2</v>
      </c>
      <c r="J13" s="6">
        <v>4</v>
      </c>
      <c r="K13" s="6">
        <v>2</v>
      </c>
      <c r="L13" s="6">
        <v>4</v>
      </c>
      <c r="M13" s="6">
        <v>2</v>
      </c>
      <c r="N13" s="6">
        <v>0</v>
      </c>
      <c r="O13" s="6">
        <v>0</v>
      </c>
      <c r="P13" s="6">
        <v>4</v>
      </c>
      <c r="Q13" s="6">
        <v>2</v>
      </c>
      <c r="R13" s="6">
        <v>4</v>
      </c>
      <c r="S13" s="6">
        <v>2</v>
      </c>
      <c r="T13" s="48"/>
      <c r="U13" s="48"/>
      <c r="V13" s="48"/>
      <c r="W13" s="48"/>
      <c r="X13" s="10"/>
    </row>
    <row r="14" spans="1:24" x14ac:dyDescent="0.2">
      <c r="A14" s="39" t="s">
        <v>22</v>
      </c>
      <c r="B14" s="5">
        <v>101</v>
      </c>
      <c r="C14" s="45">
        <v>43154</v>
      </c>
      <c r="D14" s="6">
        <v>32</v>
      </c>
      <c r="E14" s="6">
        <v>1</v>
      </c>
      <c r="F14" s="6">
        <v>65</v>
      </c>
      <c r="G14" s="6">
        <v>2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172</v>
      </c>
      <c r="O14" s="6">
        <v>0</v>
      </c>
      <c r="P14" s="6">
        <v>136</v>
      </c>
      <c r="Q14" s="6">
        <v>0</v>
      </c>
      <c r="R14" s="6">
        <v>0</v>
      </c>
      <c r="S14" s="6">
        <v>1</v>
      </c>
      <c r="T14" s="48"/>
      <c r="U14" s="48"/>
      <c r="V14" s="48"/>
      <c r="W14" s="48"/>
      <c r="X14" s="10"/>
    </row>
    <row r="15" spans="1:24" x14ac:dyDescent="0.2">
      <c r="A15" s="39" t="s">
        <v>27</v>
      </c>
      <c r="B15" s="5">
        <v>106</v>
      </c>
      <c r="C15" s="45">
        <v>43159</v>
      </c>
      <c r="D15" s="6">
        <v>3</v>
      </c>
      <c r="E15" s="6">
        <v>3</v>
      </c>
      <c r="F15" s="6">
        <v>0</v>
      </c>
      <c r="G15" s="6">
        <v>0</v>
      </c>
      <c r="H15" s="6">
        <v>3</v>
      </c>
      <c r="I15" s="6">
        <v>3</v>
      </c>
      <c r="J15" s="6">
        <v>3</v>
      </c>
      <c r="K15" s="6">
        <v>0</v>
      </c>
      <c r="L15" s="6">
        <v>3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3</v>
      </c>
      <c r="S15" s="6">
        <v>0</v>
      </c>
      <c r="T15" s="48"/>
      <c r="U15" s="48"/>
      <c r="V15" s="48"/>
      <c r="W15" s="48"/>
      <c r="X15" s="10"/>
    </row>
    <row r="16" spans="1:24" x14ac:dyDescent="0.2">
      <c r="A16" s="39" t="s">
        <v>22</v>
      </c>
      <c r="B16" s="5">
        <v>107</v>
      </c>
      <c r="C16" s="45">
        <v>43160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48"/>
      <c r="U16" s="48"/>
      <c r="V16" s="48"/>
      <c r="W16" s="48"/>
      <c r="X16" s="10"/>
    </row>
    <row r="17" spans="1:24" x14ac:dyDescent="0.2">
      <c r="A17" s="39" t="s">
        <v>22</v>
      </c>
      <c r="B17" s="5">
        <v>109</v>
      </c>
      <c r="C17" s="45">
        <v>43162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48"/>
      <c r="U17" s="48"/>
      <c r="V17" s="48"/>
      <c r="W17" s="48"/>
      <c r="X17" s="10"/>
    </row>
    <row r="18" spans="1:24" x14ac:dyDescent="0.2">
      <c r="A18" s="39" t="s">
        <v>22</v>
      </c>
      <c r="B18" s="5">
        <v>111</v>
      </c>
      <c r="C18" s="45">
        <v>43164</v>
      </c>
      <c r="D18" s="6">
        <v>156</v>
      </c>
      <c r="E18" s="6">
        <v>0</v>
      </c>
      <c r="F18" s="6">
        <v>63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1</v>
      </c>
      <c r="O18" s="6">
        <v>0</v>
      </c>
      <c r="P18" s="6">
        <v>38</v>
      </c>
      <c r="Q18" s="6">
        <v>10</v>
      </c>
      <c r="R18" s="6">
        <v>211</v>
      </c>
      <c r="S18" s="6">
        <v>0</v>
      </c>
      <c r="T18" s="48"/>
      <c r="U18" s="48"/>
      <c r="V18" s="48"/>
      <c r="W18" s="48"/>
      <c r="X18" s="10"/>
    </row>
    <row r="19" spans="1:24" x14ac:dyDescent="0.2">
      <c r="A19" s="39" t="s">
        <v>22</v>
      </c>
      <c r="B19" s="5">
        <v>119</v>
      </c>
      <c r="C19" s="45">
        <v>43172</v>
      </c>
      <c r="D19" s="6">
        <v>0</v>
      </c>
      <c r="E19" s="6">
        <v>41</v>
      </c>
      <c r="F19" s="6">
        <v>0</v>
      </c>
      <c r="G19" s="6">
        <v>13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36</v>
      </c>
      <c r="P19" s="6">
        <v>0</v>
      </c>
      <c r="Q19" s="6">
        <v>30</v>
      </c>
      <c r="R19" s="6">
        <v>26</v>
      </c>
      <c r="S19" s="6">
        <v>0</v>
      </c>
      <c r="T19" s="48"/>
      <c r="U19" s="48"/>
      <c r="V19" s="48"/>
      <c r="W19" s="48"/>
      <c r="X19" s="10"/>
    </row>
    <row r="20" spans="1:24" x14ac:dyDescent="0.2">
      <c r="A20" s="39" t="s">
        <v>22</v>
      </c>
      <c r="B20" s="1">
        <v>123</v>
      </c>
      <c r="C20" s="45">
        <v>43176</v>
      </c>
      <c r="D20" s="6">
        <v>0</v>
      </c>
      <c r="E20" s="6">
        <v>18</v>
      </c>
      <c r="F20" s="6">
        <v>0</v>
      </c>
      <c r="G20" s="6">
        <v>10</v>
      </c>
      <c r="H20" s="6">
        <v>0</v>
      </c>
      <c r="I20" s="6">
        <v>2</v>
      </c>
      <c r="J20" s="6">
        <v>0</v>
      </c>
      <c r="K20" s="6">
        <v>2</v>
      </c>
      <c r="L20" s="6">
        <v>0</v>
      </c>
      <c r="M20" s="6">
        <v>0</v>
      </c>
      <c r="N20" s="6">
        <v>0</v>
      </c>
      <c r="O20" s="6">
        <v>16</v>
      </c>
      <c r="P20" s="6">
        <v>0</v>
      </c>
      <c r="Q20" s="6">
        <v>3</v>
      </c>
      <c r="R20" s="6">
        <v>0</v>
      </c>
      <c r="S20" s="6">
        <v>0</v>
      </c>
      <c r="T20" s="48"/>
      <c r="U20" s="48"/>
      <c r="V20" s="48"/>
      <c r="W20" s="48"/>
      <c r="X20" s="10"/>
    </row>
    <row r="21" spans="1:24" x14ac:dyDescent="0.2">
      <c r="A21" s="39" t="s">
        <v>27</v>
      </c>
      <c r="B21" s="1">
        <v>123</v>
      </c>
      <c r="C21" s="45">
        <v>43176</v>
      </c>
      <c r="D21" s="6">
        <v>0</v>
      </c>
      <c r="E21" s="6">
        <v>13</v>
      </c>
      <c r="F21" s="6">
        <v>0</v>
      </c>
      <c r="G21" s="6">
        <v>20</v>
      </c>
      <c r="H21" s="6">
        <v>0</v>
      </c>
      <c r="I21" s="6">
        <v>53</v>
      </c>
      <c r="J21" s="6">
        <v>0</v>
      </c>
      <c r="K21" s="6">
        <v>33</v>
      </c>
      <c r="L21" s="6">
        <v>0</v>
      </c>
      <c r="M21" s="6">
        <v>57</v>
      </c>
      <c r="N21" s="6">
        <v>0</v>
      </c>
      <c r="O21" s="6">
        <v>6</v>
      </c>
      <c r="P21" s="6">
        <v>0</v>
      </c>
      <c r="Q21" s="6">
        <v>33</v>
      </c>
      <c r="R21" s="6">
        <v>0</v>
      </c>
      <c r="S21" s="6">
        <v>61</v>
      </c>
      <c r="T21" s="48"/>
      <c r="U21" s="48"/>
      <c r="V21" s="48"/>
      <c r="W21" s="48"/>
      <c r="X21" s="10"/>
    </row>
    <row r="22" spans="1:24" x14ac:dyDescent="0.2">
      <c r="A22" s="39" t="s">
        <v>22</v>
      </c>
      <c r="B22" s="1">
        <v>125</v>
      </c>
      <c r="C22" s="45">
        <v>43178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4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48"/>
      <c r="U22" s="48"/>
      <c r="V22" s="48"/>
      <c r="W22" s="48"/>
      <c r="X22" s="10"/>
    </row>
    <row r="23" spans="1:24" x14ac:dyDescent="0.2">
      <c r="A23" s="43" t="s">
        <v>29</v>
      </c>
      <c r="B23" s="43">
        <v>137</v>
      </c>
      <c r="C23" s="46">
        <v>43187</v>
      </c>
      <c r="D23" s="47">
        <v>64</v>
      </c>
      <c r="E23" s="47">
        <v>31</v>
      </c>
      <c r="F23" s="47">
        <v>5</v>
      </c>
      <c r="G23" s="47">
        <v>30</v>
      </c>
      <c r="H23" s="47">
        <v>7</v>
      </c>
      <c r="I23" s="47">
        <v>20</v>
      </c>
      <c r="J23" s="47">
        <v>7</v>
      </c>
      <c r="K23" s="47">
        <v>20</v>
      </c>
      <c r="L23" s="47">
        <v>0</v>
      </c>
      <c r="M23" s="47">
        <v>0</v>
      </c>
      <c r="N23" s="47">
        <v>22</v>
      </c>
      <c r="O23" s="47">
        <v>30</v>
      </c>
      <c r="P23" s="47">
        <v>0</v>
      </c>
      <c r="Q23" s="47">
        <v>28</v>
      </c>
      <c r="R23" s="47">
        <v>82</v>
      </c>
      <c r="S23" s="47">
        <v>16</v>
      </c>
      <c r="T23" s="48"/>
      <c r="U23" s="48"/>
      <c r="V23" s="48"/>
      <c r="W23" s="48"/>
      <c r="X23" s="10"/>
    </row>
    <row r="24" spans="1:24" x14ac:dyDescent="0.2">
      <c r="A24" s="37"/>
      <c r="B24" s="37"/>
      <c r="C24" s="38" t="s">
        <v>30</v>
      </c>
      <c r="D24" s="28">
        <f>SUM(D7,D11,D13,D15,D21)</f>
        <v>17</v>
      </c>
      <c r="E24" s="28">
        <f t="shared" ref="E24:W24" si="0">SUM(E7,E11,E13,E15,E21)</f>
        <v>26</v>
      </c>
      <c r="F24" s="28">
        <f t="shared" si="0"/>
        <v>14</v>
      </c>
      <c r="G24" s="28">
        <f t="shared" si="0"/>
        <v>30</v>
      </c>
      <c r="H24" s="28">
        <f t="shared" si="0"/>
        <v>17</v>
      </c>
      <c r="I24" s="28">
        <f t="shared" si="0"/>
        <v>66</v>
      </c>
      <c r="J24" s="28">
        <f t="shared" si="0"/>
        <v>17</v>
      </c>
      <c r="K24" s="28">
        <f t="shared" si="0"/>
        <v>43</v>
      </c>
      <c r="L24" s="28">
        <f t="shared" si="0"/>
        <v>17</v>
      </c>
      <c r="M24" s="28">
        <f t="shared" si="0"/>
        <v>67</v>
      </c>
      <c r="N24" s="28">
        <f t="shared" si="0"/>
        <v>10</v>
      </c>
      <c r="O24" s="28">
        <f t="shared" si="0"/>
        <v>14</v>
      </c>
      <c r="P24" s="28">
        <f t="shared" si="0"/>
        <v>14</v>
      </c>
      <c r="Q24" s="28">
        <f t="shared" si="0"/>
        <v>43</v>
      </c>
      <c r="R24" s="28">
        <f t="shared" si="0"/>
        <v>17</v>
      </c>
      <c r="S24" s="28">
        <f t="shared" si="0"/>
        <v>71</v>
      </c>
      <c r="T24" s="28"/>
      <c r="U24" s="28"/>
      <c r="V24" s="28"/>
      <c r="W24" s="28"/>
      <c r="X24" s="10"/>
    </row>
    <row r="25" spans="1:24" x14ac:dyDescent="0.2">
      <c r="A25" s="37"/>
      <c r="B25" s="37"/>
      <c r="C25" s="38" t="s">
        <v>31</v>
      </c>
      <c r="D25" s="28">
        <f>D2-D24</f>
        <v>226</v>
      </c>
      <c r="E25" s="28">
        <f t="shared" ref="E25:W25" si="1">E2-E24</f>
        <v>70</v>
      </c>
      <c r="F25" s="28">
        <f t="shared" si="1"/>
        <v>199</v>
      </c>
      <c r="G25" s="28">
        <f t="shared" si="1"/>
        <v>63</v>
      </c>
      <c r="H25" s="28">
        <f t="shared" si="1"/>
        <v>264</v>
      </c>
      <c r="I25" s="28">
        <f t="shared" si="1"/>
        <v>39</v>
      </c>
      <c r="J25" s="28">
        <f t="shared" si="1"/>
        <v>293</v>
      </c>
      <c r="K25" s="28">
        <f t="shared" si="1"/>
        <v>50</v>
      </c>
      <c r="L25" s="28">
        <f t="shared" si="1"/>
        <v>258</v>
      </c>
      <c r="M25" s="28">
        <f t="shared" si="1"/>
        <v>49</v>
      </c>
      <c r="N25" s="28">
        <f t="shared" si="1"/>
        <v>269</v>
      </c>
      <c r="O25" s="28">
        <f t="shared" si="1"/>
        <v>77</v>
      </c>
      <c r="P25" s="28">
        <f t="shared" si="1"/>
        <v>209</v>
      </c>
      <c r="Q25" s="28">
        <f t="shared" si="1"/>
        <v>67</v>
      </c>
      <c r="R25" s="28">
        <f t="shared" si="1"/>
        <v>292</v>
      </c>
      <c r="S25" s="28">
        <f t="shared" si="1"/>
        <v>23</v>
      </c>
      <c r="T25" s="28"/>
      <c r="U25" s="28"/>
      <c r="V25" s="28"/>
      <c r="W25" s="28"/>
      <c r="X25" s="10"/>
    </row>
    <row r="26" spans="1:24" x14ac:dyDescent="0.2">
      <c r="A26" s="37"/>
      <c r="B26" s="37"/>
      <c r="C26" s="38" t="s">
        <v>32</v>
      </c>
      <c r="D26" s="22">
        <f>SUM(D4:D22)-D24</f>
        <v>203</v>
      </c>
      <c r="E26" s="22">
        <f t="shared" ref="E26:W26" si="2">SUM(E4:E22)-E24</f>
        <v>64</v>
      </c>
      <c r="F26" s="22">
        <f t="shared" si="2"/>
        <v>171</v>
      </c>
      <c r="G26" s="22">
        <f t="shared" si="2"/>
        <v>63</v>
      </c>
      <c r="H26" s="22">
        <f t="shared" si="2"/>
        <v>5</v>
      </c>
      <c r="I26" s="22">
        <f t="shared" si="2"/>
        <v>6</v>
      </c>
      <c r="J26" s="22">
        <f t="shared" si="2"/>
        <v>8</v>
      </c>
      <c r="K26" s="22">
        <f t="shared" si="2"/>
        <v>10</v>
      </c>
      <c r="L26" s="22">
        <f t="shared" si="2"/>
        <v>72</v>
      </c>
      <c r="M26" s="22">
        <f t="shared" si="2"/>
        <v>49</v>
      </c>
      <c r="N26" s="22">
        <f t="shared" si="2"/>
        <v>235</v>
      </c>
      <c r="O26" s="22">
        <f t="shared" si="2"/>
        <v>74</v>
      </c>
      <c r="P26" s="22">
        <f t="shared" si="2"/>
        <v>208</v>
      </c>
      <c r="Q26" s="22">
        <f t="shared" si="2"/>
        <v>67</v>
      </c>
      <c r="R26" s="22">
        <f t="shared" si="2"/>
        <v>292</v>
      </c>
      <c r="S26" s="22">
        <f t="shared" si="2"/>
        <v>21</v>
      </c>
      <c r="T26" s="22"/>
      <c r="U26" s="22"/>
      <c r="V26" s="22"/>
      <c r="W26" s="22"/>
      <c r="X26" s="10"/>
    </row>
    <row r="27" spans="1:24" x14ac:dyDescent="0.2">
      <c r="A27" s="37"/>
      <c r="B27" s="37"/>
      <c r="C27" s="38" t="s">
        <v>33</v>
      </c>
      <c r="D27" s="33">
        <f>(D25-D26)/D25</f>
        <v>0.10176991150442478</v>
      </c>
      <c r="E27" s="33">
        <f t="shared" ref="E27:V27" si="3">(E25-E26)/E25</f>
        <v>8.5714285714285715E-2</v>
      </c>
      <c r="F27" s="33">
        <f t="shared" si="3"/>
        <v>0.1407035175879397</v>
      </c>
      <c r="G27" s="33">
        <f t="shared" si="3"/>
        <v>0</v>
      </c>
      <c r="H27" s="33">
        <f t="shared" si="3"/>
        <v>0.98106060606060608</v>
      </c>
      <c r="I27" s="33">
        <f t="shared" si="3"/>
        <v>0.84615384615384615</v>
      </c>
      <c r="J27" s="33">
        <f t="shared" si="3"/>
        <v>0.97269624573378843</v>
      </c>
      <c r="K27" s="33">
        <f t="shared" si="3"/>
        <v>0.8</v>
      </c>
      <c r="L27" s="33">
        <f t="shared" si="3"/>
        <v>0.72093023255813948</v>
      </c>
      <c r="M27" s="33">
        <f t="shared" si="3"/>
        <v>0</v>
      </c>
      <c r="N27" s="33">
        <f t="shared" si="3"/>
        <v>0.12639405204460966</v>
      </c>
      <c r="O27" s="33">
        <f t="shared" si="3"/>
        <v>3.896103896103896E-2</v>
      </c>
      <c r="P27" s="33">
        <f t="shared" si="3"/>
        <v>4.7846889952153108E-3</v>
      </c>
      <c r="Q27" s="33">
        <f t="shared" si="3"/>
        <v>0</v>
      </c>
      <c r="R27" s="33">
        <f t="shared" si="3"/>
        <v>0</v>
      </c>
      <c r="S27" s="33">
        <f t="shared" si="3"/>
        <v>8.6956521739130432E-2</v>
      </c>
      <c r="T27" s="33"/>
      <c r="U27" s="33"/>
      <c r="V27" s="33"/>
      <c r="W27" s="33"/>
      <c r="X27" s="10"/>
    </row>
    <row r="28" spans="1:24" x14ac:dyDescent="0.2">
      <c r="T28" s="10"/>
      <c r="U28" s="10"/>
      <c r="V28" s="10"/>
      <c r="W28" s="10"/>
      <c r="X28" s="10"/>
    </row>
    <row r="29" spans="1:24" x14ac:dyDescent="0.2">
      <c r="T29" s="10"/>
      <c r="U29" s="10"/>
      <c r="V29" s="10"/>
      <c r="W29" s="10"/>
      <c r="X2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2016_first_spawning</vt:lpstr>
      <vt:lpstr>2016_second_spawning</vt:lpstr>
      <vt:lpstr>2017_first_spawning</vt:lpstr>
      <vt:lpstr>2017_second_spawning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Avril Harder</dc:creator>
  <cp:lastModifiedBy>Avril Harder</cp:lastModifiedBy>
  <dcterms:created xsi:type="dcterms:W3CDTF">2019-11-10T17:14:42Z</dcterms:created>
  <dcterms:modified xsi:type="dcterms:W3CDTF">2019-11-10T18:22:32Z</dcterms:modified>
</cp:coreProperties>
</file>