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20" yWindow="160" windowWidth="25540" windowHeight="15860" tabRatio="731" firstSheet="13" activeTab="22"/>
  </bookViews>
  <sheets>
    <sheet name="Methods" sheetId="9" r:id="rId1"/>
    <sheet name="Sieving" sheetId="1" r:id="rId2"/>
    <sheet name="Dryweights" sheetId="2" r:id="rId3"/>
    <sheet name="WHC" sheetId="4" r:id="rId4"/>
    <sheet name="CO2 Template" sheetId="7" r:id="rId5"/>
    <sheet name="Leakage" sheetId="14" r:id="rId6"/>
    <sheet name="jar_information" sheetId="5" r:id="rId7"/>
    <sheet name="13C Results" sheetId="25" r:id="rId8"/>
    <sheet name="Pre27.08.19" sheetId="6" r:id="rId9"/>
    <sheet name="Pre28.08.19" sheetId="10" r:id="rId10"/>
    <sheet name="Pre29.08.19" sheetId="11" r:id="rId11"/>
    <sheet name="Pre30.08.19" sheetId="12" r:id="rId12"/>
    <sheet name="Inc02.09.19" sheetId="15" r:id="rId13"/>
    <sheet name="Inc04.09.19" sheetId="16" r:id="rId14"/>
    <sheet name="Inc06.09.19" sheetId="17" r:id="rId15"/>
    <sheet name="Inc09.09.19" sheetId="18" r:id="rId16"/>
    <sheet name="Inc11.09.19" sheetId="19" r:id="rId17"/>
    <sheet name="Inc13.09.19" sheetId="20" r:id="rId18"/>
    <sheet name="Inc16.09.19" sheetId="21" r:id="rId19"/>
    <sheet name="Inc23.09.19" sheetId="22" r:id="rId20"/>
    <sheet name="Inc30.09.19" sheetId="23" r:id="rId21"/>
    <sheet name="Inc07.10.19" sheetId="24" r:id="rId22"/>
    <sheet name="fresh-2019-flux" sheetId="26" r:id="rId2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7" i="19" l="1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E105" i="26"/>
  <c r="E106" i="26"/>
  <c r="E107" i="26"/>
  <c r="E108" i="26"/>
  <c r="E109" i="26"/>
  <c r="E110" i="26"/>
  <c r="E111" i="26"/>
  <c r="E112" i="26"/>
  <c r="E113" i="26"/>
  <c r="E114" i="26"/>
  <c r="E115" i="26"/>
  <c r="E116" i="26"/>
  <c r="E117" i="26"/>
  <c r="E118" i="26"/>
  <c r="E119" i="26"/>
  <c r="E120" i="26"/>
  <c r="E121" i="26"/>
  <c r="E122" i="26"/>
  <c r="E123" i="26"/>
  <c r="E124" i="26"/>
  <c r="E125" i="26"/>
  <c r="E126" i="26"/>
  <c r="E127" i="26"/>
  <c r="E128" i="26"/>
  <c r="E129" i="26"/>
  <c r="E130" i="26"/>
  <c r="E131" i="26"/>
  <c r="E132" i="26"/>
  <c r="E133" i="26"/>
  <c r="E134" i="26"/>
  <c r="E135" i="26"/>
  <c r="E136" i="26"/>
  <c r="E137" i="26"/>
  <c r="E138" i="26"/>
  <c r="E139" i="26"/>
  <c r="E140" i="26"/>
  <c r="E141" i="26"/>
  <c r="E142" i="26"/>
  <c r="E143" i="26"/>
  <c r="E144" i="26"/>
  <c r="E145" i="26"/>
  <c r="E146" i="26"/>
  <c r="E147" i="26"/>
  <c r="E148" i="26"/>
  <c r="E149" i="26"/>
  <c r="E150" i="26"/>
  <c r="E151" i="26"/>
  <c r="E152" i="26"/>
  <c r="E153" i="26"/>
  <c r="E154" i="26"/>
  <c r="E155" i="26"/>
  <c r="E156" i="26"/>
  <c r="E157" i="26"/>
  <c r="E158" i="26"/>
  <c r="E159" i="26"/>
  <c r="E160" i="26"/>
  <c r="E161" i="26"/>
  <c r="E162" i="26"/>
  <c r="E163" i="26"/>
  <c r="E164" i="26"/>
  <c r="E165" i="26"/>
  <c r="E166" i="26"/>
  <c r="E167" i="26"/>
  <c r="E168" i="26"/>
  <c r="E169" i="26"/>
  <c r="E50" i="26"/>
  <c r="I3" i="26"/>
  <c r="N3" i="26"/>
  <c r="P3" i="26"/>
  <c r="I4" i="26"/>
  <c r="N4" i="26"/>
  <c r="P4" i="26"/>
  <c r="I5" i="26"/>
  <c r="N5" i="26"/>
  <c r="P5" i="26"/>
  <c r="I6" i="26"/>
  <c r="N6" i="26"/>
  <c r="P6" i="26"/>
  <c r="I7" i="26"/>
  <c r="N7" i="26"/>
  <c r="P7" i="26"/>
  <c r="I8" i="26"/>
  <c r="N8" i="26"/>
  <c r="P8" i="26"/>
  <c r="I9" i="26"/>
  <c r="N9" i="26"/>
  <c r="P9" i="26"/>
  <c r="I10" i="26"/>
  <c r="N10" i="26"/>
  <c r="P10" i="26"/>
  <c r="I11" i="26"/>
  <c r="N11" i="26"/>
  <c r="P11" i="26"/>
  <c r="I12" i="26"/>
  <c r="N12" i="26"/>
  <c r="P12" i="26"/>
  <c r="I13" i="26"/>
  <c r="N13" i="26"/>
  <c r="P13" i="26"/>
  <c r="I14" i="26"/>
  <c r="N14" i="26"/>
  <c r="P14" i="26"/>
  <c r="I15" i="26"/>
  <c r="N15" i="26"/>
  <c r="P15" i="26"/>
  <c r="I16" i="26"/>
  <c r="N16" i="26"/>
  <c r="P16" i="26"/>
  <c r="I17" i="26"/>
  <c r="N17" i="26"/>
  <c r="P17" i="26"/>
  <c r="I18" i="26"/>
  <c r="N18" i="26"/>
  <c r="P18" i="26"/>
  <c r="I19" i="26"/>
  <c r="N19" i="26"/>
  <c r="P19" i="26"/>
  <c r="I20" i="26"/>
  <c r="N20" i="26"/>
  <c r="P20" i="26"/>
  <c r="I21" i="26"/>
  <c r="N21" i="26"/>
  <c r="P21" i="26"/>
  <c r="I22" i="26"/>
  <c r="N22" i="26"/>
  <c r="P22" i="26"/>
  <c r="I23" i="26"/>
  <c r="N23" i="26"/>
  <c r="P23" i="26"/>
  <c r="I24" i="26"/>
  <c r="N24" i="26"/>
  <c r="P24" i="26"/>
  <c r="I25" i="26"/>
  <c r="N25" i="26"/>
  <c r="P25" i="26"/>
  <c r="I26" i="26"/>
  <c r="N26" i="26"/>
  <c r="P26" i="26"/>
  <c r="I27" i="26"/>
  <c r="N27" i="26"/>
  <c r="P27" i="26"/>
  <c r="I28" i="26"/>
  <c r="N28" i="26"/>
  <c r="P28" i="26"/>
  <c r="I29" i="26"/>
  <c r="N29" i="26"/>
  <c r="P29" i="26"/>
  <c r="I30" i="26"/>
  <c r="N30" i="26"/>
  <c r="P30" i="26"/>
  <c r="I31" i="26"/>
  <c r="N31" i="26"/>
  <c r="P31" i="26"/>
  <c r="I32" i="26"/>
  <c r="N32" i="26"/>
  <c r="P32" i="26"/>
  <c r="I33" i="26"/>
  <c r="N33" i="26"/>
  <c r="P33" i="26"/>
  <c r="I34" i="26"/>
  <c r="N34" i="26"/>
  <c r="P34" i="26"/>
  <c r="I35" i="26"/>
  <c r="N35" i="26"/>
  <c r="P35" i="26"/>
  <c r="I36" i="26"/>
  <c r="N36" i="26"/>
  <c r="P36" i="26"/>
  <c r="I37" i="26"/>
  <c r="N37" i="26"/>
  <c r="P37" i="26"/>
  <c r="I38" i="26"/>
  <c r="N38" i="26"/>
  <c r="P38" i="26"/>
  <c r="I39" i="26"/>
  <c r="N39" i="26"/>
  <c r="P39" i="26"/>
  <c r="I40" i="26"/>
  <c r="N40" i="26"/>
  <c r="P40" i="26"/>
  <c r="I41" i="26"/>
  <c r="N41" i="26"/>
  <c r="P41" i="26"/>
  <c r="I42" i="26"/>
  <c r="N42" i="26"/>
  <c r="P42" i="26"/>
  <c r="I43" i="26"/>
  <c r="N43" i="26"/>
  <c r="P43" i="26"/>
  <c r="I44" i="26"/>
  <c r="N44" i="26"/>
  <c r="P44" i="26"/>
  <c r="I45" i="26"/>
  <c r="N45" i="26"/>
  <c r="P45" i="26"/>
  <c r="I46" i="26"/>
  <c r="N46" i="26"/>
  <c r="P46" i="26"/>
  <c r="I47" i="26"/>
  <c r="N47" i="26"/>
  <c r="P47" i="26"/>
  <c r="I48" i="26"/>
  <c r="N48" i="26"/>
  <c r="P48" i="26"/>
  <c r="I49" i="26"/>
  <c r="N49" i="26"/>
  <c r="P49" i="26"/>
  <c r="I50" i="26"/>
  <c r="P50" i="26"/>
  <c r="I51" i="26"/>
  <c r="P51" i="26"/>
  <c r="I52" i="26"/>
  <c r="P52" i="26"/>
  <c r="I53" i="26"/>
  <c r="P53" i="26"/>
  <c r="I54" i="26"/>
  <c r="P54" i="26"/>
  <c r="I55" i="26"/>
  <c r="P55" i="26"/>
  <c r="I56" i="26"/>
  <c r="P56" i="26"/>
  <c r="I57" i="26"/>
  <c r="P57" i="26"/>
  <c r="I58" i="26"/>
  <c r="P58" i="26"/>
  <c r="I59" i="26"/>
  <c r="P59" i="26"/>
  <c r="I60" i="26"/>
  <c r="P60" i="26"/>
  <c r="I61" i="26"/>
  <c r="P61" i="26"/>
  <c r="I62" i="26"/>
  <c r="P62" i="26"/>
  <c r="I63" i="26"/>
  <c r="P63" i="26"/>
  <c r="I64" i="26"/>
  <c r="P64" i="26"/>
  <c r="I65" i="26"/>
  <c r="P65" i="26"/>
  <c r="I66" i="26"/>
  <c r="P66" i="26"/>
  <c r="I67" i="26"/>
  <c r="P67" i="26"/>
  <c r="I68" i="26"/>
  <c r="P68" i="26"/>
  <c r="I69" i="26"/>
  <c r="P69" i="26"/>
  <c r="I70" i="26"/>
  <c r="P70" i="26"/>
  <c r="I71" i="26"/>
  <c r="P71" i="26"/>
  <c r="I72" i="26"/>
  <c r="P72" i="26"/>
  <c r="I73" i="26"/>
  <c r="P73" i="26"/>
  <c r="I74" i="26"/>
  <c r="P74" i="26"/>
  <c r="I75" i="26"/>
  <c r="P75" i="26"/>
  <c r="I76" i="26"/>
  <c r="P76" i="26"/>
  <c r="I77" i="26"/>
  <c r="P77" i="26"/>
  <c r="I78" i="26"/>
  <c r="P78" i="26"/>
  <c r="I79" i="26"/>
  <c r="P79" i="26"/>
  <c r="I80" i="26"/>
  <c r="P80" i="26"/>
  <c r="I81" i="26"/>
  <c r="P81" i="26"/>
  <c r="I82" i="26"/>
  <c r="P82" i="26"/>
  <c r="I83" i="26"/>
  <c r="P83" i="26"/>
  <c r="I84" i="26"/>
  <c r="P84" i="26"/>
  <c r="I85" i="26"/>
  <c r="P85" i="26"/>
  <c r="I86" i="26"/>
  <c r="P86" i="26"/>
  <c r="I87" i="26"/>
  <c r="P87" i="26"/>
  <c r="I88" i="26"/>
  <c r="P88" i="26"/>
  <c r="I89" i="26"/>
  <c r="P89" i="26"/>
  <c r="I90" i="26"/>
  <c r="P90" i="26"/>
  <c r="I91" i="26"/>
  <c r="P91" i="26"/>
  <c r="I92" i="26"/>
  <c r="P92" i="26"/>
  <c r="I93" i="26"/>
  <c r="P93" i="26"/>
  <c r="I94" i="26"/>
  <c r="P94" i="26"/>
  <c r="I95" i="26"/>
  <c r="P95" i="26"/>
  <c r="I96" i="26"/>
  <c r="P96" i="26"/>
  <c r="I97" i="26"/>
  <c r="P97" i="26"/>
  <c r="I98" i="26"/>
  <c r="P98" i="26"/>
  <c r="I99" i="26"/>
  <c r="P99" i="26"/>
  <c r="I100" i="26"/>
  <c r="P100" i="26"/>
  <c r="I101" i="26"/>
  <c r="P101" i="26"/>
  <c r="I102" i="26"/>
  <c r="P102" i="26"/>
  <c r="I103" i="26"/>
  <c r="P103" i="26"/>
  <c r="I104" i="26"/>
  <c r="P104" i="26"/>
  <c r="I105" i="26"/>
  <c r="P105" i="26"/>
  <c r="I106" i="26"/>
  <c r="P106" i="26"/>
  <c r="I107" i="26"/>
  <c r="P107" i="26"/>
  <c r="I108" i="26"/>
  <c r="P108" i="26"/>
  <c r="I109" i="26"/>
  <c r="P109" i="26"/>
  <c r="I110" i="26"/>
  <c r="P110" i="26"/>
  <c r="I111" i="26"/>
  <c r="P111" i="26"/>
  <c r="I112" i="26"/>
  <c r="P112" i="26"/>
  <c r="I113" i="26"/>
  <c r="P113" i="26"/>
  <c r="I114" i="26"/>
  <c r="P114" i="26"/>
  <c r="I115" i="26"/>
  <c r="P115" i="26"/>
  <c r="I116" i="26"/>
  <c r="P116" i="26"/>
  <c r="I117" i="26"/>
  <c r="P117" i="26"/>
  <c r="I118" i="26"/>
  <c r="P118" i="26"/>
  <c r="I119" i="26"/>
  <c r="P119" i="26"/>
  <c r="I120" i="26"/>
  <c r="P120" i="26"/>
  <c r="I121" i="26"/>
  <c r="P121" i="26"/>
  <c r="I122" i="26"/>
  <c r="P122" i="26"/>
  <c r="I123" i="26"/>
  <c r="P123" i="26"/>
  <c r="I124" i="26"/>
  <c r="P124" i="26"/>
  <c r="I125" i="26"/>
  <c r="P125" i="26"/>
  <c r="I126" i="26"/>
  <c r="P126" i="26"/>
  <c r="I127" i="26"/>
  <c r="P127" i="26"/>
  <c r="I128" i="26"/>
  <c r="P128" i="26"/>
  <c r="I129" i="26"/>
  <c r="P129" i="26"/>
  <c r="I130" i="26"/>
  <c r="P130" i="26"/>
  <c r="I131" i="26"/>
  <c r="P131" i="26"/>
  <c r="I132" i="26"/>
  <c r="P132" i="26"/>
  <c r="I133" i="26"/>
  <c r="P133" i="26"/>
  <c r="I134" i="26"/>
  <c r="P134" i="26"/>
  <c r="I135" i="26"/>
  <c r="P135" i="26"/>
  <c r="I136" i="26"/>
  <c r="P136" i="26"/>
  <c r="I137" i="26"/>
  <c r="P137" i="26"/>
  <c r="I138" i="26"/>
  <c r="P138" i="26"/>
  <c r="I139" i="26"/>
  <c r="P139" i="26"/>
  <c r="I140" i="26"/>
  <c r="P140" i="26"/>
  <c r="I141" i="26"/>
  <c r="P141" i="26"/>
  <c r="I142" i="26"/>
  <c r="P142" i="26"/>
  <c r="I143" i="26"/>
  <c r="P143" i="26"/>
  <c r="I144" i="26"/>
  <c r="P144" i="26"/>
  <c r="I145" i="26"/>
  <c r="P145" i="26"/>
  <c r="I146" i="26"/>
  <c r="P146" i="26"/>
  <c r="I147" i="26"/>
  <c r="P147" i="26"/>
  <c r="I148" i="26"/>
  <c r="P148" i="26"/>
  <c r="I149" i="26"/>
  <c r="P149" i="26"/>
  <c r="I150" i="26"/>
  <c r="P150" i="26"/>
  <c r="I151" i="26"/>
  <c r="P151" i="26"/>
  <c r="I152" i="26"/>
  <c r="P152" i="26"/>
  <c r="I153" i="26"/>
  <c r="P153" i="26"/>
  <c r="I154" i="26"/>
  <c r="P154" i="26"/>
  <c r="I155" i="26"/>
  <c r="P155" i="26"/>
  <c r="I156" i="26"/>
  <c r="P156" i="26"/>
  <c r="I157" i="26"/>
  <c r="P157" i="26"/>
  <c r="I158" i="26"/>
  <c r="P158" i="26"/>
  <c r="I159" i="26"/>
  <c r="P159" i="26"/>
  <c r="I160" i="26"/>
  <c r="P160" i="26"/>
  <c r="I161" i="26"/>
  <c r="P161" i="26"/>
  <c r="I162" i="26"/>
  <c r="P162" i="26"/>
  <c r="I163" i="26"/>
  <c r="P163" i="26"/>
  <c r="I164" i="26"/>
  <c r="P164" i="26"/>
  <c r="I165" i="26"/>
  <c r="P165" i="26"/>
  <c r="I166" i="26"/>
  <c r="P166" i="26"/>
  <c r="I167" i="26"/>
  <c r="P167" i="26"/>
  <c r="I168" i="26"/>
  <c r="P168" i="26"/>
  <c r="I169" i="26"/>
  <c r="P169" i="26"/>
  <c r="I2" i="26"/>
  <c r="N2" i="26"/>
  <c r="P2" i="26"/>
  <c r="E2" i="26"/>
  <c r="N50" i="26"/>
  <c r="M3" i="26"/>
  <c r="M4" i="26"/>
  <c r="M5" i="26"/>
  <c r="M6" i="26"/>
  <c r="M7" i="26"/>
  <c r="M8" i="26"/>
  <c r="M9" i="26"/>
  <c r="M10" i="26"/>
  <c r="M11" i="26"/>
  <c r="M12" i="26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35" i="26"/>
  <c r="M36" i="26"/>
  <c r="M37" i="26"/>
  <c r="M38" i="26"/>
  <c r="M39" i="26"/>
  <c r="M40" i="26"/>
  <c r="M41" i="26"/>
  <c r="M42" i="26"/>
  <c r="M43" i="26"/>
  <c r="M44" i="26"/>
  <c r="M45" i="26"/>
  <c r="M46" i="26"/>
  <c r="M47" i="26"/>
  <c r="M48" i="26"/>
  <c r="M49" i="26"/>
  <c r="M50" i="26"/>
  <c r="M51" i="26"/>
  <c r="M52" i="26"/>
  <c r="M53" i="26"/>
  <c r="M54" i="26"/>
  <c r="M55" i="26"/>
  <c r="M56" i="26"/>
  <c r="M57" i="26"/>
  <c r="M58" i="26"/>
  <c r="M59" i="26"/>
  <c r="M60" i="26"/>
  <c r="M61" i="26"/>
  <c r="M62" i="26"/>
  <c r="M63" i="26"/>
  <c r="M64" i="26"/>
  <c r="M65" i="26"/>
  <c r="M66" i="26"/>
  <c r="M67" i="26"/>
  <c r="M68" i="26"/>
  <c r="M69" i="26"/>
  <c r="M70" i="26"/>
  <c r="M71" i="26"/>
  <c r="M72" i="26"/>
  <c r="M73" i="26"/>
  <c r="M74" i="26"/>
  <c r="M75" i="26"/>
  <c r="M76" i="26"/>
  <c r="M77" i="26"/>
  <c r="M78" i="26"/>
  <c r="M79" i="26"/>
  <c r="M80" i="26"/>
  <c r="M81" i="26"/>
  <c r="M82" i="26"/>
  <c r="M83" i="26"/>
  <c r="M84" i="26"/>
  <c r="M85" i="26"/>
  <c r="M86" i="26"/>
  <c r="M87" i="26"/>
  <c r="M88" i="26"/>
  <c r="M89" i="26"/>
  <c r="M90" i="26"/>
  <c r="M91" i="26"/>
  <c r="M92" i="26"/>
  <c r="M93" i="26"/>
  <c r="M94" i="26"/>
  <c r="M95" i="26"/>
  <c r="M96" i="26"/>
  <c r="M97" i="26"/>
  <c r="M98" i="26"/>
  <c r="M99" i="26"/>
  <c r="M100" i="26"/>
  <c r="M101" i="26"/>
  <c r="M102" i="26"/>
  <c r="M103" i="26"/>
  <c r="M104" i="26"/>
  <c r="M105" i="26"/>
  <c r="M106" i="26"/>
  <c r="M107" i="26"/>
  <c r="M108" i="26"/>
  <c r="M109" i="26"/>
  <c r="M110" i="26"/>
  <c r="M111" i="26"/>
  <c r="M112" i="26"/>
  <c r="M113" i="26"/>
  <c r="M114" i="26"/>
  <c r="M115" i="26"/>
  <c r="M116" i="26"/>
  <c r="M117" i="26"/>
  <c r="M118" i="26"/>
  <c r="M119" i="26"/>
  <c r="M120" i="26"/>
  <c r="M121" i="26"/>
  <c r="M122" i="26"/>
  <c r="M123" i="26"/>
  <c r="M124" i="26"/>
  <c r="M125" i="26"/>
  <c r="M126" i="26"/>
  <c r="M127" i="26"/>
  <c r="M128" i="26"/>
  <c r="M129" i="26"/>
  <c r="M130" i="26"/>
  <c r="M131" i="26"/>
  <c r="M132" i="26"/>
  <c r="M133" i="26"/>
  <c r="M134" i="26"/>
  <c r="M135" i="26"/>
  <c r="M136" i="26"/>
  <c r="M137" i="26"/>
  <c r="M138" i="26"/>
  <c r="M139" i="26"/>
  <c r="M140" i="26"/>
  <c r="M141" i="26"/>
  <c r="M142" i="26"/>
  <c r="M143" i="26"/>
  <c r="M144" i="26"/>
  <c r="M145" i="26"/>
  <c r="M146" i="26"/>
  <c r="M147" i="26"/>
  <c r="M148" i="26"/>
  <c r="M149" i="26"/>
  <c r="M150" i="26"/>
  <c r="M151" i="26"/>
  <c r="M152" i="26"/>
  <c r="M153" i="26"/>
  <c r="M154" i="26"/>
  <c r="M155" i="26"/>
  <c r="M156" i="26"/>
  <c r="M157" i="26"/>
  <c r="M158" i="26"/>
  <c r="M159" i="26"/>
  <c r="M160" i="26"/>
  <c r="M161" i="26"/>
  <c r="M162" i="26"/>
  <c r="M163" i="26"/>
  <c r="M164" i="26"/>
  <c r="M165" i="26"/>
  <c r="M166" i="26"/>
  <c r="M167" i="26"/>
  <c r="M168" i="26"/>
  <c r="M169" i="26"/>
  <c r="M2" i="26"/>
  <c r="S19" i="4"/>
  <c r="D3" i="26"/>
  <c r="E3" i="26"/>
  <c r="F3" i="26"/>
  <c r="G3" i="26"/>
  <c r="H3" i="26"/>
  <c r="J3" i="26"/>
  <c r="K3" i="26"/>
  <c r="L3" i="26"/>
  <c r="O3" i="26"/>
  <c r="D4" i="26"/>
  <c r="E4" i="26"/>
  <c r="F4" i="26"/>
  <c r="G4" i="26"/>
  <c r="H4" i="26"/>
  <c r="J4" i="26"/>
  <c r="K4" i="26"/>
  <c r="L4" i="26"/>
  <c r="O4" i="26"/>
  <c r="D5" i="26"/>
  <c r="E5" i="26"/>
  <c r="F5" i="26"/>
  <c r="G5" i="26"/>
  <c r="H5" i="26"/>
  <c r="J5" i="26"/>
  <c r="K5" i="26"/>
  <c r="L5" i="26"/>
  <c r="O5" i="26"/>
  <c r="D6" i="26"/>
  <c r="E6" i="26"/>
  <c r="F6" i="26"/>
  <c r="G6" i="26"/>
  <c r="H6" i="26"/>
  <c r="J6" i="26"/>
  <c r="K6" i="26"/>
  <c r="L6" i="26"/>
  <c r="O6" i="26"/>
  <c r="D7" i="26"/>
  <c r="E7" i="26"/>
  <c r="F7" i="26"/>
  <c r="G7" i="26"/>
  <c r="H7" i="26"/>
  <c r="J7" i="26"/>
  <c r="K7" i="26"/>
  <c r="L7" i="26"/>
  <c r="O7" i="26"/>
  <c r="D8" i="26"/>
  <c r="E8" i="26"/>
  <c r="F8" i="26"/>
  <c r="G8" i="26"/>
  <c r="H8" i="26"/>
  <c r="J8" i="26"/>
  <c r="K8" i="26"/>
  <c r="L8" i="26"/>
  <c r="O8" i="26"/>
  <c r="D9" i="26"/>
  <c r="E9" i="26"/>
  <c r="F9" i="26"/>
  <c r="G9" i="26"/>
  <c r="H9" i="26"/>
  <c r="J9" i="26"/>
  <c r="K9" i="26"/>
  <c r="L9" i="26"/>
  <c r="O9" i="26"/>
  <c r="D10" i="26"/>
  <c r="E10" i="26"/>
  <c r="F10" i="26"/>
  <c r="G10" i="26"/>
  <c r="H10" i="26"/>
  <c r="J10" i="26"/>
  <c r="K10" i="26"/>
  <c r="L10" i="26"/>
  <c r="O10" i="26"/>
  <c r="D11" i="26"/>
  <c r="E11" i="26"/>
  <c r="F11" i="26"/>
  <c r="G11" i="26"/>
  <c r="H11" i="26"/>
  <c r="J11" i="26"/>
  <c r="K11" i="26"/>
  <c r="L11" i="26"/>
  <c r="O11" i="26"/>
  <c r="D12" i="26"/>
  <c r="E12" i="26"/>
  <c r="F12" i="26"/>
  <c r="G12" i="26"/>
  <c r="H12" i="26"/>
  <c r="J12" i="26"/>
  <c r="K12" i="26"/>
  <c r="L12" i="26"/>
  <c r="O12" i="26"/>
  <c r="D13" i="26"/>
  <c r="E13" i="26"/>
  <c r="F13" i="26"/>
  <c r="G13" i="26"/>
  <c r="H13" i="26"/>
  <c r="J13" i="26"/>
  <c r="K13" i="26"/>
  <c r="L13" i="26"/>
  <c r="O13" i="26"/>
  <c r="D14" i="26"/>
  <c r="E14" i="26"/>
  <c r="F14" i="26"/>
  <c r="G14" i="26"/>
  <c r="H14" i="26"/>
  <c r="J14" i="26"/>
  <c r="K14" i="26"/>
  <c r="L14" i="26"/>
  <c r="O14" i="26"/>
  <c r="D15" i="26"/>
  <c r="E15" i="26"/>
  <c r="F15" i="26"/>
  <c r="G15" i="26"/>
  <c r="H15" i="26"/>
  <c r="J15" i="26"/>
  <c r="K15" i="26"/>
  <c r="L15" i="26"/>
  <c r="O15" i="26"/>
  <c r="D16" i="26"/>
  <c r="E16" i="26"/>
  <c r="F16" i="26"/>
  <c r="G16" i="26"/>
  <c r="H16" i="26"/>
  <c r="J16" i="26"/>
  <c r="K16" i="26"/>
  <c r="L16" i="26"/>
  <c r="O16" i="26"/>
  <c r="D17" i="26"/>
  <c r="E17" i="26"/>
  <c r="F17" i="26"/>
  <c r="G17" i="26"/>
  <c r="H17" i="26"/>
  <c r="J17" i="26"/>
  <c r="K17" i="26"/>
  <c r="L17" i="26"/>
  <c r="O17" i="26"/>
  <c r="D18" i="26"/>
  <c r="E18" i="26"/>
  <c r="F18" i="26"/>
  <c r="G18" i="26"/>
  <c r="H18" i="26"/>
  <c r="J18" i="26"/>
  <c r="K18" i="26"/>
  <c r="L18" i="26"/>
  <c r="O18" i="26"/>
  <c r="D19" i="26"/>
  <c r="E19" i="26"/>
  <c r="F19" i="26"/>
  <c r="G19" i="26"/>
  <c r="H19" i="26"/>
  <c r="J19" i="26"/>
  <c r="K19" i="26"/>
  <c r="L19" i="26"/>
  <c r="O19" i="26"/>
  <c r="D20" i="26"/>
  <c r="E20" i="26"/>
  <c r="F20" i="26"/>
  <c r="G20" i="26"/>
  <c r="H20" i="26"/>
  <c r="J20" i="26"/>
  <c r="K20" i="26"/>
  <c r="L20" i="26"/>
  <c r="O20" i="26"/>
  <c r="D21" i="26"/>
  <c r="E21" i="26"/>
  <c r="F21" i="26"/>
  <c r="G21" i="26"/>
  <c r="H21" i="26"/>
  <c r="J21" i="26"/>
  <c r="K21" i="26"/>
  <c r="L21" i="26"/>
  <c r="O21" i="26"/>
  <c r="D22" i="26"/>
  <c r="E22" i="26"/>
  <c r="F22" i="26"/>
  <c r="G22" i="26"/>
  <c r="H22" i="26"/>
  <c r="J22" i="26"/>
  <c r="K22" i="26"/>
  <c r="L22" i="26"/>
  <c r="O22" i="26"/>
  <c r="D23" i="26"/>
  <c r="E23" i="26"/>
  <c r="F23" i="26"/>
  <c r="G23" i="26"/>
  <c r="H23" i="26"/>
  <c r="J23" i="26"/>
  <c r="K23" i="26"/>
  <c r="L23" i="26"/>
  <c r="O23" i="26"/>
  <c r="D24" i="26"/>
  <c r="E24" i="26"/>
  <c r="F24" i="26"/>
  <c r="G24" i="26"/>
  <c r="H24" i="26"/>
  <c r="J24" i="26"/>
  <c r="K24" i="26"/>
  <c r="L24" i="26"/>
  <c r="O24" i="26"/>
  <c r="D25" i="26"/>
  <c r="E25" i="26"/>
  <c r="F25" i="26"/>
  <c r="G25" i="26"/>
  <c r="H25" i="26"/>
  <c r="J25" i="26"/>
  <c r="K25" i="26"/>
  <c r="L25" i="26"/>
  <c r="O25" i="26"/>
  <c r="D26" i="26"/>
  <c r="E26" i="26"/>
  <c r="F26" i="26"/>
  <c r="G26" i="26"/>
  <c r="H26" i="26"/>
  <c r="J26" i="26"/>
  <c r="K26" i="26"/>
  <c r="L26" i="26"/>
  <c r="O26" i="26"/>
  <c r="D27" i="26"/>
  <c r="E27" i="26"/>
  <c r="F27" i="26"/>
  <c r="G27" i="26"/>
  <c r="H27" i="26"/>
  <c r="J27" i="26"/>
  <c r="K27" i="26"/>
  <c r="L27" i="26"/>
  <c r="O27" i="26"/>
  <c r="D28" i="26"/>
  <c r="E28" i="26"/>
  <c r="F28" i="26"/>
  <c r="G28" i="26"/>
  <c r="H28" i="26"/>
  <c r="J28" i="26"/>
  <c r="K28" i="26"/>
  <c r="L28" i="26"/>
  <c r="O28" i="26"/>
  <c r="D29" i="26"/>
  <c r="E29" i="26"/>
  <c r="F29" i="26"/>
  <c r="G29" i="26"/>
  <c r="H29" i="26"/>
  <c r="J29" i="26"/>
  <c r="K29" i="26"/>
  <c r="L29" i="26"/>
  <c r="O29" i="26"/>
  <c r="D30" i="26"/>
  <c r="E30" i="26"/>
  <c r="F30" i="26"/>
  <c r="G30" i="26"/>
  <c r="H30" i="26"/>
  <c r="J30" i="26"/>
  <c r="K30" i="26"/>
  <c r="L30" i="26"/>
  <c r="O30" i="26"/>
  <c r="D31" i="26"/>
  <c r="E31" i="26"/>
  <c r="F31" i="26"/>
  <c r="G31" i="26"/>
  <c r="H31" i="26"/>
  <c r="J31" i="26"/>
  <c r="K31" i="26"/>
  <c r="L31" i="26"/>
  <c r="O31" i="26"/>
  <c r="D32" i="26"/>
  <c r="E32" i="26"/>
  <c r="F32" i="26"/>
  <c r="G32" i="26"/>
  <c r="H32" i="26"/>
  <c r="J32" i="26"/>
  <c r="K32" i="26"/>
  <c r="L32" i="26"/>
  <c r="O32" i="26"/>
  <c r="D33" i="26"/>
  <c r="E33" i="26"/>
  <c r="F33" i="26"/>
  <c r="G33" i="26"/>
  <c r="H33" i="26"/>
  <c r="J33" i="26"/>
  <c r="K33" i="26"/>
  <c r="L33" i="26"/>
  <c r="O33" i="26"/>
  <c r="D34" i="26"/>
  <c r="E34" i="26"/>
  <c r="F34" i="26"/>
  <c r="G34" i="26"/>
  <c r="H34" i="26"/>
  <c r="J34" i="26"/>
  <c r="K34" i="26"/>
  <c r="L34" i="26"/>
  <c r="O34" i="26"/>
  <c r="D35" i="26"/>
  <c r="E35" i="26"/>
  <c r="F35" i="26"/>
  <c r="G35" i="26"/>
  <c r="H35" i="26"/>
  <c r="J35" i="26"/>
  <c r="K35" i="26"/>
  <c r="L35" i="26"/>
  <c r="O35" i="26"/>
  <c r="D36" i="26"/>
  <c r="E36" i="26"/>
  <c r="F36" i="26"/>
  <c r="G36" i="26"/>
  <c r="H36" i="26"/>
  <c r="J36" i="26"/>
  <c r="K36" i="26"/>
  <c r="L36" i="26"/>
  <c r="O36" i="26"/>
  <c r="D37" i="26"/>
  <c r="E37" i="26"/>
  <c r="F37" i="26"/>
  <c r="G37" i="26"/>
  <c r="H37" i="26"/>
  <c r="J37" i="26"/>
  <c r="K37" i="26"/>
  <c r="L37" i="26"/>
  <c r="O37" i="26"/>
  <c r="D38" i="26"/>
  <c r="E38" i="26"/>
  <c r="F38" i="26"/>
  <c r="G38" i="26"/>
  <c r="H38" i="26"/>
  <c r="J38" i="26"/>
  <c r="K38" i="26"/>
  <c r="L38" i="26"/>
  <c r="O38" i="26"/>
  <c r="D39" i="26"/>
  <c r="E39" i="26"/>
  <c r="F39" i="26"/>
  <c r="G39" i="26"/>
  <c r="H39" i="26"/>
  <c r="J39" i="26"/>
  <c r="K39" i="26"/>
  <c r="L39" i="26"/>
  <c r="O39" i="26"/>
  <c r="D40" i="26"/>
  <c r="E40" i="26"/>
  <c r="F40" i="26"/>
  <c r="G40" i="26"/>
  <c r="H40" i="26"/>
  <c r="J40" i="26"/>
  <c r="K40" i="26"/>
  <c r="L40" i="26"/>
  <c r="O40" i="26"/>
  <c r="D41" i="26"/>
  <c r="E41" i="26"/>
  <c r="F41" i="26"/>
  <c r="G41" i="26"/>
  <c r="H41" i="26"/>
  <c r="J41" i="26"/>
  <c r="K41" i="26"/>
  <c r="L41" i="26"/>
  <c r="O41" i="26"/>
  <c r="D42" i="26"/>
  <c r="E42" i="26"/>
  <c r="F42" i="26"/>
  <c r="G42" i="26"/>
  <c r="H42" i="26"/>
  <c r="J42" i="26"/>
  <c r="K42" i="26"/>
  <c r="L42" i="26"/>
  <c r="O42" i="26"/>
  <c r="D43" i="26"/>
  <c r="E43" i="26"/>
  <c r="F43" i="26"/>
  <c r="G43" i="26"/>
  <c r="H43" i="26"/>
  <c r="J43" i="26"/>
  <c r="K43" i="26"/>
  <c r="L43" i="26"/>
  <c r="O43" i="26"/>
  <c r="D44" i="26"/>
  <c r="E44" i="26"/>
  <c r="F44" i="26"/>
  <c r="G44" i="26"/>
  <c r="H44" i="26"/>
  <c r="J44" i="26"/>
  <c r="K44" i="26"/>
  <c r="L44" i="26"/>
  <c r="O44" i="26"/>
  <c r="D45" i="26"/>
  <c r="E45" i="26"/>
  <c r="F45" i="26"/>
  <c r="G45" i="26"/>
  <c r="H45" i="26"/>
  <c r="J45" i="26"/>
  <c r="K45" i="26"/>
  <c r="L45" i="26"/>
  <c r="O45" i="26"/>
  <c r="D46" i="26"/>
  <c r="E46" i="26"/>
  <c r="F46" i="26"/>
  <c r="G46" i="26"/>
  <c r="H46" i="26"/>
  <c r="J46" i="26"/>
  <c r="K46" i="26"/>
  <c r="L46" i="26"/>
  <c r="O46" i="26"/>
  <c r="D47" i="26"/>
  <c r="E47" i="26"/>
  <c r="F47" i="26"/>
  <c r="G47" i="26"/>
  <c r="H47" i="26"/>
  <c r="J47" i="26"/>
  <c r="K47" i="26"/>
  <c r="L47" i="26"/>
  <c r="O47" i="26"/>
  <c r="D48" i="26"/>
  <c r="E48" i="26"/>
  <c r="F48" i="26"/>
  <c r="G48" i="26"/>
  <c r="H48" i="26"/>
  <c r="J48" i="26"/>
  <c r="K48" i="26"/>
  <c r="L48" i="26"/>
  <c r="O48" i="26"/>
  <c r="D49" i="26"/>
  <c r="E49" i="26"/>
  <c r="F49" i="26"/>
  <c r="G49" i="26"/>
  <c r="H49" i="26"/>
  <c r="J49" i="26"/>
  <c r="K49" i="26"/>
  <c r="L49" i="26"/>
  <c r="O49" i="26"/>
  <c r="D50" i="26"/>
  <c r="F50" i="26"/>
  <c r="G50" i="26"/>
  <c r="H50" i="26"/>
  <c r="J50" i="26"/>
  <c r="K50" i="26"/>
  <c r="L50" i="26"/>
  <c r="O50" i="26"/>
  <c r="D51" i="26"/>
  <c r="F51" i="26"/>
  <c r="G51" i="26"/>
  <c r="H51" i="26"/>
  <c r="J51" i="26"/>
  <c r="K51" i="26"/>
  <c r="L51" i="26"/>
  <c r="N51" i="26"/>
  <c r="O51" i="26"/>
  <c r="D52" i="26"/>
  <c r="F52" i="26"/>
  <c r="G52" i="26"/>
  <c r="H52" i="26"/>
  <c r="J52" i="26"/>
  <c r="K52" i="26"/>
  <c r="L52" i="26"/>
  <c r="N52" i="26"/>
  <c r="O52" i="26"/>
  <c r="D53" i="26"/>
  <c r="F53" i="26"/>
  <c r="G53" i="26"/>
  <c r="H53" i="26"/>
  <c r="J53" i="26"/>
  <c r="K53" i="26"/>
  <c r="L53" i="26"/>
  <c r="N53" i="26"/>
  <c r="O53" i="26"/>
  <c r="D54" i="26"/>
  <c r="F54" i="26"/>
  <c r="G54" i="26"/>
  <c r="H54" i="26"/>
  <c r="J54" i="26"/>
  <c r="K54" i="26"/>
  <c r="L54" i="26"/>
  <c r="N54" i="26"/>
  <c r="O54" i="26"/>
  <c r="D55" i="26"/>
  <c r="F55" i="26"/>
  <c r="G55" i="26"/>
  <c r="H55" i="26"/>
  <c r="J55" i="26"/>
  <c r="K55" i="26"/>
  <c r="L55" i="26"/>
  <c r="N55" i="26"/>
  <c r="O55" i="26"/>
  <c r="D56" i="26"/>
  <c r="F56" i="26"/>
  <c r="G56" i="26"/>
  <c r="H56" i="26"/>
  <c r="J56" i="26"/>
  <c r="K56" i="26"/>
  <c r="L56" i="26"/>
  <c r="N56" i="26"/>
  <c r="O56" i="26"/>
  <c r="D57" i="26"/>
  <c r="F57" i="26"/>
  <c r="G57" i="26"/>
  <c r="H57" i="26"/>
  <c r="J57" i="26"/>
  <c r="K57" i="26"/>
  <c r="L57" i="26"/>
  <c r="N57" i="26"/>
  <c r="O57" i="26"/>
  <c r="D58" i="26"/>
  <c r="F58" i="26"/>
  <c r="G58" i="26"/>
  <c r="H58" i="26"/>
  <c r="J58" i="26"/>
  <c r="K58" i="26"/>
  <c r="L58" i="26"/>
  <c r="N58" i="26"/>
  <c r="O58" i="26"/>
  <c r="D59" i="26"/>
  <c r="F59" i="26"/>
  <c r="G59" i="26"/>
  <c r="H59" i="26"/>
  <c r="J59" i="26"/>
  <c r="K59" i="26"/>
  <c r="L59" i="26"/>
  <c r="N59" i="26"/>
  <c r="O59" i="26"/>
  <c r="D60" i="26"/>
  <c r="F60" i="26"/>
  <c r="G60" i="26"/>
  <c r="H60" i="26"/>
  <c r="J60" i="26"/>
  <c r="K60" i="26"/>
  <c r="L60" i="26"/>
  <c r="N60" i="26"/>
  <c r="O60" i="26"/>
  <c r="D61" i="26"/>
  <c r="F61" i="26"/>
  <c r="G61" i="26"/>
  <c r="H61" i="26"/>
  <c r="J61" i="26"/>
  <c r="K61" i="26"/>
  <c r="L61" i="26"/>
  <c r="N61" i="26"/>
  <c r="O61" i="26"/>
  <c r="D62" i="26"/>
  <c r="F62" i="26"/>
  <c r="G62" i="26"/>
  <c r="H62" i="26"/>
  <c r="J62" i="26"/>
  <c r="K62" i="26"/>
  <c r="L62" i="26"/>
  <c r="N62" i="26"/>
  <c r="O62" i="26"/>
  <c r="D63" i="26"/>
  <c r="F63" i="26"/>
  <c r="G63" i="26"/>
  <c r="H63" i="26"/>
  <c r="J63" i="26"/>
  <c r="K63" i="26"/>
  <c r="L63" i="26"/>
  <c r="N63" i="26"/>
  <c r="O63" i="26"/>
  <c r="D64" i="26"/>
  <c r="F64" i="26"/>
  <c r="G64" i="26"/>
  <c r="H64" i="26"/>
  <c r="J64" i="26"/>
  <c r="K64" i="26"/>
  <c r="L64" i="26"/>
  <c r="N64" i="26"/>
  <c r="O64" i="26"/>
  <c r="D65" i="26"/>
  <c r="F65" i="26"/>
  <c r="G65" i="26"/>
  <c r="H65" i="26"/>
  <c r="J65" i="26"/>
  <c r="K65" i="26"/>
  <c r="L65" i="26"/>
  <c r="N65" i="26"/>
  <c r="O65" i="26"/>
  <c r="D66" i="26"/>
  <c r="F66" i="26"/>
  <c r="G66" i="26"/>
  <c r="H66" i="26"/>
  <c r="J66" i="26"/>
  <c r="K66" i="26"/>
  <c r="L66" i="26"/>
  <c r="N66" i="26"/>
  <c r="O66" i="26"/>
  <c r="D67" i="26"/>
  <c r="F67" i="26"/>
  <c r="G67" i="26"/>
  <c r="H67" i="26"/>
  <c r="J67" i="26"/>
  <c r="K67" i="26"/>
  <c r="L67" i="26"/>
  <c r="N67" i="26"/>
  <c r="O67" i="26"/>
  <c r="D68" i="26"/>
  <c r="F68" i="26"/>
  <c r="G68" i="26"/>
  <c r="H68" i="26"/>
  <c r="J68" i="26"/>
  <c r="K68" i="26"/>
  <c r="L68" i="26"/>
  <c r="N68" i="26"/>
  <c r="O68" i="26"/>
  <c r="D69" i="26"/>
  <c r="F69" i="26"/>
  <c r="G69" i="26"/>
  <c r="H69" i="26"/>
  <c r="J69" i="26"/>
  <c r="K69" i="26"/>
  <c r="L69" i="26"/>
  <c r="N69" i="26"/>
  <c r="O69" i="26"/>
  <c r="D70" i="26"/>
  <c r="F70" i="26"/>
  <c r="G70" i="26"/>
  <c r="H70" i="26"/>
  <c r="J70" i="26"/>
  <c r="K70" i="26"/>
  <c r="L70" i="26"/>
  <c r="N70" i="26"/>
  <c r="O70" i="26"/>
  <c r="D71" i="26"/>
  <c r="F71" i="26"/>
  <c r="G71" i="26"/>
  <c r="H71" i="26"/>
  <c r="J71" i="26"/>
  <c r="K71" i="26"/>
  <c r="L71" i="26"/>
  <c r="N71" i="26"/>
  <c r="O71" i="26"/>
  <c r="D72" i="26"/>
  <c r="F72" i="26"/>
  <c r="G72" i="26"/>
  <c r="H72" i="26"/>
  <c r="J72" i="26"/>
  <c r="K72" i="26"/>
  <c r="L72" i="26"/>
  <c r="N72" i="26"/>
  <c r="O72" i="26"/>
  <c r="D73" i="26"/>
  <c r="F73" i="26"/>
  <c r="G73" i="26"/>
  <c r="H73" i="26"/>
  <c r="J73" i="26"/>
  <c r="K73" i="26"/>
  <c r="L73" i="26"/>
  <c r="N73" i="26"/>
  <c r="O73" i="26"/>
  <c r="D74" i="26"/>
  <c r="F74" i="26"/>
  <c r="G74" i="26"/>
  <c r="H74" i="26"/>
  <c r="J74" i="26"/>
  <c r="K74" i="26"/>
  <c r="L74" i="26"/>
  <c r="N74" i="26"/>
  <c r="O74" i="26"/>
  <c r="D75" i="26"/>
  <c r="F75" i="26"/>
  <c r="G75" i="26"/>
  <c r="H75" i="26"/>
  <c r="J75" i="26"/>
  <c r="K75" i="26"/>
  <c r="L75" i="26"/>
  <c r="N75" i="26"/>
  <c r="O75" i="26"/>
  <c r="D76" i="26"/>
  <c r="F76" i="26"/>
  <c r="G76" i="26"/>
  <c r="H76" i="26"/>
  <c r="J76" i="26"/>
  <c r="K76" i="26"/>
  <c r="L76" i="26"/>
  <c r="N76" i="26"/>
  <c r="O76" i="26"/>
  <c r="D77" i="26"/>
  <c r="F77" i="26"/>
  <c r="G77" i="26"/>
  <c r="H77" i="26"/>
  <c r="J77" i="26"/>
  <c r="K77" i="26"/>
  <c r="L77" i="26"/>
  <c r="N77" i="26"/>
  <c r="O77" i="26"/>
  <c r="D78" i="26"/>
  <c r="F78" i="26"/>
  <c r="G78" i="26"/>
  <c r="H78" i="26"/>
  <c r="J78" i="26"/>
  <c r="K78" i="26"/>
  <c r="L78" i="26"/>
  <c r="N78" i="26"/>
  <c r="O78" i="26"/>
  <c r="D79" i="26"/>
  <c r="F79" i="26"/>
  <c r="G79" i="26"/>
  <c r="H79" i="26"/>
  <c r="J79" i="26"/>
  <c r="K79" i="26"/>
  <c r="L79" i="26"/>
  <c r="N79" i="26"/>
  <c r="O79" i="26"/>
  <c r="D80" i="26"/>
  <c r="F80" i="26"/>
  <c r="G80" i="26"/>
  <c r="H80" i="26"/>
  <c r="J80" i="26"/>
  <c r="K80" i="26"/>
  <c r="L80" i="26"/>
  <c r="N80" i="26"/>
  <c r="O80" i="26"/>
  <c r="D81" i="26"/>
  <c r="F81" i="26"/>
  <c r="G81" i="26"/>
  <c r="H81" i="26"/>
  <c r="J81" i="26"/>
  <c r="K81" i="26"/>
  <c r="L81" i="26"/>
  <c r="N81" i="26"/>
  <c r="O81" i="26"/>
  <c r="D82" i="26"/>
  <c r="F82" i="26"/>
  <c r="G82" i="26"/>
  <c r="H82" i="26"/>
  <c r="J82" i="26"/>
  <c r="K82" i="26"/>
  <c r="L82" i="26"/>
  <c r="N82" i="26"/>
  <c r="O82" i="26"/>
  <c r="D83" i="26"/>
  <c r="F83" i="26"/>
  <c r="G83" i="26"/>
  <c r="H83" i="26"/>
  <c r="J83" i="26"/>
  <c r="K83" i="26"/>
  <c r="L83" i="26"/>
  <c r="N83" i="26"/>
  <c r="O83" i="26"/>
  <c r="D84" i="26"/>
  <c r="F84" i="26"/>
  <c r="G84" i="26"/>
  <c r="H84" i="26"/>
  <c r="J84" i="26"/>
  <c r="K84" i="26"/>
  <c r="L84" i="26"/>
  <c r="N84" i="26"/>
  <c r="O84" i="26"/>
  <c r="D85" i="26"/>
  <c r="F85" i="26"/>
  <c r="G85" i="26"/>
  <c r="H85" i="26"/>
  <c r="J85" i="26"/>
  <c r="K85" i="26"/>
  <c r="L85" i="26"/>
  <c r="N85" i="26"/>
  <c r="O85" i="26"/>
  <c r="D86" i="26"/>
  <c r="F86" i="26"/>
  <c r="G86" i="26"/>
  <c r="H86" i="26"/>
  <c r="J86" i="26"/>
  <c r="K86" i="26"/>
  <c r="L86" i="26"/>
  <c r="N86" i="26"/>
  <c r="O86" i="26"/>
  <c r="D87" i="26"/>
  <c r="F87" i="26"/>
  <c r="G87" i="26"/>
  <c r="H87" i="26"/>
  <c r="J87" i="26"/>
  <c r="K87" i="26"/>
  <c r="L87" i="26"/>
  <c r="N87" i="26"/>
  <c r="O87" i="26"/>
  <c r="D88" i="26"/>
  <c r="F88" i="26"/>
  <c r="G88" i="26"/>
  <c r="H88" i="26"/>
  <c r="J88" i="26"/>
  <c r="K88" i="26"/>
  <c r="L88" i="26"/>
  <c r="N88" i="26"/>
  <c r="O88" i="26"/>
  <c r="D89" i="26"/>
  <c r="F89" i="26"/>
  <c r="G89" i="26"/>
  <c r="H89" i="26"/>
  <c r="J89" i="26"/>
  <c r="K89" i="26"/>
  <c r="L89" i="26"/>
  <c r="N89" i="26"/>
  <c r="O89" i="26"/>
  <c r="D90" i="26"/>
  <c r="F90" i="26"/>
  <c r="G90" i="26"/>
  <c r="H90" i="26"/>
  <c r="J90" i="26"/>
  <c r="K90" i="26"/>
  <c r="L90" i="26"/>
  <c r="N90" i="26"/>
  <c r="O90" i="26"/>
  <c r="D91" i="26"/>
  <c r="F91" i="26"/>
  <c r="G91" i="26"/>
  <c r="H91" i="26"/>
  <c r="J91" i="26"/>
  <c r="K91" i="26"/>
  <c r="L91" i="26"/>
  <c r="N91" i="26"/>
  <c r="O91" i="26"/>
  <c r="D92" i="26"/>
  <c r="F92" i="26"/>
  <c r="G92" i="26"/>
  <c r="H92" i="26"/>
  <c r="J92" i="26"/>
  <c r="K92" i="26"/>
  <c r="L92" i="26"/>
  <c r="N92" i="26"/>
  <c r="O92" i="26"/>
  <c r="D93" i="26"/>
  <c r="F93" i="26"/>
  <c r="G93" i="26"/>
  <c r="H93" i="26"/>
  <c r="J93" i="26"/>
  <c r="K93" i="26"/>
  <c r="L93" i="26"/>
  <c r="N93" i="26"/>
  <c r="O93" i="26"/>
  <c r="D94" i="26"/>
  <c r="F94" i="26"/>
  <c r="G94" i="26"/>
  <c r="H94" i="26"/>
  <c r="J94" i="26"/>
  <c r="K94" i="26"/>
  <c r="L94" i="26"/>
  <c r="N94" i="26"/>
  <c r="O94" i="26"/>
  <c r="D95" i="26"/>
  <c r="F95" i="26"/>
  <c r="G95" i="26"/>
  <c r="H95" i="26"/>
  <c r="J95" i="26"/>
  <c r="K95" i="26"/>
  <c r="L95" i="26"/>
  <c r="N95" i="26"/>
  <c r="O95" i="26"/>
  <c r="D96" i="26"/>
  <c r="F96" i="26"/>
  <c r="G96" i="26"/>
  <c r="H96" i="26"/>
  <c r="J96" i="26"/>
  <c r="K96" i="26"/>
  <c r="L96" i="26"/>
  <c r="N96" i="26"/>
  <c r="O96" i="26"/>
  <c r="D97" i="26"/>
  <c r="F97" i="26"/>
  <c r="G97" i="26"/>
  <c r="H97" i="26"/>
  <c r="J97" i="26"/>
  <c r="K97" i="26"/>
  <c r="L97" i="26"/>
  <c r="N97" i="26"/>
  <c r="O97" i="26"/>
  <c r="D98" i="26"/>
  <c r="F98" i="26"/>
  <c r="G98" i="26"/>
  <c r="H98" i="26"/>
  <c r="J98" i="26"/>
  <c r="K98" i="26"/>
  <c r="L98" i="26"/>
  <c r="N98" i="26"/>
  <c r="M17" i="19"/>
  <c r="N17" i="19"/>
  <c r="O98" i="26"/>
  <c r="D99" i="26"/>
  <c r="F99" i="26"/>
  <c r="G99" i="26"/>
  <c r="H99" i="26"/>
  <c r="J99" i="26"/>
  <c r="K99" i="26"/>
  <c r="L99" i="26"/>
  <c r="N99" i="26"/>
  <c r="F18" i="19"/>
  <c r="M18" i="19"/>
  <c r="N18" i="19"/>
  <c r="O99" i="26"/>
  <c r="D100" i="26"/>
  <c r="F100" i="26"/>
  <c r="G100" i="26"/>
  <c r="H100" i="26"/>
  <c r="J100" i="26"/>
  <c r="K100" i="26"/>
  <c r="L100" i="26"/>
  <c r="N100" i="26"/>
  <c r="O100" i="26"/>
  <c r="D101" i="26"/>
  <c r="F101" i="26"/>
  <c r="G101" i="26"/>
  <c r="H101" i="26"/>
  <c r="J101" i="26"/>
  <c r="K101" i="26"/>
  <c r="L101" i="26"/>
  <c r="N101" i="26"/>
  <c r="O101" i="26"/>
  <c r="D102" i="26"/>
  <c r="F102" i="26"/>
  <c r="G102" i="26"/>
  <c r="H102" i="26"/>
  <c r="J102" i="26"/>
  <c r="K102" i="26"/>
  <c r="L102" i="26"/>
  <c r="N102" i="26"/>
  <c r="O102" i="26"/>
  <c r="D103" i="26"/>
  <c r="F103" i="26"/>
  <c r="G103" i="26"/>
  <c r="H103" i="26"/>
  <c r="J103" i="26"/>
  <c r="K103" i="26"/>
  <c r="L103" i="26"/>
  <c r="N103" i="26"/>
  <c r="O103" i="26"/>
  <c r="D104" i="26"/>
  <c r="F104" i="26"/>
  <c r="G104" i="26"/>
  <c r="H104" i="26"/>
  <c r="J104" i="26"/>
  <c r="K104" i="26"/>
  <c r="L104" i="26"/>
  <c r="N104" i="26"/>
  <c r="F23" i="19"/>
  <c r="M23" i="19"/>
  <c r="N23" i="19"/>
  <c r="O104" i="26"/>
  <c r="D105" i="26"/>
  <c r="F105" i="26"/>
  <c r="G105" i="26"/>
  <c r="H105" i="26"/>
  <c r="J105" i="26"/>
  <c r="K105" i="26"/>
  <c r="L105" i="26"/>
  <c r="N105" i="26"/>
  <c r="F24" i="19"/>
  <c r="M24" i="19"/>
  <c r="N24" i="19"/>
  <c r="O105" i="26"/>
  <c r="D106" i="26"/>
  <c r="F106" i="26"/>
  <c r="G106" i="26"/>
  <c r="H106" i="26"/>
  <c r="J106" i="26"/>
  <c r="K106" i="26"/>
  <c r="L106" i="26"/>
  <c r="N106" i="26"/>
  <c r="F25" i="19"/>
  <c r="M25" i="19"/>
  <c r="N25" i="19"/>
  <c r="O106" i="26"/>
  <c r="D107" i="26"/>
  <c r="F107" i="26"/>
  <c r="G107" i="26"/>
  <c r="H107" i="26"/>
  <c r="J107" i="26"/>
  <c r="K107" i="26"/>
  <c r="L107" i="26"/>
  <c r="N107" i="26"/>
  <c r="F26" i="19"/>
  <c r="M26" i="19"/>
  <c r="N26" i="19"/>
  <c r="O107" i="26"/>
  <c r="D108" i="26"/>
  <c r="F108" i="26"/>
  <c r="G108" i="26"/>
  <c r="H108" i="26"/>
  <c r="J108" i="26"/>
  <c r="K108" i="26"/>
  <c r="L108" i="26"/>
  <c r="N108" i="26"/>
  <c r="F27" i="19"/>
  <c r="M27" i="19"/>
  <c r="N27" i="19"/>
  <c r="O108" i="26"/>
  <c r="D109" i="26"/>
  <c r="F109" i="26"/>
  <c r="G109" i="26"/>
  <c r="H109" i="26"/>
  <c r="J109" i="26"/>
  <c r="K109" i="26"/>
  <c r="L109" i="26"/>
  <c r="N109" i="26"/>
  <c r="F28" i="19"/>
  <c r="M28" i="19"/>
  <c r="N28" i="19"/>
  <c r="O109" i="26"/>
  <c r="D110" i="26"/>
  <c r="F110" i="26"/>
  <c r="G110" i="26"/>
  <c r="H110" i="26"/>
  <c r="J110" i="26"/>
  <c r="K110" i="26"/>
  <c r="L110" i="26"/>
  <c r="N110" i="26"/>
  <c r="F17" i="20"/>
  <c r="M17" i="20"/>
  <c r="N17" i="20"/>
  <c r="O110" i="26"/>
  <c r="D111" i="26"/>
  <c r="F111" i="26"/>
  <c r="G111" i="26"/>
  <c r="H111" i="26"/>
  <c r="J111" i="26"/>
  <c r="K111" i="26"/>
  <c r="L111" i="26"/>
  <c r="N111" i="26"/>
  <c r="F18" i="20"/>
  <c r="M18" i="20"/>
  <c r="N18" i="20"/>
  <c r="O111" i="26"/>
  <c r="D112" i="26"/>
  <c r="F112" i="26"/>
  <c r="G112" i="26"/>
  <c r="H112" i="26"/>
  <c r="J112" i="26"/>
  <c r="K112" i="26"/>
  <c r="L112" i="26"/>
  <c r="N112" i="26"/>
  <c r="O112" i="26"/>
  <c r="D113" i="26"/>
  <c r="F113" i="26"/>
  <c r="G113" i="26"/>
  <c r="H113" i="26"/>
  <c r="J113" i="26"/>
  <c r="K113" i="26"/>
  <c r="L113" i="26"/>
  <c r="N113" i="26"/>
  <c r="O113" i="26"/>
  <c r="D114" i="26"/>
  <c r="F114" i="26"/>
  <c r="G114" i="26"/>
  <c r="H114" i="26"/>
  <c r="J114" i="26"/>
  <c r="K114" i="26"/>
  <c r="L114" i="26"/>
  <c r="N114" i="26"/>
  <c r="O114" i="26"/>
  <c r="D115" i="26"/>
  <c r="F115" i="26"/>
  <c r="G115" i="26"/>
  <c r="H115" i="26"/>
  <c r="J115" i="26"/>
  <c r="K115" i="26"/>
  <c r="L115" i="26"/>
  <c r="N115" i="26"/>
  <c r="O115" i="26"/>
  <c r="D116" i="26"/>
  <c r="F116" i="26"/>
  <c r="G116" i="26"/>
  <c r="H116" i="26"/>
  <c r="J116" i="26"/>
  <c r="K116" i="26"/>
  <c r="L116" i="26"/>
  <c r="N116" i="26"/>
  <c r="F23" i="20"/>
  <c r="M23" i="20"/>
  <c r="N23" i="20"/>
  <c r="O116" i="26"/>
  <c r="D117" i="26"/>
  <c r="F117" i="26"/>
  <c r="G117" i="26"/>
  <c r="H117" i="26"/>
  <c r="J117" i="26"/>
  <c r="K117" i="26"/>
  <c r="L117" i="26"/>
  <c r="N117" i="26"/>
  <c r="F24" i="20"/>
  <c r="M24" i="20"/>
  <c r="N24" i="20"/>
  <c r="O117" i="26"/>
  <c r="D118" i="26"/>
  <c r="F118" i="26"/>
  <c r="G118" i="26"/>
  <c r="H118" i="26"/>
  <c r="J118" i="26"/>
  <c r="K118" i="26"/>
  <c r="L118" i="26"/>
  <c r="N118" i="26"/>
  <c r="F25" i="20"/>
  <c r="M25" i="20"/>
  <c r="N25" i="20"/>
  <c r="O118" i="26"/>
  <c r="D119" i="26"/>
  <c r="F119" i="26"/>
  <c r="G119" i="26"/>
  <c r="H119" i="26"/>
  <c r="J119" i="26"/>
  <c r="K119" i="26"/>
  <c r="L119" i="26"/>
  <c r="N119" i="26"/>
  <c r="F26" i="20"/>
  <c r="M26" i="20"/>
  <c r="N26" i="20"/>
  <c r="O119" i="26"/>
  <c r="D120" i="26"/>
  <c r="F120" i="26"/>
  <c r="G120" i="26"/>
  <c r="H120" i="26"/>
  <c r="J120" i="26"/>
  <c r="K120" i="26"/>
  <c r="L120" i="26"/>
  <c r="N120" i="26"/>
  <c r="F27" i="20"/>
  <c r="M27" i="20"/>
  <c r="N27" i="20"/>
  <c r="O120" i="26"/>
  <c r="D121" i="26"/>
  <c r="F121" i="26"/>
  <c r="G121" i="26"/>
  <c r="H121" i="26"/>
  <c r="J121" i="26"/>
  <c r="K121" i="26"/>
  <c r="L121" i="26"/>
  <c r="N121" i="26"/>
  <c r="F28" i="20"/>
  <c r="M28" i="20"/>
  <c r="N28" i="20"/>
  <c r="O121" i="26"/>
  <c r="D122" i="26"/>
  <c r="F122" i="26"/>
  <c r="G122" i="26"/>
  <c r="H122" i="26"/>
  <c r="J122" i="26"/>
  <c r="K122" i="26"/>
  <c r="L122" i="26"/>
  <c r="N122" i="26"/>
  <c r="F17" i="21"/>
  <c r="M17" i="21"/>
  <c r="N17" i="21"/>
  <c r="O122" i="26"/>
  <c r="D123" i="26"/>
  <c r="F123" i="26"/>
  <c r="G123" i="26"/>
  <c r="H123" i="26"/>
  <c r="J123" i="26"/>
  <c r="K123" i="26"/>
  <c r="L123" i="26"/>
  <c r="N123" i="26"/>
  <c r="F18" i="21"/>
  <c r="M18" i="21"/>
  <c r="N18" i="21"/>
  <c r="O123" i="26"/>
  <c r="D124" i="26"/>
  <c r="F124" i="26"/>
  <c r="G124" i="26"/>
  <c r="H124" i="26"/>
  <c r="J124" i="26"/>
  <c r="K124" i="26"/>
  <c r="L124" i="26"/>
  <c r="N124" i="26"/>
  <c r="F19" i="21"/>
  <c r="M19" i="21"/>
  <c r="N19" i="21"/>
  <c r="O124" i="26"/>
  <c r="D125" i="26"/>
  <c r="F125" i="26"/>
  <c r="G125" i="26"/>
  <c r="H125" i="26"/>
  <c r="J125" i="26"/>
  <c r="K125" i="26"/>
  <c r="L125" i="26"/>
  <c r="N125" i="26"/>
  <c r="F20" i="21"/>
  <c r="M20" i="21"/>
  <c r="N20" i="21"/>
  <c r="O125" i="26"/>
  <c r="D126" i="26"/>
  <c r="F126" i="26"/>
  <c r="G126" i="26"/>
  <c r="H126" i="26"/>
  <c r="J126" i="26"/>
  <c r="K126" i="26"/>
  <c r="L126" i="26"/>
  <c r="N126" i="26"/>
  <c r="O126" i="26"/>
  <c r="D127" i="26"/>
  <c r="F127" i="26"/>
  <c r="G127" i="26"/>
  <c r="H127" i="26"/>
  <c r="J127" i="26"/>
  <c r="K127" i="26"/>
  <c r="L127" i="26"/>
  <c r="N127" i="26"/>
  <c r="O127" i="26"/>
  <c r="D128" i="26"/>
  <c r="F128" i="26"/>
  <c r="G128" i="26"/>
  <c r="H128" i="26"/>
  <c r="J128" i="26"/>
  <c r="K128" i="26"/>
  <c r="L128" i="26"/>
  <c r="N128" i="26"/>
  <c r="F23" i="21"/>
  <c r="M23" i="21"/>
  <c r="N23" i="21"/>
  <c r="O128" i="26"/>
  <c r="D129" i="26"/>
  <c r="F129" i="26"/>
  <c r="G129" i="26"/>
  <c r="H129" i="26"/>
  <c r="J129" i="26"/>
  <c r="K129" i="26"/>
  <c r="L129" i="26"/>
  <c r="N129" i="26"/>
  <c r="F24" i="21"/>
  <c r="M24" i="21"/>
  <c r="N24" i="21"/>
  <c r="O129" i="26"/>
  <c r="D130" i="26"/>
  <c r="F130" i="26"/>
  <c r="G130" i="26"/>
  <c r="H130" i="26"/>
  <c r="J130" i="26"/>
  <c r="K130" i="26"/>
  <c r="L130" i="26"/>
  <c r="N130" i="26"/>
  <c r="F25" i="21"/>
  <c r="M25" i="21"/>
  <c r="N25" i="21"/>
  <c r="O130" i="26"/>
  <c r="D131" i="26"/>
  <c r="F131" i="26"/>
  <c r="G131" i="26"/>
  <c r="H131" i="26"/>
  <c r="J131" i="26"/>
  <c r="K131" i="26"/>
  <c r="L131" i="26"/>
  <c r="N131" i="26"/>
  <c r="F26" i="21"/>
  <c r="M26" i="21"/>
  <c r="N26" i="21"/>
  <c r="O131" i="26"/>
  <c r="D132" i="26"/>
  <c r="F132" i="26"/>
  <c r="G132" i="26"/>
  <c r="H132" i="26"/>
  <c r="J132" i="26"/>
  <c r="K132" i="26"/>
  <c r="L132" i="26"/>
  <c r="N132" i="26"/>
  <c r="F27" i="21"/>
  <c r="M27" i="21"/>
  <c r="N27" i="21"/>
  <c r="O132" i="26"/>
  <c r="D133" i="26"/>
  <c r="F133" i="26"/>
  <c r="G133" i="26"/>
  <c r="H133" i="26"/>
  <c r="J133" i="26"/>
  <c r="K133" i="26"/>
  <c r="L133" i="26"/>
  <c r="N133" i="26"/>
  <c r="F28" i="21"/>
  <c r="M28" i="21"/>
  <c r="N28" i="21"/>
  <c r="O133" i="26"/>
  <c r="D134" i="26"/>
  <c r="F134" i="26"/>
  <c r="G134" i="26"/>
  <c r="H134" i="26"/>
  <c r="J134" i="26"/>
  <c r="K134" i="26"/>
  <c r="L134" i="26"/>
  <c r="N134" i="26"/>
  <c r="F17" i="22"/>
  <c r="M17" i="22"/>
  <c r="N17" i="22"/>
  <c r="O134" i="26"/>
  <c r="D135" i="26"/>
  <c r="F135" i="26"/>
  <c r="G135" i="26"/>
  <c r="H135" i="26"/>
  <c r="J135" i="26"/>
  <c r="K135" i="26"/>
  <c r="L135" i="26"/>
  <c r="N135" i="26"/>
  <c r="F18" i="22"/>
  <c r="M18" i="22"/>
  <c r="N18" i="22"/>
  <c r="O135" i="26"/>
  <c r="D136" i="26"/>
  <c r="F136" i="26"/>
  <c r="G136" i="26"/>
  <c r="H136" i="26"/>
  <c r="J136" i="26"/>
  <c r="K136" i="26"/>
  <c r="L136" i="26"/>
  <c r="N136" i="26"/>
  <c r="F19" i="22"/>
  <c r="M19" i="22"/>
  <c r="N19" i="22"/>
  <c r="O136" i="26"/>
  <c r="D137" i="26"/>
  <c r="F137" i="26"/>
  <c r="G137" i="26"/>
  <c r="H137" i="26"/>
  <c r="J137" i="26"/>
  <c r="K137" i="26"/>
  <c r="L137" i="26"/>
  <c r="N137" i="26"/>
  <c r="F20" i="22"/>
  <c r="M20" i="22"/>
  <c r="N20" i="22"/>
  <c r="O137" i="26"/>
  <c r="D138" i="26"/>
  <c r="F138" i="26"/>
  <c r="G138" i="26"/>
  <c r="H138" i="26"/>
  <c r="J138" i="26"/>
  <c r="K138" i="26"/>
  <c r="L138" i="26"/>
  <c r="N138" i="26"/>
  <c r="O138" i="26"/>
  <c r="D139" i="26"/>
  <c r="F139" i="26"/>
  <c r="G139" i="26"/>
  <c r="H139" i="26"/>
  <c r="J139" i="26"/>
  <c r="K139" i="26"/>
  <c r="L139" i="26"/>
  <c r="N139" i="26"/>
  <c r="O139" i="26"/>
  <c r="D140" i="26"/>
  <c r="F140" i="26"/>
  <c r="G140" i="26"/>
  <c r="H140" i="26"/>
  <c r="J140" i="26"/>
  <c r="K140" i="26"/>
  <c r="L140" i="26"/>
  <c r="N140" i="26"/>
  <c r="F23" i="22"/>
  <c r="M23" i="22"/>
  <c r="N23" i="22"/>
  <c r="O140" i="26"/>
  <c r="D141" i="26"/>
  <c r="F141" i="26"/>
  <c r="G141" i="26"/>
  <c r="H141" i="26"/>
  <c r="J141" i="26"/>
  <c r="K141" i="26"/>
  <c r="L141" i="26"/>
  <c r="N141" i="26"/>
  <c r="F24" i="22"/>
  <c r="M24" i="22"/>
  <c r="N24" i="22"/>
  <c r="O141" i="26"/>
  <c r="D142" i="26"/>
  <c r="F142" i="26"/>
  <c r="G142" i="26"/>
  <c r="H142" i="26"/>
  <c r="J142" i="26"/>
  <c r="K142" i="26"/>
  <c r="L142" i="26"/>
  <c r="N142" i="26"/>
  <c r="F25" i="22"/>
  <c r="M25" i="22"/>
  <c r="N25" i="22"/>
  <c r="O142" i="26"/>
  <c r="D143" i="26"/>
  <c r="F143" i="26"/>
  <c r="G143" i="26"/>
  <c r="H143" i="26"/>
  <c r="J143" i="26"/>
  <c r="K143" i="26"/>
  <c r="L143" i="26"/>
  <c r="N143" i="26"/>
  <c r="F26" i="22"/>
  <c r="M26" i="22"/>
  <c r="N26" i="22"/>
  <c r="O143" i="26"/>
  <c r="D144" i="26"/>
  <c r="F144" i="26"/>
  <c r="G144" i="26"/>
  <c r="H144" i="26"/>
  <c r="J144" i="26"/>
  <c r="K144" i="26"/>
  <c r="L144" i="26"/>
  <c r="N144" i="26"/>
  <c r="F27" i="22"/>
  <c r="M27" i="22"/>
  <c r="N27" i="22"/>
  <c r="O144" i="26"/>
  <c r="D145" i="26"/>
  <c r="F145" i="26"/>
  <c r="G145" i="26"/>
  <c r="H145" i="26"/>
  <c r="J145" i="26"/>
  <c r="K145" i="26"/>
  <c r="L145" i="26"/>
  <c r="N145" i="26"/>
  <c r="F28" i="22"/>
  <c r="M28" i="22"/>
  <c r="N28" i="22"/>
  <c r="O145" i="26"/>
  <c r="D146" i="26"/>
  <c r="F146" i="26"/>
  <c r="G146" i="26"/>
  <c r="H146" i="26"/>
  <c r="J146" i="26"/>
  <c r="K146" i="26"/>
  <c r="L146" i="26"/>
  <c r="N146" i="26"/>
  <c r="F17" i="23"/>
  <c r="M17" i="23"/>
  <c r="N17" i="23"/>
  <c r="O146" i="26"/>
  <c r="D147" i="26"/>
  <c r="F147" i="26"/>
  <c r="G147" i="26"/>
  <c r="H147" i="26"/>
  <c r="J147" i="26"/>
  <c r="K147" i="26"/>
  <c r="L147" i="26"/>
  <c r="N147" i="26"/>
  <c r="F18" i="23"/>
  <c r="M18" i="23"/>
  <c r="N18" i="23"/>
  <c r="O147" i="26"/>
  <c r="D148" i="26"/>
  <c r="F148" i="26"/>
  <c r="G148" i="26"/>
  <c r="H148" i="26"/>
  <c r="J148" i="26"/>
  <c r="K148" i="26"/>
  <c r="L148" i="26"/>
  <c r="N148" i="26"/>
  <c r="F19" i="23"/>
  <c r="M19" i="23"/>
  <c r="N19" i="23"/>
  <c r="O148" i="26"/>
  <c r="D149" i="26"/>
  <c r="F149" i="26"/>
  <c r="G149" i="26"/>
  <c r="H149" i="26"/>
  <c r="J149" i="26"/>
  <c r="K149" i="26"/>
  <c r="L149" i="26"/>
  <c r="N149" i="26"/>
  <c r="F20" i="23"/>
  <c r="M20" i="23"/>
  <c r="N20" i="23"/>
  <c r="O149" i="26"/>
  <c r="D150" i="26"/>
  <c r="F150" i="26"/>
  <c r="G150" i="26"/>
  <c r="H150" i="26"/>
  <c r="J150" i="26"/>
  <c r="K150" i="26"/>
  <c r="L150" i="26"/>
  <c r="N150" i="26"/>
  <c r="O150" i="26"/>
  <c r="D151" i="26"/>
  <c r="F151" i="26"/>
  <c r="G151" i="26"/>
  <c r="H151" i="26"/>
  <c r="J151" i="26"/>
  <c r="K151" i="26"/>
  <c r="L151" i="26"/>
  <c r="N151" i="26"/>
  <c r="O151" i="26"/>
  <c r="D152" i="26"/>
  <c r="F152" i="26"/>
  <c r="G152" i="26"/>
  <c r="H152" i="26"/>
  <c r="J152" i="26"/>
  <c r="K152" i="26"/>
  <c r="L152" i="26"/>
  <c r="N152" i="26"/>
  <c r="F23" i="23"/>
  <c r="M23" i="23"/>
  <c r="N23" i="23"/>
  <c r="O152" i="26"/>
  <c r="D153" i="26"/>
  <c r="F153" i="26"/>
  <c r="G153" i="26"/>
  <c r="H153" i="26"/>
  <c r="J153" i="26"/>
  <c r="K153" i="26"/>
  <c r="L153" i="26"/>
  <c r="N153" i="26"/>
  <c r="F24" i="23"/>
  <c r="M24" i="23"/>
  <c r="N24" i="23"/>
  <c r="O153" i="26"/>
  <c r="D154" i="26"/>
  <c r="F154" i="26"/>
  <c r="G154" i="26"/>
  <c r="H154" i="26"/>
  <c r="J154" i="26"/>
  <c r="K154" i="26"/>
  <c r="L154" i="26"/>
  <c r="N154" i="26"/>
  <c r="F25" i="23"/>
  <c r="M25" i="23"/>
  <c r="N25" i="23"/>
  <c r="O154" i="26"/>
  <c r="D155" i="26"/>
  <c r="F155" i="26"/>
  <c r="G155" i="26"/>
  <c r="H155" i="26"/>
  <c r="J155" i="26"/>
  <c r="K155" i="26"/>
  <c r="L155" i="26"/>
  <c r="N155" i="26"/>
  <c r="F26" i="23"/>
  <c r="M26" i="23"/>
  <c r="N26" i="23"/>
  <c r="O155" i="26"/>
  <c r="D156" i="26"/>
  <c r="F156" i="26"/>
  <c r="G156" i="26"/>
  <c r="H156" i="26"/>
  <c r="J156" i="26"/>
  <c r="K156" i="26"/>
  <c r="L156" i="26"/>
  <c r="N156" i="26"/>
  <c r="F27" i="23"/>
  <c r="M27" i="23"/>
  <c r="N27" i="23"/>
  <c r="O156" i="26"/>
  <c r="D157" i="26"/>
  <c r="F157" i="26"/>
  <c r="G157" i="26"/>
  <c r="H157" i="26"/>
  <c r="J157" i="26"/>
  <c r="K157" i="26"/>
  <c r="L157" i="26"/>
  <c r="N157" i="26"/>
  <c r="F28" i="23"/>
  <c r="M28" i="23"/>
  <c r="N28" i="23"/>
  <c r="O157" i="26"/>
  <c r="D158" i="26"/>
  <c r="F158" i="26"/>
  <c r="G158" i="26"/>
  <c r="H158" i="26"/>
  <c r="J158" i="26"/>
  <c r="K158" i="26"/>
  <c r="L158" i="26"/>
  <c r="N158" i="26"/>
  <c r="F17" i="24"/>
  <c r="M17" i="24"/>
  <c r="N17" i="24"/>
  <c r="O158" i="26"/>
  <c r="D159" i="26"/>
  <c r="F159" i="26"/>
  <c r="G159" i="26"/>
  <c r="H159" i="26"/>
  <c r="J159" i="26"/>
  <c r="K159" i="26"/>
  <c r="L159" i="26"/>
  <c r="N159" i="26"/>
  <c r="F18" i="24"/>
  <c r="M18" i="24"/>
  <c r="N18" i="24"/>
  <c r="O159" i="26"/>
  <c r="D160" i="26"/>
  <c r="F160" i="26"/>
  <c r="G160" i="26"/>
  <c r="H160" i="26"/>
  <c r="J160" i="26"/>
  <c r="K160" i="26"/>
  <c r="L160" i="26"/>
  <c r="N160" i="26"/>
  <c r="F19" i="24"/>
  <c r="M19" i="24"/>
  <c r="N19" i="24"/>
  <c r="O160" i="26"/>
  <c r="D161" i="26"/>
  <c r="F161" i="26"/>
  <c r="G161" i="26"/>
  <c r="H161" i="26"/>
  <c r="J161" i="26"/>
  <c r="K161" i="26"/>
  <c r="L161" i="26"/>
  <c r="N161" i="26"/>
  <c r="F20" i="24"/>
  <c r="M20" i="24"/>
  <c r="N20" i="24"/>
  <c r="O161" i="26"/>
  <c r="D162" i="26"/>
  <c r="F162" i="26"/>
  <c r="G162" i="26"/>
  <c r="H162" i="26"/>
  <c r="J162" i="26"/>
  <c r="K162" i="26"/>
  <c r="L162" i="26"/>
  <c r="N162" i="26"/>
  <c r="F21" i="24"/>
  <c r="M21" i="24"/>
  <c r="N21" i="24"/>
  <c r="O162" i="26"/>
  <c r="D163" i="26"/>
  <c r="F163" i="26"/>
  <c r="G163" i="26"/>
  <c r="H163" i="26"/>
  <c r="J163" i="26"/>
  <c r="K163" i="26"/>
  <c r="L163" i="26"/>
  <c r="N163" i="26"/>
  <c r="F22" i="24"/>
  <c r="M22" i="24"/>
  <c r="N22" i="24"/>
  <c r="O163" i="26"/>
  <c r="D164" i="26"/>
  <c r="F164" i="26"/>
  <c r="G164" i="26"/>
  <c r="H164" i="26"/>
  <c r="J164" i="26"/>
  <c r="K164" i="26"/>
  <c r="L164" i="26"/>
  <c r="N164" i="26"/>
  <c r="F23" i="24"/>
  <c r="M23" i="24"/>
  <c r="N23" i="24"/>
  <c r="O164" i="26"/>
  <c r="D165" i="26"/>
  <c r="F165" i="26"/>
  <c r="G165" i="26"/>
  <c r="H165" i="26"/>
  <c r="J165" i="26"/>
  <c r="K165" i="26"/>
  <c r="L165" i="26"/>
  <c r="N165" i="26"/>
  <c r="F24" i="24"/>
  <c r="M24" i="24"/>
  <c r="N24" i="24"/>
  <c r="O165" i="26"/>
  <c r="D166" i="26"/>
  <c r="F166" i="26"/>
  <c r="G166" i="26"/>
  <c r="H166" i="26"/>
  <c r="J166" i="26"/>
  <c r="K166" i="26"/>
  <c r="L166" i="26"/>
  <c r="N166" i="26"/>
  <c r="F25" i="24"/>
  <c r="M25" i="24"/>
  <c r="N25" i="24"/>
  <c r="O166" i="26"/>
  <c r="D167" i="26"/>
  <c r="F167" i="26"/>
  <c r="G167" i="26"/>
  <c r="H167" i="26"/>
  <c r="J167" i="26"/>
  <c r="K167" i="26"/>
  <c r="L167" i="26"/>
  <c r="N167" i="26"/>
  <c r="F26" i="24"/>
  <c r="M26" i="24"/>
  <c r="N26" i="24"/>
  <c r="O167" i="26"/>
  <c r="D168" i="26"/>
  <c r="F168" i="26"/>
  <c r="G168" i="26"/>
  <c r="H168" i="26"/>
  <c r="J168" i="26"/>
  <c r="K168" i="26"/>
  <c r="L168" i="26"/>
  <c r="N168" i="26"/>
  <c r="F27" i="24"/>
  <c r="M27" i="24"/>
  <c r="N27" i="24"/>
  <c r="O168" i="26"/>
  <c r="D169" i="26"/>
  <c r="F169" i="26"/>
  <c r="G169" i="26"/>
  <c r="H169" i="26"/>
  <c r="J169" i="26"/>
  <c r="K169" i="26"/>
  <c r="L169" i="26"/>
  <c r="N169" i="26"/>
  <c r="F28" i="24"/>
  <c r="M28" i="24"/>
  <c r="N28" i="24"/>
  <c r="O169" i="26"/>
  <c r="B3" i="26"/>
  <c r="B4" i="26"/>
  <c r="B5" i="26"/>
  <c r="B6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B105" i="26"/>
  <c r="B106" i="26"/>
  <c r="B107" i="26"/>
  <c r="B108" i="26"/>
  <c r="B109" i="26"/>
  <c r="B110" i="26"/>
  <c r="B111" i="26"/>
  <c r="B112" i="26"/>
  <c r="B113" i="26"/>
  <c r="B114" i="26"/>
  <c r="B115" i="26"/>
  <c r="B116" i="26"/>
  <c r="B117" i="26"/>
  <c r="B118" i="26"/>
  <c r="B119" i="26"/>
  <c r="B120" i="26"/>
  <c r="B121" i="26"/>
  <c r="B122" i="26"/>
  <c r="B123" i="26"/>
  <c r="B124" i="26"/>
  <c r="B125" i="26"/>
  <c r="B126" i="26"/>
  <c r="B127" i="26"/>
  <c r="B128" i="26"/>
  <c r="B129" i="26"/>
  <c r="B130" i="26"/>
  <c r="B131" i="26"/>
  <c r="B132" i="26"/>
  <c r="B133" i="26"/>
  <c r="B134" i="26"/>
  <c r="B135" i="26"/>
  <c r="B136" i="26"/>
  <c r="B137" i="26"/>
  <c r="B138" i="26"/>
  <c r="B139" i="26"/>
  <c r="B140" i="26"/>
  <c r="B141" i="26"/>
  <c r="B142" i="26"/>
  <c r="B143" i="26"/>
  <c r="B144" i="26"/>
  <c r="B145" i="26"/>
  <c r="B146" i="26"/>
  <c r="B147" i="26"/>
  <c r="B148" i="26"/>
  <c r="B149" i="26"/>
  <c r="B150" i="26"/>
  <c r="B151" i="26"/>
  <c r="B152" i="26"/>
  <c r="B153" i="26"/>
  <c r="B154" i="26"/>
  <c r="B155" i="26"/>
  <c r="B156" i="26"/>
  <c r="B157" i="26"/>
  <c r="B158" i="26"/>
  <c r="B159" i="26"/>
  <c r="B160" i="26"/>
  <c r="B161" i="26"/>
  <c r="B162" i="26"/>
  <c r="B163" i="26"/>
  <c r="B164" i="26"/>
  <c r="B165" i="26"/>
  <c r="B166" i="26"/>
  <c r="B167" i="26"/>
  <c r="B168" i="26"/>
  <c r="B169" i="26"/>
  <c r="C15" i="26"/>
  <c r="C16" i="26"/>
  <c r="C17" i="26"/>
  <c r="C18" i="26"/>
  <c r="C19" i="26"/>
  <c r="C20" i="26"/>
  <c r="C21" i="26"/>
  <c r="C22" i="26"/>
  <c r="C23" i="26"/>
  <c r="C24" i="26"/>
  <c r="C25" i="26"/>
  <c r="C27" i="26"/>
  <c r="C28" i="26"/>
  <c r="C29" i="26"/>
  <c r="C30" i="26"/>
  <c r="C31" i="26"/>
  <c r="C32" i="26"/>
  <c r="C33" i="26"/>
  <c r="C34" i="26"/>
  <c r="C35" i="26"/>
  <c r="C36" i="26"/>
  <c r="C37" i="26"/>
  <c r="C39" i="26"/>
  <c r="C40" i="26"/>
  <c r="C41" i="26"/>
  <c r="C42" i="26"/>
  <c r="C43" i="26"/>
  <c r="C44" i="26"/>
  <c r="C45" i="26"/>
  <c r="C46" i="26"/>
  <c r="C47" i="26"/>
  <c r="C48" i="26"/>
  <c r="C49" i="26"/>
  <c r="C51" i="26"/>
  <c r="C52" i="26"/>
  <c r="C53" i="26"/>
  <c r="C54" i="26"/>
  <c r="C55" i="26"/>
  <c r="C56" i="26"/>
  <c r="C57" i="26"/>
  <c r="C58" i="26"/>
  <c r="C59" i="26"/>
  <c r="C60" i="26"/>
  <c r="C61" i="26"/>
  <c r="C63" i="26"/>
  <c r="C64" i="26"/>
  <c r="C65" i="26"/>
  <c r="C66" i="26"/>
  <c r="C67" i="26"/>
  <c r="C68" i="26"/>
  <c r="C69" i="26"/>
  <c r="C70" i="26"/>
  <c r="C71" i="26"/>
  <c r="C72" i="26"/>
  <c r="C73" i="26"/>
  <c r="C75" i="26"/>
  <c r="C76" i="26"/>
  <c r="C77" i="26"/>
  <c r="C78" i="26"/>
  <c r="C79" i="26"/>
  <c r="C80" i="26"/>
  <c r="C81" i="26"/>
  <c r="C82" i="26"/>
  <c r="C83" i="26"/>
  <c r="C84" i="26"/>
  <c r="C85" i="26"/>
  <c r="C87" i="26"/>
  <c r="C88" i="26"/>
  <c r="C89" i="26"/>
  <c r="C90" i="26"/>
  <c r="C91" i="26"/>
  <c r="C92" i="26"/>
  <c r="C93" i="26"/>
  <c r="C94" i="26"/>
  <c r="C95" i="26"/>
  <c r="C96" i="26"/>
  <c r="C97" i="26"/>
  <c r="C99" i="26"/>
  <c r="C100" i="26"/>
  <c r="C101" i="26"/>
  <c r="C102" i="26"/>
  <c r="C103" i="26"/>
  <c r="C104" i="26"/>
  <c r="C105" i="26"/>
  <c r="C106" i="26"/>
  <c r="C107" i="26"/>
  <c r="C108" i="26"/>
  <c r="C109" i="26"/>
  <c r="C111" i="26"/>
  <c r="C112" i="26"/>
  <c r="C113" i="26"/>
  <c r="C114" i="26"/>
  <c r="C115" i="26"/>
  <c r="C116" i="26"/>
  <c r="C117" i="26"/>
  <c r="C118" i="26"/>
  <c r="C119" i="26"/>
  <c r="C120" i="26"/>
  <c r="C121" i="26"/>
  <c r="C123" i="26"/>
  <c r="C124" i="26"/>
  <c r="C125" i="26"/>
  <c r="C126" i="26"/>
  <c r="C127" i="26"/>
  <c r="C128" i="26"/>
  <c r="C129" i="26"/>
  <c r="C130" i="26"/>
  <c r="C131" i="26"/>
  <c r="C132" i="26"/>
  <c r="C133" i="26"/>
  <c r="C135" i="26"/>
  <c r="C136" i="26"/>
  <c r="C137" i="26"/>
  <c r="C138" i="26"/>
  <c r="C139" i="26"/>
  <c r="C140" i="26"/>
  <c r="C141" i="26"/>
  <c r="C142" i="26"/>
  <c r="C143" i="26"/>
  <c r="C144" i="26"/>
  <c r="C145" i="26"/>
  <c r="C147" i="26"/>
  <c r="C148" i="26"/>
  <c r="C149" i="26"/>
  <c r="C150" i="26"/>
  <c r="C151" i="26"/>
  <c r="C152" i="26"/>
  <c r="C153" i="26"/>
  <c r="C154" i="26"/>
  <c r="C155" i="26"/>
  <c r="C156" i="26"/>
  <c r="C157" i="26"/>
  <c r="C159" i="26"/>
  <c r="C160" i="26"/>
  <c r="C161" i="26"/>
  <c r="C162" i="26"/>
  <c r="C163" i="26"/>
  <c r="C164" i="26"/>
  <c r="C165" i="26"/>
  <c r="C166" i="26"/>
  <c r="C167" i="26"/>
  <c r="C168" i="26"/>
  <c r="C169" i="26"/>
  <c r="C4" i="26"/>
  <c r="C5" i="26"/>
  <c r="C6" i="26"/>
  <c r="C7" i="26"/>
  <c r="C8" i="26"/>
  <c r="C9" i="26"/>
  <c r="C10" i="26"/>
  <c r="C11" i="26"/>
  <c r="C12" i="26"/>
  <c r="C13" i="26"/>
  <c r="C3" i="26"/>
  <c r="O2" i="26"/>
  <c r="L2" i="26"/>
  <c r="K2" i="26"/>
  <c r="J2" i="26"/>
  <c r="H2" i="26"/>
  <c r="G2" i="26"/>
  <c r="F2" i="26"/>
  <c r="D2" i="26"/>
  <c r="B2" i="26"/>
  <c r="A32" i="24"/>
  <c r="A33" i="24"/>
  <c r="A34" i="24"/>
  <c r="A35" i="24"/>
  <c r="A36" i="24"/>
  <c r="A37" i="24"/>
  <c r="A38" i="24"/>
  <c r="A39" i="24"/>
  <c r="A40" i="24"/>
  <c r="A41" i="24"/>
  <c r="A42" i="24"/>
  <c r="A31" i="24"/>
  <c r="N94" i="25"/>
  <c r="N92" i="25"/>
  <c r="N90" i="25"/>
  <c r="N88" i="25"/>
  <c r="N86" i="25"/>
  <c r="N84" i="25"/>
  <c r="P81" i="25"/>
  <c r="O81" i="25"/>
  <c r="N81" i="25"/>
  <c r="N79" i="25"/>
  <c r="P77" i="25"/>
  <c r="O77" i="25"/>
  <c r="N77" i="25"/>
  <c r="N75" i="25"/>
  <c r="P73" i="25"/>
  <c r="O73" i="25"/>
  <c r="N73" i="25"/>
  <c r="N71" i="25"/>
  <c r="P69" i="25"/>
  <c r="O69" i="25"/>
  <c r="N69" i="25"/>
  <c r="N67" i="25"/>
  <c r="P65" i="25"/>
  <c r="O65" i="25"/>
  <c r="N65" i="25"/>
  <c r="N63" i="25"/>
  <c r="Q60" i="25"/>
  <c r="P59" i="25"/>
  <c r="O59" i="25"/>
  <c r="N59" i="25"/>
  <c r="P57" i="25"/>
  <c r="O57" i="25"/>
  <c r="N57" i="25"/>
  <c r="P55" i="25"/>
  <c r="O55" i="25"/>
  <c r="N55" i="25"/>
  <c r="P53" i="25"/>
  <c r="O53" i="25"/>
  <c r="N53" i="25"/>
  <c r="P51" i="25"/>
  <c r="O51" i="25"/>
  <c r="N51" i="25"/>
  <c r="P49" i="25"/>
  <c r="O49" i="25"/>
  <c r="N49" i="25"/>
  <c r="P47" i="25"/>
  <c r="O47" i="25"/>
  <c r="N47" i="25"/>
  <c r="P45" i="25"/>
  <c r="O45" i="25"/>
  <c r="N45" i="25"/>
  <c r="P43" i="25"/>
  <c r="O43" i="25"/>
  <c r="N43" i="25"/>
  <c r="P41" i="25"/>
  <c r="O41" i="25"/>
  <c r="N41" i="25"/>
  <c r="P39" i="25"/>
  <c r="O39" i="25"/>
  <c r="N39" i="25"/>
  <c r="P37" i="25"/>
  <c r="O37" i="25"/>
  <c r="N37" i="25"/>
  <c r="P35" i="25"/>
  <c r="O35" i="25"/>
  <c r="N35" i="25"/>
  <c r="P33" i="25"/>
  <c r="O33" i="25"/>
  <c r="N33" i="25"/>
  <c r="P30" i="25"/>
  <c r="O30" i="25"/>
  <c r="N30" i="25"/>
  <c r="P28" i="25"/>
  <c r="O28" i="25"/>
  <c r="N28" i="25"/>
  <c r="P26" i="25"/>
  <c r="O26" i="25"/>
  <c r="N26" i="25"/>
  <c r="P24" i="25"/>
  <c r="O24" i="25"/>
  <c r="N24" i="25"/>
  <c r="P22" i="25"/>
  <c r="O22" i="25"/>
  <c r="N22" i="25"/>
  <c r="P20" i="25"/>
  <c r="O20" i="25"/>
  <c r="N20" i="25"/>
  <c r="P18" i="25"/>
  <c r="O18" i="25"/>
  <c r="N18" i="25"/>
  <c r="P16" i="25"/>
  <c r="O16" i="25"/>
  <c r="N16" i="25"/>
  <c r="P14" i="25"/>
  <c r="O14" i="25"/>
  <c r="N14" i="25"/>
  <c r="P12" i="25"/>
  <c r="O12" i="25"/>
  <c r="N12" i="25"/>
  <c r="P10" i="25"/>
  <c r="O10" i="25"/>
  <c r="N10" i="25"/>
  <c r="P8" i="25"/>
  <c r="O8" i="25"/>
  <c r="N8" i="25"/>
  <c r="P6" i="25"/>
  <c r="O6" i="25"/>
  <c r="N6" i="25"/>
  <c r="P4" i="25"/>
  <c r="O4" i="25"/>
  <c r="N4" i="25"/>
  <c r="R28" i="24"/>
  <c r="K14" i="5"/>
  <c r="F14" i="5"/>
  <c r="G14" i="5"/>
  <c r="L28" i="24"/>
  <c r="I28" i="24"/>
  <c r="B28" i="24"/>
  <c r="J28" i="24"/>
  <c r="K28" i="24"/>
  <c r="R27" i="24"/>
  <c r="K13" i="5"/>
  <c r="F13" i="5"/>
  <c r="G13" i="5"/>
  <c r="L27" i="24"/>
  <c r="I27" i="24"/>
  <c r="B27" i="24"/>
  <c r="J27" i="24"/>
  <c r="K27" i="24"/>
  <c r="R26" i="24"/>
  <c r="K12" i="5"/>
  <c r="F12" i="5"/>
  <c r="G12" i="5"/>
  <c r="L26" i="24"/>
  <c r="I26" i="24"/>
  <c r="B26" i="24"/>
  <c r="J26" i="24"/>
  <c r="K26" i="24"/>
  <c r="R25" i="24"/>
  <c r="K11" i="5"/>
  <c r="F11" i="5"/>
  <c r="G11" i="5"/>
  <c r="L25" i="24"/>
  <c r="I25" i="24"/>
  <c r="B25" i="24"/>
  <c r="J25" i="24"/>
  <c r="K25" i="24"/>
  <c r="R24" i="24"/>
  <c r="K10" i="5"/>
  <c r="F10" i="5"/>
  <c r="G10" i="5"/>
  <c r="L24" i="24"/>
  <c r="I24" i="24"/>
  <c r="B24" i="24"/>
  <c r="J24" i="24"/>
  <c r="K24" i="24"/>
  <c r="R23" i="24"/>
  <c r="K9" i="5"/>
  <c r="F9" i="5"/>
  <c r="G9" i="5"/>
  <c r="L23" i="24"/>
  <c r="I23" i="24"/>
  <c r="B23" i="24"/>
  <c r="J23" i="24"/>
  <c r="K23" i="24"/>
  <c r="R22" i="24"/>
  <c r="K8" i="5"/>
  <c r="F8" i="5"/>
  <c r="G8" i="5"/>
  <c r="L22" i="24"/>
  <c r="I22" i="24"/>
  <c r="B22" i="24"/>
  <c r="J22" i="24"/>
  <c r="K22" i="24"/>
  <c r="V31" i="24"/>
  <c r="R21" i="24"/>
  <c r="K7" i="5"/>
  <c r="F7" i="5"/>
  <c r="G7" i="5"/>
  <c r="L21" i="24"/>
  <c r="I21" i="24"/>
  <c r="B21" i="24"/>
  <c r="J21" i="24"/>
  <c r="K21" i="24"/>
  <c r="V30" i="24"/>
  <c r="R20" i="24"/>
  <c r="K6" i="5"/>
  <c r="F6" i="5"/>
  <c r="G6" i="5"/>
  <c r="L20" i="24"/>
  <c r="I20" i="24"/>
  <c r="B20" i="24"/>
  <c r="J20" i="24"/>
  <c r="K20" i="24"/>
  <c r="R19" i="24"/>
  <c r="K5" i="5"/>
  <c r="F5" i="5"/>
  <c r="G5" i="5"/>
  <c r="L19" i="24"/>
  <c r="I19" i="24"/>
  <c r="B19" i="24"/>
  <c r="J19" i="24"/>
  <c r="K19" i="24"/>
  <c r="R18" i="24"/>
  <c r="K4" i="5"/>
  <c r="F4" i="5"/>
  <c r="G4" i="5"/>
  <c r="L18" i="24"/>
  <c r="I18" i="24"/>
  <c r="B18" i="24"/>
  <c r="J18" i="24"/>
  <c r="K18" i="24"/>
  <c r="R17" i="24"/>
  <c r="K3" i="5"/>
  <c r="F3" i="5"/>
  <c r="G3" i="5"/>
  <c r="L17" i="24"/>
  <c r="I17" i="24"/>
  <c r="B17" i="24"/>
  <c r="J17" i="24"/>
  <c r="K17" i="24"/>
  <c r="F14" i="24"/>
  <c r="F13" i="24"/>
  <c r="F3" i="24"/>
  <c r="F4" i="24"/>
  <c r="F5" i="24"/>
  <c r="F6" i="24"/>
  <c r="F7" i="24"/>
  <c r="F8" i="24"/>
  <c r="F9" i="24"/>
  <c r="F10" i="24"/>
  <c r="F11" i="24"/>
  <c r="F12" i="24"/>
  <c r="I12" i="24"/>
  <c r="I10" i="24"/>
  <c r="I13" i="24"/>
  <c r="G18" i="24"/>
  <c r="G17" i="24"/>
  <c r="G20" i="24"/>
  <c r="G25" i="24"/>
  <c r="I9" i="24"/>
  <c r="R28" i="23"/>
  <c r="L28" i="23"/>
  <c r="I28" i="23"/>
  <c r="B28" i="23"/>
  <c r="J28" i="23"/>
  <c r="K28" i="23"/>
  <c r="R27" i="23"/>
  <c r="L27" i="23"/>
  <c r="I27" i="23"/>
  <c r="B27" i="23"/>
  <c r="J27" i="23"/>
  <c r="K27" i="23"/>
  <c r="R26" i="23"/>
  <c r="L26" i="23"/>
  <c r="I26" i="23"/>
  <c r="B26" i="23"/>
  <c r="J26" i="23"/>
  <c r="K26" i="23"/>
  <c r="R25" i="23"/>
  <c r="L25" i="23"/>
  <c r="I25" i="23"/>
  <c r="B25" i="23"/>
  <c r="J25" i="23"/>
  <c r="K25" i="23"/>
  <c r="R24" i="23"/>
  <c r="L24" i="23"/>
  <c r="I24" i="23"/>
  <c r="B24" i="23"/>
  <c r="J24" i="23"/>
  <c r="K24" i="23"/>
  <c r="R23" i="23"/>
  <c r="L23" i="23"/>
  <c r="I23" i="23"/>
  <c r="B23" i="23"/>
  <c r="J23" i="23"/>
  <c r="K23" i="23"/>
  <c r="R22" i="23"/>
  <c r="L22" i="23"/>
  <c r="I22" i="23"/>
  <c r="B22" i="23"/>
  <c r="J22" i="23"/>
  <c r="K22" i="23"/>
  <c r="V31" i="23"/>
  <c r="R21" i="23"/>
  <c r="L21" i="23"/>
  <c r="I21" i="23"/>
  <c r="B21" i="23"/>
  <c r="J21" i="23"/>
  <c r="K21" i="23"/>
  <c r="V30" i="23"/>
  <c r="R20" i="23"/>
  <c r="L20" i="23"/>
  <c r="I20" i="23"/>
  <c r="B20" i="23"/>
  <c r="J20" i="23"/>
  <c r="K20" i="23"/>
  <c r="R19" i="23"/>
  <c r="L19" i="23"/>
  <c r="I19" i="23"/>
  <c r="B19" i="23"/>
  <c r="J19" i="23"/>
  <c r="K19" i="23"/>
  <c r="R18" i="23"/>
  <c r="L18" i="23"/>
  <c r="I18" i="23"/>
  <c r="B18" i="23"/>
  <c r="J18" i="23"/>
  <c r="K18" i="23"/>
  <c r="R17" i="23"/>
  <c r="L17" i="23"/>
  <c r="I17" i="23"/>
  <c r="B17" i="23"/>
  <c r="J17" i="23"/>
  <c r="K17" i="23"/>
  <c r="F14" i="23"/>
  <c r="F13" i="23"/>
  <c r="F12" i="23"/>
  <c r="F11" i="23"/>
  <c r="F10" i="23"/>
  <c r="F9" i="23"/>
  <c r="F8" i="23"/>
  <c r="F7" i="23"/>
  <c r="F6" i="23"/>
  <c r="F5" i="23"/>
  <c r="F4" i="23"/>
  <c r="F3" i="23"/>
  <c r="I9" i="23"/>
  <c r="G24" i="24"/>
  <c r="G21" i="24"/>
  <c r="G27" i="24"/>
  <c r="G23" i="24"/>
  <c r="G19" i="24"/>
  <c r="G28" i="24"/>
  <c r="G26" i="24"/>
  <c r="G22" i="24"/>
  <c r="I10" i="23"/>
  <c r="F22" i="23"/>
  <c r="I12" i="23"/>
  <c r="I13" i="23"/>
  <c r="R28" i="22"/>
  <c r="L28" i="22"/>
  <c r="I28" i="22"/>
  <c r="B28" i="22"/>
  <c r="J28" i="22"/>
  <c r="K28" i="22"/>
  <c r="R27" i="22"/>
  <c r="L27" i="22"/>
  <c r="I27" i="22"/>
  <c r="B27" i="22"/>
  <c r="J27" i="22"/>
  <c r="K27" i="22"/>
  <c r="R26" i="22"/>
  <c r="L26" i="22"/>
  <c r="I26" i="22"/>
  <c r="B26" i="22"/>
  <c r="J26" i="22"/>
  <c r="K26" i="22"/>
  <c r="R25" i="22"/>
  <c r="L25" i="22"/>
  <c r="I25" i="22"/>
  <c r="B25" i="22"/>
  <c r="J25" i="22"/>
  <c r="K25" i="22"/>
  <c r="R24" i="22"/>
  <c r="L24" i="22"/>
  <c r="I24" i="22"/>
  <c r="B24" i="22"/>
  <c r="J24" i="22"/>
  <c r="K24" i="22"/>
  <c r="R23" i="22"/>
  <c r="L23" i="22"/>
  <c r="I23" i="22"/>
  <c r="B23" i="22"/>
  <c r="J23" i="22"/>
  <c r="K23" i="22"/>
  <c r="R22" i="22"/>
  <c r="L22" i="22"/>
  <c r="I22" i="22"/>
  <c r="B22" i="22"/>
  <c r="J22" i="22"/>
  <c r="K22" i="22"/>
  <c r="R21" i="22"/>
  <c r="L21" i="22"/>
  <c r="I21" i="22"/>
  <c r="B21" i="22"/>
  <c r="J21" i="22"/>
  <c r="K21" i="22"/>
  <c r="R20" i="22"/>
  <c r="L20" i="22"/>
  <c r="I20" i="22"/>
  <c r="B20" i="22"/>
  <c r="J20" i="22"/>
  <c r="K20" i="22"/>
  <c r="R19" i="22"/>
  <c r="L19" i="22"/>
  <c r="I19" i="22"/>
  <c r="B19" i="22"/>
  <c r="J19" i="22"/>
  <c r="K19" i="22"/>
  <c r="R18" i="22"/>
  <c r="L18" i="22"/>
  <c r="I18" i="22"/>
  <c r="B18" i="22"/>
  <c r="J18" i="22"/>
  <c r="K18" i="22"/>
  <c r="R17" i="22"/>
  <c r="L17" i="22"/>
  <c r="I17" i="22"/>
  <c r="B17" i="22"/>
  <c r="J17" i="22"/>
  <c r="K17" i="22"/>
  <c r="F14" i="22"/>
  <c r="F13" i="22"/>
  <c r="F12" i="22"/>
  <c r="F11" i="22"/>
  <c r="F10" i="22"/>
  <c r="F9" i="22"/>
  <c r="F8" i="22"/>
  <c r="F7" i="22"/>
  <c r="F6" i="22"/>
  <c r="F5" i="22"/>
  <c r="F4" i="22"/>
  <c r="F3" i="22"/>
  <c r="I9" i="22"/>
  <c r="T18" i="24"/>
  <c r="T22" i="24"/>
  <c r="T26" i="24"/>
  <c r="T19" i="24"/>
  <c r="T23" i="24"/>
  <c r="T27" i="24"/>
  <c r="T20" i="24"/>
  <c r="T24" i="24"/>
  <c r="T28" i="24"/>
  <c r="T17" i="24"/>
  <c r="T21" i="24"/>
  <c r="T25" i="24"/>
  <c r="T25" i="23"/>
  <c r="T18" i="23"/>
  <c r="M22" i="23"/>
  <c r="T22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F21" i="23"/>
  <c r="I10" i="22"/>
  <c r="F22" i="22"/>
  <c r="I12" i="22"/>
  <c r="I13" i="22"/>
  <c r="A32" i="12"/>
  <c r="A33" i="12"/>
  <c r="A34" i="12"/>
  <c r="A35" i="12"/>
  <c r="A36" i="12"/>
  <c r="A37" i="12"/>
  <c r="A38" i="12"/>
  <c r="A39" i="12"/>
  <c r="A40" i="12"/>
  <c r="A41" i="12"/>
  <c r="A42" i="12"/>
  <c r="A31" i="12"/>
  <c r="O21" i="24"/>
  <c r="U21" i="24"/>
  <c r="O28" i="24"/>
  <c r="U28" i="24"/>
  <c r="O20" i="24"/>
  <c r="U20" i="24"/>
  <c r="O23" i="24"/>
  <c r="U23" i="24"/>
  <c r="O26" i="24"/>
  <c r="U26" i="24"/>
  <c r="O18" i="24"/>
  <c r="U18" i="24"/>
  <c r="O25" i="24"/>
  <c r="U25" i="24"/>
  <c r="O17" i="24"/>
  <c r="U17" i="24"/>
  <c r="O24" i="24"/>
  <c r="U24" i="24"/>
  <c r="O27" i="24"/>
  <c r="U27" i="24"/>
  <c r="O19" i="24"/>
  <c r="U19" i="24"/>
  <c r="O22" i="24"/>
  <c r="U22" i="24"/>
  <c r="T26" i="23"/>
  <c r="T17" i="23"/>
  <c r="T27" i="23"/>
  <c r="U26" i="23"/>
  <c r="O26" i="23"/>
  <c r="U18" i="23"/>
  <c r="O18" i="23"/>
  <c r="T28" i="23"/>
  <c r="T23" i="23"/>
  <c r="T24" i="23"/>
  <c r="T19" i="23"/>
  <c r="U22" i="23"/>
  <c r="N22" i="23"/>
  <c r="O22" i="23"/>
  <c r="U25" i="23"/>
  <c r="O25" i="23"/>
  <c r="M21" i="23"/>
  <c r="T21" i="23"/>
  <c r="T20" i="23"/>
  <c r="T25" i="22"/>
  <c r="T18" i="22"/>
  <c r="M22" i="22"/>
  <c r="T22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F21" i="22"/>
  <c r="R28" i="21"/>
  <c r="L28" i="21"/>
  <c r="I28" i="21"/>
  <c r="B28" i="21"/>
  <c r="J28" i="21"/>
  <c r="K28" i="21"/>
  <c r="R27" i="21"/>
  <c r="L27" i="21"/>
  <c r="I27" i="21"/>
  <c r="B27" i="21"/>
  <c r="J27" i="21"/>
  <c r="K27" i="21"/>
  <c r="R26" i="21"/>
  <c r="L26" i="21"/>
  <c r="I26" i="21"/>
  <c r="B26" i="21"/>
  <c r="J26" i="21"/>
  <c r="K26" i="21"/>
  <c r="R25" i="21"/>
  <c r="L25" i="21"/>
  <c r="I25" i="21"/>
  <c r="B25" i="21"/>
  <c r="J25" i="21"/>
  <c r="K25" i="21"/>
  <c r="R24" i="21"/>
  <c r="L24" i="21"/>
  <c r="I24" i="21"/>
  <c r="B24" i="21"/>
  <c r="J24" i="21"/>
  <c r="K24" i="21"/>
  <c r="R23" i="21"/>
  <c r="L23" i="21"/>
  <c r="I23" i="21"/>
  <c r="B23" i="21"/>
  <c r="J23" i="21"/>
  <c r="K23" i="21"/>
  <c r="R22" i="21"/>
  <c r="L22" i="21"/>
  <c r="I22" i="21"/>
  <c r="B22" i="21"/>
  <c r="J22" i="21"/>
  <c r="K22" i="21"/>
  <c r="R21" i="21"/>
  <c r="L21" i="21"/>
  <c r="I21" i="21"/>
  <c r="B21" i="21"/>
  <c r="J21" i="21"/>
  <c r="K21" i="21"/>
  <c r="R20" i="21"/>
  <c r="L20" i="21"/>
  <c r="I20" i="21"/>
  <c r="B20" i="21"/>
  <c r="J20" i="21"/>
  <c r="K20" i="21"/>
  <c r="R19" i="21"/>
  <c r="L19" i="21"/>
  <c r="I19" i="21"/>
  <c r="B19" i="21"/>
  <c r="J19" i="21"/>
  <c r="K19" i="21"/>
  <c r="R18" i="21"/>
  <c r="L18" i="21"/>
  <c r="I18" i="21"/>
  <c r="B18" i="21"/>
  <c r="J18" i="21"/>
  <c r="K18" i="21"/>
  <c r="R17" i="21"/>
  <c r="L17" i="21"/>
  <c r="I17" i="21"/>
  <c r="B17" i="21"/>
  <c r="J17" i="21"/>
  <c r="K17" i="21"/>
  <c r="F14" i="21"/>
  <c r="F13" i="21"/>
  <c r="F12" i="21"/>
  <c r="F11" i="21"/>
  <c r="F10" i="21"/>
  <c r="F9" i="21"/>
  <c r="F8" i="21"/>
  <c r="F7" i="21"/>
  <c r="F6" i="21"/>
  <c r="F5" i="21"/>
  <c r="F4" i="21"/>
  <c r="F3" i="21"/>
  <c r="I9" i="21"/>
  <c r="V22" i="24"/>
  <c r="P22" i="24"/>
  <c r="S22" i="24"/>
  <c r="V27" i="24"/>
  <c r="P27" i="24"/>
  <c r="S27" i="24"/>
  <c r="V17" i="24"/>
  <c r="P17" i="24"/>
  <c r="S17" i="24"/>
  <c r="V18" i="24"/>
  <c r="P18" i="24"/>
  <c r="S18" i="24"/>
  <c r="V23" i="24"/>
  <c r="P23" i="24"/>
  <c r="S23" i="24"/>
  <c r="V28" i="24"/>
  <c r="P28" i="24"/>
  <c r="S28" i="24"/>
  <c r="V19" i="24"/>
  <c r="P19" i="24"/>
  <c r="S19" i="24"/>
  <c r="V24" i="24"/>
  <c r="P24" i="24"/>
  <c r="S24" i="24"/>
  <c r="V25" i="24"/>
  <c r="P25" i="24"/>
  <c r="S25" i="24"/>
  <c r="V26" i="24"/>
  <c r="P26" i="24"/>
  <c r="S26" i="24"/>
  <c r="V20" i="24"/>
  <c r="P20" i="24"/>
  <c r="S20" i="24"/>
  <c r="V21" i="24"/>
  <c r="P21" i="24"/>
  <c r="S21" i="24"/>
  <c r="U20" i="23"/>
  <c r="O20" i="23"/>
  <c r="U19" i="23"/>
  <c r="O19" i="23"/>
  <c r="U23" i="23"/>
  <c r="O23" i="23"/>
  <c r="U27" i="23"/>
  <c r="O27" i="23"/>
  <c r="V22" i="23"/>
  <c r="P22" i="23"/>
  <c r="S22" i="23"/>
  <c r="V26" i="23"/>
  <c r="P26" i="23"/>
  <c r="S26" i="23"/>
  <c r="U21" i="23"/>
  <c r="N21" i="23"/>
  <c r="O21" i="23"/>
  <c r="U24" i="23"/>
  <c r="O24" i="23"/>
  <c r="U28" i="23"/>
  <c r="O28" i="23"/>
  <c r="U17" i="23"/>
  <c r="O17" i="23"/>
  <c r="V25" i="23"/>
  <c r="P25" i="23"/>
  <c r="S25" i="23"/>
  <c r="V18" i="23"/>
  <c r="P18" i="23"/>
  <c r="S18" i="23"/>
  <c r="T26" i="22"/>
  <c r="T17" i="22"/>
  <c r="T27" i="22"/>
  <c r="U26" i="22"/>
  <c r="O26" i="22"/>
  <c r="U18" i="22"/>
  <c r="O18" i="22"/>
  <c r="T28" i="22"/>
  <c r="T23" i="22"/>
  <c r="T24" i="22"/>
  <c r="T19" i="22"/>
  <c r="U22" i="22"/>
  <c r="N22" i="22"/>
  <c r="O22" i="22"/>
  <c r="U25" i="22"/>
  <c r="O25" i="22"/>
  <c r="M21" i="22"/>
  <c r="T21" i="22"/>
  <c r="T20" i="22"/>
  <c r="I12" i="21"/>
  <c r="I10" i="21"/>
  <c r="I13" i="21"/>
  <c r="R28" i="20"/>
  <c r="L28" i="20"/>
  <c r="I28" i="20"/>
  <c r="B28" i="20"/>
  <c r="J28" i="20"/>
  <c r="K28" i="20"/>
  <c r="R27" i="20"/>
  <c r="L27" i="20"/>
  <c r="I27" i="20"/>
  <c r="B27" i="20"/>
  <c r="J27" i="20"/>
  <c r="K27" i="20"/>
  <c r="R26" i="20"/>
  <c r="L26" i="20"/>
  <c r="I26" i="20"/>
  <c r="B26" i="20"/>
  <c r="J26" i="20"/>
  <c r="K26" i="20"/>
  <c r="R25" i="20"/>
  <c r="L25" i="20"/>
  <c r="I25" i="20"/>
  <c r="B25" i="20"/>
  <c r="J25" i="20"/>
  <c r="K25" i="20"/>
  <c r="R24" i="20"/>
  <c r="L24" i="20"/>
  <c r="I24" i="20"/>
  <c r="B24" i="20"/>
  <c r="J24" i="20"/>
  <c r="K24" i="20"/>
  <c r="R23" i="20"/>
  <c r="L23" i="20"/>
  <c r="I23" i="20"/>
  <c r="B23" i="20"/>
  <c r="J23" i="20"/>
  <c r="K23" i="20"/>
  <c r="R22" i="20"/>
  <c r="L22" i="20"/>
  <c r="I22" i="20"/>
  <c r="B22" i="20"/>
  <c r="J22" i="20"/>
  <c r="K22" i="20"/>
  <c r="R21" i="20"/>
  <c r="L21" i="20"/>
  <c r="I21" i="20"/>
  <c r="B21" i="20"/>
  <c r="J21" i="20"/>
  <c r="K21" i="20"/>
  <c r="R20" i="20"/>
  <c r="L20" i="20"/>
  <c r="I20" i="20"/>
  <c r="B20" i="20"/>
  <c r="J20" i="20"/>
  <c r="K20" i="20"/>
  <c r="R19" i="20"/>
  <c r="L19" i="20"/>
  <c r="I19" i="20"/>
  <c r="B19" i="20"/>
  <c r="J19" i="20"/>
  <c r="K19" i="20"/>
  <c r="R18" i="20"/>
  <c r="L18" i="20"/>
  <c r="I18" i="20"/>
  <c r="B18" i="20"/>
  <c r="J18" i="20"/>
  <c r="K18" i="20"/>
  <c r="R17" i="20"/>
  <c r="L17" i="20"/>
  <c r="I17" i="20"/>
  <c r="B17" i="20"/>
  <c r="J17" i="20"/>
  <c r="K17" i="20"/>
  <c r="F14" i="20"/>
  <c r="F13" i="20"/>
  <c r="F12" i="20"/>
  <c r="F11" i="20"/>
  <c r="F10" i="20"/>
  <c r="F9" i="20"/>
  <c r="F8" i="20"/>
  <c r="F7" i="20"/>
  <c r="F6" i="20"/>
  <c r="F5" i="20"/>
  <c r="F4" i="20"/>
  <c r="F3" i="20"/>
  <c r="I9" i="20"/>
  <c r="V28" i="23"/>
  <c r="P28" i="23"/>
  <c r="S28" i="23"/>
  <c r="V21" i="23"/>
  <c r="P21" i="23"/>
  <c r="S21" i="23"/>
  <c r="V23" i="23"/>
  <c r="P23" i="23"/>
  <c r="S23" i="23"/>
  <c r="V20" i="23"/>
  <c r="P20" i="23"/>
  <c r="S20" i="23"/>
  <c r="V17" i="23"/>
  <c r="P17" i="23"/>
  <c r="S17" i="23"/>
  <c r="V24" i="23"/>
  <c r="P24" i="23"/>
  <c r="S24" i="23"/>
  <c r="V27" i="23"/>
  <c r="P27" i="23"/>
  <c r="S27" i="23"/>
  <c r="V19" i="23"/>
  <c r="P19" i="23"/>
  <c r="S19" i="23"/>
  <c r="U20" i="22"/>
  <c r="O20" i="22"/>
  <c r="U19" i="22"/>
  <c r="O19" i="22"/>
  <c r="U23" i="22"/>
  <c r="O23" i="22"/>
  <c r="U27" i="22"/>
  <c r="O27" i="22"/>
  <c r="V22" i="22"/>
  <c r="P22" i="22"/>
  <c r="S22" i="22"/>
  <c r="V26" i="22"/>
  <c r="P26" i="22"/>
  <c r="S26" i="22"/>
  <c r="U21" i="22"/>
  <c r="N21" i="22"/>
  <c r="O21" i="22"/>
  <c r="U24" i="22"/>
  <c r="O24" i="22"/>
  <c r="U28" i="22"/>
  <c r="O28" i="22"/>
  <c r="U17" i="22"/>
  <c r="O17" i="22"/>
  <c r="V25" i="22"/>
  <c r="P25" i="22"/>
  <c r="S25" i="22"/>
  <c r="V18" i="22"/>
  <c r="P18" i="22"/>
  <c r="S18" i="22"/>
  <c r="F22" i="21"/>
  <c r="M22" i="21"/>
  <c r="T25" i="21"/>
  <c r="T18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F21" i="21"/>
  <c r="I10" i="20"/>
  <c r="F22" i="20"/>
  <c r="I12" i="20"/>
  <c r="I13" i="20"/>
  <c r="R28" i="19"/>
  <c r="L28" i="19"/>
  <c r="I28" i="19"/>
  <c r="B28" i="19"/>
  <c r="J28" i="19"/>
  <c r="K28" i="19"/>
  <c r="R27" i="19"/>
  <c r="L27" i="19"/>
  <c r="I27" i="19"/>
  <c r="B27" i="19"/>
  <c r="J27" i="19"/>
  <c r="K27" i="19"/>
  <c r="R26" i="19"/>
  <c r="L26" i="19"/>
  <c r="I26" i="19"/>
  <c r="B26" i="19"/>
  <c r="J26" i="19"/>
  <c r="K26" i="19"/>
  <c r="R25" i="19"/>
  <c r="L25" i="19"/>
  <c r="I25" i="19"/>
  <c r="B25" i="19"/>
  <c r="J25" i="19"/>
  <c r="K25" i="19"/>
  <c r="R24" i="19"/>
  <c r="L24" i="19"/>
  <c r="I24" i="19"/>
  <c r="B24" i="19"/>
  <c r="J24" i="19"/>
  <c r="K24" i="19"/>
  <c r="R23" i="19"/>
  <c r="L23" i="19"/>
  <c r="I23" i="19"/>
  <c r="B23" i="19"/>
  <c r="J23" i="19"/>
  <c r="K23" i="19"/>
  <c r="R22" i="19"/>
  <c r="L22" i="19"/>
  <c r="I22" i="19"/>
  <c r="B22" i="19"/>
  <c r="J22" i="19"/>
  <c r="K22" i="19"/>
  <c r="R21" i="19"/>
  <c r="L21" i="19"/>
  <c r="I21" i="19"/>
  <c r="B21" i="19"/>
  <c r="J21" i="19"/>
  <c r="K21" i="19"/>
  <c r="R20" i="19"/>
  <c r="L20" i="19"/>
  <c r="I20" i="19"/>
  <c r="B20" i="19"/>
  <c r="J20" i="19"/>
  <c r="K20" i="19"/>
  <c r="R19" i="19"/>
  <c r="L19" i="19"/>
  <c r="I19" i="19"/>
  <c r="B19" i="19"/>
  <c r="J19" i="19"/>
  <c r="K19" i="19"/>
  <c r="R18" i="19"/>
  <c r="L18" i="19"/>
  <c r="I18" i="19"/>
  <c r="B18" i="19"/>
  <c r="J18" i="19"/>
  <c r="K18" i="19"/>
  <c r="R17" i="19"/>
  <c r="L17" i="19"/>
  <c r="I17" i="19"/>
  <c r="B17" i="19"/>
  <c r="J17" i="19"/>
  <c r="K17" i="19"/>
  <c r="F14" i="19"/>
  <c r="F13" i="19"/>
  <c r="F12" i="19"/>
  <c r="F11" i="19"/>
  <c r="F10" i="19"/>
  <c r="F9" i="19"/>
  <c r="F8" i="19"/>
  <c r="F7" i="19"/>
  <c r="F6" i="19"/>
  <c r="F5" i="19"/>
  <c r="F4" i="19"/>
  <c r="F3" i="19"/>
  <c r="I9" i="19"/>
  <c r="V28" i="22"/>
  <c r="P28" i="22"/>
  <c r="S28" i="22"/>
  <c r="V21" i="22"/>
  <c r="P21" i="22"/>
  <c r="S21" i="22"/>
  <c r="V23" i="22"/>
  <c r="P23" i="22"/>
  <c r="S23" i="22"/>
  <c r="V20" i="22"/>
  <c r="P20" i="22"/>
  <c r="S20" i="22"/>
  <c r="V17" i="22"/>
  <c r="P17" i="22"/>
  <c r="S17" i="22"/>
  <c r="V24" i="22"/>
  <c r="P24" i="22"/>
  <c r="S24" i="22"/>
  <c r="V27" i="22"/>
  <c r="P27" i="22"/>
  <c r="S27" i="22"/>
  <c r="V19" i="22"/>
  <c r="P19" i="22"/>
  <c r="S19" i="22"/>
  <c r="T22" i="21"/>
  <c r="T26" i="21"/>
  <c r="T28" i="21"/>
  <c r="T23" i="21"/>
  <c r="T24" i="21"/>
  <c r="T19" i="21"/>
  <c r="U22" i="21"/>
  <c r="N22" i="21"/>
  <c r="O22" i="21"/>
  <c r="U25" i="21"/>
  <c r="O25" i="21"/>
  <c r="M21" i="21"/>
  <c r="T21" i="21"/>
  <c r="T20" i="21"/>
  <c r="T17" i="21"/>
  <c r="T27" i="21"/>
  <c r="U26" i="21"/>
  <c r="O26" i="21"/>
  <c r="U18" i="21"/>
  <c r="O18" i="21"/>
  <c r="T25" i="20"/>
  <c r="T18" i="20"/>
  <c r="M22" i="20"/>
  <c r="T22" i="20"/>
  <c r="F1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F20" i="20"/>
  <c r="F21" i="20"/>
  <c r="I10" i="19"/>
  <c r="I13" i="19"/>
  <c r="I12" i="19"/>
  <c r="R28" i="18"/>
  <c r="L28" i="18"/>
  <c r="I28" i="18"/>
  <c r="B28" i="18"/>
  <c r="J28" i="18"/>
  <c r="K28" i="18"/>
  <c r="R27" i="18"/>
  <c r="L27" i="18"/>
  <c r="I27" i="18"/>
  <c r="B27" i="18"/>
  <c r="J27" i="18"/>
  <c r="K27" i="18"/>
  <c r="R26" i="18"/>
  <c r="L26" i="18"/>
  <c r="I26" i="18"/>
  <c r="B26" i="18"/>
  <c r="J26" i="18"/>
  <c r="K26" i="18"/>
  <c r="R25" i="18"/>
  <c r="L25" i="18"/>
  <c r="I25" i="18"/>
  <c r="B25" i="18"/>
  <c r="J25" i="18"/>
  <c r="K25" i="18"/>
  <c r="R24" i="18"/>
  <c r="L24" i="18"/>
  <c r="I24" i="18"/>
  <c r="B24" i="18"/>
  <c r="J24" i="18"/>
  <c r="K24" i="18"/>
  <c r="R23" i="18"/>
  <c r="L23" i="18"/>
  <c r="I23" i="18"/>
  <c r="B23" i="18"/>
  <c r="J23" i="18"/>
  <c r="K23" i="18"/>
  <c r="R22" i="18"/>
  <c r="L22" i="18"/>
  <c r="I22" i="18"/>
  <c r="B22" i="18"/>
  <c r="J22" i="18"/>
  <c r="K22" i="18"/>
  <c r="R21" i="18"/>
  <c r="L21" i="18"/>
  <c r="I21" i="18"/>
  <c r="B21" i="18"/>
  <c r="J21" i="18"/>
  <c r="K21" i="18"/>
  <c r="R20" i="18"/>
  <c r="L20" i="18"/>
  <c r="I20" i="18"/>
  <c r="B20" i="18"/>
  <c r="J20" i="18"/>
  <c r="K20" i="18"/>
  <c r="R19" i="18"/>
  <c r="L19" i="18"/>
  <c r="I19" i="18"/>
  <c r="B19" i="18"/>
  <c r="J19" i="18"/>
  <c r="K19" i="18"/>
  <c r="R18" i="18"/>
  <c r="L18" i="18"/>
  <c r="I18" i="18"/>
  <c r="B18" i="18"/>
  <c r="J18" i="18"/>
  <c r="K18" i="18"/>
  <c r="R17" i="18"/>
  <c r="L17" i="18"/>
  <c r="I17" i="18"/>
  <c r="B17" i="18"/>
  <c r="J17" i="18"/>
  <c r="K17" i="18"/>
  <c r="F14" i="18"/>
  <c r="F3" i="18"/>
  <c r="F4" i="18"/>
  <c r="F5" i="18"/>
  <c r="F6" i="18"/>
  <c r="F7" i="18"/>
  <c r="F8" i="18"/>
  <c r="F9" i="18"/>
  <c r="F10" i="18"/>
  <c r="F11" i="18"/>
  <c r="F12" i="18"/>
  <c r="F13" i="18"/>
  <c r="I13" i="18"/>
  <c r="I9" i="18"/>
  <c r="U27" i="21"/>
  <c r="O27" i="21"/>
  <c r="U20" i="21"/>
  <c r="O20" i="21"/>
  <c r="U19" i="21"/>
  <c r="O19" i="21"/>
  <c r="U23" i="21"/>
  <c r="O23" i="21"/>
  <c r="V26" i="21"/>
  <c r="P26" i="21"/>
  <c r="S26" i="21"/>
  <c r="V22" i="21"/>
  <c r="P22" i="21"/>
  <c r="S22" i="21"/>
  <c r="U17" i="21"/>
  <c r="O17" i="21"/>
  <c r="U21" i="21"/>
  <c r="N21" i="21"/>
  <c r="O21" i="21"/>
  <c r="U24" i="21"/>
  <c r="O24" i="21"/>
  <c r="U28" i="21"/>
  <c r="O28" i="21"/>
  <c r="V18" i="21"/>
  <c r="P18" i="21"/>
  <c r="S18" i="21"/>
  <c r="V25" i="21"/>
  <c r="P25" i="21"/>
  <c r="S25" i="21"/>
  <c r="T26" i="20"/>
  <c r="T17" i="20"/>
  <c r="T27" i="20"/>
  <c r="U26" i="20"/>
  <c r="O26" i="20"/>
  <c r="U18" i="20"/>
  <c r="O18" i="20"/>
  <c r="T28" i="20"/>
  <c r="T23" i="20"/>
  <c r="T24" i="20"/>
  <c r="M19" i="20"/>
  <c r="T19" i="20"/>
  <c r="U22" i="20"/>
  <c r="N22" i="20"/>
  <c r="O22" i="20"/>
  <c r="U25" i="20"/>
  <c r="O25" i="20"/>
  <c r="M21" i="20"/>
  <c r="T21" i="20"/>
  <c r="M20" i="20"/>
  <c r="T20" i="20"/>
  <c r="F19" i="19"/>
  <c r="M19" i="19"/>
  <c r="T27" i="19"/>
  <c r="F22" i="19"/>
  <c r="T22" i="19"/>
  <c r="T25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F20" i="19"/>
  <c r="F21" i="19"/>
  <c r="I10" i="18"/>
  <c r="F22" i="18"/>
  <c r="F18" i="18"/>
  <c r="I12" i="18"/>
  <c r="F27" i="18"/>
  <c r="R28" i="17"/>
  <c r="L28" i="17"/>
  <c r="I28" i="17"/>
  <c r="B28" i="17"/>
  <c r="J28" i="17"/>
  <c r="K28" i="17"/>
  <c r="R27" i="17"/>
  <c r="L27" i="17"/>
  <c r="I27" i="17"/>
  <c r="B27" i="17"/>
  <c r="J27" i="17"/>
  <c r="K27" i="17"/>
  <c r="R26" i="17"/>
  <c r="L26" i="17"/>
  <c r="I26" i="17"/>
  <c r="B26" i="17"/>
  <c r="J26" i="17"/>
  <c r="K26" i="17"/>
  <c r="R25" i="17"/>
  <c r="L25" i="17"/>
  <c r="I25" i="17"/>
  <c r="B25" i="17"/>
  <c r="J25" i="17"/>
  <c r="K25" i="17"/>
  <c r="R24" i="17"/>
  <c r="L24" i="17"/>
  <c r="I24" i="17"/>
  <c r="B24" i="17"/>
  <c r="J24" i="17"/>
  <c r="K24" i="17"/>
  <c r="R23" i="17"/>
  <c r="L23" i="17"/>
  <c r="I23" i="17"/>
  <c r="B23" i="17"/>
  <c r="J23" i="17"/>
  <c r="K23" i="17"/>
  <c r="R22" i="17"/>
  <c r="L22" i="17"/>
  <c r="I22" i="17"/>
  <c r="B22" i="17"/>
  <c r="J22" i="17"/>
  <c r="K22" i="17"/>
  <c r="R21" i="17"/>
  <c r="L21" i="17"/>
  <c r="I21" i="17"/>
  <c r="B21" i="17"/>
  <c r="J21" i="17"/>
  <c r="K21" i="17"/>
  <c r="R20" i="17"/>
  <c r="L20" i="17"/>
  <c r="I20" i="17"/>
  <c r="B20" i="17"/>
  <c r="J20" i="17"/>
  <c r="K20" i="17"/>
  <c r="R19" i="17"/>
  <c r="L19" i="17"/>
  <c r="I19" i="17"/>
  <c r="B19" i="17"/>
  <c r="J19" i="17"/>
  <c r="K19" i="17"/>
  <c r="R18" i="17"/>
  <c r="L18" i="17"/>
  <c r="I18" i="17"/>
  <c r="B18" i="17"/>
  <c r="J18" i="17"/>
  <c r="K18" i="17"/>
  <c r="R17" i="17"/>
  <c r="L17" i="17"/>
  <c r="I17" i="17"/>
  <c r="B17" i="17"/>
  <c r="J17" i="17"/>
  <c r="K17" i="17"/>
  <c r="F14" i="17"/>
  <c r="F13" i="17"/>
  <c r="F12" i="17"/>
  <c r="F11" i="17"/>
  <c r="F10" i="17"/>
  <c r="F9" i="17"/>
  <c r="F8" i="17"/>
  <c r="F7" i="17"/>
  <c r="F6" i="17"/>
  <c r="F5" i="17"/>
  <c r="F4" i="17"/>
  <c r="F3" i="17"/>
  <c r="I9" i="17"/>
  <c r="V24" i="21"/>
  <c r="P24" i="21"/>
  <c r="S24" i="21"/>
  <c r="V17" i="21"/>
  <c r="P17" i="21"/>
  <c r="S17" i="21"/>
  <c r="V19" i="21"/>
  <c r="P19" i="21"/>
  <c r="S19" i="21"/>
  <c r="V27" i="21"/>
  <c r="P27" i="21"/>
  <c r="S27" i="21"/>
  <c r="V28" i="21"/>
  <c r="P28" i="21"/>
  <c r="S28" i="21"/>
  <c r="V21" i="21"/>
  <c r="P21" i="21"/>
  <c r="S21" i="21"/>
  <c r="V23" i="21"/>
  <c r="P23" i="21"/>
  <c r="S23" i="21"/>
  <c r="V20" i="21"/>
  <c r="P20" i="21"/>
  <c r="S20" i="21"/>
  <c r="U20" i="20"/>
  <c r="N20" i="20"/>
  <c r="O20" i="20"/>
  <c r="U19" i="20"/>
  <c r="N19" i="20"/>
  <c r="O19" i="20"/>
  <c r="U23" i="20"/>
  <c r="O23" i="20"/>
  <c r="U27" i="20"/>
  <c r="O27" i="20"/>
  <c r="V22" i="20"/>
  <c r="P22" i="20"/>
  <c r="S22" i="20"/>
  <c r="V26" i="20"/>
  <c r="P26" i="20"/>
  <c r="S26" i="20"/>
  <c r="U21" i="20"/>
  <c r="N21" i="20"/>
  <c r="O21" i="20"/>
  <c r="U24" i="20"/>
  <c r="O24" i="20"/>
  <c r="U28" i="20"/>
  <c r="O28" i="20"/>
  <c r="U17" i="20"/>
  <c r="O17" i="20"/>
  <c r="V25" i="20"/>
  <c r="P25" i="20"/>
  <c r="S25" i="20"/>
  <c r="V18" i="20"/>
  <c r="P18" i="20"/>
  <c r="S18" i="20"/>
  <c r="T19" i="19"/>
  <c r="U27" i="19"/>
  <c r="T23" i="19"/>
  <c r="M22" i="19"/>
  <c r="U22" i="19"/>
  <c r="T18" i="19"/>
  <c r="T26" i="19"/>
  <c r="M21" i="19"/>
  <c r="T21" i="19"/>
  <c r="M20" i="19"/>
  <c r="T20" i="19"/>
  <c r="U23" i="19"/>
  <c r="O23" i="19"/>
  <c r="U26" i="19"/>
  <c r="O26" i="19"/>
  <c r="U18" i="19"/>
  <c r="O18" i="19"/>
  <c r="T17" i="19"/>
  <c r="T28" i="19"/>
  <c r="U19" i="19"/>
  <c r="N19" i="19"/>
  <c r="O19" i="19"/>
  <c r="U25" i="19"/>
  <c r="O25" i="19"/>
  <c r="T24" i="19"/>
  <c r="F26" i="18"/>
  <c r="M27" i="18"/>
  <c r="T27" i="18"/>
  <c r="M18" i="18"/>
  <c r="T18" i="18"/>
  <c r="M26" i="18"/>
  <c r="T26" i="18"/>
  <c r="F19" i="18"/>
  <c r="F23" i="18"/>
  <c r="G22" i="18"/>
  <c r="G21" i="18"/>
  <c r="G18" i="18"/>
  <c r="G28" i="18"/>
  <c r="G27" i="18"/>
  <c r="G26" i="18"/>
  <c r="G25" i="18"/>
  <c r="G24" i="18"/>
  <c r="G23" i="18"/>
  <c r="G20" i="18"/>
  <c r="G19" i="18"/>
  <c r="G17" i="18"/>
  <c r="F20" i="18"/>
  <c r="F24" i="18"/>
  <c r="F28" i="18"/>
  <c r="F17" i="18"/>
  <c r="F21" i="18"/>
  <c r="F25" i="18"/>
  <c r="M22" i="18"/>
  <c r="T22" i="18"/>
  <c r="I12" i="17"/>
  <c r="I10" i="17"/>
  <c r="F26" i="17"/>
  <c r="I13" i="17"/>
  <c r="R28" i="16"/>
  <c r="L28" i="16"/>
  <c r="I28" i="16"/>
  <c r="B28" i="16"/>
  <c r="J28" i="16"/>
  <c r="K28" i="16"/>
  <c r="R27" i="16"/>
  <c r="L27" i="16"/>
  <c r="I27" i="16"/>
  <c r="B27" i="16"/>
  <c r="J27" i="16"/>
  <c r="K27" i="16"/>
  <c r="R26" i="16"/>
  <c r="L26" i="16"/>
  <c r="I26" i="16"/>
  <c r="B26" i="16"/>
  <c r="J26" i="16"/>
  <c r="K26" i="16"/>
  <c r="R25" i="16"/>
  <c r="L25" i="16"/>
  <c r="I25" i="16"/>
  <c r="B25" i="16"/>
  <c r="J25" i="16"/>
  <c r="K25" i="16"/>
  <c r="R24" i="16"/>
  <c r="L24" i="16"/>
  <c r="I24" i="16"/>
  <c r="B24" i="16"/>
  <c r="J24" i="16"/>
  <c r="K24" i="16"/>
  <c r="R23" i="16"/>
  <c r="L23" i="16"/>
  <c r="I23" i="16"/>
  <c r="B23" i="16"/>
  <c r="J23" i="16"/>
  <c r="K23" i="16"/>
  <c r="R22" i="16"/>
  <c r="L22" i="16"/>
  <c r="I22" i="16"/>
  <c r="B22" i="16"/>
  <c r="J22" i="16"/>
  <c r="K22" i="16"/>
  <c r="R21" i="16"/>
  <c r="L21" i="16"/>
  <c r="I21" i="16"/>
  <c r="B21" i="16"/>
  <c r="J21" i="16"/>
  <c r="K21" i="16"/>
  <c r="R20" i="16"/>
  <c r="L20" i="16"/>
  <c r="I20" i="16"/>
  <c r="B20" i="16"/>
  <c r="J20" i="16"/>
  <c r="K20" i="16"/>
  <c r="R19" i="16"/>
  <c r="L19" i="16"/>
  <c r="I19" i="16"/>
  <c r="B19" i="16"/>
  <c r="J19" i="16"/>
  <c r="K19" i="16"/>
  <c r="R18" i="16"/>
  <c r="L18" i="16"/>
  <c r="I18" i="16"/>
  <c r="B18" i="16"/>
  <c r="J18" i="16"/>
  <c r="K18" i="16"/>
  <c r="R17" i="16"/>
  <c r="L17" i="16"/>
  <c r="I17" i="16"/>
  <c r="B17" i="16"/>
  <c r="J17" i="16"/>
  <c r="K17" i="16"/>
  <c r="F14" i="16"/>
  <c r="F13" i="16"/>
  <c r="F12" i="16"/>
  <c r="F11" i="16"/>
  <c r="F10" i="16"/>
  <c r="F9" i="16"/>
  <c r="F8" i="16"/>
  <c r="F7" i="16"/>
  <c r="F6" i="16"/>
  <c r="F5" i="16"/>
  <c r="F4" i="16"/>
  <c r="F3" i="16"/>
  <c r="I13" i="16"/>
  <c r="V28" i="20"/>
  <c r="P28" i="20"/>
  <c r="S28" i="20"/>
  <c r="V21" i="20"/>
  <c r="P21" i="20"/>
  <c r="S21" i="20"/>
  <c r="V23" i="20"/>
  <c r="P23" i="20"/>
  <c r="S23" i="20"/>
  <c r="V20" i="20"/>
  <c r="P20" i="20"/>
  <c r="S20" i="20"/>
  <c r="V17" i="20"/>
  <c r="P17" i="20"/>
  <c r="S17" i="20"/>
  <c r="V24" i="20"/>
  <c r="P24" i="20"/>
  <c r="S24" i="20"/>
  <c r="V27" i="20"/>
  <c r="P27" i="20"/>
  <c r="S27" i="20"/>
  <c r="V19" i="20"/>
  <c r="P19" i="20"/>
  <c r="S19" i="20"/>
  <c r="O27" i="19"/>
  <c r="P27" i="19"/>
  <c r="S27" i="19"/>
  <c r="N22" i="19"/>
  <c r="O22" i="19"/>
  <c r="V22" i="19"/>
  <c r="U24" i="19"/>
  <c r="O24" i="19"/>
  <c r="U17" i="19"/>
  <c r="O17" i="19"/>
  <c r="U20" i="19"/>
  <c r="N20" i="19"/>
  <c r="O20" i="19"/>
  <c r="V25" i="19"/>
  <c r="P25" i="19"/>
  <c r="S25" i="19"/>
  <c r="V19" i="19"/>
  <c r="P19" i="19"/>
  <c r="S19" i="19"/>
  <c r="V18" i="19"/>
  <c r="P18" i="19"/>
  <c r="S18" i="19"/>
  <c r="V23" i="19"/>
  <c r="P23" i="19"/>
  <c r="S23" i="19"/>
  <c r="U28" i="19"/>
  <c r="O28" i="19"/>
  <c r="U21" i="19"/>
  <c r="N21" i="19"/>
  <c r="O21" i="19"/>
  <c r="V27" i="19"/>
  <c r="V26" i="19"/>
  <c r="P26" i="19"/>
  <c r="S26" i="19"/>
  <c r="U22" i="18"/>
  <c r="N22" i="18"/>
  <c r="O22" i="18"/>
  <c r="M19" i="18"/>
  <c r="T19" i="18"/>
  <c r="N18" i="18"/>
  <c r="O18" i="18"/>
  <c r="U18" i="18"/>
  <c r="M25" i="18"/>
  <c r="T25" i="18"/>
  <c r="M21" i="18"/>
  <c r="T21" i="18"/>
  <c r="M20" i="18"/>
  <c r="T20" i="18"/>
  <c r="N26" i="18"/>
  <c r="O26" i="18"/>
  <c r="U26" i="18"/>
  <c r="N27" i="18"/>
  <c r="O27" i="18"/>
  <c r="U27" i="18"/>
  <c r="M17" i="18"/>
  <c r="T17" i="18"/>
  <c r="M23" i="18"/>
  <c r="T23" i="18"/>
  <c r="M28" i="18"/>
  <c r="T28" i="18"/>
  <c r="M24" i="18"/>
  <c r="T24" i="18"/>
  <c r="M26" i="17"/>
  <c r="T26" i="17"/>
  <c r="F19" i="17"/>
  <c r="F23" i="17"/>
  <c r="F27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F20" i="17"/>
  <c r="F24" i="17"/>
  <c r="F28" i="17"/>
  <c r="F17" i="17"/>
  <c r="F21" i="17"/>
  <c r="F25" i="17"/>
  <c r="F18" i="17"/>
  <c r="F22" i="17"/>
  <c r="I12" i="16"/>
  <c r="I10" i="16"/>
  <c r="P22" i="19"/>
  <c r="S22" i="19"/>
  <c r="V21" i="19"/>
  <c r="P21" i="19"/>
  <c r="S21" i="19"/>
  <c r="V20" i="19"/>
  <c r="P20" i="19"/>
  <c r="S20" i="19"/>
  <c r="V24" i="19"/>
  <c r="P24" i="19"/>
  <c r="S24" i="19"/>
  <c r="V28" i="19"/>
  <c r="P28" i="19"/>
  <c r="S28" i="19"/>
  <c r="V17" i="19"/>
  <c r="P17" i="19"/>
  <c r="S17" i="19"/>
  <c r="V22" i="18"/>
  <c r="P22" i="18"/>
  <c r="S22" i="18"/>
  <c r="N28" i="18"/>
  <c r="O28" i="18"/>
  <c r="U28" i="18"/>
  <c r="N17" i="18"/>
  <c r="O17" i="18"/>
  <c r="U17" i="18"/>
  <c r="V26" i="18"/>
  <c r="P26" i="18"/>
  <c r="S26" i="18"/>
  <c r="N21" i="18"/>
  <c r="O21" i="18"/>
  <c r="U21" i="18"/>
  <c r="V18" i="18"/>
  <c r="P18" i="18"/>
  <c r="S18" i="18"/>
  <c r="N24" i="18"/>
  <c r="O24" i="18"/>
  <c r="U24" i="18"/>
  <c r="N23" i="18"/>
  <c r="O23" i="18"/>
  <c r="U23" i="18"/>
  <c r="V27" i="18"/>
  <c r="P27" i="18"/>
  <c r="S27" i="18"/>
  <c r="U20" i="18"/>
  <c r="N20" i="18"/>
  <c r="O20" i="18"/>
  <c r="N25" i="18"/>
  <c r="O25" i="18"/>
  <c r="U25" i="18"/>
  <c r="N19" i="18"/>
  <c r="O19" i="18"/>
  <c r="U19" i="18"/>
  <c r="M25" i="17"/>
  <c r="T25" i="17"/>
  <c r="M24" i="17"/>
  <c r="T24" i="17"/>
  <c r="M19" i="17"/>
  <c r="T19" i="17"/>
  <c r="M21" i="17"/>
  <c r="T21" i="17"/>
  <c r="M20" i="17"/>
  <c r="T20" i="17"/>
  <c r="M22" i="17"/>
  <c r="T22" i="17"/>
  <c r="M17" i="17"/>
  <c r="T17" i="17"/>
  <c r="M27" i="17"/>
  <c r="T27" i="17"/>
  <c r="U26" i="17"/>
  <c r="N26" i="17"/>
  <c r="O26" i="17"/>
  <c r="M18" i="17"/>
  <c r="T18" i="17"/>
  <c r="M28" i="17"/>
  <c r="T28" i="17"/>
  <c r="M23" i="17"/>
  <c r="T23" i="17"/>
  <c r="G28" i="16"/>
  <c r="G27" i="16"/>
  <c r="G26" i="16"/>
  <c r="G25" i="16"/>
  <c r="G24" i="16"/>
  <c r="G23" i="16"/>
  <c r="G22" i="16"/>
  <c r="G21" i="16"/>
  <c r="G20" i="16"/>
  <c r="G19" i="16"/>
  <c r="G18" i="16"/>
  <c r="G17" i="16"/>
  <c r="I18" i="12"/>
  <c r="I19" i="12"/>
  <c r="I20" i="12"/>
  <c r="I21" i="12"/>
  <c r="I22" i="12"/>
  <c r="I23" i="12"/>
  <c r="I24" i="12"/>
  <c r="I25" i="12"/>
  <c r="I26" i="12"/>
  <c r="I27" i="12"/>
  <c r="I28" i="12"/>
  <c r="I17" i="12"/>
  <c r="I18" i="11"/>
  <c r="I19" i="11"/>
  <c r="I20" i="11"/>
  <c r="I21" i="11"/>
  <c r="I22" i="11"/>
  <c r="I23" i="11"/>
  <c r="I24" i="11"/>
  <c r="I25" i="11"/>
  <c r="I26" i="11"/>
  <c r="I27" i="11"/>
  <c r="I28" i="11"/>
  <c r="I17" i="11"/>
  <c r="I18" i="10"/>
  <c r="I19" i="10"/>
  <c r="I20" i="10"/>
  <c r="I21" i="10"/>
  <c r="I22" i="10"/>
  <c r="I23" i="10"/>
  <c r="I24" i="10"/>
  <c r="I25" i="10"/>
  <c r="I26" i="10"/>
  <c r="I27" i="10"/>
  <c r="I28" i="10"/>
  <c r="I17" i="10"/>
  <c r="I18" i="6"/>
  <c r="I19" i="6"/>
  <c r="I20" i="6"/>
  <c r="I21" i="6"/>
  <c r="I22" i="6"/>
  <c r="I23" i="6"/>
  <c r="I24" i="6"/>
  <c r="I25" i="6"/>
  <c r="I26" i="6"/>
  <c r="I27" i="6"/>
  <c r="I28" i="6"/>
  <c r="I17" i="6"/>
  <c r="V19" i="18"/>
  <c r="P19" i="18"/>
  <c r="S19" i="18"/>
  <c r="V23" i="18"/>
  <c r="P23" i="18"/>
  <c r="S23" i="18"/>
  <c r="V28" i="18"/>
  <c r="P28" i="18"/>
  <c r="S28" i="18"/>
  <c r="V25" i="18"/>
  <c r="P25" i="18"/>
  <c r="S25" i="18"/>
  <c r="V24" i="18"/>
  <c r="P24" i="18"/>
  <c r="S24" i="18"/>
  <c r="V21" i="18"/>
  <c r="P21" i="18"/>
  <c r="S21" i="18"/>
  <c r="V17" i="18"/>
  <c r="P17" i="18"/>
  <c r="S17" i="18"/>
  <c r="V20" i="18"/>
  <c r="P20" i="18"/>
  <c r="S20" i="18"/>
  <c r="U23" i="17"/>
  <c r="N23" i="17"/>
  <c r="O23" i="17"/>
  <c r="U18" i="17"/>
  <c r="N18" i="17"/>
  <c r="O18" i="17"/>
  <c r="U27" i="17"/>
  <c r="N27" i="17"/>
  <c r="O27" i="17"/>
  <c r="U22" i="17"/>
  <c r="N22" i="17"/>
  <c r="O22" i="17"/>
  <c r="U21" i="17"/>
  <c r="N21" i="17"/>
  <c r="O21" i="17"/>
  <c r="U24" i="17"/>
  <c r="N24" i="17"/>
  <c r="O24" i="17"/>
  <c r="V26" i="17"/>
  <c r="P26" i="17"/>
  <c r="S26" i="17"/>
  <c r="U28" i="17"/>
  <c r="N28" i="17"/>
  <c r="O28" i="17"/>
  <c r="U17" i="17"/>
  <c r="N17" i="17"/>
  <c r="O17" i="17"/>
  <c r="U20" i="17"/>
  <c r="N20" i="17"/>
  <c r="O20" i="17"/>
  <c r="U19" i="17"/>
  <c r="N19" i="17"/>
  <c r="O19" i="17"/>
  <c r="U25" i="17"/>
  <c r="N25" i="17"/>
  <c r="O25" i="17"/>
  <c r="A31" i="15"/>
  <c r="A32" i="15"/>
  <c r="A33" i="15"/>
  <c r="A34" i="15"/>
  <c r="A35" i="15"/>
  <c r="A36" i="15"/>
  <c r="A37" i="15"/>
  <c r="A38" i="15"/>
  <c r="A39" i="15"/>
  <c r="A40" i="15"/>
  <c r="A41" i="15"/>
  <c r="A30" i="15"/>
  <c r="B18" i="15"/>
  <c r="B19" i="15"/>
  <c r="I19" i="15"/>
  <c r="J19" i="15"/>
  <c r="K19" i="15"/>
  <c r="B20" i="15"/>
  <c r="B21" i="15"/>
  <c r="B22" i="15"/>
  <c r="B23" i="15"/>
  <c r="B24" i="15"/>
  <c r="B25" i="15"/>
  <c r="B26" i="15"/>
  <c r="B27" i="15"/>
  <c r="B28" i="15"/>
  <c r="B17" i="15"/>
  <c r="R28" i="15"/>
  <c r="L28" i="15"/>
  <c r="I28" i="15"/>
  <c r="R27" i="15"/>
  <c r="L27" i="15"/>
  <c r="I27" i="15"/>
  <c r="J27" i="15"/>
  <c r="K27" i="15"/>
  <c r="R26" i="15"/>
  <c r="L26" i="15"/>
  <c r="I26" i="15"/>
  <c r="J26" i="15"/>
  <c r="K26" i="15"/>
  <c r="R25" i="15"/>
  <c r="L25" i="15"/>
  <c r="I25" i="15"/>
  <c r="J25" i="15"/>
  <c r="K25" i="15"/>
  <c r="R24" i="15"/>
  <c r="L24" i="15"/>
  <c r="I24" i="15"/>
  <c r="R23" i="15"/>
  <c r="L23" i="15"/>
  <c r="I23" i="15"/>
  <c r="J23" i="15"/>
  <c r="K23" i="15"/>
  <c r="R22" i="15"/>
  <c r="L22" i="15"/>
  <c r="I22" i="15"/>
  <c r="J22" i="15"/>
  <c r="K22" i="15"/>
  <c r="R21" i="15"/>
  <c r="L21" i="15"/>
  <c r="I21" i="15"/>
  <c r="J21" i="15"/>
  <c r="K21" i="15"/>
  <c r="R20" i="15"/>
  <c r="L20" i="15"/>
  <c r="I20" i="15"/>
  <c r="R19" i="15"/>
  <c r="L19" i="15"/>
  <c r="R18" i="15"/>
  <c r="L18" i="15"/>
  <c r="I18" i="15"/>
  <c r="R17" i="15"/>
  <c r="L17" i="15"/>
  <c r="I17" i="15"/>
  <c r="J17" i="15"/>
  <c r="K17" i="15"/>
  <c r="F14" i="15"/>
  <c r="F13" i="15"/>
  <c r="F12" i="15"/>
  <c r="F11" i="15"/>
  <c r="F10" i="15"/>
  <c r="F9" i="15"/>
  <c r="F8" i="15"/>
  <c r="F7" i="15"/>
  <c r="F6" i="15"/>
  <c r="F5" i="15"/>
  <c r="F4" i="15"/>
  <c r="F3" i="15"/>
  <c r="J18" i="15"/>
  <c r="K18" i="15"/>
  <c r="J20" i="15"/>
  <c r="K20" i="15"/>
  <c r="J24" i="15"/>
  <c r="K24" i="15"/>
  <c r="I13" i="15"/>
  <c r="I10" i="15"/>
  <c r="I12" i="15"/>
  <c r="R28" i="12"/>
  <c r="L28" i="12"/>
  <c r="J28" i="12"/>
  <c r="K28" i="12"/>
  <c r="R27" i="12"/>
  <c r="L27" i="12"/>
  <c r="J27" i="12"/>
  <c r="K27" i="12"/>
  <c r="R26" i="12"/>
  <c r="L26" i="12"/>
  <c r="J26" i="12"/>
  <c r="K26" i="12"/>
  <c r="R25" i="12"/>
  <c r="L25" i="12"/>
  <c r="J25" i="12"/>
  <c r="K25" i="12"/>
  <c r="R24" i="12"/>
  <c r="L24" i="12"/>
  <c r="J24" i="12"/>
  <c r="K24" i="12"/>
  <c r="R23" i="12"/>
  <c r="L23" i="12"/>
  <c r="J23" i="12"/>
  <c r="K23" i="12"/>
  <c r="R22" i="12"/>
  <c r="L22" i="12"/>
  <c r="J22" i="12"/>
  <c r="K22" i="12"/>
  <c r="R21" i="12"/>
  <c r="L21" i="12"/>
  <c r="J21" i="12"/>
  <c r="K21" i="12"/>
  <c r="R20" i="12"/>
  <c r="L20" i="12"/>
  <c r="J20" i="12"/>
  <c r="K20" i="12"/>
  <c r="R19" i="12"/>
  <c r="L19" i="12"/>
  <c r="J19" i="12"/>
  <c r="K19" i="12"/>
  <c r="R18" i="12"/>
  <c r="L18" i="12"/>
  <c r="J18" i="12"/>
  <c r="K18" i="12"/>
  <c r="R17" i="12"/>
  <c r="L17" i="12"/>
  <c r="J17" i="12"/>
  <c r="K17" i="12"/>
  <c r="F14" i="12"/>
  <c r="F13" i="12"/>
  <c r="F12" i="12"/>
  <c r="F11" i="12"/>
  <c r="F10" i="12"/>
  <c r="F9" i="12"/>
  <c r="F8" i="12"/>
  <c r="F7" i="12"/>
  <c r="F6" i="12"/>
  <c r="F5" i="12"/>
  <c r="F4" i="12"/>
  <c r="F3" i="12"/>
  <c r="R28" i="11"/>
  <c r="L28" i="11"/>
  <c r="J28" i="11"/>
  <c r="K28" i="11"/>
  <c r="R27" i="11"/>
  <c r="L27" i="11"/>
  <c r="J27" i="11"/>
  <c r="K27" i="11"/>
  <c r="R26" i="11"/>
  <c r="L26" i="11"/>
  <c r="J26" i="11"/>
  <c r="K26" i="11"/>
  <c r="R25" i="11"/>
  <c r="L25" i="11"/>
  <c r="J25" i="11"/>
  <c r="K25" i="11"/>
  <c r="R24" i="11"/>
  <c r="L24" i="11"/>
  <c r="J24" i="11"/>
  <c r="K24" i="11"/>
  <c r="R23" i="11"/>
  <c r="L23" i="11"/>
  <c r="J23" i="11"/>
  <c r="K23" i="11"/>
  <c r="R22" i="11"/>
  <c r="L22" i="11"/>
  <c r="J22" i="11"/>
  <c r="K22" i="11"/>
  <c r="R21" i="11"/>
  <c r="L21" i="11"/>
  <c r="J21" i="11"/>
  <c r="K21" i="11"/>
  <c r="R20" i="11"/>
  <c r="L20" i="11"/>
  <c r="J20" i="11"/>
  <c r="K20" i="11"/>
  <c r="R19" i="11"/>
  <c r="L19" i="11"/>
  <c r="J19" i="11"/>
  <c r="K19" i="11"/>
  <c r="R18" i="11"/>
  <c r="L18" i="11"/>
  <c r="J18" i="11"/>
  <c r="K18" i="11"/>
  <c r="R17" i="11"/>
  <c r="L17" i="11"/>
  <c r="J17" i="11"/>
  <c r="K17" i="11"/>
  <c r="F14" i="11"/>
  <c r="F13" i="11"/>
  <c r="F12" i="11"/>
  <c r="F11" i="11"/>
  <c r="F10" i="11"/>
  <c r="F9" i="11"/>
  <c r="F8" i="11"/>
  <c r="F7" i="11"/>
  <c r="F6" i="11"/>
  <c r="F5" i="11"/>
  <c r="F4" i="11"/>
  <c r="F3" i="11"/>
  <c r="G27" i="15"/>
  <c r="G23" i="15"/>
  <c r="G19" i="15"/>
  <c r="G28" i="15"/>
  <c r="G24" i="15"/>
  <c r="G20" i="15"/>
  <c r="G25" i="15"/>
  <c r="G21" i="15"/>
  <c r="G17" i="15"/>
  <c r="G26" i="15"/>
  <c r="G22" i="15"/>
  <c r="G18" i="15"/>
  <c r="I12" i="12"/>
  <c r="I10" i="12"/>
  <c r="I13" i="12"/>
  <c r="I12" i="11"/>
  <c r="I10" i="11"/>
  <c r="I13" i="11"/>
  <c r="R28" i="10"/>
  <c r="L28" i="10"/>
  <c r="J28" i="10"/>
  <c r="K28" i="10"/>
  <c r="R27" i="10"/>
  <c r="L27" i="10"/>
  <c r="J27" i="10"/>
  <c r="K27" i="10"/>
  <c r="R26" i="10"/>
  <c r="L26" i="10"/>
  <c r="J26" i="10"/>
  <c r="K26" i="10"/>
  <c r="R25" i="10"/>
  <c r="L25" i="10"/>
  <c r="J25" i="10"/>
  <c r="K25" i="10"/>
  <c r="R24" i="10"/>
  <c r="L24" i="10"/>
  <c r="J24" i="10"/>
  <c r="K24" i="10"/>
  <c r="R23" i="10"/>
  <c r="L23" i="10"/>
  <c r="J23" i="10"/>
  <c r="K23" i="10"/>
  <c r="R22" i="10"/>
  <c r="L22" i="10"/>
  <c r="J22" i="10"/>
  <c r="K22" i="10"/>
  <c r="R21" i="10"/>
  <c r="L21" i="10"/>
  <c r="J21" i="10"/>
  <c r="K21" i="10"/>
  <c r="R20" i="10"/>
  <c r="L20" i="10"/>
  <c r="J20" i="10"/>
  <c r="K20" i="10"/>
  <c r="R19" i="10"/>
  <c r="L19" i="10"/>
  <c r="J19" i="10"/>
  <c r="K19" i="10"/>
  <c r="R18" i="10"/>
  <c r="L18" i="10"/>
  <c r="J18" i="10"/>
  <c r="K18" i="10"/>
  <c r="R17" i="10"/>
  <c r="L17" i="10"/>
  <c r="J17" i="10"/>
  <c r="K17" i="10"/>
  <c r="F14" i="10"/>
  <c r="F13" i="10"/>
  <c r="F12" i="10"/>
  <c r="F11" i="10"/>
  <c r="F10" i="10"/>
  <c r="F9" i="10"/>
  <c r="F8" i="10"/>
  <c r="F7" i="10"/>
  <c r="F6" i="10"/>
  <c r="F5" i="10"/>
  <c r="F4" i="10"/>
  <c r="F3" i="10"/>
  <c r="G27" i="12"/>
  <c r="G23" i="12"/>
  <c r="G19" i="12"/>
  <c r="G28" i="12"/>
  <c r="G24" i="12"/>
  <c r="G20" i="12"/>
  <c r="G25" i="12"/>
  <c r="G21" i="12"/>
  <c r="G17" i="12"/>
  <c r="G26" i="12"/>
  <c r="G22" i="12"/>
  <c r="G18" i="12"/>
  <c r="G27" i="11"/>
  <c r="G23" i="11"/>
  <c r="G19" i="11"/>
  <c r="G28" i="11"/>
  <c r="G24" i="11"/>
  <c r="G20" i="11"/>
  <c r="G25" i="11"/>
  <c r="G21" i="11"/>
  <c r="G17" i="11"/>
  <c r="G26" i="11"/>
  <c r="G22" i="11"/>
  <c r="G18" i="11"/>
  <c r="I12" i="10"/>
  <c r="I10" i="10"/>
  <c r="I13" i="10"/>
  <c r="O6" i="4"/>
  <c r="D6" i="4"/>
  <c r="I6" i="4"/>
  <c r="M6" i="4"/>
  <c r="Q6" i="4"/>
  <c r="O7" i="4"/>
  <c r="D7" i="4"/>
  <c r="I7" i="4"/>
  <c r="M7" i="4"/>
  <c r="Q7" i="4"/>
  <c r="O8" i="4"/>
  <c r="D8" i="4"/>
  <c r="I8" i="4"/>
  <c r="M8" i="4"/>
  <c r="Q8" i="4"/>
  <c r="T8" i="4"/>
  <c r="O9" i="4"/>
  <c r="D9" i="4"/>
  <c r="I9" i="4"/>
  <c r="M9" i="4"/>
  <c r="Q9" i="4"/>
  <c r="O10" i="4"/>
  <c r="D10" i="4"/>
  <c r="I10" i="4"/>
  <c r="M10" i="4"/>
  <c r="Q10" i="4"/>
  <c r="T6" i="4"/>
  <c r="T7" i="4"/>
  <c r="T9" i="4"/>
  <c r="T10" i="4"/>
  <c r="S20" i="4"/>
  <c r="S21" i="4"/>
  <c r="S22" i="4"/>
  <c r="S23" i="4"/>
  <c r="S24" i="4"/>
  <c r="G27" i="10"/>
  <c r="G23" i="10"/>
  <c r="G19" i="10"/>
  <c r="G28" i="10"/>
  <c r="G24" i="10"/>
  <c r="G20" i="10"/>
  <c r="G25" i="10"/>
  <c r="G21" i="10"/>
  <c r="G17" i="10"/>
  <c r="G26" i="10"/>
  <c r="G22" i="10"/>
  <c r="G18" i="10"/>
  <c r="D5" i="4"/>
  <c r="I5" i="4"/>
  <c r="G6" i="4"/>
  <c r="H6" i="4"/>
  <c r="G7" i="4"/>
  <c r="H7" i="4"/>
  <c r="G8" i="4"/>
  <c r="H8" i="4"/>
  <c r="G9" i="4"/>
  <c r="H9" i="4"/>
  <c r="G10" i="4"/>
  <c r="H10" i="4"/>
  <c r="D11" i="4"/>
  <c r="I11" i="4"/>
  <c r="D12" i="4"/>
  <c r="I12" i="4"/>
  <c r="D13" i="4"/>
  <c r="I13" i="4"/>
  <c r="D14" i="4"/>
  <c r="I14" i="4"/>
  <c r="D15" i="4"/>
  <c r="I15" i="4"/>
  <c r="D16" i="4"/>
  <c r="I16" i="4"/>
  <c r="G5" i="4"/>
  <c r="H5" i="4"/>
  <c r="J4" i="1"/>
  <c r="K4" i="1"/>
  <c r="L4" i="1"/>
  <c r="J5" i="1"/>
  <c r="K5" i="1"/>
  <c r="L5" i="1"/>
  <c r="J6" i="1"/>
  <c r="K6" i="1"/>
  <c r="L6" i="1"/>
  <c r="J7" i="1"/>
  <c r="K7" i="1"/>
  <c r="L7" i="1"/>
  <c r="J3" i="1"/>
  <c r="K3" i="1"/>
  <c r="L3" i="1"/>
  <c r="F14" i="6"/>
  <c r="J24" i="6"/>
  <c r="K24" i="6"/>
  <c r="J18" i="6"/>
  <c r="K18" i="6"/>
  <c r="J19" i="6"/>
  <c r="K19" i="6"/>
  <c r="J20" i="6"/>
  <c r="K20" i="6"/>
  <c r="J21" i="6"/>
  <c r="K21" i="6"/>
  <c r="J22" i="6"/>
  <c r="K22" i="6"/>
  <c r="J23" i="6"/>
  <c r="K23" i="6"/>
  <c r="J25" i="6"/>
  <c r="K25" i="6"/>
  <c r="J26" i="6"/>
  <c r="K26" i="6"/>
  <c r="J27" i="6"/>
  <c r="K27" i="6"/>
  <c r="J28" i="6"/>
  <c r="K28" i="6"/>
  <c r="J17" i="6"/>
  <c r="K17" i="6"/>
  <c r="R26" i="6"/>
  <c r="R28" i="6"/>
  <c r="R27" i="6"/>
  <c r="R25" i="6"/>
  <c r="R24" i="6"/>
  <c r="R23" i="6"/>
  <c r="R22" i="6"/>
  <c r="R21" i="6"/>
  <c r="R20" i="6"/>
  <c r="R19" i="6"/>
  <c r="R18" i="6"/>
  <c r="R17" i="6"/>
  <c r="F13" i="6"/>
  <c r="F12" i="6"/>
  <c r="F11" i="6"/>
  <c r="F10" i="6"/>
  <c r="F9" i="6"/>
  <c r="F8" i="6"/>
  <c r="F7" i="6"/>
  <c r="F6" i="6"/>
  <c r="F5" i="6"/>
  <c r="F4" i="6"/>
  <c r="F3" i="6"/>
  <c r="L28" i="6"/>
  <c r="L20" i="6"/>
  <c r="L21" i="6"/>
  <c r="L18" i="6"/>
  <c r="L22" i="6"/>
  <c r="L27" i="6"/>
  <c r="L19" i="6"/>
  <c r="L26" i="6"/>
  <c r="L23" i="6"/>
  <c r="L24" i="6"/>
  <c r="L17" i="6"/>
  <c r="L25" i="6"/>
  <c r="E4" i="2"/>
  <c r="E5" i="2"/>
  <c r="E6" i="2"/>
  <c r="I6" i="2"/>
  <c r="E7" i="2"/>
  <c r="I7" i="2"/>
  <c r="E8" i="2"/>
  <c r="E9" i="2"/>
  <c r="E10" i="2"/>
  <c r="I10" i="2"/>
  <c r="E11" i="2"/>
  <c r="I11" i="2"/>
  <c r="E12" i="2"/>
  <c r="E13" i="2"/>
  <c r="I13" i="2"/>
  <c r="E14" i="2"/>
  <c r="I14" i="2"/>
  <c r="E15" i="2"/>
  <c r="I15" i="2"/>
  <c r="E16" i="2"/>
  <c r="E17" i="2"/>
  <c r="I17" i="2"/>
  <c r="E18" i="2"/>
  <c r="I18" i="2"/>
  <c r="E19" i="2"/>
  <c r="I19" i="2"/>
  <c r="E20" i="2"/>
  <c r="I4" i="2"/>
  <c r="I5" i="2"/>
  <c r="I8" i="2"/>
  <c r="I9" i="2"/>
  <c r="I12" i="2"/>
  <c r="I16" i="2"/>
  <c r="I20" i="2"/>
  <c r="E3" i="2"/>
  <c r="I3" i="2"/>
  <c r="M11" i="4"/>
  <c r="G12" i="4"/>
  <c r="H12" i="4"/>
  <c r="M13" i="4"/>
  <c r="M14" i="4"/>
  <c r="M15" i="4"/>
  <c r="G16" i="4"/>
  <c r="H16" i="4"/>
  <c r="O16" i="4"/>
  <c r="O15" i="4"/>
  <c r="O14" i="4"/>
  <c r="O13" i="4"/>
  <c r="O12" i="4"/>
  <c r="O11" i="4"/>
  <c r="G11" i="4"/>
  <c r="H11" i="4"/>
  <c r="O5" i="4"/>
  <c r="M16" i="4"/>
  <c r="P16" i="4"/>
  <c r="G13" i="4"/>
  <c r="H13" i="4"/>
  <c r="G14" i="4"/>
  <c r="H14" i="4"/>
  <c r="P15" i="4"/>
  <c r="P11" i="4"/>
  <c r="P7" i="4"/>
  <c r="M12" i="4"/>
  <c r="Q12" i="4"/>
  <c r="T12" i="4"/>
  <c r="G15" i="4"/>
  <c r="H15" i="4"/>
  <c r="P13" i="4"/>
  <c r="Q15" i="4"/>
  <c r="T15" i="4"/>
  <c r="Q13" i="4"/>
  <c r="T13" i="4"/>
  <c r="Q11" i="4"/>
  <c r="T11" i="4"/>
  <c r="P8" i="4"/>
  <c r="Q16" i="4"/>
  <c r="T16" i="4"/>
  <c r="P6" i="4"/>
  <c r="P14" i="4"/>
  <c r="Q14" i="4"/>
  <c r="T14" i="4"/>
  <c r="P10" i="4"/>
  <c r="P9" i="4"/>
  <c r="P12" i="4"/>
  <c r="G15" i="2"/>
  <c r="H15" i="2"/>
  <c r="L15" i="2"/>
  <c r="M15" i="2"/>
  <c r="G16" i="2"/>
  <c r="H16" i="2"/>
  <c r="Q16" i="2"/>
  <c r="R16" i="2"/>
  <c r="L16" i="2"/>
  <c r="M16" i="2"/>
  <c r="G17" i="2"/>
  <c r="H17" i="2"/>
  <c r="L17" i="2"/>
  <c r="M17" i="2"/>
  <c r="G18" i="2"/>
  <c r="H18" i="2"/>
  <c r="Q18" i="2"/>
  <c r="R18" i="2"/>
  <c r="L18" i="2"/>
  <c r="M18" i="2"/>
  <c r="G19" i="2"/>
  <c r="H19" i="2"/>
  <c r="L19" i="2"/>
  <c r="M19" i="2"/>
  <c r="G20" i="2"/>
  <c r="H20" i="2"/>
  <c r="Q20" i="2"/>
  <c r="R20" i="2"/>
  <c r="L20" i="2"/>
  <c r="M20" i="2"/>
  <c r="M14" i="2"/>
  <c r="L14" i="2"/>
  <c r="G14" i="2"/>
  <c r="H14" i="2"/>
  <c r="M13" i="2"/>
  <c r="L13" i="2"/>
  <c r="G13" i="2"/>
  <c r="H13" i="2"/>
  <c r="M12" i="2"/>
  <c r="L12" i="2"/>
  <c r="G12" i="2"/>
  <c r="H12" i="2"/>
  <c r="Q12" i="2"/>
  <c r="R12" i="2"/>
  <c r="M11" i="2"/>
  <c r="L11" i="2"/>
  <c r="G11" i="2"/>
  <c r="H11" i="2"/>
  <c r="Q11" i="2"/>
  <c r="R11" i="2"/>
  <c r="M10" i="2"/>
  <c r="L10" i="2"/>
  <c r="G10" i="2"/>
  <c r="H10" i="2"/>
  <c r="M9" i="2"/>
  <c r="L9" i="2"/>
  <c r="G9" i="2"/>
  <c r="H9" i="2"/>
  <c r="M8" i="2"/>
  <c r="L8" i="2"/>
  <c r="G8" i="2"/>
  <c r="H8" i="2"/>
  <c r="Q8" i="2"/>
  <c r="R8" i="2"/>
  <c r="M7" i="2"/>
  <c r="L7" i="2"/>
  <c r="G7" i="2"/>
  <c r="H7" i="2"/>
  <c r="Q7" i="2"/>
  <c r="R7" i="2"/>
  <c r="M6" i="2"/>
  <c r="L6" i="2"/>
  <c r="G6" i="2"/>
  <c r="H6" i="2"/>
  <c r="M5" i="2"/>
  <c r="L5" i="2"/>
  <c r="G5" i="2"/>
  <c r="H5" i="2"/>
  <c r="M4" i="2"/>
  <c r="L4" i="2"/>
  <c r="G4" i="2"/>
  <c r="H4" i="2"/>
  <c r="Q4" i="2"/>
  <c r="R4" i="2"/>
  <c r="M3" i="2"/>
  <c r="L3" i="2"/>
  <c r="G3" i="2"/>
  <c r="H3" i="2"/>
  <c r="Q3" i="2"/>
  <c r="R3" i="2"/>
  <c r="N5" i="2"/>
  <c r="O5" i="2"/>
  <c r="N9" i="2"/>
  <c r="O9" i="2"/>
  <c r="N13" i="2"/>
  <c r="O13" i="2"/>
  <c r="N19" i="2"/>
  <c r="O19" i="2"/>
  <c r="N15" i="2"/>
  <c r="O15" i="2"/>
  <c r="N18" i="2"/>
  <c r="O18" i="2"/>
  <c r="S18" i="2"/>
  <c r="Q19" i="2"/>
  <c r="R19" i="2"/>
  <c r="Q15" i="2"/>
  <c r="R15" i="2"/>
  <c r="N12" i="2"/>
  <c r="O12" i="2"/>
  <c r="S12" i="2"/>
  <c r="N8" i="2"/>
  <c r="O8" i="2"/>
  <c r="S8" i="2"/>
  <c r="N4" i="2"/>
  <c r="O4" i="2"/>
  <c r="S4" i="2"/>
  <c r="N3" i="2"/>
  <c r="O3" i="2"/>
  <c r="S3" i="2"/>
  <c r="Q17" i="2"/>
  <c r="R17" i="2"/>
  <c r="N17" i="2"/>
  <c r="O17" i="2"/>
  <c r="N20" i="2"/>
  <c r="O20" i="2"/>
  <c r="S20" i="2"/>
  <c r="N16" i="2"/>
  <c r="O16" i="2"/>
  <c r="S16" i="2"/>
  <c r="N14" i="2"/>
  <c r="O14" i="2"/>
  <c r="Q14" i="2"/>
  <c r="R14" i="2"/>
  <c r="Q10" i="2"/>
  <c r="R10" i="2"/>
  <c r="N10" i="2"/>
  <c r="O10" i="2"/>
  <c r="N6" i="2"/>
  <c r="O6" i="2"/>
  <c r="Q6" i="2"/>
  <c r="R6" i="2"/>
  <c r="N11" i="2"/>
  <c r="O11" i="2"/>
  <c r="S11" i="2"/>
  <c r="N7" i="2"/>
  <c r="O7" i="2"/>
  <c r="S7" i="2"/>
  <c r="Q5" i="2"/>
  <c r="R5" i="2"/>
  <c r="S5" i="2"/>
  <c r="Q9" i="2"/>
  <c r="R9" i="2"/>
  <c r="S9" i="2"/>
  <c r="Q13" i="2"/>
  <c r="R13" i="2"/>
  <c r="S13" i="2"/>
  <c r="S15" i="2"/>
  <c r="S19" i="2"/>
  <c r="S10" i="2"/>
  <c r="S6" i="2"/>
  <c r="S17" i="2"/>
  <c r="S14" i="2"/>
  <c r="M5" i="4"/>
  <c r="P5" i="4"/>
  <c r="Q5" i="4"/>
  <c r="T5" i="4"/>
  <c r="V25" i="17"/>
  <c r="P25" i="17"/>
  <c r="S25" i="17"/>
  <c r="V20" i="17"/>
  <c r="P20" i="17"/>
  <c r="S20" i="17"/>
  <c r="V28" i="17"/>
  <c r="P28" i="17"/>
  <c r="S28" i="17"/>
  <c r="V24" i="17"/>
  <c r="P24" i="17"/>
  <c r="S24" i="17"/>
  <c r="V22" i="17"/>
  <c r="P22" i="17"/>
  <c r="S22" i="17"/>
  <c r="V18" i="17"/>
  <c r="P18" i="17"/>
  <c r="S18" i="17"/>
  <c r="V19" i="17"/>
  <c r="P19" i="17"/>
  <c r="S19" i="17"/>
  <c r="V17" i="17"/>
  <c r="P17" i="17"/>
  <c r="S17" i="17"/>
  <c r="V21" i="17"/>
  <c r="P21" i="17"/>
  <c r="S21" i="17"/>
  <c r="V27" i="17"/>
  <c r="P27" i="17"/>
  <c r="S27" i="17"/>
  <c r="V23" i="17"/>
  <c r="P23" i="17"/>
  <c r="S23" i="17"/>
  <c r="J28" i="15"/>
  <c r="K28" i="15"/>
  <c r="I9" i="16"/>
  <c r="F28" i="16"/>
  <c r="M28" i="16"/>
  <c r="N28" i="16"/>
  <c r="O28" i="16"/>
  <c r="P28" i="16"/>
  <c r="S28" i="16"/>
  <c r="V28" i="16"/>
  <c r="F27" i="16"/>
  <c r="M27" i="16"/>
  <c r="N27" i="16"/>
  <c r="O27" i="16"/>
  <c r="P27" i="16"/>
  <c r="S27" i="16"/>
  <c r="V27" i="16"/>
  <c r="F18" i="16"/>
  <c r="M18" i="16"/>
  <c r="N18" i="16"/>
  <c r="O18" i="16"/>
  <c r="P18" i="16"/>
  <c r="S18" i="16"/>
  <c r="V18" i="16"/>
  <c r="F22" i="16"/>
  <c r="M22" i="16"/>
  <c r="N22" i="16"/>
  <c r="O22" i="16"/>
  <c r="P22" i="16"/>
  <c r="S22" i="16"/>
  <c r="V22" i="16"/>
  <c r="F19" i="16"/>
  <c r="M19" i="16"/>
  <c r="N19" i="16"/>
  <c r="O19" i="16"/>
  <c r="P19" i="16"/>
  <c r="S19" i="16"/>
  <c r="V19" i="16"/>
  <c r="F25" i="16"/>
  <c r="M25" i="16"/>
  <c r="N25" i="16"/>
  <c r="O25" i="16"/>
  <c r="P25" i="16"/>
  <c r="S25" i="16"/>
  <c r="V25" i="16"/>
  <c r="F21" i="16"/>
  <c r="M21" i="16"/>
  <c r="N21" i="16"/>
  <c r="O21" i="16"/>
  <c r="P21" i="16"/>
  <c r="S21" i="16"/>
  <c r="V21" i="16"/>
  <c r="F26" i="16"/>
  <c r="M26" i="16"/>
  <c r="N26" i="16"/>
  <c r="O26" i="16"/>
  <c r="P26" i="16"/>
  <c r="S26" i="16"/>
  <c r="V26" i="16"/>
  <c r="F23" i="16"/>
  <c r="M23" i="16"/>
  <c r="N23" i="16"/>
  <c r="O23" i="16"/>
  <c r="P23" i="16"/>
  <c r="S23" i="16"/>
  <c r="V23" i="16"/>
  <c r="U19" i="16"/>
  <c r="U23" i="16"/>
  <c r="U22" i="16"/>
  <c r="U26" i="16"/>
  <c r="F17" i="16"/>
  <c r="M17" i="16"/>
  <c r="N17" i="16"/>
  <c r="O17" i="16"/>
  <c r="P17" i="16"/>
  <c r="S17" i="16"/>
  <c r="V17" i="16"/>
  <c r="F24" i="16"/>
  <c r="M24" i="16"/>
  <c r="N24" i="16"/>
  <c r="O24" i="16"/>
  <c r="P24" i="16"/>
  <c r="S24" i="16"/>
  <c r="V24" i="16"/>
  <c r="U18" i="16"/>
  <c r="U21" i="16"/>
  <c r="U27" i="16"/>
  <c r="U25" i="16"/>
  <c r="U28" i="16"/>
  <c r="F20" i="16"/>
  <c r="M20" i="16"/>
  <c r="N20" i="16"/>
  <c r="O20" i="16"/>
  <c r="P20" i="16"/>
  <c r="S20" i="16"/>
  <c r="V20" i="16"/>
  <c r="I9" i="6"/>
  <c r="I10" i="6"/>
  <c r="F24" i="6"/>
  <c r="M24" i="6"/>
  <c r="N24" i="6"/>
  <c r="O24" i="6"/>
  <c r="P24" i="6"/>
  <c r="S24" i="6"/>
  <c r="F19" i="6"/>
  <c r="M19" i="6"/>
  <c r="N19" i="6"/>
  <c r="O19" i="6"/>
  <c r="P19" i="6"/>
  <c r="S19" i="6"/>
  <c r="F20" i="6"/>
  <c r="M20" i="6"/>
  <c r="N20" i="6"/>
  <c r="O20" i="6"/>
  <c r="P20" i="6"/>
  <c r="S20" i="6"/>
  <c r="F27" i="6"/>
  <c r="M27" i="6"/>
  <c r="N27" i="6"/>
  <c r="O27" i="6"/>
  <c r="P27" i="6"/>
  <c r="S27" i="6"/>
  <c r="F22" i="6"/>
  <c r="M22" i="6"/>
  <c r="N22" i="6"/>
  <c r="O22" i="6"/>
  <c r="P22" i="6"/>
  <c r="S22" i="6"/>
  <c r="F25" i="6"/>
  <c r="M25" i="6"/>
  <c r="N25" i="6"/>
  <c r="O25" i="6"/>
  <c r="P25" i="6"/>
  <c r="S25" i="6"/>
  <c r="F21" i="6"/>
  <c r="M21" i="6"/>
  <c r="N21" i="6"/>
  <c r="O21" i="6"/>
  <c r="P21" i="6"/>
  <c r="S21" i="6"/>
  <c r="F17" i="6"/>
  <c r="M17" i="6"/>
  <c r="N17" i="6"/>
  <c r="O17" i="6"/>
  <c r="P17" i="6"/>
  <c r="S17" i="6"/>
  <c r="F18" i="6"/>
  <c r="M18" i="6"/>
  <c r="N18" i="6"/>
  <c r="O18" i="6"/>
  <c r="P18" i="6"/>
  <c r="S18" i="6"/>
  <c r="F28" i="6"/>
  <c r="M28" i="6"/>
  <c r="N28" i="6"/>
  <c r="O28" i="6"/>
  <c r="P28" i="6"/>
  <c r="S28" i="6"/>
  <c r="F23" i="6"/>
  <c r="M23" i="6"/>
  <c r="N23" i="6"/>
  <c r="O23" i="6"/>
  <c r="P23" i="6"/>
  <c r="S23" i="6"/>
  <c r="U23" i="6"/>
  <c r="U17" i="6"/>
  <c r="U19" i="6"/>
  <c r="U21" i="6"/>
  <c r="U22" i="6"/>
  <c r="U24" i="6"/>
  <c r="U27" i="6"/>
  <c r="U25" i="6"/>
  <c r="U28" i="6"/>
  <c r="U18" i="6"/>
  <c r="U20" i="6"/>
  <c r="F26" i="6"/>
  <c r="M26" i="6"/>
  <c r="N26" i="6"/>
  <c r="O26" i="6"/>
  <c r="P26" i="6"/>
  <c r="S26" i="6"/>
  <c r="U26" i="6"/>
  <c r="T21" i="6"/>
  <c r="T20" i="6"/>
  <c r="T28" i="6"/>
  <c r="T19" i="6"/>
  <c r="T27" i="6"/>
  <c r="T18" i="6"/>
  <c r="T25" i="6"/>
  <c r="T17" i="6"/>
  <c r="T24" i="6"/>
  <c r="T23" i="6"/>
  <c r="T22" i="6"/>
  <c r="I12" i="6"/>
  <c r="I13" i="6"/>
  <c r="G17" i="6"/>
  <c r="G19" i="6"/>
  <c r="G21" i="6"/>
  <c r="G23" i="6"/>
  <c r="G25" i="6"/>
  <c r="G28" i="6"/>
  <c r="G18" i="6"/>
  <c r="G20" i="6"/>
  <c r="G22" i="6"/>
  <c r="G24" i="6"/>
  <c r="G27" i="6"/>
  <c r="T26" i="6"/>
  <c r="G26" i="6"/>
  <c r="V17" i="6"/>
  <c r="V28" i="6"/>
  <c r="V27" i="6"/>
  <c r="V26" i="6"/>
  <c r="V25" i="6"/>
  <c r="V23" i="6"/>
  <c r="V22" i="6"/>
  <c r="V21" i="6"/>
  <c r="V20" i="6"/>
  <c r="V19" i="6"/>
  <c r="V18" i="6"/>
  <c r="V24" i="6"/>
  <c r="I9" i="10"/>
  <c r="F24" i="10"/>
  <c r="M24" i="10"/>
  <c r="N24" i="10"/>
  <c r="O24" i="10"/>
  <c r="P24" i="10"/>
  <c r="S24" i="10"/>
  <c r="F28" i="10"/>
  <c r="M28" i="10"/>
  <c r="N28" i="10"/>
  <c r="O28" i="10"/>
  <c r="P28" i="10"/>
  <c r="S28" i="10"/>
  <c r="F21" i="10"/>
  <c r="M21" i="10"/>
  <c r="N21" i="10"/>
  <c r="O21" i="10"/>
  <c r="P21" i="10"/>
  <c r="S21" i="10"/>
  <c r="F27" i="10"/>
  <c r="M27" i="10"/>
  <c r="N27" i="10"/>
  <c r="O27" i="10"/>
  <c r="P27" i="10"/>
  <c r="S27" i="10"/>
  <c r="F17" i="10"/>
  <c r="M17" i="10"/>
  <c r="N17" i="10"/>
  <c r="O17" i="10"/>
  <c r="P17" i="10"/>
  <c r="S17" i="10"/>
  <c r="V17" i="10"/>
  <c r="F19" i="10"/>
  <c r="M19" i="10"/>
  <c r="N19" i="10"/>
  <c r="O19" i="10"/>
  <c r="P19" i="10"/>
  <c r="S19" i="10"/>
  <c r="U27" i="10"/>
  <c r="U28" i="10"/>
  <c r="F25" i="10"/>
  <c r="M25" i="10"/>
  <c r="N25" i="10"/>
  <c r="O25" i="10"/>
  <c r="P25" i="10"/>
  <c r="S25" i="10"/>
  <c r="V25" i="10"/>
  <c r="F26" i="10"/>
  <c r="M26" i="10"/>
  <c r="N26" i="10"/>
  <c r="O26" i="10"/>
  <c r="P26" i="10"/>
  <c r="S26" i="10"/>
  <c r="F18" i="10"/>
  <c r="M18" i="10"/>
  <c r="N18" i="10"/>
  <c r="O18" i="10"/>
  <c r="P18" i="10"/>
  <c r="S18" i="10"/>
  <c r="F20" i="10"/>
  <c r="M20" i="10"/>
  <c r="N20" i="10"/>
  <c r="O20" i="10"/>
  <c r="P20" i="10"/>
  <c r="S20" i="10"/>
  <c r="F23" i="10"/>
  <c r="M23" i="10"/>
  <c r="N23" i="10"/>
  <c r="O23" i="10"/>
  <c r="P23" i="10"/>
  <c r="S23" i="10"/>
  <c r="U17" i="10"/>
  <c r="U21" i="10"/>
  <c r="U24" i="10"/>
  <c r="F22" i="10"/>
  <c r="M22" i="10"/>
  <c r="N22" i="10"/>
  <c r="O22" i="10"/>
  <c r="P22" i="10"/>
  <c r="S22" i="10"/>
  <c r="U22" i="10"/>
  <c r="I9" i="11"/>
  <c r="F28" i="11"/>
  <c r="M28" i="11"/>
  <c r="N28" i="11"/>
  <c r="O28" i="11"/>
  <c r="P28" i="11"/>
  <c r="S28" i="11"/>
  <c r="F27" i="11"/>
  <c r="M27" i="11"/>
  <c r="N27" i="11"/>
  <c r="O27" i="11"/>
  <c r="P27" i="11"/>
  <c r="S27" i="11"/>
  <c r="F19" i="11"/>
  <c r="M19" i="11"/>
  <c r="N19" i="11"/>
  <c r="O19" i="11"/>
  <c r="P19" i="11"/>
  <c r="S19" i="11"/>
  <c r="F23" i="11"/>
  <c r="M23" i="11"/>
  <c r="N23" i="11"/>
  <c r="O23" i="11"/>
  <c r="P23" i="11"/>
  <c r="S23" i="11"/>
  <c r="F25" i="11"/>
  <c r="M25" i="11"/>
  <c r="N25" i="11"/>
  <c r="O25" i="11"/>
  <c r="P25" i="11"/>
  <c r="S25" i="11"/>
  <c r="F26" i="11"/>
  <c r="M26" i="11"/>
  <c r="N26" i="11"/>
  <c r="O26" i="11"/>
  <c r="P26" i="11"/>
  <c r="S26" i="11"/>
  <c r="F18" i="11"/>
  <c r="M18" i="11"/>
  <c r="N18" i="11"/>
  <c r="O18" i="11"/>
  <c r="P18" i="11"/>
  <c r="S18" i="11"/>
  <c r="F24" i="11"/>
  <c r="M24" i="11"/>
  <c r="N24" i="11"/>
  <c r="O24" i="11"/>
  <c r="P24" i="11"/>
  <c r="S24" i="11"/>
  <c r="F20" i="11"/>
  <c r="M20" i="11"/>
  <c r="N20" i="11"/>
  <c r="O20" i="11"/>
  <c r="P20" i="11"/>
  <c r="S20" i="11"/>
  <c r="F21" i="11"/>
  <c r="M21" i="11"/>
  <c r="N21" i="11"/>
  <c r="O21" i="11"/>
  <c r="P21" i="11"/>
  <c r="S21" i="11"/>
  <c r="F17" i="11"/>
  <c r="M17" i="11"/>
  <c r="N17" i="11"/>
  <c r="O17" i="11"/>
  <c r="P17" i="11"/>
  <c r="S17" i="11"/>
  <c r="I9" i="12"/>
  <c r="F24" i="12"/>
  <c r="M24" i="12"/>
  <c r="N24" i="12"/>
  <c r="O24" i="12"/>
  <c r="P24" i="12"/>
  <c r="S24" i="12"/>
  <c r="F28" i="12"/>
  <c r="M28" i="12"/>
  <c r="N28" i="12"/>
  <c r="O28" i="12"/>
  <c r="P28" i="12"/>
  <c r="S28" i="12"/>
  <c r="F23" i="12"/>
  <c r="M23" i="12"/>
  <c r="N23" i="12"/>
  <c r="O23" i="12"/>
  <c r="P23" i="12"/>
  <c r="S23" i="12"/>
  <c r="F21" i="12"/>
  <c r="M21" i="12"/>
  <c r="N21" i="12"/>
  <c r="O21" i="12"/>
  <c r="P21" i="12"/>
  <c r="S21" i="12"/>
  <c r="F27" i="12"/>
  <c r="M27" i="12"/>
  <c r="N27" i="12"/>
  <c r="O27" i="12"/>
  <c r="P27" i="12"/>
  <c r="S27" i="12"/>
  <c r="F20" i="12"/>
  <c r="M20" i="12"/>
  <c r="N20" i="12"/>
  <c r="O20" i="12"/>
  <c r="P20" i="12"/>
  <c r="S20" i="12"/>
  <c r="F17" i="12"/>
  <c r="M17" i="12"/>
  <c r="N17" i="12"/>
  <c r="O17" i="12"/>
  <c r="P17" i="12"/>
  <c r="S17" i="12"/>
  <c r="F22" i="12"/>
  <c r="M22" i="12"/>
  <c r="N22" i="12"/>
  <c r="O22" i="12"/>
  <c r="P22" i="12"/>
  <c r="S22" i="12"/>
  <c r="F25" i="12"/>
  <c r="M25" i="12"/>
  <c r="N25" i="12"/>
  <c r="O25" i="12"/>
  <c r="P25" i="12"/>
  <c r="S25" i="12"/>
  <c r="U23" i="10"/>
  <c r="T24" i="10"/>
  <c r="U20" i="10"/>
  <c r="T27" i="10"/>
  <c r="U18" i="10"/>
  <c r="U19" i="10"/>
  <c r="U26" i="10"/>
  <c r="T21" i="10"/>
  <c r="U25" i="10"/>
  <c r="T17" i="10"/>
  <c r="T28" i="10"/>
  <c r="T25" i="10"/>
  <c r="T19" i="10"/>
  <c r="U23" i="11"/>
  <c r="U20" i="11"/>
  <c r="U17" i="11"/>
  <c r="U18" i="11"/>
  <c r="U19" i="11"/>
  <c r="U26" i="11"/>
  <c r="U27" i="11"/>
  <c r="U24" i="11"/>
  <c r="U28" i="11"/>
  <c r="F22" i="11"/>
  <c r="M22" i="11"/>
  <c r="N22" i="11"/>
  <c r="O22" i="11"/>
  <c r="P22" i="11"/>
  <c r="S22" i="11"/>
  <c r="U21" i="11"/>
  <c r="U25" i="11"/>
  <c r="U23" i="12"/>
  <c r="F19" i="12"/>
  <c r="M19" i="12"/>
  <c r="U19" i="12"/>
  <c r="U25" i="12"/>
  <c r="U20" i="12"/>
  <c r="U28" i="12"/>
  <c r="U27" i="12"/>
  <c r="U22" i="12"/>
  <c r="F26" i="12"/>
  <c r="M26" i="12"/>
  <c r="U26" i="12"/>
  <c r="U24" i="12"/>
  <c r="F18" i="12"/>
  <c r="M18" i="12"/>
  <c r="N18" i="12"/>
  <c r="O18" i="12"/>
  <c r="P18" i="12"/>
  <c r="S18" i="12"/>
  <c r="U17" i="12"/>
  <c r="U21" i="12"/>
  <c r="I9" i="15"/>
  <c r="F26" i="15"/>
  <c r="M26" i="15"/>
  <c r="N26" i="15"/>
  <c r="O26" i="15"/>
  <c r="P26" i="15"/>
  <c r="S26" i="15"/>
  <c r="F19" i="15"/>
  <c r="M19" i="15"/>
  <c r="N19" i="15"/>
  <c r="O19" i="15"/>
  <c r="P19" i="15"/>
  <c r="S19" i="15"/>
  <c r="T18" i="10"/>
  <c r="T20" i="10"/>
  <c r="T26" i="10"/>
  <c r="T22" i="10"/>
  <c r="T23" i="10"/>
  <c r="T23" i="11"/>
  <c r="T27" i="11"/>
  <c r="T25" i="11"/>
  <c r="T26" i="11"/>
  <c r="T21" i="11"/>
  <c r="T19" i="11"/>
  <c r="U22" i="11"/>
  <c r="T17" i="11"/>
  <c r="T28" i="11"/>
  <c r="T20" i="11"/>
  <c r="T24" i="11"/>
  <c r="T18" i="11"/>
  <c r="T19" i="12"/>
  <c r="T26" i="12"/>
  <c r="T21" i="12"/>
  <c r="T22" i="12"/>
  <c r="T17" i="12"/>
  <c r="T28" i="12"/>
  <c r="U18" i="12"/>
  <c r="T20" i="12"/>
  <c r="T24" i="12"/>
  <c r="T25" i="12"/>
  <c r="T23" i="12"/>
  <c r="T27" i="12"/>
  <c r="F20" i="15"/>
  <c r="M20" i="15"/>
  <c r="N20" i="15"/>
  <c r="O20" i="15"/>
  <c r="P20" i="15"/>
  <c r="S20" i="15"/>
  <c r="F24" i="15"/>
  <c r="M24" i="15"/>
  <c r="N24" i="15"/>
  <c r="O24" i="15"/>
  <c r="P24" i="15"/>
  <c r="S24" i="15"/>
  <c r="F27" i="15"/>
  <c r="M27" i="15"/>
  <c r="N27" i="15"/>
  <c r="O27" i="15"/>
  <c r="P27" i="15"/>
  <c r="S27" i="15"/>
  <c r="F21" i="15"/>
  <c r="M21" i="15"/>
  <c r="N21" i="15"/>
  <c r="O21" i="15"/>
  <c r="P21" i="15"/>
  <c r="S21" i="15"/>
  <c r="F18" i="15"/>
  <c r="M18" i="15"/>
  <c r="N18" i="15"/>
  <c r="O18" i="15"/>
  <c r="P18" i="15"/>
  <c r="S18" i="15"/>
  <c r="F17" i="15"/>
  <c r="M17" i="15"/>
  <c r="N17" i="15"/>
  <c r="O17" i="15"/>
  <c r="P17" i="15"/>
  <c r="S17" i="15"/>
  <c r="F28" i="15"/>
  <c r="M28" i="15"/>
  <c r="N28" i="15"/>
  <c r="O28" i="15"/>
  <c r="P28" i="15"/>
  <c r="S28" i="15"/>
  <c r="F23" i="15"/>
  <c r="M23" i="15"/>
  <c r="N23" i="15"/>
  <c r="O23" i="15"/>
  <c r="P23" i="15"/>
  <c r="S23" i="15"/>
  <c r="F22" i="15"/>
  <c r="M22" i="15"/>
  <c r="N22" i="15"/>
  <c r="O22" i="15"/>
  <c r="P22" i="15"/>
  <c r="S22" i="15"/>
  <c r="F25" i="15"/>
  <c r="M25" i="15"/>
  <c r="N25" i="15"/>
  <c r="O25" i="15"/>
  <c r="P25" i="15"/>
  <c r="S25" i="15"/>
  <c r="U26" i="15"/>
  <c r="U17" i="15"/>
  <c r="T22" i="11"/>
  <c r="T18" i="12"/>
  <c r="U25" i="15"/>
  <c r="U18" i="15"/>
  <c r="U27" i="15"/>
  <c r="U23" i="15"/>
  <c r="U22" i="15"/>
  <c r="U21" i="15"/>
  <c r="U24" i="15"/>
  <c r="U20" i="15"/>
  <c r="U28" i="15"/>
  <c r="U19" i="15"/>
  <c r="T26" i="15"/>
  <c r="T18" i="15"/>
  <c r="T24" i="15"/>
  <c r="T28" i="15"/>
  <c r="T25" i="15"/>
  <c r="T27" i="15"/>
  <c r="T22" i="15"/>
  <c r="V18" i="10"/>
  <c r="V19" i="10"/>
  <c r="V20" i="10"/>
  <c r="V21" i="10"/>
  <c r="V22" i="10"/>
  <c r="V23" i="10"/>
  <c r="V24" i="10"/>
  <c r="V26" i="10"/>
  <c r="V27" i="10"/>
  <c r="V28" i="10"/>
  <c r="T20" i="15"/>
  <c r="T23" i="15"/>
  <c r="T21" i="15"/>
  <c r="T19" i="15"/>
  <c r="T17" i="15"/>
  <c r="V17" i="11"/>
  <c r="V18" i="11"/>
  <c r="V19" i="11"/>
  <c r="V20" i="11"/>
  <c r="V21" i="11"/>
  <c r="V22" i="11"/>
  <c r="V23" i="11"/>
  <c r="V24" i="11"/>
  <c r="V25" i="11"/>
  <c r="V26" i="11"/>
  <c r="V27" i="11"/>
  <c r="V28" i="11"/>
  <c r="V17" i="12"/>
  <c r="V18" i="12"/>
  <c r="N19" i="12"/>
  <c r="O19" i="12"/>
  <c r="V19" i="12"/>
  <c r="P19" i="12"/>
  <c r="S19" i="12"/>
  <c r="V20" i="12"/>
  <c r="V21" i="12"/>
  <c r="V22" i="12"/>
  <c r="V23" i="12"/>
  <c r="V24" i="12"/>
  <c r="V25" i="12"/>
  <c r="N26" i="12"/>
  <c r="O26" i="12"/>
  <c r="V26" i="12"/>
  <c r="P26" i="12"/>
  <c r="S26" i="12"/>
  <c r="V27" i="12"/>
  <c r="V28" i="12"/>
  <c r="T28" i="16"/>
  <c r="T26" i="16"/>
  <c r="T25" i="16"/>
  <c r="U24" i="16"/>
  <c r="T27" i="16"/>
  <c r="T22" i="16"/>
  <c r="T21" i="16"/>
  <c r="T23" i="16"/>
  <c r="T18" i="16"/>
  <c r="U17" i="16"/>
  <c r="U20" i="16"/>
  <c r="T19" i="16"/>
  <c r="T24" i="16"/>
  <c r="T20" i="16"/>
  <c r="T17" i="16"/>
  <c r="V23" i="15"/>
  <c r="X23" i="15"/>
  <c r="Z23" i="15"/>
  <c r="V28" i="15"/>
  <c r="X28" i="15"/>
  <c r="Z28" i="15"/>
  <c r="V27" i="15"/>
  <c r="X27" i="15"/>
  <c r="Z27" i="15"/>
  <c r="V26" i="15"/>
  <c r="X26" i="15"/>
  <c r="Z26" i="15"/>
  <c r="V25" i="15"/>
  <c r="X25" i="15"/>
  <c r="Z25" i="15"/>
  <c r="V24" i="15"/>
  <c r="X24" i="15"/>
  <c r="Z24" i="15"/>
  <c r="W23" i="15"/>
  <c r="Y23" i="15"/>
  <c r="W28" i="15"/>
  <c r="Y28" i="15"/>
  <c r="W27" i="15"/>
  <c r="Y27" i="15"/>
  <c r="W26" i="15"/>
  <c r="Y26" i="15"/>
  <c r="W25" i="15"/>
  <c r="Y25" i="15"/>
  <c r="W24" i="15"/>
  <c r="Y24" i="15"/>
  <c r="V22" i="15"/>
  <c r="X22" i="15"/>
  <c r="Z22" i="15"/>
  <c r="W22" i="15"/>
  <c r="Y22" i="15"/>
  <c r="V21" i="15"/>
  <c r="X21" i="15"/>
  <c r="Z21" i="15"/>
  <c r="W21" i="15"/>
  <c r="Y21" i="15"/>
  <c r="V20" i="15"/>
  <c r="X20" i="15"/>
  <c r="Z20" i="15"/>
  <c r="W20" i="15"/>
  <c r="Y20" i="15"/>
  <c r="V19" i="15"/>
  <c r="X19" i="15"/>
  <c r="Z19" i="15"/>
  <c r="W19" i="15"/>
  <c r="Y19" i="15"/>
  <c r="V18" i="15"/>
  <c r="X18" i="15"/>
  <c r="Z18" i="15"/>
  <c r="W18" i="15"/>
  <c r="Y18" i="15"/>
  <c r="V17" i="15"/>
  <c r="X17" i="15"/>
  <c r="Z17" i="15"/>
  <c r="W17" i="15"/>
  <c r="Y17" i="15"/>
</calcChain>
</file>

<file path=xl/sharedStrings.xml><?xml version="1.0" encoding="utf-8"?>
<sst xmlns="http://schemas.openxmlformats.org/spreadsheetml/2006/main" count="1919" uniqueCount="343">
  <si>
    <t>Depth [cm]</t>
  </si>
  <si>
    <t>Sample Name</t>
  </si>
  <si>
    <t>Sampling Date</t>
  </si>
  <si>
    <t>Sample &lt;2mm [g]</t>
  </si>
  <si>
    <t>Bag [g]</t>
  </si>
  <si>
    <t>Number</t>
  </si>
  <si>
    <t>Sample</t>
  </si>
  <si>
    <t>glas empty [g]</t>
  </si>
  <si>
    <t>glas with soil [g]</t>
  </si>
  <si>
    <t>glas 105°C [g]</t>
  </si>
  <si>
    <t>water weight [g]</t>
  </si>
  <si>
    <t>TOC [%]</t>
  </si>
  <si>
    <t>IC [%]</t>
  </si>
  <si>
    <t>IC-corr [%]</t>
  </si>
  <si>
    <t>OC [%]</t>
  </si>
  <si>
    <t>OC-corr [%]</t>
  </si>
  <si>
    <t>OC-corr [g/kg]</t>
  </si>
  <si>
    <t>TN[%]</t>
  </si>
  <si>
    <t>TN-corr [%]</t>
  </si>
  <si>
    <t>TN-corr [g/kg]</t>
  </si>
  <si>
    <t>CN-ratio (corr)</t>
  </si>
  <si>
    <t>weight of glass</t>
  </si>
  <si>
    <t>fresh weight</t>
  </si>
  <si>
    <t>dry weight</t>
  </si>
  <si>
    <t>weight</t>
  </si>
  <si>
    <t>gravimetric</t>
  </si>
  <si>
    <t>dry matter content</t>
  </si>
  <si>
    <t>weight of Falcon tube</t>
  </si>
  <si>
    <t>fresh weight (brutto)</t>
  </si>
  <si>
    <t>fresh weight (netto)</t>
  </si>
  <si>
    <t>dry weight (netto)</t>
  </si>
  <si>
    <t>weight 100%WHC(brutto)</t>
  </si>
  <si>
    <t>weight 100%WHC(netto)</t>
  </si>
  <si>
    <t>WHCmax fresh sample [%]</t>
  </si>
  <si>
    <t>factor WHC 60%</t>
  </si>
  <si>
    <t>OC</t>
  </si>
  <si>
    <t>sample weight (dry)</t>
  </si>
  <si>
    <t>water addition for 60% WHC</t>
  </si>
  <si>
    <t>with glass</t>
  </si>
  <si>
    <t>water</t>
  </si>
  <si>
    <t>water content</t>
  </si>
  <si>
    <t>with Falcon Tube</t>
  </si>
  <si>
    <t>without Falcon Tube</t>
  </si>
  <si>
    <t>without Falcon tube</t>
  </si>
  <si>
    <t>[g]</t>
  </si>
  <si>
    <t>(105°C) [g]</t>
  </si>
  <si>
    <t>(105°C) [%]</t>
  </si>
  <si>
    <t>[%]</t>
  </si>
  <si>
    <t>fresh weight [g]</t>
  </si>
  <si>
    <t>drymatter content</t>
  </si>
  <si>
    <t>water content [%]</t>
  </si>
  <si>
    <t>Date</t>
  </si>
  <si>
    <t>P_sample</t>
  </si>
  <si>
    <t>P_leakage_S</t>
  </si>
  <si>
    <t>P_atm</t>
  </si>
  <si>
    <t>mean_V_pump</t>
  </si>
  <si>
    <t>V_sample</t>
  </si>
  <si>
    <t>P_std_jar</t>
  </si>
  <si>
    <t>P_diff_zero</t>
  </si>
  <si>
    <t>V_std_jar</t>
  </si>
  <si>
    <t>V_pump</t>
  </si>
  <si>
    <t>Start_Date_Incubation</t>
  </si>
  <si>
    <t>Preincubation</t>
  </si>
  <si>
    <t>[hPa]</t>
  </si>
  <si>
    <t>[ml]</t>
  </si>
  <si>
    <t>inj. volume</t>
  </si>
  <si>
    <t>CO2 conc.</t>
  </si>
  <si>
    <t>peak area</t>
  </si>
  <si>
    <t>peak height</t>
  </si>
  <si>
    <t>inj. Vol. CO2</t>
  </si>
  <si>
    <t>ml</t>
  </si>
  <si>
    <t>dd/mm/yyyy</t>
  </si>
  <si>
    <r>
      <t>ppm (</t>
    </r>
    <r>
      <rPr>
        <i/>
        <sz val="11"/>
        <color indexed="8"/>
        <rFont val="Calibri"/>
        <family val="2"/>
      </rPr>
      <t>µ</t>
    </r>
    <r>
      <rPr>
        <i/>
        <sz val="11"/>
        <color indexed="8"/>
        <rFont val="Calibri"/>
        <family val="2"/>
        <scheme val="minor"/>
      </rPr>
      <t>l l</t>
    </r>
    <r>
      <rPr>
        <i/>
        <vertAlign val="superscript"/>
        <sz val="11"/>
        <color indexed="8"/>
        <rFont val="Calibri"/>
        <family val="2"/>
        <scheme val="minor"/>
      </rPr>
      <t>-1</t>
    </r>
    <r>
      <rPr>
        <i/>
        <sz val="11"/>
        <color indexed="8"/>
        <rFont val="Calibri"/>
        <family val="2"/>
        <scheme val="minor"/>
      </rPr>
      <t>)</t>
    </r>
  </si>
  <si>
    <t>units</t>
  </si>
  <si>
    <t xml:space="preserve">µl </t>
  </si>
  <si>
    <t>Slope_area</t>
  </si>
  <si>
    <t>intercept_area</t>
  </si>
  <si>
    <t>slope_peak</t>
  </si>
  <si>
    <t>intercept_peak</t>
  </si>
  <si>
    <t>Sample site</t>
  </si>
  <si>
    <t>End_Date</t>
  </si>
  <si>
    <t>Volume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</si>
  <si>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(area)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</si>
  <si>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(height)</t>
    </r>
  </si>
  <si>
    <t>Start_Date</t>
  </si>
  <si>
    <t>Incubation/Dur.</t>
  </si>
  <si>
    <t>Jar volume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</si>
  <si>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</si>
  <si>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/jar</t>
    </r>
  </si>
  <si>
    <r>
      <t>C</t>
    </r>
    <r>
      <rPr>
        <b/>
        <sz val="11"/>
        <color indexed="8"/>
        <rFont val="Calibri"/>
        <family val="2"/>
        <scheme val="minor"/>
      </rPr>
      <t>/jar</t>
    </r>
  </si>
  <si>
    <t>C/Canister</t>
  </si>
  <si>
    <t>C retrieval</t>
  </si>
  <si>
    <t>ppm CO2</t>
  </si>
  <si>
    <t>% CO2</t>
  </si>
  <si>
    <t>no</t>
  </si>
  <si>
    <t>dd/mm/yyyy hh:mm</t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</si>
  <si>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 xml:space="preserve">/ml  Air </t>
    </r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</si>
  <si>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>/ml  Air</t>
    </r>
  </si>
  <si>
    <t>hours</t>
  </si>
  <si>
    <t>days</t>
  </si>
  <si>
    <t>mg</t>
  </si>
  <si>
    <t>mbar</t>
  </si>
  <si>
    <t>%</t>
  </si>
  <si>
    <t>Date:</t>
  </si>
  <si>
    <t>Time</t>
  </si>
  <si>
    <t>Peak area (Int)</t>
  </si>
  <si>
    <t>Peak height (Int Max)</t>
  </si>
  <si>
    <t>5,0</t>
  </si>
  <si>
    <t>4,4</t>
  </si>
  <si>
    <t>4,0</t>
  </si>
  <si>
    <t>3,4</t>
  </si>
  <si>
    <t>3,0</t>
  </si>
  <si>
    <t>2,4</t>
  </si>
  <si>
    <t>2,0</t>
  </si>
  <si>
    <t>1,4</t>
  </si>
  <si>
    <t>1,0</t>
  </si>
  <si>
    <t>0,4</t>
  </si>
  <si>
    <t>Name</t>
  </si>
  <si>
    <t>mg/h</t>
  </si>
  <si>
    <t>C production</t>
  </si>
  <si>
    <t>HEW22</t>
  </si>
  <si>
    <t>HEW41</t>
  </si>
  <si>
    <t>HEW42</t>
  </si>
  <si>
    <t>HEG10</t>
  </si>
  <si>
    <t>HEG32</t>
  </si>
  <si>
    <t>HEG48</t>
  </si>
  <si>
    <t>Field sample [g]</t>
  </si>
  <si>
    <t>Sieving rest [g]</t>
  </si>
  <si>
    <t>Field</t>
  </si>
  <si>
    <t>Water loss [g]</t>
  </si>
  <si>
    <t>Water loss [%]</t>
  </si>
  <si>
    <t>#</t>
  </si>
  <si>
    <t>HEW22-1</t>
  </si>
  <si>
    <t>HEW22-2</t>
  </si>
  <si>
    <t>HEW41-1</t>
  </si>
  <si>
    <t>HEW41-2</t>
  </si>
  <si>
    <t>HEW42-1</t>
  </si>
  <si>
    <t>HEG10-1</t>
  </si>
  <si>
    <t>HEG32-1</t>
  </si>
  <si>
    <t>HEG48-1</t>
  </si>
  <si>
    <t>HEG10-2</t>
  </si>
  <si>
    <t>HEG32-2</t>
  </si>
  <si>
    <t>HEG48-2</t>
  </si>
  <si>
    <t>P_Jar</t>
  </si>
  <si>
    <t>Leakage</t>
  </si>
  <si>
    <t>HEW42-2</t>
  </si>
  <si>
    <t xml:space="preserve">13C+14C sampled </t>
  </si>
  <si>
    <t>time</t>
  </si>
  <si>
    <t>Pre_moist</t>
  </si>
  <si>
    <t>14C: samples were taken with evacuated Restek containers</t>
  </si>
  <si>
    <t>13C: samples were extracted with 60 ml syringe and injected in He flushed Exetainers (flushed for 30min at 30ml/min), two blanks of calibration gas were done</t>
  </si>
  <si>
    <t>5d</t>
  </si>
  <si>
    <t>7d</t>
  </si>
  <si>
    <t>plant growing inside</t>
  </si>
  <si>
    <t>13C/14C sampled 15:00 09.09.19</t>
  </si>
  <si>
    <t>13C,14C sampled 13:00; 06.09.19</t>
  </si>
  <si>
    <t xml:space="preserve">13C, 14C sampled 13:00; 06.09.19; plant growing inside </t>
  </si>
  <si>
    <t>14C sampled 10:30 13.09.19</t>
  </si>
  <si>
    <t>_Pre_30082019</t>
  </si>
  <si>
    <t>14C sampled 30.09.19; plant growing inside</t>
  </si>
  <si>
    <t>Analysis No.</t>
  </si>
  <si>
    <t>Ampl. 44</t>
  </si>
  <si>
    <t>Ampl. 45</t>
  </si>
  <si>
    <t>Ampl. 46</t>
  </si>
  <si>
    <t>ID 1</t>
  </si>
  <si>
    <t>ID 2</t>
  </si>
  <si>
    <t>preparation</t>
  </si>
  <si>
    <t>sample assignment</t>
  </si>
  <si>
    <t>error  *</t>
  </si>
  <si>
    <t>offset corr sample</t>
  </si>
  <si>
    <t xml:space="preserve">dilution </t>
  </si>
  <si>
    <t>ppm</t>
  </si>
  <si>
    <t>diff.abs.</t>
  </si>
  <si>
    <t>Average</t>
  </si>
  <si>
    <t>Standard- deviation</t>
  </si>
  <si>
    <t>Attention! Please note that values with Amplitude low can have a higher error bar.</t>
  </si>
  <si>
    <t>d13C</t>
  </si>
  <si>
    <t>13500</t>
  </si>
  <si>
    <t>HEW22-1_Pre_moist</t>
  </si>
  <si>
    <t>6538</t>
  </si>
  <si>
    <t/>
  </si>
  <si>
    <t>13501</t>
  </si>
  <si>
    <t>13502</t>
  </si>
  <si>
    <t>HEW22-2_Pre_moist</t>
  </si>
  <si>
    <t>6728</t>
  </si>
  <si>
    <t>13503</t>
  </si>
  <si>
    <t>13505</t>
  </si>
  <si>
    <t>HEW41-1_Pre_moist</t>
  </si>
  <si>
    <t>4304</t>
  </si>
  <si>
    <t>13506</t>
  </si>
  <si>
    <t>13507</t>
  </si>
  <si>
    <t>HEW41-2_Pre_moist</t>
  </si>
  <si>
    <t>3994</t>
  </si>
  <si>
    <t>13508</t>
  </si>
  <si>
    <t>13511</t>
  </si>
  <si>
    <t>HEW42-1_Pre_moist</t>
  </si>
  <si>
    <t>2045</t>
  </si>
  <si>
    <t>13512</t>
  </si>
  <si>
    <t>13513</t>
  </si>
  <si>
    <t>HEW42-2_Pre_moist</t>
  </si>
  <si>
    <t>2152</t>
  </si>
  <si>
    <t>13514</t>
  </si>
  <si>
    <t>13516</t>
  </si>
  <si>
    <t>HEG10-1_Pre_moist</t>
  </si>
  <si>
    <t>8639</t>
  </si>
  <si>
    <t>13517</t>
  </si>
  <si>
    <t>13518</t>
  </si>
  <si>
    <t>HEG10-2_Pre_moist</t>
  </si>
  <si>
    <t>8554</t>
  </si>
  <si>
    <t>13519</t>
  </si>
  <si>
    <t>13522</t>
  </si>
  <si>
    <t>HEG32-1_Pre_moist</t>
  </si>
  <si>
    <t>8250</t>
  </si>
  <si>
    <t>13523</t>
  </si>
  <si>
    <t>13524</t>
  </si>
  <si>
    <t>HEG32-2_Pre_moist</t>
  </si>
  <si>
    <t>7896</t>
  </si>
  <si>
    <t>13525</t>
  </si>
  <si>
    <t>13527</t>
  </si>
  <si>
    <t>HEG48-1_Pre_moist</t>
  </si>
  <si>
    <t>9091</t>
  </si>
  <si>
    <t>13528</t>
  </si>
  <si>
    <t>13529</t>
  </si>
  <si>
    <t>HEG48-2_Pre_moist</t>
  </si>
  <si>
    <t>8684</t>
  </si>
  <si>
    <t>13530</t>
  </si>
  <si>
    <t>13533</t>
  </si>
  <si>
    <t>STD_2992_1</t>
  </si>
  <si>
    <t>2992</t>
  </si>
  <si>
    <t>13534</t>
  </si>
  <si>
    <t>13535</t>
  </si>
  <si>
    <t>STD_2992_2</t>
  </si>
  <si>
    <t>13536</t>
  </si>
  <si>
    <r>
      <t xml:space="preserve">final time </t>
    </r>
    <r>
      <rPr>
        <b/>
        <sz val="9"/>
        <rFont val="Arial"/>
        <family val="2"/>
      </rPr>
      <t>date</t>
    </r>
  </si>
  <si>
    <t>13617</t>
  </si>
  <si>
    <t>13618</t>
  </si>
  <si>
    <t>13619</t>
  </si>
  <si>
    <t>13620</t>
  </si>
  <si>
    <t>13622</t>
  </si>
  <si>
    <t>13623</t>
  </si>
  <si>
    <t>13624</t>
  </si>
  <si>
    <t>13625</t>
  </si>
  <si>
    <t>13628</t>
  </si>
  <si>
    <t>13629</t>
  </si>
  <si>
    <t>13630</t>
  </si>
  <si>
    <t>13631</t>
  </si>
  <si>
    <t>13633</t>
  </si>
  <si>
    <t>13634</t>
  </si>
  <si>
    <t>13635</t>
  </si>
  <si>
    <t>13636</t>
  </si>
  <si>
    <t>13639</t>
  </si>
  <si>
    <t>13640</t>
  </si>
  <si>
    <t>13641</t>
  </si>
  <si>
    <t>13642</t>
  </si>
  <si>
    <t>13644</t>
  </si>
  <si>
    <t>13645</t>
  </si>
  <si>
    <t>13646</t>
  </si>
  <si>
    <t>13647</t>
  </si>
  <si>
    <t>13650</t>
  </si>
  <si>
    <t>13651</t>
  </si>
  <si>
    <t>13652</t>
  </si>
  <si>
    <t>13653</t>
  </si>
  <si>
    <t>Av</t>
  </si>
  <si>
    <t>Rt     [s]</t>
  </si>
  <si>
    <t>13670</t>
  </si>
  <si>
    <t>HEG10-1_Inc_moist</t>
  </si>
  <si>
    <t>10891</t>
  </si>
  <si>
    <t>13671</t>
  </si>
  <si>
    <t>13672</t>
  </si>
  <si>
    <t>HEG10-2_Inc_moist</t>
  </si>
  <si>
    <t>10822</t>
  </si>
  <si>
    <t>13673</t>
  </si>
  <si>
    <t>13675</t>
  </si>
  <si>
    <t>HEG32-1_Inc_moist</t>
  </si>
  <si>
    <t>9737</t>
  </si>
  <si>
    <t>13676</t>
  </si>
  <si>
    <t>13677</t>
  </si>
  <si>
    <t>HEG32-2_Inc_moist</t>
  </si>
  <si>
    <t>10558</t>
  </si>
  <si>
    <t>13678</t>
  </si>
  <si>
    <t>13681</t>
  </si>
  <si>
    <t>HEG48-1_Inc_moist</t>
  </si>
  <si>
    <t>10980</t>
  </si>
  <si>
    <t>13682</t>
  </si>
  <si>
    <t>13683</t>
  </si>
  <si>
    <t>HEG48-2_Inc_moist</t>
  </si>
  <si>
    <t>10380</t>
  </si>
  <si>
    <t>13684</t>
  </si>
  <si>
    <t>13686</t>
  </si>
  <si>
    <t>STD_2992_1_06092019</t>
  </si>
  <si>
    <t>13687</t>
  </si>
  <si>
    <t>13688</t>
  </si>
  <si>
    <t>STD_2992_2_06092019</t>
  </si>
  <si>
    <t>13689</t>
  </si>
  <si>
    <t>13692</t>
  </si>
  <si>
    <t>HEW22-1_Inc_moist_09092019</t>
  </si>
  <si>
    <t>9724</t>
  </si>
  <si>
    <t>13693</t>
  </si>
  <si>
    <t>13694</t>
  </si>
  <si>
    <t>HEW22-2_Inc_moist_09092019</t>
  </si>
  <si>
    <t>10505</t>
  </si>
  <si>
    <t>13695</t>
  </si>
  <si>
    <t>16931</t>
  </si>
  <si>
    <t>HEW41-1_Inc_moist_13092019</t>
  </si>
  <si>
    <t>16932</t>
  </si>
  <si>
    <t>16933</t>
  </si>
  <si>
    <t>HEW41-2_Inc_moist_13092019</t>
  </si>
  <si>
    <t>16934</t>
  </si>
  <si>
    <t>16936</t>
  </si>
  <si>
    <t>HEW42-1_Inc_moist_08102019</t>
  </si>
  <si>
    <t>16937</t>
  </si>
  <si>
    <t>16938</t>
  </si>
  <si>
    <t>HEW42-2_Inc_moist_30092019</t>
  </si>
  <si>
    <t>16939</t>
  </si>
  <si>
    <t>16942</t>
  </si>
  <si>
    <t>STD_06112019</t>
  </si>
  <si>
    <t>16943</t>
  </si>
  <si>
    <t>16944</t>
  </si>
  <si>
    <t>STD_flushed_06112019</t>
  </si>
  <si>
    <t>16945</t>
  </si>
  <si>
    <t>13C sampled 06.11.19; 14C sampled 10:30 13.09.19</t>
  </si>
  <si>
    <t>13C sampled 06.11.19; 14C sampled 07.10.19; leakage???</t>
  </si>
  <si>
    <t>13C sampled 06.11.19; 14C sampled 30.09.19; plant growing inside</t>
  </si>
  <si>
    <t>09092019</t>
  </si>
  <si>
    <t>07102019</t>
  </si>
  <si>
    <t>30092019</t>
  </si>
  <si>
    <t>06092019</t>
  </si>
  <si>
    <t>SampleName</t>
  </si>
  <si>
    <t>ID</t>
  </si>
  <si>
    <t>timepoint_cmtv</t>
  </si>
  <si>
    <t>formula_check</t>
  </si>
  <si>
    <t>start_date</t>
  </si>
  <si>
    <t>start_date_yyyy</t>
  </si>
  <si>
    <t>start_date_mm</t>
  </si>
  <si>
    <t>start_date_dd.d</t>
  </si>
  <si>
    <t>measurement_date</t>
  </si>
  <si>
    <t>measurement_date_yyyy</t>
  </si>
  <si>
    <t>measurement_month_mm</t>
  </si>
  <si>
    <t>measurement_date_dd.d</t>
  </si>
  <si>
    <t>Period</t>
  </si>
  <si>
    <t>time_d</t>
  </si>
  <si>
    <t>mgCO2_jar</t>
  </si>
  <si>
    <t>time_d_cmtv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</si>
</sst>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0"/>
    <numFmt numFmtId="166" formatCode="0.0000"/>
    <numFmt numFmtId="167" formatCode="0.0"/>
    <numFmt numFmtId="168" formatCode="0.0%"/>
    <numFmt numFmtId="169" formatCode="h:mm;@"/>
    <numFmt numFmtId="170" formatCode="d/m/yy\ h:mm;@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color indexed="8"/>
      <name val="Calibri"/>
      <family val="2"/>
    </font>
    <font>
      <i/>
      <vertAlign val="superscript"/>
      <sz val="11"/>
      <color indexed="8"/>
      <name val="Calibri"/>
      <family val="2"/>
      <scheme val="minor"/>
    </font>
    <font>
      <b/>
      <sz val="11"/>
      <color theme="3" tint="0.39997558519241921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theme="5" tint="-0.249977111117893"/>
      <name val="Calibri"/>
      <family val="2"/>
      <scheme val="minor"/>
    </font>
    <font>
      <b/>
      <vertAlign val="subscript"/>
      <sz val="11"/>
      <color indexed="8"/>
      <name val="Calibri"/>
      <family val="2"/>
      <scheme val="minor"/>
    </font>
    <font>
      <i/>
      <vertAlign val="subscript"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ourier"/>
      <family val="3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9"/>
      <name val="Courier"/>
      <family val="3"/>
    </font>
    <font>
      <sz val="10"/>
      <name val="Arial"/>
      <family val="2"/>
    </font>
    <font>
      <b/>
      <sz val="9"/>
      <color rgb="FFFF0000"/>
      <name val="Arial"/>
      <family val="2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16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2" fontId="0" fillId="3" borderId="0" xfId="0" applyNumberFormat="1" applyFill="1"/>
    <xf numFmtId="2" fontId="0" fillId="4" borderId="3" xfId="0" applyNumberFormat="1" applyFill="1" applyBorder="1"/>
    <xf numFmtId="2" fontId="0" fillId="0" borderId="0" xfId="0" applyNumberFormat="1"/>
    <xf numFmtId="2" fontId="0" fillId="4" borderId="4" xfId="0" applyNumberFormat="1" applyFill="1" applyBorder="1"/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 wrapText="1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9" fontId="0" fillId="3" borderId="0" xfId="0" applyNumberFormat="1" applyFill="1"/>
    <xf numFmtId="0" fontId="3" fillId="9" borderId="0" xfId="1" applyFont="1" applyFill="1" applyBorder="1" applyAlignment="1">
      <alignment horizontal="center"/>
    </xf>
    <xf numFmtId="2" fontId="3" fillId="9" borderId="0" xfId="1" applyNumberFormat="1" applyFont="1" applyFill="1" applyBorder="1" applyAlignment="1">
      <alignment horizontal="center"/>
    </xf>
    <xf numFmtId="1" fontId="3" fillId="9" borderId="6" xfId="1" applyNumberFormat="1" applyFont="1" applyFill="1" applyBorder="1" applyAlignment="1">
      <alignment horizontal="center"/>
    </xf>
    <xf numFmtId="2" fontId="3" fillId="10" borderId="0" xfId="1" applyNumberFormat="1" applyFont="1" applyFill="1" applyBorder="1" applyAlignment="1">
      <alignment horizontal="center"/>
    </xf>
    <xf numFmtId="2" fontId="3" fillId="10" borderId="6" xfId="1" applyNumberFormat="1" applyFont="1" applyFill="1" applyBorder="1" applyAlignment="1">
      <alignment horizontal="center"/>
    </xf>
    <xf numFmtId="0" fontId="3" fillId="11" borderId="0" xfId="1" applyFont="1" applyFill="1" applyBorder="1" applyAlignment="1">
      <alignment horizontal="center"/>
    </xf>
    <xf numFmtId="0" fontId="4" fillId="9" borderId="9" xfId="1" applyFont="1" applyFill="1" applyBorder="1" applyAlignment="1">
      <alignment horizontal="center"/>
    </xf>
    <xf numFmtId="0" fontId="4" fillId="9" borderId="10" xfId="1" applyFont="1" applyFill="1" applyBorder="1" applyAlignment="1">
      <alignment horizontal="center"/>
    </xf>
    <xf numFmtId="0" fontId="4" fillId="10" borderId="9" xfId="1" applyFont="1" applyFill="1" applyBorder="1" applyAlignment="1">
      <alignment horizontal="center"/>
    </xf>
    <xf numFmtId="0" fontId="4" fillId="10" borderId="10" xfId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4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Alignment="1">
      <alignment horizontal="center"/>
    </xf>
    <xf numFmtId="1" fontId="4" fillId="0" borderId="6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2" fontId="4" fillId="0" borderId="0" xfId="1" applyNumberFormat="1" applyFont="1" applyFill="1" applyAlignment="1">
      <alignment horizontal="center"/>
    </xf>
    <xf numFmtId="0" fontId="3" fillId="12" borderId="2" xfId="1" applyFont="1" applyFill="1" applyBorder="1" applyAlignment="1">
      <alignment horizontal="center"/>
    </xf>
    <xf numFmtId="0" fontId="3" fillId="9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2" fillId="0" borderId="0" xfId="1"/>
    <xf numFmtId="0" fontId="5" fillId="0" borderId="0" xfId="1" applyFont="1" applyBorder="1" applyAlignment="1">
      <alignment horizontal="center"/>
    </xf>
    <xf numFmtId="14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2" fontId="4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2" fillId="0" borderId="0" xfId="1" applyFill="1"/>
    <xf numFmtId="166" fontId="4" fillId="0" borderId="0" xfId="1" applyNumberFormat="1" applyFont="1" applyFill="1" applyAlignment="1">
      <alignment horizontal="center"/>
    </xf>
    <xf numFmtId="0" fontId="8" fillId="0" borderId="0" xfId="1" applyFont="1"/>
    <xf numFmtId="164" fontId="4" fillId="0" borderId="0" xfId="1" applyNumberFormat="1" applyFont="1" applyFill="1" applyAlignment="1">
      <alignment horizontal="right"/>
    </xf>
    <xf numFmtId="0" fontId="2" fillId="0" borderId="0" xfId="1" applyAlignment="1">
      <alignment horizontal="center"/>
    </xf>
    <xf numFmtId="0" fontId="9" fillId="0" borderId="0" xfId="1" applyFont="1"/>
    <xf numFmtId="164" fontId="2" fillId="0" borderId="0" xfId="1" applyNumberFormat="1" applyAlignment="1">
      <alignment horizontal="right"/>
    </xf>
    <xf numFmtId="0" fontId="10" fillId="0" borderId="0" xfId="1" applyFont="1"/>
    <xf numFmtId="0" fontId="3" fillId="13" borderId="2" xfId="1" applyFont="1" applyFill="1" applyBorder="1" applyAlignment="1">
      <alignment horizontal="center"/>
    </xf>
    <xf numFmtId="2" fontId="3" fillId="13" borderId="2" xfId="1" applyNumberFormat="1" applyFont="1" applyFill="1" applyBorder="1" applyAlignment="1">
      <alignment horizontal="center"/>
    </xf>
    <xf numFmtId="2" fontId="3" fillId="0" borderId="2" xfId="1" applyNumberFormat="1" applyFont="1" applyFill="1" applyBorder="1" applyAlignment="1">
      <alignment horizontal="center"/>
    </xf>
    <xf numFmtId="0" fontId="3" fillId="13" borderId="11" xfId="1" applyFont="1" applyFill="1" applyBorder="1" applyAlignment="1">
      <alignment horizontal="center"/>
    </xf>
    <xf numFmtId="0" fontId="3" fillId="8" borderId="2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2" fontId="5" fillId="0" borderId="0" xfId="1" applyNumberFormat="1" applyFont="1" applyAlignment="1">
      <alignment horizontal="center"/>
    </xf>
    <xf numFmtId="0" fontId="5" fillId="0" borderId="12" xfId="1" applyFont="1" applyBorder="1" applyAlignment="1">
      <alignment horizontal="center"/>
    </xf>
    <xf numFmtId="22" fontId="4" fillId="0" borderId="0" xfId="1" applyNumberFormat="1" applyFont="1" applyFill="1" applyBorder="1" applyAlignment="1">
      <alignment horizontal="center"/>
    </xf>
    <xf numFmtId="0" fontId="4" fillId="14" borderId="13" xfId="1" applyFont="1" applyFill="1" applyBorder="1" applyAlignment="1">
      <alignment horizontal="center"/>
    </xf>
    <xf numFmtId="0" fontId="4" fillId="14" borderId="14" xfId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22" fontId="4" fillId="0" borderId="12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" fontId="0" fillId="0" borderId="0" xfId="0" applyNumberFormat="1"/>
    <xf numFmtId="0" fontId="4" fillId="14" borderId="15" xfId="1" applyFont="1" applyFill="1" applyBorder="1" applyAlignment="1">
      <alignment horizontal="center"/>
    </xf>
    <xf numFmtId="0" fontId="4" fillId="14" borderId="16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164" fontId="0" fillId="0" borderId="0" xfId="0" applyNumberFormat="1"/>
    <xf numFmtId="0" fontId="5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167" fontId="0" fillId="0" borderId="0" xfId="0" applyNumberFormat="1"/>
    <xf numFmtId="168" fontId="0" fillId="0" borderId="0" xfId="0" applyNumberForma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0" fillId="15" borderId="0" xfId="0" applyNumberFormat="1" applyFill="1"/>
    <xf numFmtId="2" fontId="4" fillId="15" borderId="0" xfId="1" applyNumberFormat="1" applyFont="1" applyFill="1" applyBorder="1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7" fillId="0" borderId="0" xfId="2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7" fillId="0" borderId="0" xfId="2" applyFont="1" applyFill="1" applyBorder="1" applyAlignment="1" applyProtection="1">
      <alignment horizontal="center" vertical="center" wrapText="1"/>
    </xf>
    <xf numFmtId="0" fontId="19" fillId="0" borderId="0" xfId="2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0" fillId="0" borderId="0" xfId="0" applyFont="1"/>
    <xf numFmtId="0" fontId="0" fillId="0" borderId="18" xfId="0" quotePrefix="1" applyNumberFormat="1" applyFill="1" applyBorder="1"/>
    <xf numFmtId="0" fontId="0" fillId="0" borderId="19" xfId="0" quotePrefix="1" applyNumberFormat="1" applyFill="1" applyBorder="1" applyAlignment="1">
      <alignment horizontal="center"/>
    </xf>
    <xf numFmtId="0" fontId="0" fillId="0" borderId="19" xfId="0" quotePrefix="1" applyNumberFormat="1" applyFill="1" applyBorder="1"/>
    <xf numFmtId="0" fontId="21" fillId="0" borderId="19" xfId="0" applyNumberFormat="1" applyFont="1" applyFill="1" applyBorder="1" applyAlignment="1">
      <alignment horizontal="center"/>
    </xf>
    <xf numFmtId="170" fontId="19" fillId="0" borderId="19" xfId="0" applyNumberFormat="1" applyFont="1" applyFill="1" applyBorder="1" applyAlignment="1">
      <alignment horizontal="center"/>
    </xf>
    <xf numFmtId="2" fontId="19" fillId="0" borderId="19" xfId="0" applyNumberFormat="1" applyFont="1" applyFill="1" applyBorder="1" applyAlignment="1">
      <alignment horizontal="center"/>
    </xf>
    <xf numFmtId="2" fontId="17" fillId="0" borderId="19" xfId="0" applyNumberFormat="1" applyFont="1" applyFill="1" applyBorder="1" applyAlignment="1">
      <alignment horizontal="center"/>
    </xf>
    <xf numFmtId="1" fontId="17" fillId="0" borderId="19" xfId="0" applyNumberFormat="1" applyFont="1" applyFill="1" applyBorder="1" applyAlignment="1">
      <alignment horizontal="center"/>
    </xf>
    <xf numFmtId="0" fontId="22" fillId="0" borderId="20" xfId="0" applyFont="1" applyFill="1" applyBorder="1"/>
    <xf numFmtId="2" fontId="17" fillId="0" borderId="0" xfId="0" applyNumberFormat="1" applyFont="1" applyFill="1" applyBorder="1" applyAlignment="1">
      <alignment horizontal="center"/>
    </xf>
    <xf numFmtId="0" fontId="0" fillId="0" borderId="11" xfId="0" quotePrefix="1" applyNumberFormat="1" applyFill="1" applyBorder="1"/>
    <xf numFmtId="0" fontId="0" fillId="0" borderId="2" xfId="0" quotePrefix="1" applyNumberFormat="1" applyFill="1" applyBorder="1" applyAlignment="1">
      <alignment horizontal="center"/>
    </xf>
    <xf numFmtId="0" fontId="0" fillId="0" borderId="2" xfId="0" quotePrefix="1" applyNumberFormat="1" applyFill="1" applyBorder="1"/>
    <xf numFmtId="0" fontId="21" fillId="0" borderId="2" xfId="0" applyNumberFormat="1" applyFont="1" applyFill="1" applyBorder="1" applyAlignment="1">
      <alignment horizontal="center"/>
    </xf>
    <xf numFmtId="170" fontId="19" fillId="0" borderId="2" xfId="0" applyNumberFormat="1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/>
    </xf>
    <xf numFmtId="1" fontId="17" fillId="0" borderId="2" xfId="0" applyNumberFormat="1" applyFont="1" applyFill="1" applyBorder="1" applyAlignment="1">
      <alignment horizontal="center"/>
    </xf>
    <xf numFmtId="2" fontId="22" fillId="0" borderId="21" xfId="0" applyNumberFormat="1" applyFont="1" applyFill="1" applyBorder="1"/>
    <xf numFmtId="2" fontId="19" fillId="0" borderId="0" xfId="0" applyNumberFormat="1" applyFont="1" applyFill="1" applyBorder="1" applyAlignment="1">
      <alignment horizontal="center"/>
    </xf>
    <xf numFmtId="2" fontId="23" fillId="0" borderId="19" xfId="0" applyNumberFormat="1" applyFont="1" applyFill="1" applyBorder="1" applyAlignment="1">
      <alignment horizontal="center"/>
    </xf>
    <xf numFmtId="2" fontId="20" fillId="0" borderId="21" xfId="0" applyNumberFormat="1" applyFont="1" applyFill="1" applyBorder="1"/>
    <xf numFmtId="0" fontId="0" fillId="0" borderId="12" xfId="0" quotePrefix="1" applyNumberFormat="1" applyFill="1" applyBorder="1"/>
    <xf numFmtId="0" fontId="0" fillId="0" borderId="0" xfId="0" quotePrefix="1" applyNumberFormat="1" applyFill="1" applyBorder="1" applyAlignment="1">
      <alignment horizontal="center"/>
    </xf>
    <xf numFmtId="0" fontId="0" fillId="0" borderId="0" xfId="0" quotePrefix="1" applyNumberFormat="1" applyFill="1" applyBorder="1"/>
    <xf numFmtId="0" fontId="21" fillId="0" borderId="0" xfId="0" applyNumberFormat="1" applyFont="1" applyFill="1" applyBorder="1" applyAlignment="1">
      <alignment horizontal="center"/>
    </xf>
    <xf numFmtId="170" fontId="19" fillId="0" borderId="0" xfId="0" applyNumberFormat="1" applyFont="1" applyFill="1" applyBorder="1" applyAlignment="1">
      <alignment horizontal="center"/>
    </xf>
    <xf numFmtId="1" fontId="17" fillId="0" borderId="0" xfId="0" applyNumberFormat="1" applyFont="1" applyFill="1" applyBorder="1" applyAlignment="1">
      <alignment horizontal="center"/>
    </xf>
    <xf numFmtId="2" fontId="22" fillId="0" borderId="6" xfId="0" applyNumberFormat="1" applyFont="1" applyFill="1" applyBorder="1"/>
    <xf numFmtId="0" fontId="22" fillId="0" borderId="6" xfId="0" applyFont="1" applyFill="1" applyBorder="1"/>
    <xf numFmtId="0" fontId="0" fillId="0" borderId="0" xfId="0" quotePrefix="1" applyNumberFormat="1" applyFill="1"/>
    <xf numFmtId="0" fontId="0" fillId="0" borderId="0" xfId="0" quotePrefix="1" applyNumberFormat="1" applyFill="1" applyAlignment="1">
      <alignment horizontal="center"/>
    </xf>
    <xf numFmtId="0" fontId="22" fillId="0" borderId="0" xfId="0" applyFont="1" applyFill="1"/>
    <xf numFmtId="1" fontId="0" fillId="0" borderId="0" xfId="0" quotePrefix="1" applyNumberFormat="1" applyAlignment="1">
      <alignment horizontal="center"/>
    </xf>
    <xf numFmtId="2" fontId="22" fillId="10" borderId="0" xfId="0" applyNumberFormat="1" applyFont="1" applyFill="1"/>
    <xf numFmtId="2" fontId="19" fillId="10" borderId="0" xfId="0" applyNumberFormat="1" applyFont="1" applyFill="1" applyBorder="1" applyAlignment="1">
      <alignment horizontal="center"/>
    </xf>
    <xf numFmtId="1" fontId="0" fillId="16" borderId="0" xfId="0" quotePrefix="1" applyNumberFormat="1" applyFill="1" applyAlignment="1">
      <alignment horizontal="center"/>
    </xf>
    <xf numFmtId="2" fontId="22" fillId="0" borderId="0" xfId="0" applyNumberFormat="1" applyFont="1" applyFill="1"/>
    <xf numFmtId="0" fontId="22" fillId="0" borderId="0" xfId="0" quotePrefix="1" applyNumberFormat="1" applyFont="1" applyFill="1"/>
    <xf numFmtId="0" fontId="22" fillId="0" borderId="0" xfId="0" quotePrefix="1" applyNumberFormat="1" applyFont="1" applyFill="1" applyAlignment="1">
      <alignment horizontal="center"/>
    </xf>
    <xf numFmtId="2" fontId="17" fillId="16" borderId="0" xfId="0" applyNumberFormat="1" applyFont="1" applyFill="1" applyBorder="1" applyAlignment="1">
      <alignment horizontal="center"/>
    </xf>
    <xf numFmtId="1" fontId="0" fillId="16" borderId="0" xfId="0" applyNumberFormat="1" applyFill="1" applyAlignment="1">
      <alignment horizontal="center"/>
    </xf>
    <xf numFmtId="2" fontId="17" fillId="0" borderId="0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2" fontId="22" fillId="17" borderId="0" xfId="0" applyNumberFormat="1" applyFont="1" applyFill="1"/>
    <xf numFmtId="167" fontId="22" fillId="0" borderId="0" xfId="0" applyNumberFormat="1" applyFont="1" applyBorder="1"/>
    <xf numFmtId="167" fontId="22" fillId="0" borderId="0" xfId="0" quotePrefix="1" applyNumberFormat="1" applyFont="1" applyFill="1" applyBorder="1"/>
    <xf numFmtId="49" fontId="0" fillId="0" borderId="0" xfId="0" applyNumberFormat="1"/>
    <xf numFmtId="22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</cellXfs>
  <cellStyles count="7"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Standard 3" xfId="1"/>
    <cellStyle name="Standard_Au_Dataimport2003" xfId="2"/>
  </cellStyles>
  <dxfs count="28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theme" Target="theme/theme1.xml"/><Relationship Id="rId25" Type="http://schemas.openxmlformats.org/officeDocument/2006/relationships/styles" Target="styles.xml"/><Relationship Id="rId26" Type="http://schemas.openxmlformats.org/officeDocument/2006/relationships/sharedStrings" Target="sharedStrings.xml"/><Relationship Id="rId27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Pre27.08.19!$D$3:$D$14</c:f>
              <c:numCache>
                <c:formatCode>0.00</c:formatCode>
                <c:ptCount val="12"/>
                <c:pt idx="0">
                  <c:v>1739.4</c:v>
                </c:pt>
                <c:pt idx="1">
                  <c:v>1531.6</c:v>
                </c:pt>
                <c:pt idx="2">
                  <c:v>1433.2</c:v>
                </c:pt>
                <c:pt idx="3">
                  <c:v>1203.2</c:v>
                </c:pt>
                <c:pt idx="4">
                  <c:v>1068.4</c:v>
                </c:pt>
                <c:pt idx="5">
                  <c:v>853.88</c:v>
                </c:pt>
                <c:pt idx="6">
                  <c:v>657.29</c:v>
                </c:pt>
                <c:pt idx="7">
                  <c:v>541.79</c:v>
                </c:pt>
                <c:pt idx="8">
                  <c:v>387.53</c:v>
                </c:pt>
                <c:pt idx="9" formatCode="General">
                  <c:v>143.91</c:v>
                </c:pt>
                <c:pt idx="10" formatCode="General">
                  <c:v>70.74</c:v>
                </c:pt>
                <c:pt idx="11" formatCode="General">
                  <c:v>31.478</c:v>
                </c:pt>
              </c:numCache>
            </c:numRef>
          </c:xVal>
          <c:yVal>
            <c:numRef>
              <c:f>Pre27.08.19!$F$3:$F$14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100408"/>
        <c:axId val="-2099279368"/>
      </c:scatterChart>
      <c:valAx>
        <c:axId val="2099100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99279368"/>
        <c:crosses val="autoZero"/>
        <c:crossBetween val="midCat"/>
      </c:valAx>
      <c:valAx>
        <c:axId val="-2099279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099100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Pre27.08.19!$E$3:$E$14</c:f>
              <c:numCache>
                <c:formatCode>0.00</c:formatCode>
                <c:ptCount val="12"/>
                <c:pt idx="0">
                  <c:v>436.65</c:v>
                </c:pt>
                <c:pt idx="1">
                  <c:v>417.77</c:v>
                </c:pt>
                <c:pt idx="2">
                  <c:v>366.03</c:v>
                </c:pt>
                <c:pt idx="3">
                  <c:v>329.89</c:v>
                </c:pt>
                <c:pt idx="4">
                  <c:v>286.67</c:v>
                </c:pt>
                <c:pt idx="5">
                  <c:v>243.55</c:v>
                </c:pt>
                <c:pt idx="6">
                  <c:v>178.69</c:v>
                </c:pt>
                <c:pt idx="7">
                  <c:v>148.43</c:v>
                </c:pt>
                <c:pt idx="8">
                  <c:v>110.56</c:v>
                </c:pt>
                <c:pt idx="9" formatCode="General">
                  <c:v>42.243</c:v>
                </c:pt>
                <c:pt idx="10" formatCode="General">
                  <c:v>22.97</c:v>
                </c:pt>
                <c:pt idx="11" formatCode="General">
                  <c:v>10.929</c:v>
                </c:pt>
              </c:numCache>
            </c:numRef>
          </c:xVal>
          <c:yVal>
            <c:numRef>
              <c:f>Pre27.08.19!$F$3:$F$14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7824664"/>
        <c:axId val="2099151448"/>
      </c:scatterChart>
      <c:valAx>
        <c:axId val="-2117824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099151448"/>
        <c:crosses val="autoZero"/>
        <c:crossBetween val="midCat"/>
      </c:valAx>
      <c:valAx>
        <c:axId val="2099151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824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Pre28.08.19!$D$3:$D$14</c:f>
              <c:numCache>
                <c:formatCode>0.00</c:formatCode>
                <c:ptCount val="12"/>
                <c:pt idx="0">
                  <c:v>1747.0</c:v>
                </c:pt>
                <c:pt idx="1">
                  <c:v>1523.9</c:v>
                </c:pt>
                <c:pt idx="2">
                  <c:v>1406.7</c:v>
                </c:pt>
                <c:pt idx="3">
                  <c:v>1222.7</c:v>
                </c:pt>
                <c:pt idx="4">
                  <c:v>1072.2</c:v>
                </c:pt>
                <c:pt idx="5">
                  <c:v>905.71</c:v>
                </c:pt>
                <c:pt idx="6">
                  <c:v>755.8399999999997</c:v>
                </c:pt>
                <c:pt idx="7">
                  <c:v>523.8</c:v>
                </c:pt>
                <c:pt idx="8">
                  <c:v>405.65</c:v>
                </c:pt>
                <c:pt idx="9" formatCode="General">
                  <c:v>152.97</c:v>
                </c:pt>
                <c:pt idx="10" formatCode="General">
                  <c:v>73.026</c:v>
                </c:pt>
                <c:pt idx="11" formatCode="General">
                  <c:v>33.82</c:v>
                </c:pt>
              </c:numCache>
            </c:numRef>
          </c:xVal>
          <c:yVal>
            <c:numRef>
              <c:f>Pre28.08.19!$F$3:$F$14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7515096"/>
        <c:axId val="-2117509672"/>
      </c:scatterChart>
      <c:valAx>
        <c:axId val="-2117515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509672"/>
        <c:crosses val="autoZero"/>
        <c:crossBetween val="midCat"/>
      </c:valAx>
      <c:valAx>
        <c:axId val="-2117509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515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Pre28.08.19!$E$3:$E$14</c:f>
              <c:numCache>
                <c:formatCode>0.00</c:formatCode>
                <c:ptCount val="12"/>
                <c:pt idx="0">
                  <c:v>434.37</c:v>
                </c:pt>
                <c:pt idx="1">
                  <c:v>393.32</c:v>
                </c:pt>
                <c:pt idx="2">
                  <c:v>383.62</c:v>
                </c:pt>
                <c:pt idx="3">
                  <c:v>308.8</c:v>
                </c:pt>
                <c:pt idx="4">
                  <c:v>305.07</c:v>
                </c:pt>
                <c:pt idx="5">
                  <c:v>238.05</c:v>
                </c:pt>
                <c:pt idx="6">
                  <c:v>203.47</c:v>
                </c:pt>
                <c:pt idx="7">
                  <c:v>156.29</c:v>
                </c:pt>
                <c:pt idx="8">
                  <c:v>113.16</c:v>
                </c:pt>
                <c:pt idx="9" formatCode="General">
                  <c:v>44.735</c:v>
                </c:pt>
                <c:pt idx="10" formatCode="General">
                  <c:v>22.266</c:v>
                </c:pt>
                <c:pt idx="11" formatCode="General">
                  <c:v>11.777</c:v>
                </c:pt>
              </c:numCache>
            </c:numRef>
          </c:xVal>
          <c:yVal>
            <c:numRef>
              <c:f>Pre28.08.19!$F$3:$F$14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7803448"/>
        <c:axId val="-2117797944"/>
      </c:scatterChart>
      <c:valAx>
        <c:axId val="-2117803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797944"/>
        <c:crosses val="autoZero"/>
        <c:crossBetween val="midCat"/>
      </c:valAx>
      <c:valAx>
        <c:axId val="-2117797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803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Pre29.08.19!$D$3:$D$14</c:f>
              <c:numCache>
                <c:formatCode>0.00</c:formatCode>
                <c:ptCount val="12"/>
                <c:pt idx="0">
                  <c:v>1738.5</c:v>
                </c:pt>
                <c:pt idx="1">
                  <c:v>1511.4</c:v>
                </c:pt>
                <c:pt idx="2">
                  <c:v>1413.8</c:v>
                </c:pt>
                <c:pt idx="3">
                  <c:v>1235.7</c:v>
                </c:pt>
                <c:pt idx="4">
                  <c:v>1076.8</c:v>
                </c:pt>
                <c:pt idx="5">
                  <c:v>862.49</c:v>
                </c:pt>
                <c:pt idx="6">
                  <c:v>709.89</c:v>
                </c:pt>
                <c:pt idx="7">
                  <c:v>557.55</c:v>
                </c:pt>
                <c:pt idx="8">
                  <c:v>394.1</c:v>
                </c:pt>
                <c:pt idx="9" formatCode="General">
                  <c:v>145.63</c:v>
                </c:pt>
                <c:pt idx="10" formatCode="General">
                  <c:v>63.646</c:v>
                </c:pt>
                <c:pt idx="11" formatCode="General">
                  <c:v>32.427</c:v>
                </c:pt>
              </c:numCache>
            </c:numRef>
          </c:xVal>
          <c:yVal>
            <c:numRef>
              <c:f>Pre29.08.19!$F$3:$F$14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196520"/>
        <c:axId val="-2117374968"/>
      </c:scatterChart>
      <c:valAx>
        <c:axId val="2099196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374968"/>
        <c:crosses val="autoZero"/>
        <c:crossBetween val="midCat"/>
      </c:valAx>
      <c:valAx>
        <c:axId val="-2117374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099196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Pre29.08.19!$E$3:$E$14</c:f>
              <c:numCache>
                <c:formatCode>0.00</c:formatCode>
                <c:ptCount val="12"/>
                <c:pt idx="0">
                  <c:v>446.69</c:v>
                </c:pt>
                <c:pt idx="1">
                  <c:v>408.42</c:v>
                </c:pt>
                <c:pt idx="2">
                  <c:v>357.72</c:v>
                </c:pt>
                <c:pt idx="3">
                  <c:v>319.07</c:v>
                </c:pt>
                <c:pt idx="4">
                  <c:v>277.61</c:v>
                </c:pt>
                <c:pt idx="5">
                  <c:v>236.91</c:v>
                </c:pt>
                <c:pt idx="6">
                  <c:v>202.03</c:v>
                </c:pt>
                <c:pt idx="7">
                  <c:v>149.13</c:v>
                </c:pt>
                <c:pt idx="8">
                  <c:v>112.5</c:v>
                </c:pt>
                <c:pt idx="9" formatCode="General">
                  <c:v>45.005</c:v>
                </c:pt>
                <c:pt idx="10" formatCode="General">
                  <c:v>20.525</c:v>
                </c:pt>
                <c:pt idx="11" formatCode="General">
                  <c:v>11.279</c:v>
                </c:pt>
              </c:numCache>
            </c:numRef>
          </c:xVal>
          <c:yVal>
            <c:numRef>
              <c:f>Pre29.08.19!$F$3:$F$14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7439448"/>
        <c:axId val="-2117433944"/>
      </c:scatterChart>
      <c:valAx>
        <c:axId val="-2117439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433944"/>
        <c:crosses val="autoZero"/>
        <c:crossBetween val="midCat"/>
      </c:valAx>
      <c:valAx>
        <c:axId val="-2117433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439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Pre30.08.19!$D$3:$D$14</c:f>
              <c:numCache>
                <c:formatCode>0.00</c:formatCode>
                <c:ptCount val="12"/>
                <c:pt idx="0">
                  <c:v>1764.3</c:v>
                </c:pt>
                <c:pt idx="1">
                  <c:v>1555.3</c:v>
                </c:pt>
                <c:pt idx="2">
                  <c:v>1422.3</c:v>
                </c:pt>
                <c:pt idx="3">
                  <c:v>1235.5</c:v>
                </c:pt>
                <c:pt idx="4">
                  <c:v>1052.6</c:v>
                </c:pt>
                <c:pt idx="5">
                  <c:v>893.67</c:v>
                </c:pt>
                <c:pt idx="6">
                  <c:v>716.4</c:v>
                </c:pt>
                <c:pt idx="7">
                  <c:v>548.38</c:v>
                </c:pt>
                <c:pt idx="8">
                  <c:v>389.25</c:v>
                </c:pt>
                <c:pt idx="9" formatCode="General">
                  <c:v>153.43</c:v>
                </c:pt>
                <c:pt idx="10" formatCode="General">
                  <c:v>67.838</c:v>
                </c:pt>
                <c:pt idx="11" formatCode="General">
                  <c:v>30.89</c:v>
                </c:pt>
              </c:numCache>
            </c:numRef>
          </c:xVal>
          <c:yVal>
            <c:numRef>
              <c:f>Pre30.08.19!$F$3:$F$14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7586264"/>
        <c:axId val="-2117580840"/>
      </c:scatterChart>
      <c:valAx>
        <c:axId val="-2117586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580840"/>
        <c:crosses val="autoZero"/>
        <c:crossBetween val="midCat"/>
      </c:valAx>
      <c:valAx>
        <c:axId val="-2117580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586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Pre30.08.19!$E$3:$E$14</c:f>
              <c:numCache>
                <c:formatCode>0.00</c:formatCode>
                <c:ptCount val="12"/>
                <c:pt idx="0">
                  <c:v>453.07</c:v>
                </c:pt>
                <c:pt idx="1">
                  <c:v>409.76</c:v>
                </c:pt>
                <c:pt idx="2">
                  <c:v>387.79</c:v>
                </c:pt>
                <c:pt idx="3">
                  <c:v>321.26</c:v>
                </c:pt>
                <c:pt idx="4">
                  <c:v>254.93</c:v>
                </c:pt>
                <c:pt idx="5">
                  <c:v>243.41</c:v>
                </c:pt>
                <c:pt idx="6">
                  <c:v>207.74</c:v>
                </c:pt>
                <c:pt idx="7">
                  <c:v>144.12</c:v>
                </c:pt>
                <c:pt idx="8">
                  <c:v>113.53</c:v>
                </c:pt>
                <c:pt idx="9" formatCode="General">
                  <c:v>44.432</c:v>
                </c:pt>
                <c:pt idx="10" formatCode="General">
                  <c:v>22.235</c:v>
                </c:pt>
                <c:pt idx="11" formatCode="General">
                  <c:v>10.631</c:v>
                </c:pt>
              </c:numCache>
            </c:numRef>
          </c:xVal>
          <c:yVal>
            <c:numRef>
              <c:f>Pre30.08.19!$F$3:$F$14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7629976"/>
        <c:axId val="-2117588792"/>
      </c:scatterChart>
      <c:valAx>
        <c:axId val="-2117629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588792"/>
        <c:crosses val="autoZero"/>
        <c:crossBetween val="midCat"/>
      </c:valAx>
      <c:valAx>
        <c:axId val="-2117588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7629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Inc02.09.19!$D$3:$D$14</c:f>
              <c:numCache>
                <c:formatCode>0.00</c:formatCode>
                <c:ptCount val="12"/>
                <c:pt idx="0">
                  <c:v>1712.9</c:v>
                </c:pt>
                <c:pt idx="1">
                  <c:v>1535.9</c:v>
                </c:pt>
                <c:pt idx="2">
                  <c:v>1376.9</c:v>
                </c:pt>
                <c:pt idx="3">
                  <c:v>1221.3</c:v>
                </c:pt>
                <c:pt idx="4">
                  <c:v>1090.4</c:v>
                </c:pt>
                <c:pt idx="5">
                  <c:v>859.9599999999997</c:v>
                </c:pt>
                <c:pt idx="6">
                  <c:v>731.29</c:v>
                </c:pt>
                <c:pt idx="7">
                  <c:v>549.8</c:v>
                </c:pt>
                <c:pt idx="8">
                  <c:v>363.52</c:v>
                </c:pt>
                <c:pt idx="9" formatCode="General">
                  <c:v>144.46</c:v>
                </c:pt>
                <c:pt idx="10" formatCode="General">
                  <c:v>67.057</c:v>
                </c:pt>
                <c:pt idx="11" formatCode="General">
                  <c:v>30.773</c:v>
                </c:pt>
              </c:numCache>
            </c:numRef>
          </c:xVal>
          <c:yVal>
            <c:numRef>
              <c:f>Inc02.09.19!$F$3:$F$14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7722056"/>
        <c:axId val="-2117716408"/>
      </c:scatterChart>
      <c:valAx>
        <c:axId val="-2117722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117716408"/>
        <c:crosses val="autoZero"/>
        <c:crossBetween val="midCat"/>
      </c:valAx>
      <c:valAx>
        <c:axId val="-2117716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117722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Inc02.09.19!$E$3:$E$14</c:f>
              <c:numCache>
                <c:formatCode>0.00</c:formatCode>
                <c:ptCount val="12"/>
                <c:pt idx="0">
                  <c:v>453.94</c:v>
                </c:pt>
                <c:pt idx="1">
                  <c:v>405.61</c:v>
                </c:pt>
                <c:pt idx="2">
                  <c:v>382.08</c:v>
                </c:pt>
                <c:pt idx="3">
                  <c:v>327.55</c:v>
                </c:pt>
                <c:pt idx="4">
                  <c:v>279.67</c:v>
                </c:pt>
                <c:pt idx="5">
                  <c:v>223.8</c:v>
                </c:pt>
                <c:pt idx="6">
                  <c:v>206.03</c:v>
                </c:pt>
                <c:pt idx="7">
                  <c:v>145.9</c:v>
                </c:pt>
                <c:pt idx="8">
                  <c:v>108.93</c:v>
                </c:pt>
                <c:pt idx="9" formatCode="General">
                  <c:v>44.442</c:v>
                </c:pt>
                <c:pt idx="10" formatCode="General">
                  <c:v>22.758</c:v>
                </c:pt>
                <c:pt idx="11" formatCode="General">
                  <c:v>11.796</c:v>
                </c:pt>
              </c:numCache>
            </c:numRef>
          </c:xVal>
          <c:yVal>
            <c:numRef>
              <c:f>Inc02.09.19!$F$3:$F$14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202168"/>
        <c:axId val="2099207672"/>
      </c:scatterChart>
      <c:valAx>
        <c:axId val="2099202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9207672"/>
        <c:crosses val="autoZero"/>
        <c:crossBetween val="midCat"/>
      </c:valAx>
      <c:valAx>
        <c:axId val="2099207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9202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Inc04.09.19!$D$3:$D$14</c:f>
              <c:numCache>
                <c:formatCode>0.00</c:formatCode>
                <c:ptCount val="12"/>
                <c:pt idx="0">
                  <c:v>1711.0</c:v>
                </c:pt>
                <c:pt idx="1">
                  <c:v>1529.4</c:v>
                </c:pt>
                <c:pt idx="2">
                  <c:v>1417.9</c:v>
                </c:pt>
                <c:pt idx="3">
                  <c:v>1230.4</c:v>
                </c:pt>
                <c:pt idx="4">
                  <c:v>1074.1</c:v>
                </c:pt>
                <c:pt idx="5">
                  <c:v>882.8599999999997</c:v>
                </c:pt>
                <c:pt idx="6">
                  <c:v>748.13</c:v>
                </c:pt>
                <c:pt idx="7">
                  <c:v>541.41</c:v>
                </c:pt>
                <c:pt idx="8">
                  <c:v>365.13</c:v>
                </c:pt>
                <c:pt idx="9" formatCode="General">
                  <c:v>143.92</c:v>
                </c:pt>
                <c:pt idx="10" formatCode="General">
                  <c:v>65.098</c:v>
                </c:pt>
                <c:pt idx="11" formatCode="General">
                  <c:v>33.005</c:v>
                </c:pt>
              </c:numCache>
            </c:numRef>
          </c:xVal>
          <c:yVal>
            <c:numRef>
              <c:f>Inc04.09.19!$F$3:$F$14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146440"/>
        <c:axId val="2098100632"/>
      </c:scatterChart>
      <c:valAx>
        <c:axId val="-2115146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098100632"/>
        <c:crosses val="autoZero"/>
        <c:crossBetween val="midCat"/>
      </c:valAx>
      <c:valAx>
        <c:axId val="2098100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5146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Inc04.09.19!$E$3:$E$14</c:f>
              <c:numCache>
                <c:formatCode>0.00</c:formatCode>
                <c:ptCount val="12"/>
                <c:pt idx="0">
                  <c:v>428.89</c:v>
                </c:pt>
                <c:pt idx="1">
                  <c:v>408.95</c:v>
                </c:pt>
                <c:pt idx="2">
                  <c:v>365.67</c:v>
                </c:pt>
                <c:pt idx="3">
                  <c:v>323.66</c:v>
                </c:pt>
                <c:pt idx="4">
                  <c:v>297.24</c:v>
                </c:pt>
                <c:pt idx="5">
                  <c:v>239.94</c:v>
                </c:pt>
                <c:pt idx="6">
                  <c:v>200.1</c:v>
                </c:pt>
                <c:pt idx="7">
                  <c:v>146.52</c:v>
                </c:pt>
                <c:pt idx="8">
                  <c:v>107.52</c:v>
                </c:pt>
                <c:pt idx="9" formatCode="General">
                  <c:v>42.02</c:v>
                </c:pt>
                <c:pt idx="10" formatCode="General">
                  <c:v>22.669</c:v>
                </c:pt>
                <c:pt idx="11" formatCode="General">
                  <c:v>11.807</c:v>
                </c:pt>
              </c:numCache>
            </c:numRef>
          </c:xVal>
          <c:yVal>
            <c:numRef>
              <c:f>Inc04.09.19!$F$3:$F$14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167048"/>
        <c:axId val="2098068840"/>
      </c:scatterChart>
      <c:valAx>
        <c:axId val="-2115167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098068840"/>
        <c:crosses val="autoZero"/>
        <c:crossBetween val="midCat"/>
      </c:valAx>
      <c:valAx>
        <c:axId val="2098068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5167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Inc06.09.19!$D$3:$D$14</c:f>
              <c:numCache>
                <c:formatCode>0.00</c:formatCode>
                <c:ptCount val="12"/>
                <c:pt idx="0">
                  <c:v>1717.7</c:v>
                </c:pt>
                <c:pt idx="1">
                  <c:v>1560.5</c:v>
                </c:pt>
                <c:pt idx="2">
                  <c:v>1410.2</c:v>
                </c:pt>
                <c:pt idx="3">
                  <c:v>1175.1</c:v>
                </c:pt>
                <c:pt idx="4">
                  <c:v>1092.0</c:v>
                </c:pt>
                <c:pt idx="5">
                  <c:v>903.02</c:v>
                </c:pt>
                <c:pt idx="6">
                  <c:v>769.4</c:v>
                </c:pt>
                <c:pt idx="7">
                  <c:v>520.54</c:v>
                </c:pt>
                <c:pt idx="8">
                  <c:v>418.73</c:v>
                </c:pt>
                <c:pt idx="9" formatCode="General">
                  <c:v>137.19</c:v>
                </c:pt>
                <c:pt idx="10" formatCode="General">
                  <c:v>70.613</c:v>
                </c:pt>
                <c:pt idx="11" formatCode="General">
                  <c:v>29.899</c:v>
                </c:pt>
              </c:numCache>
            </c:numRef>
          </c:xVal>
          <c:yVal>
            <c:numRef>
              <c:f>Inc06.09.19!$F$3:$F$14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6402520"/>
        <c:axId val="-2116429176"/>
      </c:scatterChart>
      <c:valAx>
        <c:axId val="-2116402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6429176"/>
        <c:crosses val="autoZero"/>
        <c:crossBetween val="midCat"/>
      </c:valAx>
      <c:valAx>
        <c:axId val="-2116429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6402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Inc06.09.19!$E$3:$E$14</c:f>
              <c:numCache>
                <c:formatCode>0.00</c:formatCode>
                <c:ptCount val="12"/>
                <c:pt idx="0">
                  <c:v>429.26</c:v>
                </c:pt>
                <c:pt idx="1">
                  <c:v>400.51</c:v>
                </c:pt>
                <c:pt idx="2">
                  <c:v>377.23</c:v>
                </c:pt>
                <c:pt idx="3">
                  <c:v>323.9</c:v>
                </c:pt>
                <c:pt idx="4">
                  <c:v>281.45</c:v>
                </c:pt>
                <c:pt idx="5">
                  <c:v>239.49</c:v>
                </c:pt>
                <c:pt idx="6">
                  <c:v>201.65</c:v>
                </c:pt>
                <c:pt idx="7">
                  <c:v>147.99</c:v>
                </c:pt>
                <c:pt idx="8">
                  <c:v>113.97</c:v>
                </c:pt>
                <c:pt idx="9" formatCode="General">
                  <c:v>43.817</c:v>
                </c:pt>
                <c:pt idx="10" formatCode="General">
                  <c:v>22.698</c:v>
                </c:pt>
                <c:pt idx="11" formatCode="General">
                  <c:v>11.873</c:v>
                </c:pt>
              </c:numCache>
            </c:numRef>
          </c:xVal>
          <c:yVal>
            <c:numRef>
              <c:f>Inc06.09.19!$F$3:$F$14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6376456"/>
        <c:axId val="-2116330440"/>
      </c:scatterChart>
      <c:valAx>
        <c:axId val="-2116376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6330440"/>
        <c:crosses val="autoZero"/>
        <c:crossBetween val="midCat"/>
      </c:valAx>
      <c:valAx>
        <c:axId val="-2116330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16376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Inc09.09.19!$D$3:$D$14</c:f>
              <c:numCache>
                <c:formatCode>0.00</c:formatCode>
                <c:ptCount val="12"/>
                <c:pt idx="0">
                  <c:v>1690.0</c:v>
                </c:pt>
                <c:pt idx="1">
                  <c:v>1515.9</c:v>
                </c:pt>
                <c:pt idx="2">
                  <c:v>1387.6</c:v>
                </c:pt>
                <c:pt idx="3">
                  <c:v>1219.5</c:v>
                </c:pt>
                <c:pt idx="4">
                  <c:v>1078.9</c:v>
                </c:pt>
                <c:pt idx="5">
                  <c:v>874.4</c:v>
                </c:pt>
                <c:pt idx="6">
                  <c:v>751.39</c:v>
                </c:pt>
                <c:pt idx="7">
                  <c:v>527.21</c:v>
                </c:pt>
                <c:pt idx="8">
                  <c:v>383.57</c:v>
                </c:pt>
                <c:pt idx="9" formatCode="General">
                  <c:v>144.73</c:v>
                </c:pt>
                <c:pt idx="10" formatCode="General">
                  <c:v>60.816</c:v>
                </c:pt>
                <c:pt idx="11" formatCode="General">
                  <c:v>30.032</c:v>
                </c:pt>
              </c:numCache>
            </c:numRef>
          </c:xVal>
          <c:yVal>
            <c:numRef>
              <c:f>Inc09.09.19!$F$3:$F$14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164808"/>
        <c:axId val="2097177912"/>
      </c:scatterChart>
      <c:valAx>
        <c:axId val="-2115164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7177912"/>
        <c:crosses val="autoZero"/>
        <c:crossBetween val="midCat"/>
      </c:valAx>
      <c:valAx>
        <c:axId val="2097177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115164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Inc09.09.19!$E$3:$E$14</c:f>
              <c:numCache>
                <c:formatCode>0.00</c:formatCode>
                <c:ptCount val="12"/>
                <c:pt idx="0">
                  <c:v>421.73</c:v>
                </c:pt>
                <c:pt idx="1">
                  <c:v>379.23</c:v>
                </c:pt>
                <c:pt idx="2">
                  <c:v>354.56</c:v>
                </c:pt>
                <c:pt idx="3">
                  <c:v>311.77</c:v>
                </c:pt>
                <c:pt idx="4">
                  <c:v>287.52</c:v>
                </c:pt>
                <c:pt idx="5">
                  <c:v>236.9</c:v>
                </c:pt>
                <c:pt idx="6">
                  <c:v>205.75</c:v>
                </c:pt>
                <c:pt idx="7">
                  <c:v>145.07</c:v>
                </c:pt>
                <c:pt idx="8">
                  <c:v>108.01</c:v>
                </c:pt>
                <c:pt idx="9" formatCode="General">
                  <c:v>43.055</c:v>
                </c:pt>
                <c:pt idx="10" formatCode="General">
                  <c:v>21.329</c:v>
                </c:pt>
                <c:pt idx="11" formatCode="General">
                  <c:v>11.629</c:v>
                </c:pt>
              </c:numCache>
            </c:numRef>
          </c:xVal>
          <c:yVal>
            <c:numRef>
              <c:f>Inc09.09.19!$F$3:$F$14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836712"/>
        <c:axId val="2097268664"/>
      </c:scatterChart>
      <c:valAx>
        <c:axId val="-2115836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7268664"/>
        <c:crosses val="autoZero"/>
        <c:crossBetween val="midCat"/>
      </c:valAx>
      <c:valAx>
        <c:axId val="2097268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115836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Inc11.09.19!$D$3:$D$14</c:f>
              <c:numCache>
                <c:formatCode>0.00</c:formatCode>
                <c:ptCount val="12"/>
                <c:pt idx="0">
                  <c:v>1725.4</c:v>
                </c:pt>
                <c:pt idx="1">
                  <c:v>1535.1</c:v>
                </c:pt>
                <c:pt idx="2">
                  <c:v>1413.7</c:v>
                </c:pt>
                <c:pt idx="3">
                  <c:v>1236.6</c:v>
                </c:pt>
                <c:pt idx="4">
                  <c:v>1102.3</c:v>
                </c:pt>
                <c:pt idx="5">
                  <c:v>883.11</c:v>
                </c:pt>
                <c:pt idx="6">
                  <c:v>742.75</c:v>
                </c:pt>
                <c:pt idx="7">
                  <c:v>545.0599999999996</c:v>
                </c:pt>
                <c:pt idx="8">
                  <c:v>375.29</c:v>
                </c:pt>
                <c:pt idx="9" formatCode="General">
                  <c:v>143.14</c:v>
                </c:pt>
                <c:pt idx="10" formatCode="General">
                  <c:v>65.043</c:v>
                </c:pt>
                <c:pt idx="11" formatCode="General">
                  <c:v>30.446</c:v>
                </c:pt>
              </c:numCache>
            </c:numRef>
          </c:xVal>
          <c:yVal>
            <c:numRef>
              <c:f>Inc11.09.19!$F$3:$F$14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087864"/>
        <c:axId val="-2117418056"/>
      </c:scatterChart>
      <c:valAx>
        <c:axId val="2099087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117418056"/>
        <c:crosses val="autoZero"/>
        <c:crossBetween val="midCat"/>
      </c:valAx>
      <c:valAx>
        <c:axId val="-2117418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9087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Inc11.09.19!$E$3:$E$14</c:f>
              <c:numCache>
                <c:formatCode>0.00</c:formatCode>
                <c:ptCount val="12"/>
                <c:pt idx="0">
                  <c:v>432.65</c:v>
                </c:pt>
                <c:pt idx="1">
                  <c:v>385.28</c:v>
                </c:pt>
                <c:pt idx="2">
                  <c:v>366.66</c:v>
                </c:pt>
                <c:pt idx="3">
                  <c:v>324.22</c:v>
                </c:pt>
                <c:pt idx="4">
                  <c:v>290.49</c:v>
                </c:pt>
                <c:pt idx="5">
                  <c:v>244.27</c:v>
                </c:pt>
                <c:pt idx="6">
                  <c:v>196.31</c:v>
                </c:pt>
                <c:pt idx="7">
                  <c:v>142.42</c:v>
                </c:pt>
                <c:pt idx="8">
                  <c:v>104.13</c:v>
                </c:pt>
                <c:pt idx="9" formatCode="General">
                  <c:v>44.468</c:v>
                </c:pt>
                <c:pt idx="10" formatCode="General">
                  <c:v>22.863</c:v>
                </c:pt>
                <c:pt idx="11" formatCode="General">
                  <c:v>11.015</c:v>
                </c:pt>
              </c:numCache>
            </c:numRef>
          </c:xVal>
          <c:yVal>
            <c:numRef>
              <c:f>Inc11.09.19!$F$3:$F$14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165080"/>
        <c:axId val="-2117777400"/>
      </c:scatterChart>
      <c:valAx>
        <c:axId val="2099165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117777400"/>
        <c:crosses val="autoZero"/>
        <c:crossBetween val="midCat"/>
      </c:valAx>
      <c:valAx>
        <c:axId val="-2117777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9165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Inc13.09.19!$D$3:$D$14</c:f>
              <c:numCache>
                <c:formatCode>0.00</c:formatCode>
                <c:ptCount val="12"/>
                <c:pt idx="0">
                  <c:v>1732.1</c:v>
                </c:pt>
                <c:pt idx="1">
                  <c:v>1517.6</c:v>
                </c:pt>
                <c:pt idx="2">
                  <c:v>1439.4</c:v>
                </c:pt>
                <c:pt idx="3">
                  <c:v>1213.0</c:v>
                </c:pt>
                <c:pt idx="4">
                  <c:v>1110.2</c:v>
                </c:pt>
                <c:pt idx="5">
                  <c:v>882.8299999999997</c:v>
                </c:pt>
                <c:pt idx="6">
                  <c:v>755.4299999999996</c:v>
                </c:pt>
                <c:pt idx="7">
                  <c:v>520.26</c:v>
                </c:pt>
                <c:pt idx="8">
                  <c:v>374.75</c:v>
                </c:pt>
                <c:pt idx="9" formatCode="General">
                  <c:v>140.86</c:v>
                </c:pt>
                <c:pt idx="10" formatCode="General">
                  <c:v>74.295</c:v>
                </c:pt>
                <c:pt idx="11" formatCode="General">
                  <c:v>28.009</c:v>
                </c:pt>
              </c:numCache>
            </c:numRef>
          </c:xVal>
          <c:yVal>
            <c:numRef>
              <c:f>Inc13.09.19!$F$3:$F$14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174856"/>
        <c:axId val="2099036184"/>
      </c:scatterChart>
      <c:valAx>
        <c:axId val="2099174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9036184"/>
        <c:crosses val="autoZero"/>
        <c:crossBetween val="midCat"/>
      </c:valAx>
      <c:valAx>
        <c:axId val="2099036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9174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Inc13.09.19!$E$3:$E$14</c:f>
              <c:numCache>
                <c:formatCode>0.00</c:formatCode>
                <c:ptCount val="12"/>
                <c:pt idx="0">
                  <c:v>437.11</c:v>
                </c:pt>
                <c:pt idx="1">
                  <c:v>418.08</c:v>
                </c:pt>
                <c:pt idx="2">
                  <c:v>368.24</c:v>
                </c:pt>
                <c:pt idx="3">
                  <c:v>338.26</c:v>
                </c:pt>
                <c:pt idx="4">
                  <c:v>293.11</c:v>
                </c:pt>
                <c:pt idx="5">
                  <c:v>244.92</c:v>
                </c:pt>
                <c:pt idx="6">
                  <c:v>196.88</c:v>
                </c:pt>
                <c:pt idx="7">
                  <c:v>154.55</c:v>
                </c:pt>
                <c:pt idx="8">
                  <c:v>113.62</c:v>
                </c:pt>
                <c:pt idx="9" formatCode="General">
                  <c:v>43.716</c:v>
                </c:pt>
                <c:pt idx="10" formatCode="General">
                  <c:v>23.435</c:v>
                </c:pt>
                <c:pt idx="11" formatCode="General">
                  <c:v>11.985</c:v>
                </c:pt>
              </c:numCache>
            </c:numRef>
          </c:xVal>
          <c:yVal>
            <c:numRef>
              <c:f>Inc13.09.19!$F$3:$F$14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9012200"/>
        <c:axId val="2099017704"/>
      </c:scatterChart>
      <c:valAx>
        <c:axId val="2099012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9017704"/>
        <c:crosses val="autoZero"/>
        <c:crossBetween val="midCat"/>
      </c:valAx>
      <c:valAx>
        <c:axId val="2099017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9012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Inc16.09.19!$D$3:$D$14</c:f>
              <c:numCache>
                <c:formatCode>0.00</c:formatCode>
                <c:ptCount val="12"/>
                <c:pt idx="0">
                  <c:v>1757.6</c:v>
                </c:pt>
                <c:pt idx="1">
                  <c:v>1560.5</c:v>
                </c:pt>
                <c:pt idx="2">
                  <c:v>1425.4</c:v>
                </c:pt>
                <c:pt idx="3">
                  <c:v>1248.4</c:v>
                </c:pt>
                <c:pt idx="4">
                  <c:v>1113.7</c:v>
                </c:pt>
                <c:pt idx="5">
                  <c:v>899.39</c:v>
                </c:pt>
                <c:pt idx="6">
                  <c:v>753.54</c:v>
                </c:pt>
                <c:pt idx="7">
                  <c:v>547.8499999999997</c:v>
                </c:pt>
                <c:pt idx="8">
                  <c:v>413.41</c:v>
                </c:pt>
                <c:pt idx="9" formatCode="General">
                  <c:v>153.89</c:v>
                </c:pt>
                <c:pt idx="10" formatCode="General">
                  <c:v>68.815</c:v>
                </c:pt>
                <c:pt idx="11" formatCode="General">
                  <c:v>31.139</c:v>
                </c:pt>
              </c:numCache>
            </c:numRef>
          </c:xVal>
          <c:yVal>
            <c:numRef>
              <c:f>Inc16.09.19!$F$3:$F$14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952856"/>
        <c:axId val="-2100239896"/>
      </c:scatterChart>
      <c:valAx>
        <c:axId val="2098952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100239896"/>
        <c:crosses val="autoZero"/>
        <c:crossBetween val="midCat"/>
      </c:valAx>
      <c:valAx>
        <c:axId val="-2100239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098952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Inc16.09.19!$E$3:$E$14</c:f>
              <c:numCache>
                <c:formatCode>0.00</c:formatCode>
                <c:ptCount val="12"/>
                <c:pt idx="0">
                  <c:v>446.66</c:v>
                </c:pt>
                <c:pt idx="1">
                  <c:v>424.54</c:v>
                </c:pt>
                <c:pt idx="2">
                  <c:v>375.87</c:v>
                </c:pt>
                <c:pt idx="3">
                  <c:v>322.16</c:v>
                </c:pt>
                <c:pt idx="4">
                  <c:v>288.89</c:v>
                </c:pt>
                <c:pt idx="5">
                  <c:v>245.66</c:v>
                </c:pt>
                <c:pt idx="6">
                  <c:v>211.1</c:v>
                </c:pt>
                <c:pt idx="7">
                  <c:v>145.2</c:v>
                </c:pt>
                <c:pt idx="8">
                  <c:v>116.56</c:v>
                </c:pt>
                <c:pt idx="9" formatCode="General">
                  <c:v>46.025</c:v>
                </c:pt>
                <c:pt idx="10" formatCode="General">
                  <c:v>22.097</c:v>
                </c:pt>
                <c:pt idx="11" formatCode="General">
                  <c:v>11.314</c:v>
                </c:pt>
              </c:numCache>
            </c:numRef>
          </c:xVal>
          <c:yVal>
            <c:numRef>
              <c:f>Inc16.09.19!$F$3:$F$14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0247656"/>
        <c:axId val="-2100259880"/>
      </c:scatterChart>
      <c:valAx>
        <c:axId val="-2100247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100259880"/>
        <c:crosses val="autoZero"/>
        <c:crossBetween val="midCat"/>
      </c:valAx>
      <c:valAx>
        <c:axId val="-2100259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100247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Inc23.09.19!$D$3:$D$14</c:f>
              <c:numCache>
                <c:formatCode>0.00</c:formatCode>
                <c:ptCount val="12"/>
                <c:pt idx="0">
                  <c:v>1722.0</c:v>
                </c:pt>
                <c:pt idx="1">
                  <c:v>1531.7</c:v>
                </c:pt>
                <c:pt idx="2">
                  <c:v>1415.5</c:v>
                </c:pt>
                <c:pt idx="3">
                  <c:v>1234.1</c:v>
                </c:pt>
                <c:pt idx="4">
                  <c:v>1089.9</c:v>
                </c:pt>
                <c:pt idx="5">
                  <c:v>905.97</c:v>
                </c:pt>
                <c:pt idx="6">
                  <c:v>765.4499999999997</c:v>
                </c:pt>
                <c:pt idx="7">
                  <c:v>555.42</c:v>
                </c:pt>
                <c:pt idx="8">
                  <c:v>398.86</c:v>
                </c:pt>
                <c:pt idx="9" formatCode="General">
                  <c:v>146.84</c:v>
                </c:pt>
                <c:pt idx="10" formatCode="General">
                  <c:v>62.246</c:v>
                </c:pt>
                <c:pt idx="11" formatCode="General">
                  <c:v>30.406</c:v>
                </c:pt>
              </c:numCache>
            </c:numRef>
          </c:xVal>
          <c:yVal>
            <c:numRef>
              <c:f>Inc23.09.19!$F$3:$F$14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951464"/>
        <c:axId val="-2081388168"/>
      </c:scatterChart>
      <c:valAx>
        <c:axId val="-2080951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1388168"/>
        <c:crosses val="autoZero"/>
        <c:crossBetween val="midCat"/>
      </c:valAx>
      <c:valAx>
        <c:axId val="-2081388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0951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Inc23.09.19!$E$3:$E$14</c:f>
              <c:numCache>
                <c:formatCode>0.00</c:formatCode>
                <c:ptCount val="12"/>
                <c:pt idx="0">
                  <c:v>438.27</c:v>
                </c:pt>
                <c:pt idx="1">
                  <c:v>401.25</c:v>
                </c:pt>
                <c:pt idx="2">
                  <c:v>374.82</c:v>
                </c:pt>
                <c:pt idx="3">
                  <c:v>322.86</c:v>
                </c:pt>
                <c:pt idx="4">
                  <c:v>271.96</c:v>
                </c:pt>
                <c:pt idx="5">
                  <c:v>235.33</c:v>
                </c:pt>
                <c:pt idx="6">
                  <c:v>209.81</c:v>
                </c:pt>
                <c:pt idx="7">
                  <c:v>145.22</c:v>
                </c:pt>
                <c:pt idx="8">
                  <c:v>108.25</c:v>
                </c:pt>
                <c:pt idx="9" formatCode="General">
                  <c:v>43.86</c:v>
                </c:pt>
                <c:pt idx="10" formatCode="General">
                  <c:v>20.699</c:v>
                </c:pt>
                <c:pt idx="11" formatCode="General">
                  <c:v>10.502</c:v>
                </c:pt>
              </c:numCache>
            </c:numRef>
          </c:xVal>
          <c:yVal>
            <c:numRef>
              <c:f>Inc23.09.19!$F$3:$F$14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084856"/>
        <c:axId val="-2080457032"/>
      </c:scatterChart>
      <c:valAx>
        <c:axId val="-2081084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0457032"/>
        <c:crosses val="autoZero"/>
        <c:crossBetween val="midCat"/>
      </c:valAx>
      <c:valAx>
        <c:axId val="-2080457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1084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Inc30.09.19!$D$3:$D$14</c:f>
              <c:numCache>
                <c:formatCode>0.00</c:formatCode>
                <c:ptCount val="12"/>
                <c:pt idx="0">
                  <c:v>1684.0</c:v>
                </c:pt>
                <c:pt idx="1">
                  <c:v>1467.3</c:v>
                </c:pt>
                <c:pt idx="2">
                  <c:v>1371.9</c:v>
                </c:pt>
                <c:pt idx="3">
                  <c:v>1195.4</c:v>
                </c:pt>
                <c:pt idx="4">
                  <c:v>1054.4</c:v>
                </c:pt>
                <c:pt idx="5">
                  <c:v>864.26</c:v>
                </c:pt>
                <c:pt idx="6">
                  <c:v>735.97</c:v>
                </c:pt>
                <c:pt idx="7">
                  <c:v>531.69</c:v>
                </c:pt>
                <c:pt idx="8">
                  <c:v>386.8</c:v>
                </c:pt>
                <c:pt idx="9" formatCode="General">
                  <c:v>146.78</c:v>
                </c:pt>
                <c:pt idx="10" formatCode="General">
                  <c:v>63.316</c:v>
                </c:pt>
                <c:pt idx="11" formatCode="General">
                  <c:v>26.082</c:v>
                </c:pt>
              </c:numCache>
            </c:numRef>
          </c:xVal>
          <c:yVal>
            <c:numRef>
              <c:f>Inc30.09.19!$F$3:$F$14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452136"/>
        <c:axId val="-2080463352"/>
      </c:scatterChart>
      <c:valAx>
        <c:axId val="-2080452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0463352"/>
        <c:crosses val="autoZero"/>
        <c:crossBetween val="midCat"/>
      </c:valAx>
      <c:valAx>
        <c:axId val="-2080463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0452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Inc30.09.19!$E$3:$E$14</c:f>
              <c:numCache>
                <c:formatCode>0.00</c:formatCode>
                <c:ptCount val="12"/>
                <c:pt idx="0">
                  <c:v>433.36</c:v>
                </c:pt>
                <c:pt idx="1">
                  <c:v>380.3</c:v>
                </c:pt>
                <c:pt idx="2">
                  <c:v>350.37</c:v>
                </c:pt>
                <c:pt idx="3">
                  <c:v>313.17</c:v>
                </c:pt>
                <c:pt idx="4">
                  <c:v>299.95</c:v>
                </c:pt>
                <c:pt idx="5">
                  <c:v>242.63</c:v>
                </c:pt>
                <c:pt idx="6">
                  <c:v>195.81</c:v>
                </c:pt>
                <c:pt idx="7">
                  <c:v>144.07</c:v>
                </c:pt>
                <c:pt idx="8">
                  <c:v>107.72</c:v>
                </c:pt>
                <c:pt idx="9" formatCode="General">
                  <c:v>43.078</c:v>
                </c:pt>
                <c:pt idx="10" formatCode="General">
                  <c:v>22.929</c:v>
                </c:pt>
                <c:pt idx="11" formatCode="General">
                  <c:v>11.078</c:v>
                </c:pt>
              </c:numCache>
            </c:numRef>
          </c:xVal>
          <c:yVal>
            <c:numRef>
              <c:f>Inc30.09.19!$F$3:$F$14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905080"/>
        <c:axId val="-2080899624"/>
      </c:scatterChart>
      <c:valAx>
        <c:axId val="-2080905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0899624"/>
        <c:crosses val="autoZero"/>
        <c:crossBetween val="midCat"/>
      </c:valAx>
      <c:valAx>
        <c:axId val="-2080899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0905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Inc07.10.19!$D$3:$D$14</c:f>
              <c:numCache>
                <c:formatCode>0.00</c:formatCode>
                <c:ptCount val="12"/>
                <c:pt idx="0">
                  <c:v>1729.0</c:v>
                </c:pt>
                <c:pt idx="1">
                  <c:v>1551.2</c:v>
                </c:pt>
                <c:pt idx="2">
                  <c:v>1426.8</c:v>
                </c:pt>
                <c:pt idx="3">
                  <c:v>1228.3</c:v>
                </c:pt>
                <c:pt idx="4">
                  <c:v>1078.4</c:v>
                </c:pt>
                <c:pt idx="5">
                  <c:v>882.16</c:v>
                </c:pt>
                <c:pt idx="6">
                  <c:v>759.91</c:v>
                </c:pt>
                <c:pt idx="7">
                  <c:v>506.19</c:v>
                </c:pt>
                <c:pt idx="8">
                  <c:v>392.68</c:v>
                </c:pt>
                <c:pt idx="9" formatCode="General">
                  <c:v>151.3</c:v>
                </c:pt>
                <c:pt idx="10" formatCode="General">
                  <c:v>59.243</c:v>
                </c:pt>
                <c:pt idx="11" formatCode="General">
                  <c:v>30.881</c:v>
                </c:pt>
              </c:numCache>
            </c:numRef>
          </c:xVal>
          <c:yVal>
            <c:numRef>
              <c:f>Inc07.10.19!$F$3:$F$14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849096"/>
        <c:axId val="-2080843688"/>
      </c:scatterChart>
      <c:valAx>
        <c:axId val="-2080849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0843688"/>
        <c:crosses val="autoZero"/>
        <c:crossBetween val="midCat"/>
      </c:valAx>
      <c:valAx>
        <c:axId val="-2080843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0849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Inc07.10.19!$E$3:$E$14</c:f>
              <c:numCache>
                <c:formatCode>0.00</c:formatCode>
                <c:ptCount val="12"/>
                <c:pt idx="0">
                  <c:v>447.78</c:v>
                </c:pt>
                <c:pt idx="1">
                  <c:v>421.32</c:v>
                </c:pt>
                <c:pt idx="2">
                  <c:v>368.3</c:v>
                </c:pt>
                <c:pt idx="3">
                  <c:v>335.36</c:v>
                </c:pt>
                <c:pt idx="4">
                  <c:v>290.86</c:v>
                </c:pt>
                <c:pt idx="5">
                  <c:v>249.32</c:v>
                </c:pt>
                <c:pt idx="6">
                  <c:v>206.98</c:v>
                </c:pt>
                <c:pt idx="7">
                  <c:v>147.89</c:v>
                </c:pt>
                <c:pt idx="8">
                  <c:v>110.08</c:v>
                </c:pt>
                <c:pt idx="9" formatCode="General">
                  <c:v>43.937</c:v>
                </c:pt>
                <c:pt idx="10" formatCode="General">
                  <c:v>22.522</c:v>
                </c:pt>
                <c:pt idx="11" formatCode="General">
                  <c:v>11.24</c:v>
                </c:pt>
              </c:numCache>
            </c:numRef>
          </c:xVal>
          <c:yVal>
            <c:numRef>
              <c:f>Inc07.10.19!$F$3:$F$14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2872472"/>
        <c:axId val="-2082862952"/>
      </c:scatterChart>
      <c:valAx>
        <c:axId val="-2082872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2862952"/>
        <c:crosses val="autoZero"/>
        <c:crossBetween val="midCat"/>
      </c:valAx>
      <c:valAx>
        <c:axId val="-2082862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82872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Relationship Id="rId2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Relationship Id="rId2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Relationship Id="rId2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Relationship Id="rId2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Relationship Id="rId2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Relationship Id="rId2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4"/>
  <sheetViews>
    <sheetView workbookViewId="0">
      <selection activeCell="A4" sqref="A4"/>
    </sheetView>
  </sheetViews>
  <sheetFormatPr baseColWidth="10" defaultRowHeight="14" x14ac:dyDescent="0"/>
  <sheetData>
    <row r="3" spans="1:1">
      <c r="A3" t="s">
        <v>150</v>
      </c>
    </row>
    <row r="4" spans="1:1">
      <c r="A4" t="s">
        <v>149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L3" sqref="L3"/>
    </sheetView>
  </sheetViews>
  <sheetFormatPr baseColWidth="10" defaultColWidth="9.1640625" defaultRowHeight="14" x14ac:dyDescent="0"/>
  <cols>
    <col min="1" max="1" width="5.5" customWidth="1"/>
    <col min="2" max="2" width="12.6640625" customWidth="1"/>
    <col min="3" max="3" width="10.83203125" bestFit="1" customWidth="1"/>
    <col min="4" max="4" width="13.6640625" bestFit="1" customWidth="1"/>
    <col min="5" max="5" width="10.6640625" customWidth="1"/>
    <col min="6" max="6" width="9.83203125" customWidth="1"/>
    <col min="7" max="7" width="15.1640625" customWidth="1"/>
    <col min="8" max="8" width="9" customWidth="1"/>
  </cols>
  <sheetData>
    <row r="1" spans="1:13">
      <c r="A1" s="176" t="s">
        <v>5</v>
      </c>
      <c r="B1" s="175" t="s">
        <v>1</v>
      </c>
      <c r="C1" s="175" t="s">
        <v>0</v>
      </c>
      <c r="D1" s="175" t="s">
        <v>2</v>
      </c>
      <c r="E1" s="175" t="s">
        <v>3</v>
      </c>
      <c r="F1" s="175" t="s">
        <v>4</v>
      </c>
      <c r="G1" s="175" t="s">
        <v>126</v>
      </c>
      <c r="H1" s="175" t="s">
        <v>4</v>
      </c>
      <c r="I1" s="175" t="s">
        <v>127</v>
      </c>
      <c r="J1" s="175"/>
      <c r="K1" s="175" t="s">
        <v>129</v>
      </c>
      <c r="L1" s="175" t="s">
        <v>130</v>
      </c>
      <c r="M1" s="175"/>
    </row>
    <row r="2" spans="1:13">
      <c r="A2" s="177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>
      <c r="A3" s="1"/>
      <c r="B3" s="1" t="s">
        <v>120</v>
      </c>
      <c r="C3" s="2">
        <v>10</v>
      </c>
      <c r="D3" s="3"/>
      <c r="E3" s="4">
        <v>489.7</v>
      </c>
      <c r="F3" s="1"/>
      <c r="G3" s="1">
        <v>517.74</v>
      </c>
      <c r="H3" s="1"/>
      <c r="I3" s="1">
        <v>22.6</v>
      </c>
      <c r="J3">
        <f>G3-I3</f>
        <v>495.14</v>
      </c>
      <c r="K3">
        <f>J3-E3</f>
        <v>5.4399999999999977</v>
      </c>
      <c r="L3" s="106">
        <f>(K3/J3)*100</f>
        <v>1.0986791614492868</v>
      </c>
    </row>
    <row r="4" spans="1:13">
      <c r="A4" s="1"/>
      <c r="B4" s="1" t="s">
        <v>121</v>
      </c>
      <c r="C4" s="2">
        <v>10</v>
      </c>
      <c r="D4" s="3"/>
      <c r="E4" s="4">
        <v>554.6</v>
      </c>
      <c r="F4" s="1"/>
      <c r="G4" s="1">
        <v>576.35</v>
      </c>
      <c r="H4" s="1"/>
      <c r="I4" s="1">
        <v>14.4</v>
      </c>
      <c r="J4">
        <f t="shared" ref="J4:J7" si="0">G4-I4</f>
        <v>561.95000000000005</v>
      </c>
      <c r="K4">
        <f t="shared" ref="K4:K7" si="1">J4-E4</f>
        <v>7.3500000000000227</v>
      </c>
      <c r="L4" s="106">
        <f t="shared" ref="L4:L7" si="2">(K4/J4)*100</f>
        <v>1.3079455467568328</v>
      </c>
    </row>
    <row r="5" spans="1:13">
      <c r="A5" s="1"/>
      <c r="B5" s="1" t="s">
        <v>122</v>
      </c>
      <c r="C5" s="2">
        <v>10</v>
      </c>
      <c r="D5" s="3"/>
      <c r="E5" s="4">
        <v>622.70000000000005</v>
      </c>
      <c r="F5" s="1"/>
      <c r="G5" s="1">
        <v>634.29999999999995</v>
      </c>
      <c r="H5" s="1"/>
      <c r="I5" s="1">
        <v>6.4</v>
      </c>
      <c r="J5">
        <f t="shared" si="0"/>
        <v>627.9</v>
      </c>
      <c r="K5">
        <f t="shared" si="1"/>
        <v>5.1999999999999318</v>
      </c>
      <c r="L5" s="106">
        <f t="shared" si="2"/>
        <v>0.8281573498964695</v>
      </c>
    </row>
    <row r="6" spans="1:13">
      <c r="A6" s="1"/>
      <c r="B6" s="1" t="s">
        <v>123</v>
      </c>
      <c r="C6" s="2">
        <v>10</v>
      </c>
      <c r="D6" s="3"/>
      <c r="E6" s="4">
        <v>622.6</v>
      </c>
      <c r="F6" s="1"/>
      <c r="G6" s="1">
        <v>672.4</v>
      </c>
      <c r="H6" s="1"/>
      <c r="I6" s="1">
        <v>35.200000000000003</v>
      </c>
      <c r="J6">
        <f t="shared" si="0"/>
        <v>637.19999999999993</v>
      </c>
      <c r="K6">
        <f t="shared" si="1"/>
        <v>14.599999999999909</v>
      </c>
      <c r="L6" s="106">
        <f t="shared" si="2"/>
        <v>2.2912743251726164</v>
      </c>
    </row>
    <row r="7" spans="1:13">
      <c r="A7" s="1"/>
      <c r="B7" s="1" t="s">
        <v>124</v>
      </c>
      <c r="C7" s="2">
        <v>10</v>
      </c>
      <c r="D7" s="3"/>
      <c r="E7" s="4">
        <v>627.70000000000005</v>
      </c>
      <c r="F7" s="1"/>
      <c r="G7" s="1">
        <v>658.98</v>
      </c>
      <c r="H7" s="1"/>
      <c r="I7" s="1">
        <v>20.75</v>
      </c>
      <c r="J7">
        <f t="shared" si="0"/>
        <v>638.23</v>
      </c>
      <c r="K7">
        <f t="shared" si="1"/>
        <v>10.529999999999973</v>
      </c>
      <c r="L7" s="106">
        <f t="shared" si="2"/>
        <v>1.6498754367547706</v>
      </c>
    </row>
    <row r="8" spans="1:13">
      <c r="A8" s="1"/>
      <c r="B8" s="1" t="s">
        <v>125</v>
      </c>
      <c r="C8" s="2">
        <v>10</v>
      </c>
      <c r="D8" s="3"/>
      <c r="E8" s="4">
        <v>632.40000000000009</v>
      </c>
      <c r="F8" s="1"/>
      <c r="G8" s="1"/>
      <c r="H8" s="1"/>
      <c r="I8" s="1">
        <v>30.7</v>
      </c>
    </row>
    <row r="9" spans="1:13">
      <c r="A9" s="1"/>
      <c r="B9" s="1"/>
      <c r="C9" s="2"/>
      <c r="D9" s="3"/>
      <c r="E9" s="4"/>
      <c r="F9" s="1"/>
      <c r="G9" s="1"/>
      <c r="H9" s="1"/>
      <c r="I9" s="1"/>
    </row>
    <row r="10" spans="1:13">
      <c r="A10" s="1"/>
      <c r="B10" s="1"/>
      <c r="C10" s="2"/>
      <c r="D10" s="3"/>
      <c r="E10" s="4"/>
      <c r="F10" s="1"/>
      <c r="G10" s="1"/>
      <c r="H10" s="1"/>
      <c r="I10" s="1"/>
    </row>
    <row r="11" spans="1:13">
      <c r="A11" s="1"/>
      <c r="B11" s="1"/>
      <c r="C11" s="2"/>
      <c r="D11" s="3"/>
      <c r="E11" s="4"/>
      <c r="F11" s="1"/>
      <c r="G11" s="1"/>
      <c r="H11" s="1"/>
      <c r="I11" s="1"/>
    </row>
    <row r="12" spans="1:13">
      <c r="A12" s="1"/>
      <c r="B12" s="1"/>
      <c r="C12" s="2"/>
      <c r="D12" s="3"/>
      <c r="E12" s="4"/>
      <c r="F12" s="1"/>
      <c r="G12" s="1"/>
      <c r="H12" s="1"/>
      <c r="I12" s="1"/>
    </row>
    <row r="13" spans="1:13">
      <c r="A13" s="1"/>
      <c r="B13" s="1"/>
      <c r="C13" s="2"/>
      <c r="D13" s="3"/>
      <c r="E13" s="4"/>
      <c r="F13" s="1"/>
      <c r="G13" s="1"/>
      <c r="H13" s="1"/>
      <c r="I13" s="1"/>
    </row>
    <row r="14" spans="1:13">
      <c r="A14" s="1"/>
      <c r="B14" s="1"/>
      <c r="C14" s="2"/>
      <c r="D14" s="3"/>
      <c r="E14" s="4"/>
      <c r="F14" s="1"/>
      <c r="G14" s="1"/>
      <c r="H14" s="1"/>
      <c r="I14" s="1"/>
    </row>
    <row r="15" spans="1:13">
      <c r="A15" s="1"/>
      <c r="B15" s="1"/>
      <c r="C15" s="5"/>
      <c r="D15" s="3"/>
      <c r="E15" s="4"/>
      <c r="F15" s="1"/>
      <c r="G15" s="1"/>
      <c r="H15" s="1"/>
      <c r="I15" s="1"/>
    </row>
    <row r="16" spans="1:13">
      <c r="A16" s="1"/>
      <c r="B16" s="1"/>
      <c r="C16" s="5"/>
      <c r="D16" s="3"/>
      <c r="E16" s="1"/>
      <c r="F16" s="1"/>
      <c r="G16" s="1"/>
      <c r="H16" s="1"/>
      <c r="I16" s="1"/>
    </row>
    <row r="17" spans="1:9">
      <c r="A17" s="1"/>
      <c r="B17" s="1"/>
      <c r="C17" s="5"/>
      <c r="D17" s="3"/>
      <c r="E17" s="1"/>
      <c r="F17" s="1"/>
      <c r="G17" s="1"/>
      <c r="H17" s="1"/>
      <c r="I17" s="1"/>
    </row>
    <row r="18" spans="1:9">
      <c r="A18" s="1"/>
      <c r="B18" s="1"/>
      <c r="C18" s="5"/>
      <c r="D18" s="3"/>
      <c r="E18" s="1"/>
      <c r="F18" s="1"/>
      <c r="G18" s="1"/>
      <c r="H18" s="1"/>
      <c r="I18" s="1"/>
    </row>
    <row r="19" spans="1:9">
      <c r="A19" s="1"/>
      <c r="B19" s="1"/>
      <c r="C19" s="5"/>
      <c r="D19" s="3"/>
      <c r="E19" s="1"/>
      <c r="F19" s="1"/>
      <c r="G19" s="1"/>
      <c r="H19" s="1"/>
      <c r="I19" s="1"/>
    </row>
    <row r="20" spans="1:9">
      <c r="A20" s="1"/>
      <c r="B20" s="1"/>
      <c r="C20" s="5"/>
      <c r="D20" s="3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4"/>
      <c r="F24" s="1"/>
      <c r="G24" s="1"/>
      <c r="H24" s="1"/>
      <c r="I24" s="1"/>
    </row>
    <row r="25" spans="1:9">
      <c r="A25" s="1"/>
      <c r="B25" s="1"/>
      <c r="C25" s="1"/>
      <c r="D25" s="1"/>
      <c r="E25" s="4"/>
      <c r="F25" s="1"/>
      <c r="G25" s="1"/>
      <c r="H25" s="1"/>
      <c r="I25" s="1"/>
    </row>
    <row r="26" spans="1:9">
      <c r="A26" s="1"/>
      <c r="B26" s="1"/>
      <c r="C26" s="1"/>
      <c r="D26" s="1"/>
      <c r="E26" s="4"/>
      <c r="F26" s="1"/>
      <c r="G26" s="1"/>
      <c r="H26" s="1"/>
      <c r="I26" s="1"/>
    </row>
    <row r="27" spans="1:9">
      <c r="A27" s="1"/>
      <c r="B27" s="1"/>
      <c r="C27" s="1"/>
      <c r="D27" s="1"/>
      <c r="E27" s="4"/>
      <c r="F27" s="1"/>
      <c r="G27" s="1"/>
      <c r="H27" s="1"/>
      <c r="I27" s="1"/>
    </row>
    <row r="28" spans="1:9">
      <c r="A28" s="1"/>
      <c r="B28" s="1"/>
      <c r="C28" s="1"/>
      <c r="D28" s="1"/>
      <c r="E28" s="4"/>
      <c r="F28" s="1"/>
      <c r="G28" s="1"/>
      <c r="H28" s="1"/>
      <c r="I28" s="1"/>
    </row>
    <row r="29" spans="1:9">
      <c r="A29" s="1"/>
      <c r="B29" s="1"/>
      <c r="C29" s="1"/>
      <c r="D29" s="1"/>
      <c r="E29" s="4"/>
      <c r="F29" s="1"/>
      <c r="G29" s="1"/>
      <c r="H29" s="1"/>
      <c r="I29" s="1"/>
    </row>
    <row r="30" spans="1:9">
      <c r="A30" s="1"/>
      <c r="B30" s="1"/>
      <c r="C30" s="1"/>
      <c r="D30" s="1"/>
      <c r="E30" s="4"/>
      <c r="F30" s="1"/>
      <c r="G30" s="1"/>
      <c r="H30" s="1"/>
      <c r="I30" s="1"/>
    </row>
    <row r="31" spans="1:9">
      <c r="A31" s="1"/>
      <c r="B31" s="1"/>
      <c r="C31" s="1"/>
      <c r="D31" s="1"/>
      <c r="E31" s="4"/>
      <c r="F31" s="1"/>
      <c r="G31" s="1"/>
      <c r="H31" s="1"/>
      <c r="I31" s="1"/>
    </row>
    <row r="32" spans="1:9">
      <c r="A32" s="1"/>
      <c r="B32" s="1"/>
      <c r="C32" s="1"/>
      <c r="D32" s="1"/>
      <c r="E32" s="4"/>
      <c r="F32" s="1"/>
      <c r="G32" s="1"/>
      <c r="H32" s="1"/>
      <c r="I32" s="1"/>
    </row>
    <row r="33" spans="1:9">
      <c r="A33" s="1"/>
      <c r="B33" s="1"/>
      <c r="C33" s="1"/>
      <c r="D33" s="1"/>
      <c r="E33" s="4"/>
      <c r="F33" s="1"/>
      <c r="G33" s="1"/>
      <c r="H33" s="1"/>
      <c r="I33" s="1"/>
    </row>
    <row r="34" spans="1:9">
      <c r="A34" s="1"/>
      <c r="B34" s="1"/>
      <c r="C34" s="1"/>
      <c r="D34" s="1"/>
      <c r="E34" s="4"/>
      <c r="F34" s="1"/>
      <c r="G34" s="1"/>
      <c r="H34" s="1"/>
      <c r="I34" s="1"/>
    </row>
    <row r="35" spans="1:9">
      <c r="A35" s="1"/>
      <c r="B35" s="1"/>
      <c r="C35" s="1"/>
      <c r="D35" s="1"/>
      <c r="E35" s="4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</sheetData>
  <mergeCells count="13">
    <mergeCell ref="A1:A2"/>
    <mergeCell ref="H1:H2"/>
    <mergeCell ref="B1:B2"/>
    <mergeCell ref="C1:C2"/>
    <mergeCell ref="D1:D2"/>
    <mergeCell ref="E1:E2"/>
    <mergeCell ref="F1:F2"/>
    <mergeCell ref="G1:G2"/>
    <mergeCell ref="J1:J2"/>
    <mergeCell ref="K1:K2"/>
    <mergeCell ref="L1:L2"/>
    <mergeCell ref="M1:M2"/>
    <mergeCell ref="I1:I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H26" sqref="H26"/>
    </sheetView>
  </sheetViews>
  <sheetFormatPr baseColWidth="10" defaultColWidth="9.1640625" defaultRowHeight="14" x14ac:dyDescent="0"/>
  <cols>
    <col min="2" max="2" width="12.83203125" bestFit="1" customWidth="1"/>
    <col min="8" max="8" width="11.5" customWidth="1"/>
    <col min="9" max="9" width="10.33203125" customWidth="1"/>
  </cols>
  <sheetData>
    <row r="1" spans="1:19">
      <c r="A1" s="178" t="s">
        <v>5</v>
      </c>
      <c r="B1" s="179" t="s">
        <v>6</v>
      </c>
      <c r="C1" s="178" t="s">
        <v>7</v>
      </c>
      <c r="D1" s="178" t="s">
        <v>8</v>
      </c>
      <c r="E1" s="178" t="s">
        <v>48</v>
      </c>
      <c r="F1" s="178" t="s">
        <v>9</v>
      </c>
      <c r="G1" s="178" t="s">
        <v>10</v>
      </c>
      <c r="H1" s="180" t="s">
        <v>50</v>
      </c>
      <c r="I1" s="180" t="s">
        <v>49</v>
      </c>
      <c r="J1" s="178" t="s">
        <v>11</v>
      </c>
      <c r="K1" s="178" t="s">
        <v>12</v>
      </c>
      <c r="L1" s="178" t="s">
        <v>13</v>
      </c>
      <c r="M1" s="178" t="s">
        <v>14</v>
      </c>
      <c r="N1" s="178" t="s">
        <v>15</v>
      </c>
      <c r="O1" s="178" t="s">
        <v>16</v>
      </c>
      <c r="P1" s="178" t="s">
        <v>17</v>
      </c>
      <c r="Q1" s="178" t="s">
        <v>18</v>
      </c>
      <c r="R1" s="178" t="s">
        <v>19</v>
      </c>
      <c r="S1" s="178" t="s">
        <v>20</v>
      </c>
    </row>
    <row r="2" spans="1:19">
      <c r="A2" s="178"/>
      <c r="B2" s="179"/>
      <c r="C2" s="178"/>
      <c r="D2" s="178"/>
      <c r="E2" s="178"/>
      <c r="F2" s="178"/>
      <c r="G2" s="178"/>
      <c r="H2" s="180"/>
      <c r="I2" s="180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19">
      <c r="A3" s="6"/>
      <c r="B3" s="7"/>
      <c r="E3">
        <f>D3-C3</f>
        <v>0</v>
      </c>
      <c r="G3">
        <f>D3-F3</f>
        <v>0</v>
      </c>
      <c r="H3" s="8" t="e">
        <f>G3/(F3-C3)*100</f>
        <v>#DIV/0!</v>
      </c>
      <c r="I3" s="34" t="e">
        <f t="shared" ref="I3:I20" si="0">(F3-C3)/E3</f>
        <v>#DIV/0!</v>
      </c>
      <c r="J3" s="9"/>
      <c r="K3" s="10"/>
      <c r="L3" s="10">
        <f t="shared" ref="L3:L20" si="1">K3*(F3/100+1)</f>
        <v>0</v>
      </c>
      <c r="M3" s="10">
        <f>J3-K3</f>
        <v>0</v>
      </c>
      <c r="N3" s="10" t="e">
        <f t="shared" ref="N3:N20" si="2">M3*(H3/100+1)</f>
        <v>#DIV/0!</v>
      </c>
      <c r="O3" s="10" t="e">
        <f>N3*10</f>
        <v>#DIV/0!</v>
      </c>
      <c r="P3" s="11"/>
      <c r="Q3" s="10" t="e">
        <f t="shared" ref="Q3:Q20" si="3">P3*(H3/100+1)</f>
        <v>#DIV/0!</v>
      </c>
      <c r="R3" s="10" t="e">
        <f>Q3*10</f>
        <v>#DIV/0!</v>
      </c>
      <c r="S3" s="10" t="e">
        <f>O3/R3</f>
        <v>#DIV/0!</v>
      </c>
    </row>
    <row r="4" spans="1:19">
      <c r="A4" s="6"/>
      <c r="B4" s="7"/>
      <c r="E4">
        <f t="shared" ref="E4:E20" si="4">D4-C4</f>
        <v>0</v>
      </c>
      <c r="G4">
        <f t="shared" ref="G4:G14" si="5">D4-F4</f>
        <v>0</v>
      </c>
      <c r="H4" s="8" t="e">
        <f t="shared" ref="H4:H14" si="6">G4/(F4-C4)*100</f>
        <v>#DIV/0!</v>
      </c>
      <c r="I4" s="34" t="e">
        <f t="shared" si="0"/>
        <v>#DIV/0!</v>
      </c>
      <c r="J4" s="9"/>
      <c r="K4" s="10"/>
      <c r="L4" s="10">
        <f t="shared" si="1"/>
        <v>0</v>
      </c>
      <c r="M4" s="10">
        <f t="shared" ref="M4:M14" si="7">J4-K4</f>
        <v>0</v>
      </c>
      <c r="N4" s="10" t="e">
        <f t="shared" si="2"/>
        <v>#DIV/0!</v>
      </c>
      <c r="O4" s="10" t="e">
        <f t="shared" ref="O4:O14" si="8">N4*10</f>
        <v>#DIV/0!</v>
      </c>
      <c r="P4" s="11"/>
      <c r="Q4" s="10" t="e">
        <f t="shared" si="3"/>
        <v>#DIV/0!</v>
      </c>
      <c r="R4" s="10" t="e">
        <f t="shared" ref="R4:R14" si="9">Q4*10</f>
        <v>#DIV/0!</v>
      </c>
      <c r="S4" s="10" t="e">
        <f t="shared" ref="S4:S14" si="10">O4/R4</f>
        <v>#DIV/0!</v>
      </c>
    </row>
    <row r="5" spans="1:19">
      <c r="A5" s="6"/>
      <c r="B5" s="7"/>
      <c r="E5">
        <f t="shared" si="4"/>
        <v>0</v>
      </c>
      <c r="G5">
        <f t="shared" si="5"/>
        <v>0</v>
      </c>
      <c r="H5" s="8" t="e">
        <f t="shared" si="6"/>
        <v>#DIV/0!</v>
      </c>
      <c r="I5" s="34" t="e">
        <f t="shared" si="0"/>
        <v>#DIV/0!</v>
      </c>
      <c r="J5" s="9"/>
      <c r="K5" s="10"/>
      <c r="L5" s="10">
        <f t="shared" si="1"/>
        <v>0</v>
      </c>
      <c r="M5" s="10">
        <f t="shared" si="7"/>
        <v>0</v>
      </c>
      <c r="N5" s="10" t="e">
        <f t="shared" si="2"/>
        <v>#DIV/0!</v>
      </c>
      <c r="O5" s="10" t="e">
        <f t="shared" si="8"/>
        <v>#DIV/0!</v>
      </c>
      <c r="P5" s="11"/>
      <c r="Q5" s="10" t="e">
        <f t="shared" si="3"/>
        <v>#DIV/0!</v>
      </c>
      <c r="R5" s="10" t="e">
        <f t="shared" si="9"/>
        <v>#DIV/0!</v>
      </c>
      <c r="S5" s="10" t="e">
        <f t="shared" si="10"/>
        <v>#DIV/0!</v>
      </c>
    </row>
    <row r="6" spans="1:19">
      <c r="A6" s="6"/>
      <c r="B6" s="7"/>
      <c r="E6">
        <f t="shared" si="4"/>
        <v>0</v>
      </c>
      <c r="G6">
        <f t="shared" si="5"/>
        <v>0</v>
      </c>
      <c r="H6" s="8" t="e">
        <f t="shared" si="6"/>
        <v>#DIV/0!</v>
      </c>
      <c r="I6" s="34" t="e">
        <f t="shared" si="0"/>
        <v>#DIV/0!</v>
      </c>
      <c r="J6" s="9"/>
      <c r="K6" s="10"/>
      <c r="L6" s="10">
        <f t="shared" si="1"/>
        <v>0</v>
      </c>
      <c r="M6" s="10">
        <f t="shared" si="7"/>
        <v>0</v>
      </c>
      <c r="N6" s="10" t="e">
        <f t="shared" si="2"/>
        <v>#DIV/0!</v>
      </c>
      <c r="O6" s="10" t="e">
        <f t="shared" si="8"/>
        <v>#DIV/0!</v>
      </c>
      <c r="P6" s="11"/>
      <c r="Q6" s="10" t="e">
        <f t="shared" si="3"/>
        <v>#DIV/0!</v>
      </c>
      <c r="R6" s="10" t="e">
        <f t="shared" si="9"/>
        <v>#DIV/0!</v>
      </c>
      <c r="S6" s="10" t="e">
        <f t="shared" si="10"/>
        <v>#DIV/0!</v>
      </c>
    </row>
    <row r="7" spans="1:19">
      <c r="A7" s="6"/>
      <c r="B7" s="7"/>
      <c r="E7">
        <f t="shared" si="4"/>
        <v>0</v>
      </c>
      <c r="G7">
        <f t="shared" si="5"/>
        <v>0</v>
      </c>
      <c r="H7" s="8" t="e">
        <f t="shared" si="6"/>
        <v>#DIV/0!</v>
      </c>
      <c r="I7" s="34" t="e">
        <f t="shared" si="0"/>
        <v>#DIV/0!</v>
      </c>
      <c r="J7" s="9"/>
      <c r="K7" s="10"/>
      <c r="L7" s="10">
        <f t="shared" si="1"/>
        <v>0</v>
      </c>
      <c r="M7" s="10">
        <f t="shared" si="7"/>
        <v>0</v>
      </c>
      <c r="N7" s="10" t="e">
        <f t="shared" si="2"/>
        <v>#DIV/0!</v>
      </c>
      <c r="O7" s="10" t="e">
        <f t="shared" si="8"/>
        <v>#DIV/0!</v>
      </c>
      <c r="P7" s="11"/>
      <c r="Q7" s="10" t="e">
        <f t="shared" si="3"/>
        <v>#DIV/0!</v>
      </c>
      <c r="R7" s="10" t="e">
        <f t="shared" si="9"/>
        <v>#DIV/0!</v>
      </c>
      <c r="S7" s="10" t="e">
        <f t="shared" si="10"/>
        <v>#DIV/0!</v>
      </c>
    </row>
    <row r="8" spans="1:19">
      <c r="A8" s="6"/>
      <c r="B8" s="7"/>
      <c r="E8">
        <f t="shared" si="4"/>
        <v>0</v>
      </c>
      <c r="G8">
        <f t="shared" si="5"/>
        <v>0</v>
      </c>
      <c r="H8" s="8" t="e">
        <f t="shared" si="6"/>
        <v>#DIV/0!</v>
      </c>
      <c r="I8" s="34" t="e">
        <f t="shared" si="0"/>
        <v>#DIV/0!</v>
      </c>
      <c r="J8" s="9"/>
      <c r="K8" s="10"/>
      <c r="L8" s="10">
        <f t="shared" si="1"/>
        <v>0</v>
      </c>
      <c r="M8" s="10">
        <f t="shared" si="7"/>
        <v>0</v>
      </c>
      <c r="N8" s="10" t="e">
        <f t="shared" si="2"/>
        <v>#DIV/0!</v>
      </c>
      <c r="O8" s="10" t="e">
        <f t="shared" si="8"/>
        <v>#DIV/0!</v>
      </c>
      <c r="P8" s="11"/>
      <c r="Q8" s="10" t="e">
        <f t="shared" si="3"/>
        <v>#DIV/0!</v>
      </c>
      <c r="R8" s="10" t="e">
        <f t="shared" si="9"/>
        <v>#DIV/0!</v>
      </c>
      <c r="S8" s="10" t="e">
        <f t="shared" si="10"/>
        <v>#DIV/0!</v>
      </c>
    </row>
    <row r="9" spans="1:19">
      <c r="A9" s="6"/>
      <c r="B9" s="7"/>
      <c r="E9">
        <f t="shared" si="4"/>
        <v>0</v>
      </c>
      <c r="G9">
        <f t="shared" si="5"/>
        <v>0</v>
      </c>
      <c r="H9" s="8" t="e">
        <f t="shared" si="6"/>
        <v>#DIV/0!</v>
      </c>
      <c r="I9" s="34" t="e">
        <f t="shared" si="0"/>
        <v>#DIV/0!</v>
      </c>
      <c r="J9" s="9"/>
      <c r="K9" s="10"/>
      <c r="L9" s="10">
        <f t="shared" si="1"/>
        <v>0</v>
      </c>
      <c r="M9" s="10">
        <f t="shared" si="7"/>
        <v>0</v>
      </c>
      <c r="N9" s="10" t="e">
        <f t="shared" si="2"/>
        <v>#DIV/0!</v>
      </c>
      <c r="O9" s="10" t="e">
        <f t="shared" si="8"/>
        <v>#DIV/0!</v>
      </c>
      <c r="P9" s="11"/>
      <c r="Q9" s="10" t="e">
        <f t="shared" si="3"/>
        <v>#DIV/0!</v>
      </c>
      <c r="R9" s="10" t="e">
        <f t="shared" si="9"/>
        <v>#DIV/0!</v>
      </c>
      <c r="S9" s="10" t="e">
        <f t="shared" si="10"/>
        <v>#DIV/0!</v>
      </c>
    </row>
    <row r="10" spans="1:19">
      <c r="A10" s="6"/>
      <c r="B10" s="7"/>
      <c r="E10">
        <f t="shared" si="4"/>
        <v>0</v>
      </c>
      <c r="G10">
        <f t="shared" si="5"/>
        <v>0</v>
      </c>
      <c r="H10" s="8" t="e">
        <f t="shared" si="6"/>
        <v>#DIV/0!</v>
      </c>
      <c r="I10" s="34" t="e">
        <f t="shared" si="0"/>
        <v>#DIV/0!</v>
      </c>
      <c r="J10" s="9"/>
      <c r="K10" s="10"/>
      <c r="L10" s="10">
        <f t="shared" si="1"/>
        <v>0</v>
      </c>
      <c r="M10" s="10">
        <f t="shared" si="7"/>
        <v>0</v>
      </c>
      <c r="N10" s="10" t="e">
        <f t="shared" si="2"/>
        <v>#DIV/0!</v>
      </c>
      <c r="O10" s="10" t="e">
        <f t="shared" si="8"/>
        <v>#DIV/0!</v>
      </c>
      <c r="P10" s="11"/>
      <c r="Q10" s="10" t="e">
        <f t="shared" si="3"/>
        <v>#DIV/0!</v>
      </c>
      <c r="R10" s="10" t="e">
        <f t="shared" si="9"/>
        <v>#DIV/0!</v>
      </c>
      <c r="S10" s="10" t="e">
        <f t="shared" si="10"/>
        <v>#DIV/0!</v>
      </c>
    </row>
    <row r="11" spans="1:19">
      <c r="A11" s="6"/>
      <c r="B11" s="7"/>
      <c r="E11">
        <f t="shared" si="4"/>
        <v>0</v>
      </c>
      <c r="G11">
        <f t="shared" si="5"/>
        <v>0</v>
      </c>
      <c r="H11" s="8" t="e">
        <f t="shared" si="6"/>
        <v>#DIV/0!</v>
      </c>
      <c r="I11" s="34" t="e">
        <f t="shared" si="0"/>
        <v>#DIV/0!</v>
      </c>
      <c r="J11" s="9"/>
      <c r="K11" s="10"/>
      <c r="L11" s="10">
        <f t="shared" si="1"/>
        <v>0</v>
      </c>
      <c r="M11" s="10">
        <f t="shared" si="7"/>
        <v>0</v>
      </c>
      <c r="N11" s="10" t="e">
        <f t="shared" si="2"/>
        <v>#DIV/0!</v>
      </c>
      <c r="O11" s="10" t="e">
        <f t="shared" si="8"/>
        <v>#DIV/0!</v>
      </c>
      <c r="P11" s="11"/>
      <c r="Q11" s="10" t="e">
        <f t="shared" si="3"/>
        <v>#DIV/0!</v>
      </c>
      <c r="R11" s="10" t="e">
        <f t="shared" si="9"/>
        <v>#DIV/0!</v>
      </c>
      <c r="S11" s="10" t="e">
        <f t="shared" si="10"/>
        <v>#DIV/0!</v>
      </c>
    </row>
    <row r="12" spans="1:19">
      <c r="A12" s="6"/>
      <c r="B12" s="7"/>
      <c r="E12">
        <f t="shared" si="4"/>
        <v>0</v>
      </c>
      <c r="G12">
        <f t="shared" si="5"/>
        <v>0</v>
      </c>
      <c r="H12" s="8" t="e">
        <f t="shared" si="6"/>
        <v>#DIV/0!</v>
      </c>
      <c r="I12" s="34" t="e">
        <f t="shared" si="0"/>
        <v>#DIV/0!</v>
      </c>
      <c r="J12" s="9"/>
      <c r="K12" s="10"/>
      <c r="L12" s="10">
        <f t="shared" si="1"/>
        <v>0</v>
      </c>
      <c r="M12" s="10">
        <f t="shared" si="7"/>
        <v>0</v>
      </c>
      <c r="N12" s="10" t="e">
        <f t="shared" si="2"/>
        <v>#DIV/0!</v>
      </c>
      <c r="O12" s="10" t="e">
        <f t="shared" si="8"/>
        <v>#DIV/0!</v>
      </c>
      <c r="P12" s="11"/>
      <c r="Q12" s="10" t="e">
        <f t="shared" si="3"/>
        <v>#DIV/0!</v>
      </c>
      <c r="R12" s="10" t="e">
        <f t="shared" si="9"/>
        <v>#DIV/0!</v>
      </c>
      <c r="S12" s="10" t="e">
        <f t="shared" si="10"/>
        <v>#DIV/0!</v>
      </c>
    </row>
    <row r="13" spans="1:19">
      <c r="A13" s="6"/>
      <c r="B13" s="7"/>
      <c r="E13">
        <f t="shared" si="4"/>
        <v>0</v>
      </c>
      <c r="G13">
        <f t="shared" si="5"/>
        <v>0</v>
      </c>
      <c r="H13" s="8" t="e">
        <f t="shared" si="6"/>
        <v>#DIV/0!</v>
      </c>
      <c r="I13" s="34" t="e">
        <f t="shared" si="0"/>
        <v>#DIV/0!</v>
      </c>
      <c r="J13" s="9"/>
      <c r="K13" s="10"/>
      <c r="L13" s="10">
        <f t="shared" si="1"/>
        <v>0</v>
      </c>
      <c r="M13" s="10">
        <f t="shared" si="7"/>
        <v>0</v>
      </c>
      <c r="N13" s="10" t="e">
        <f t="shared" si="2"/>
        <v>#DIV/0!</v>
      </c>
      <c r="O13" s="10" t="e">
        <f t="shared" si="8"/>
        <v>#DIV/0!</v>
      </c>
      <c r="P13" s="11"/>
      <c r="Q13" s="10" t="e">
        <f t="shared" si="3"/>
        <v>#DIV/0!</v>
      </c>
      <c r="R13" s="10" t="e">
        <f t="shared" si="9"/>
        <v>#DIV/0!</v>
      </c>
      <c r="S13" s="10" t="e">
        <f t="shared" si="10"/>
        <v>#DIV/0!</v>
      </c>
    </row>
    <row r="14" spans="1:19">
      <c r="A14" s="6"/>
      <c r="B14" s="7"/>
      <c r="E14">
        <f t="shared" si="4"/>
        <v>0</v>
      </c>
      <c r="G14">
        <f t="shared" si="5"/>
        <v>0</v>
      </c>
      <c r="H14" s="8" t="e">
        <f t="shared" si="6"/>
        <v>#DIV/0!</v>
      </c>
      <c r="I14" s="34" t="e">
        <f t="shared" si="0"/>
        <v>#DIV/0!</v>
      </c>
      <c r="J14" s="9"/>
      <c r="K14" s="10"/>
      <c r="L14" s="10">
        <f t="shared" si="1"/>
        <v>0</v>
      </c>
      <c r="M14" s="10">
        <f t="shared" si="7"/>
        <v>0</v>
      </c>
      <c r="N14" s="10" t="e">
        <f t="shared" si="2"/>
        <v>#DIV/0!</v>
      </c>
      <c r="O14" s="10" t="e">
        <f t="shared" si="8"/>
        <v>#DIV/0!</v>
      </c>
      <c r="P14" s="11"/>
      <c r="Q14" s="10" t="e">
        <f t="shared" si="3"/>
        <v>#DIV/0!</v>
      </c>
      <c r="R14" s="10" t="e">
        <f t="shared" si="9"/>
        <v>#DIV/0!</v>
      </c>
      <c r="S14" s="10" t="e">
        <f t="shared" si="10"/>
        <v>#DIV/0!</v>
      </c>
    </row>
    <row r="15" spans="1:19">
      <c r="A15" s="6"/>
      <c r="E15">
        <f t="shared" si="4"/>
        <v>0</v>
      </c>
      <c r="G15">
        <f t="shared" ref="G15:G20" si="11">D15-F15</f>
        <v>0</v>
      </c>
      <c r="H15" s="8" t="e">
        <f t="shared" ref="H15:H20" si="12">G15/(F15-C15)*100</f>
        <v>#DIV/0!</v>
      </c>
      <c r="I15" s="34" t="e">
        <f t="shared" si="0"/>
        <v>#DIV/0!</v>
      </c>
      <c r="J15" s="9"/>
      <c r="K15" s="10"/>
      <c r="L15" s="10">
        <f t="shared" si="1"/>
        <v>0</v>
      </c>
      <c r="M15" s="10">
        <f t="shared" ref="M15:M20" si="13">J15-K15</f>
        <v>0</v>
      </c>
      <c r="N15" s="10" t="e">
        <f t="shared" si="2"/>
        <v>#DIV/0!</v>
      </c>
      <c r="O15" s="10" t="e">
        <f t="shared" ref="O15:O20" si="14">N15*10</f>
        <v>#DIV/0!</v>
      </c>
      <c r="P15" s="11"/>
      <c r="Q15" s="10" t="e">
        <f t="shared" si="3"/>
        <v>#DIV/0!</v>
      </c>
      <c r="R15" s="10" t="e">
        <f t="shared" ref="R15:R20" si="15">Q15*10</f>
        <v>#DIV/0!</v>
      </c>
      <c r="S15" s="10" t="e">
        <f t="shared" ref="S15:S20" si="16">O15/R15</f>
        <v>#DIV/0!</v>
      </c>
    </row>
    <row r="16" spans="1:19">
      <c r="A16" s="6"/>
      <c r="E16">
        <f t="shared" si="4"/>
        <v>0</v>
      </c>
      <c r="G16">
        <f t="shared" si="11"/>
        <v>0</v>
      </c>
      <c r="H16" s="8" t="e">
        <f t="shared" si="12"/>
        <v>#DIV/0!</v>
      </c>
      <c r="I16" s="34" t="e">
        <f t="shared" si="0"/>
        <v>#DIV/0!</v>
      </c>
      <c r="J16" s="9"/>
      <c r="K16" s="10"/>
      <c r="L16" s="10">
        <f t="shared" si="1"/>
        <v>0</v>
      </c>
      <c r="M16" s="10">
        <f t="shared" si="13"/>
        <v>0</v>
      </c>
      <c r="N16" s="10" t="e">
        <f t="shared" si="2"/>
        <v>#DIV/0!</v>
      </c>
      <c r="O16" s="10" t="e">
        <f t="shared" si="14"/>
        <v>#DIV/0!</v>
      </c>
      <c r="P16" s="11"/>
      <c r="Q16" s="10" t="e">
        <f t="shared" si="3"/>
        <v>#DIV/0!</v>
      </c>
      <c r="R16" s="10" t="e">
        <f t="shared" si="15"/>
        <v>#DIV/0!</v>
      </c>
      <c r="S16" s="10" t="e">
        <f t="shared" si="16"/>
        <v>#DIV/0!</v>
      </c>
    </row>
    <row r="17" spans="1:19">
      <c r="A17" s="6"/>
      <c r="E17">
        <f t="shared" si="4"/>
        <v>0</v>
      </c>
      <c r="G17">
        <f t="shared" si="11"/>
        <v>0</v>
      </c>
      <c r="H17" s="8" t="e">
        <f t="shared" si="12"/>
        <v>#DIV/0!</v>
      </c>
      <c r="I17" s="34" t="e">
        <f t="shared" si="0"/>
        <v>#DIV/0!</v>
      </c>
      <c r="J17" s="9"/>
      <c r="K17" s="10"/>
      <c r="L17" s="10">
        <f t="shared" si="1"/>
        <v>0</v>
      </c>
      <c r="M17" s="10">
        <f t="shared" si="13"/>
        <v>0</v>
      </c>
      <c r="N17" s="10" t="e">
        <f t="shared" si="2"/>
        <v>#DIV/0!</v>
      </c>
      <c r="O17" s="10" t="e">
        <f t="shared" si="14"/>
        <v>#DIV/0!</v>
      </c>
      <c r="P17" s="11"/>
      <c r="Q17" s="10" t="e">
        <f t="shared" si="3"/>
        <v>#DIV/0!</v>
      </c>
      <c r="R17" s="10" t="e">
        <f t="shared" si="15"/>
        <v>#DIV/0!</v>
      </c>
      <c r="S17" s="10" t="e">
        <f t="shared" si="16"/>
        <v>#DIV/0!</v>
      </c>
    </row>
    <row r="18" spans="1:19">
      <c r="A18" s="6"/>
      <c r="E18">
        <f t="shared" si="4"/>
        <v>0</v>
      </c>
      <c r="G18">
        <f t="shared" si="11"/>
        <v>0</v>
      </c>
      <c r="H18" s="8" t="e">
        <f t="shared" si="12"/>
        <v>#DIV/0!</v>
      </c>
      <c r="I18" s="34" t="e">
        <f t="shared" si="0"/>
        <v>#DIV/0!</v>
      </c>
      <c r="J18" s="9"/>
      <c r="K18" s="10"/>
      <c r="L18" s="10">
        <f t="shared" si="1"/>
        <v>0</v>
      </c>
      <c r="M18" s="10">
        <f t="shared" si="13"/>
        <v>0</v>
      </c>
      <c r="N18" s="10" t="e">
        <f t="shared" si="2"/>
        <v>#DIV/0!</v>
      </c>
      <c r="O18" s="10" t="e">
        <f t="shared" si="14"/>
        <v>#DIV/0!</v>
      </c>
      <c r="P18" s="11"/>
      <c r="Q18" s="10" t="e">
        <f t="shared" si="3"/>
        <v>#DIV/0!</v>
      </c>
      <c r="R18" s="10" t="e">
        <f t="shared" si="15"/>
        <v>#DIV/0!</v>
      </c>
      <c r="S18" s="10" t="e">
        <f t="shared" si="16"/>
        <v>#DIV/0!</v>
      </c>
    </row>
    <row r="19" spans="1:19">
      <c r="A19" s="6"/>
      <c r="E19">
        <f t="shared" si="4"/>
        <v>0</v>
      </c>
      <c r="G19">
        <f t="shared" si="11"/>
        <v>0</v>
      </c>
      <c r="H19" s="8" t="e">
        <f t="shared" si="12"/>
        <v>#DIV/0!</v>
      </c>
      <c r="I19" s="34" t="e">
        <f t="shared" si="0"/>
        <v>#DIV/0!</v>
      </c>
      <c r="J19" s="9"/>
      <c r="K19" s="10"/>
      <c r="L19" s="10">
        <f t="shared" si="1"/>
        <v>0</v>
      </c>
      <c r="M19" s="10">
        <f t="shared" si="13"/>
        <v>0</v>
      </c>
      <c r="N19" s="10" t="e">
        <f t="shared" si="2"/>
        <v>#DIV/0!</v>
      </c>
      <c r="O19" s="10" t="e">
        <f t="shared" si="14"/>
        <v>#DIV/0!</v>
      </c>
      <c r="P19" s="11"/>
      <c r="Q19" s="10" t="e">
        <f t="shared" si="3"/>
        <v>#DIV/0!</v>
      </c>
      <c r="R19" s="10" t="e">
        <f t="shared" si="15"/>
        <v>#DIV/0!</v>
      </c>
      <c r="S19" s="10" t="e">
        <f t="shared" si="16"/>
        <v>#DIV/0!</v>
      </c>
    </row>
    <row r="20" spans="1:19">
      <c r="A20" s="6"/>
      <c r="E20">
        <f t="shared" si="4"/>
        <v>0</v>
      </c>
      <c r="G20">
        <f t="shared" si="11"/>
        <v>0</v>
      </c>
      <c r="H20" s="8" t="e">
        <f t="shared" si="12"/>
        <v>#DIV/0!</v>
      </c>
      <c r="I20" s="34" t="e">
        <f t="shared" si="0"/>
        <v>#DIV/0!</v>
      </c>
      <c r="J20" s="9"/>
      <c r="K20" s="10"/>
      <c r="L20" s="10">
        <f t="shared" si="1"/>
        <v>0</v>
      </c>
      <c r="M20" s="10">
        <f t="shared" si="13"/>
        <v>0</v>
      </c>
      <c r="N20" s="10" t="e">
        <f t="shared" si="2"/>
        <v>#DIV/0!</v>
      </c>
      <c r="O20" s="10" t="e">
        <f t="shared" si="14"/>
        <v>#DIV/0!</v>
      </c>
      <c r="P20" s="11"/>
      <c r="Q20" s="10" t="e">
        <f t="shared" si="3"/>
        <v>#DIV/0!</v>
      </c>
      <c r="R20" s="10" t="e">
        <f t="shared" si="15"/>
        <v>#DIV/0!</v>
      </c>
      <c r="S20" s="10" t="e">
        <f t="shared" si="16"/>
        <v>#DIV/0!</v>
      </c>
    </row>
  </sheetData>
  <mergeCells count="19">
    <mergeCell ref="N1:N2"/>
    <mergeCell ref="A1:A2"/>
    <mergeCell ref="B1:B2"/>
    <mergeCell ref="C1:C2"/>
    <mergeCell ref="D1:D2"/>
    <mergeCell ref="F1:F2"/>
    <mergeCell ref="G1:G2"/>
    <mergeCell ref="H1:H2"/>
    <mergeCell ref="J1:J2"/>
    <mergeCell ref="K1:K2"/>
    <mergeCell ref="L1:L2"/>
    <mergeCell ref="M1:M2"/>
    <mergeCell ref="I1:I2"/>
    <mergeCell ref="E1:E2"/>
    <mergeCell ref="O1:O2"/>
    <mergeCell ref="P1:P2"/>
    <mergeCell ref="Q1:Q2"/>
    <mergeCell ref="R1:R2"/>
    <mergeCell ref="S1:S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opLeftCell="H1" zoomScale="90" zoomScaleNormal="90" zoomScalePageLayoutView="90" workbookViewId="0">
      <selection activeCell="I5" sqref="I5"/>
    </sheetView>
  </sheetViews>
  <sheetFormatPr baseColWidth="10" defaultRowHeight="14" x14ac:dyDescent="0"/>
  <cols>
    <col min="2" max="2" width="11.83203125" bestFit="1" customWidth="1"/>
    <col min="4" max="4" width="14.6640625" customWidth="1"/>
    <col min="9" max="9" width="15.5" bestFit="1" customWidth="1"/>
    <col min="11" max="11" width="19.6640625" bestFit="1" customWidth="1"/>
    <col min="12" max="13" width="19.1640625" bestFit="1" customWidth="1"/>
    <col min="14" max="14" width="23.6640625" bestFit="1" customWidth="1"/>
  </cols>
  <sheetData>
    <row r="1" spans="1:24">
      <c r="A1" s="181" t="s">
        <v>6</v>
      </c>
      <c r="B1" s="182"/>
      <c r="C1" s="12" t="s">
        <v>21</v>
      </c>
      <c r="D1" s="12" t="s">
        <v>23</v>
      </c>
      <c r="E1" s="12" t="s">
        <v>22</v>
      </c>
      <c r="F1" s="12" t="s">
        <v>23</v>
      </c>
      <c r="G1" s="14" t="s">
        <v>24</v>
      </c>
      <c r="H1" s="14" t="s">
        <v>25</v>
      </c>
      <c r="I1" s="14" t="s">
        <v>26</v>
      </c>
      <c r="J1" s="14" t="s">
        <v>27</v>
      </c>
      <c r="K1" s="14" t="s">
        <v>28</v>
      </c>
      <c r="L1" s="14" t="s">
        <v>29</v>
      </c>
      <c r="M1" s="14" t="s">
        <v>30</v>
      </c>
      <c r="N1" s="14" t="s">
        <v>31</v>
      </c>
      <c r="O1" s="14" t="s">
        <v>32</v>
      </c>
      <c r="P1" s="14" t="s">
        <v>33</v>
      </c>
      <c r="Q1" s="14" t="s">
        <v>34</v>
      </c>
      <c r="R1" s="15" t="s">
        <v>35</v>
      </c>
      <c r="S1" s="15" t="s">
        <v>36</v>
      </c>
      <c r="T1" s="15" t="s">
        <v>37</v>
      </c>
    </row>
    <row r="2" spans="1:24">
      <c r="A2" s="13"/>
      <c r="B2" s="13"/>
      <c r="C2" s="16"/>
      <c r="D2" s="16"/>
      <c r="E2" s="16"/>
      <c r="F2" s="16" t="s">
        <v>38</v>
      </c>
      <c r="G2" s="16" t="s">
        <v>39</v>
      </c>
      <c r="H2" s="16" t="s">
        <v>40</v>
      </c>
      <c r="I2" s="16"/>
      <c r="J2" s="17"/>
      <c r="K2" s="17" t="s">
        <v>41</v>
      </c>
      <c r="L2" s="17" t="s">
        <v>42</v>
      </c>
      <c r="M2" s="17" t="s">
        <v>42</v>
      </c>
      <c r="N2" s="17" t="s">
        <v>41</v>
      </c>
      <c r="O2" s="17" t="s">
        <v>43</v>
      </c>
      <c r="P2" s="17"/>
      <c r="Q2" s="18"/>
      <c r="R2" s="19"/>
      <c r="S2" s="19"/>
      <c r="T2" s="19"/>
    </row>
    <row r="3" spans="1:24" ht="15" thickBot="1">
      <c r="A3" s="13"/>
      <c r="B3" s="13"/>
      <c r="C3" s="20" t="s">
        <v>44</v>
      </c>
      <c r="D3" s="20" t="s">
        <v>45</v>
      </c>
      <c r="E3" s="20" t="s">
        <v>44</v>
      </c>
      <c r="F3" s="20" t="s">
        <v>45</v>
      </c>
      <c r="G3" s="21" t="s">
        <v>44</v>
      </c>
      <c r="H3" s="21" t="s">
        <v>46</v>
      </c>
      <c r="I3" s="21" t="s">
        <v>47</v>
      </c>
      <c r="J3" s="21" t="s">
        <v>44</v>
      </c>
      <c r="K3" s="21" t="s">
        <v>44</v>
      </c>
      <c r="L3" s="21" t="s">
        <v>44</v>
      </c>
      <c r="M3" s="21" t="s">
        <v>44</v>
      </c>
      <c r="N3" s="21" t="s">
        <v>44</v>
      </c>
      <c r="O3" s="21" t="s">
        <v>44</v>
      </c>
      <c r="P3" s="21"/>
      <c r="Q3" s="21"/>
      <c r="R3" s="15" t="s">
        <v>47</v>
      </c>
      <c r="S3" s="15" t="s">
        <v>44</v>
      </c>
      <c r="T3" s="15" t="s">
        <v>44</v>
      </c>
    </row>
    <row r="4" spans="1:24" ht="15" thickTop="1">
      <c r="A4" s="13"/>
      <c r="B4" s="22"/>
      <c r="C4" s="23"/>
      <c r="D4" s="23"/>
      <c r="E4" s="23"/>
      <c r="F4" s="23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5"/>
    </row>
    <row r="5" spans="1:24">
      <c r="A5" s="13" t="s">
        <v>128</v>
      </c>
      <c r="B5" s="33" t="s">
        <v>120</v>
      </c>
      <c r="C5">
        <v>47.8</v>
      </c>
      <c r="D5">
        <f>F5-C5</f>
        <v>6.8400000000000034</v>
      </c>
      <c r="E5" s="29">
        <v>8.14</v>
      </c>
      <c r="F5">
        <v>54.64</v>
      </c>
      <c r="G5" s="26">
        <f>E5-(F5-C5)</f>
        <v>1.2999999999999972</v>
      </c>
      <c r="H5" s="108">
        <f>G5/E5</f>
        <v>0.15970515970515933</v>
      </c>
      <c r="I5" s="107">
        <f>D5/E5</f>
        <v>0.84029484029484069</v>
      </c>
      <c r="J5" s="26">
        <v>10.426</v>
      </c>
      <c r="K5" s="28">
        <v>25.091999999999999</v>
      </c>
      <c r="L5" s="26">
        <v>14.665999999999999</v>
      </c>
      <c r="M5" s="28">
        <f t="shared" ref="M5:M11" si="0">I5*L5</f>
        <v>12.323764127764132</v>
      </c>
      <c r="N5" s="13">
        <v>31.596</v>
      </c>
      <c r="O5" s="26">
        <f t="shared" ref="O5:O12" si="1">N5-J5</f>
        <v>21.17</v>
      </c>
      <c r="P5" s="27">
        <f t="shared" ref="P5:P12" si="2">(L5-M5)/(O5-M5)</f>
        <v>0.26477203480262512</v>
      </c>
      <c r="Q5" s="29">
        <f t="shared" ref="Q5:Q12" si="3">(((O5-M5)*0.6)+M5)/L5</f>
        <v>1.2022027581553019</v>
      </c>
      <c r="R5" s="13"/>
      <c r="S5">
        <v>24</v>
      </c>
      <c r="T5" s="30">
        <f t="shared" ref="T5:T12" si="4">S5*(Q5-1)</f>
        <v>4.8528661957272448</v>
      </c>
      <c r="U5">
        <v>1</v>
      </c>
      <c r="X5" s="33"/>
    </row>
    <row r="6" spans="1:24">
      <c r="A6" s="105" t="s">
        <v>128</v>
      </c>
      <c r="B6" s="33" t="s">
        <v>121</v>
      </c>
      <c r="C6">
        <v>53.54</v>
      </c>
      <c r="D6">
        <f t="shared" ref="D6:D16" si="5">F6-C6</f>
        <v>6.1000000000000014</v>
      </c>
      <c r="E6" s="29">
        <v>7.47</v>
      </c>
      <c r="F6">
        <v>59.64</v>
      </c>
      <c r="G6" s="26">
        <f t="shared" ref="G6:G16" si="6">E6-(F6-C6)</f>
        <v>1.3699999999999983</v>
      </c>
      <c r="H6" s="108">
        <f t="shared" ref="H6:H16" si="7">G6/E6</f>
        <v>0.18340026773761692</v>
      </c>
      <c r="I6" s="107">
        <f t="shared" ref="I6:I16" si="8">D6/E6</f>
        <v>0.81659973226238303</v>
      </c>
      <c r="J6" s="26">
        <v>10.396000000000001</v>
      </c>
      <c r="K6" s="28">
        <v>25.493000000000002</v>
      </c>
      <c r="L6" s="26">
        <v>15.097</v>
      </c>
      <c r="M6" s="28">
        <f t="shared" si="0"/>
        <v>12.328206157965196</v>
      </c>
      <c r="N6" s="13">
        <v>32.164999999999999</v>
      </c>
      <c r="O6" s="26">
        <f t="shared" si="1"/>
        <v>21.768999999999998</v>
      </c>
      <c r="P6" s="27">
        <f t="shared" si="2"/>
        <v>0.29327976951544543</v>
      </c>
      <c r="Q6" s="29">
        <f t="shared" si="3"/>
        <v>1.1918051575270636</v>
      </c>
      <c r="R6" s="13"/>
      <c r="S6">
        <v>25</v>
      </c>
      <c r="T6" s="30">
        <f t="shared" si="4"/>
        <v>4.7951289381765907</v>
      </c>
      <c r="U6">
        <v>2</v>
      </c>
      <c r="X6" s="33"/>
    </row>
    <row r="7" spans="1:24">
      <c r="A7" s="105" t="s">
        <v>128</v>
      </c>
      <c r="B7" s="33" t="s">
        <v>122</v>
      </c>
      <c r="C7">
        <v>51.18</v>
      </c>
      <c r="D7">
        <f t="shared" si="5"/>
        <v>8.0200000000000031</v>
      </c>
      <c r="E7" s="29">
        <v>9.77</v>
      </c>
      <c r="F7">
        <v>59.2</v>
      </c>
      <c r="G7" s="26">
        <f t="shared" si="6"/>
        <v>1.7499999999999964</v>
      </c>
      <c r="H7" s="108">
        <f t="shared" si="7"/>
        <v>0.17911975435005081</v>
      </c>
      <c r="I7" s="107">
        <f t="shared" si="8"/>
        <v>0.82088024564994921</v>
      </c>
      <c r="J7" s="26">
        <v>10.423999999999999</v>
      </c>
      <c r="K7" s="28">
        <v>26.013999999999999</v>
      </c>
      <c r="L7" s="26">
        <v>15.59</v>
      </c>
      <c r="M7" s="28">
        <f t="shared" si="0"/>
        <v>12.797523029682708</v>
      </c>
      <c r="N7" s="13">
        <v>30.97</v>
      </c>
      <c r="O7" s="26">
        <f t="shared" si="1"/>
        <v>20.545999999999999</v>
      </c>
      <c r="P7" s="27">
        <f t="shared" si="2"/>
        <v>0.36039043298633477</v>
      </c>
      <c r="Q7" s="29">
        <f t="shared" si="3"/>
        <v>1.1190897506012241</v>
      </c>
      <c r="R7" s="22"/>
      <c r="S7">
        <v>24.5</v>
      </c>
      <c r="T7" s="30">
        <f t="shared" si="4"/>
        <v>2.9176988897299898</v>
      </c>
      <c r="U7">
        <v>3</v>
      </c>
      <c r="W7" s="7"/>
      <c r="X7" s="33"/>
    </row>
    <row r="8" spans="1:24">
      <c r="A8" s="105" t="s">
        <v>128</v>
      </c>
      <c r="B8" s="33" t="s">
        <v>123</v>
      </c>
      <c r="C8">
        <v>52.25</v>
      </c>
      <c r="D8">
        <f t="shared" si="5"/>
        <v>5.4500000000000028</v>
      </c>
      <c r="E8" s="29">
        <v>7.08</v>
      </c>
      <c r="F8">
        <v>57.7</v>
      </c>
      <c r="G8" s="26">
        <f t="shared" si="6"/>
        <v>1.6299999999999972</v>
      </c>
      <c r="H8" s="108">
        <f t="shared" si="7"/>
        <v>0.23022598870056457</v>
      </c>
      <c r="I8" s="107">
        <f t="shared" si="8"/>
        <v>0.76977401129943546</v>
      </c>
      <c r="J8" s="26">
        <v>10.404999999999999</v>
      </c>
      <c r="K8" s="28">
        <v>26.393000000000001</v>
      </c>
      <c r="L8" s="26">
        <v>15.988</v>
      </c>
      <c r="M8" s="28">
        <f t="shared" si="0"/>
        <v>12.307146892655373</v>
      </c>
      <c r="N8" s="13">
        <v>33.267000000000003</v>
      </c>
      <c r="O8" s="26">
        <f t="shared" si="1"/>
        <v>22.862000000000002</v>
      </c>
      <c r="P8" s="27">
        <f t="shared" si="2"/>
        <v>0.34873560720454677</v>
      </c>
      <c r="Q8" s="29">
        <f t="shared" si="3"/>
        <v>1.1658780808770421</v>
      </c>
      <c r="R8" s="13"/>
      <c r="S8">
        <v>26</v>
      </c>
      <c r="T8" s="30">
        <f t="shared" si="4"/>
        <v>4.3128301028030958</v>
      </c>
      <c r="U8">
        <v>4</v>
      </c>
      <c r="W8" s="7"/>
      <c r="X8" s="33"/>
    </row>
    <row r="9" spans="1:24">
      <c r="A9" s="105" t="s">
        <v>128</v>
      </c>
      <c r="B9" s="33" t="s">
        <v>124</v>
      </c>
      <c r="C9">
        <v>48.77</v>
      </c>
      <c r="D9">
        <f t="shared" si="5"/>
        <v>6.5799999999999983</v>
      </c>
      <c r="E9" s="29">
        <v>7.92</v>
      </c>
      <c r="F9">
        <v>55.35</v>
      </c>
      <c r="G9" s="26">
        <f t="shared" si="6"/>
        <v>1.3400000000000016</v>
      </c>
      <c r="H9" s="108">
        <f t="shared" si="7"/>
        <v>0.16919191919191939</v>
      </c>
      <c r="I9" s="107">
        <f t="shared" si="8"/>
        <v>0.83080808080808055</v>
      </c>
      <c r="J9" s="26">
        <v>10.359</v>
      </c>
      <c r="K9" s="28">
        <v>25.810000000000002</v>
      </c>
      <c r="L9" s="26">
        <v>15.451000000000001</v>
      </c>
      <c r="M9" s="28">
        <f t="shared" si="0"/>
        <v>12.836815656565653</v>
      </c>
      <c r="N9" s="13">
        <v>32.561</v>
      </c>
      <c r="O9" s="26">
        <f t="shared" si="1"/>
        <v>22.201999999999998</v>
      </c>
      <c r="P9" s="27">
        <f t="shared" si="2"/>
        <v>0.27913858900888322</v>
      </c>
      <c r="Q9" s="29">
        <f t="shared" si="3"/>
        <v>1.1944810214630937</v>
      </c>
      <c r="R9" s="13"/>
      <c r="S9">
        <v>24</v>
      </c>
      <c r="T9" s="30">
        <f t="shared" si="4"/>
        <v>4.6675445151142476</v>
      </c>
      <c r="U9">
        <v>5</v>
      </c>
      <c r="X9" s="33"/>
    </row>
    <row r="10" spans="1:24">
      <c r="A10" s="105" t="s">
        <v>128</v>
      </c>
      <c r="B10" s="33" t="s">
        <v>125</v>
      </c>
      <c r="C10">
        <v>49.03</v>
      </c>
      <c r="D10">
        <f t="shared" si="5"/>
        <v>5.8299999999999983</v>
      </c>
      <c r="E10" s="29">
        <v>7.24</v>
      </c>
      <c r="F10">
        <v>54.86</v>
      </c>
      <c r="G10" s="26">
        <f t="shared" si="6"/>
        <v>1.4100000000000019</v>
      </c>
      <c r="H10" s="108">
        <f t="shared" si="7"/>
        <v>0.19475138121546987</v>
      </c>
      <c r="I10" s="107">
        <f t="shared" si="8"/>
        <v>0.80524861878453013</v>
      </c>
      <c r="J10" s="26">
        <v>10.426</v>
      </c>
      <c r="K10" s="28">
        <v>26.590000000000003</v>
      </c>
      <c r="L10" s="26">
        <v>16.164000000000001</v>
      </c>
      <c r="M10" s="28">
        <f t="shared" si="0"/>
        <v>13.016038674033146</v>
      </c>
      <c r="N10" s="13">
        <v>33.450000000000003</v>
      </c>
      <c r="O10" s="26">
        <f t="shared" si="1"/>
        <v>23.024000000000001</v>
      </c>
      <c r="P10" s="27">
        <f t="shared" si="2"/>
        <v>0.31454571250181523</v>
      </c>
      <c r="Q10" s="29">
        <f t="shared" si="3"/>
        <v>1.1767393881225721</v>
      </c>
      <c r="R10" s="13"/>
      <c r="S10">
        <v>25</v>
      </c>
      <c r="T10" s="30">
        <f t="shared" si="4"/>
        <v>4.4184847030643013</v>
      </c>
      <c r="U10">
        <v>6</v>
      </c>
      <c r="X10" s="33"/>
    </row>
    <row r="11" spans="1:24">
      <c r="A11" s="13"/>
      <c r="B11" s="33"/>
      <c r="D11">
        <f t="shared" si="5"/>
        <v>0</v>
      </c>
      <c r="E11" s="29"/>
      <c r="G11" s="26">
        <f t="shared" si="6"/>
        <v>0</v>
      </c>
      <c r="H11" s="108" t="e">
        <f t="shared" si="7"/>
        <v>#DIV/0!</v>
      </c>
      <c r="I11" s="107" t="e">
        <f t="shared" si="8"/>
        <v>#DIV/0!</v>
      </c>
      <c r="J11" s="13">
        <v>10.426</v>
      </c>
      <c r="K11" s="26"/>
      <c r="L11" s="13"/>
      <c r="M11" s="28" t="e">
        <f t="shared" si="0"/>
        <v>#DIV/0!</v>
      </c>
      <c r="N11" s="22"/>
      <c r="O11" s="26">
        <f t="shared" si="1"/>
        <v>-10.426</v>
      </c>
      <c r="P11" s="27" t="e">
        <f t="shared" si="2"/>
        <v>#DIV/0!</v>
      </c>
      <c r="Q11" s="29" t="e">
        <f t="shared" si="3"/>
        <v>#DIV/0!</v>
      </c>
      <c r="R11" s="13"/>
      <c r="S11" s="105">
        <v>30</v>
      </c>
      <c r="T11" s="30" t="e">
        <f t="shared" si="4"/>
        <v>#DIV/0!</v>
      </c>
      <c r="W11" s="7"/>
      <c r="X11" s="33"/>
    </row>
    <row r="12" spans="1:24">
      <c r="A12" s="13"/>
      <c r="B12" s="33"/>
      <c r="D12">
        <f t="shared" si="5"/>
        <v>0</v>
      </c>
      <c r="E12" s="29"/>
      <c r="G12" s="26">
        <f t="shared" si="6"/>
        <v>0</v>
      </c>
      <c r="H12" s="108" t="e">
        <f t="shared" si="7"/>
        <v>#DIV/0!</v>
      </c>
      <c r="I12" s="107" t="e">
        <f t="shared" si="8"/>
        <v>#DIV/0!</v>
      </c>
      <c r="J12" s="22">
        <v>10.396000000000001</v>
      </c>
      <c r="K12" s="26"/>
      <c r="L12" s="22"/>
      <c r="M12" s="28" t="e">
        <f>I12*L12</f>
        <v>#DIV/0!</v>
      </c>
      <c r="N12" s="22"/>
      <c r="O12" s="26">
        <f t="shared" si="1"/>
        <v>-10.396000000000001</v>
      </c>
      <c r="P12" s="27" t="e">
        <f t="shared" si="2"/>
        <v>#DIV/0!</v>
      </c>
      <c r="Q12" s="29" t="e">
        <f t="shared" si="3"/>
        <v>#DIV/0!</v>
      </c>
      <c r="R12" s="22"/>
      <c r="S12" s="105">
        <v>30</v>
      </c>
      <c r="T12" s="30" t="e">
        <f t="shared" si="4"/>
        <v>#DIV/0!</v>
      </c>
      <c r="W12" s="7"/>
      <c r="X12" s="33"/>
    </row>
    <row r="13" spans="1:24">
      <c r="A13" s="13"/>
      <c r="B13" s="33"/>
      <c r="D13">
        <f t="shared" si="5"/>
        <v>0</v>
      </c>
      <c r="E13" s="29"/>
      <c r="G13" s="26">
        <f t="shared" si="6"/>
        <v>0</v>
      </c>
      <c r="H13" s="108" t="e">
        <f t="shared" si="7"/>
        <v>#DIV/0!</v>
      </c>
      <c r="I13" s="107" t="e">
        <f t="shared" si="8"/>
        <v>#DIV/0!</v>
      </c>
      <c r="J13" s="26">
        <v>10.423999999999999</v>
      </c>
      <c r="K13" s="26"/>
      <c r="L13" s="26"/>
      <c r="M13" s="26" t="e">
        <f>I13*L13</f>
        <v>#DIV/0!</v>
      </c>
      <c r="N13" s="22"/>
      <c r="O13" s="26">
        <f>N13-J13</f>
        <v>-10.423999999999999</v>
      </c>
      <c r="P13" s="27" t="e">
        <f>(L13-M13)/(O13-M13)</f>
        <v>#DIV/0!</v>
      </c>
      <c r="Q13" s="29" t="e">
        <f>(((O13-M13)*0.6)+M13)/L13</f>
        <v>#DIV/0!</v>
      </c>
      <c r="R13" s="31"/>
      <c r="S13" s="105">
        <v>30</v>
      </c>
      <c r="T13" s="30" t="e">
        <f>S13*(Q13-1)</f>
        <v>#DIV/0!</v>
      </c>
      <c r="W13" s="7"/>
      <c r="X13" s="33"/>
    </row>
    <row r="14" spans="1:24">
      <c r="A14" s="13"/>
      <c r="B14" s="33"/>
      <c r="D14">
        <f t="shared" si="5"/>
        <v>0</v>
      </c>
      <c r="E14" s="29"/>
      <c r="G14" s="26">
        <f t="shared" si="6"/>
        <v>0</v>
      </c>
      <c r="H14" s="108" t="e">
        <f t="shared" si="7"/>
        <v>#DIV/0!</v>
      </c>
      <c r="I14" s="107" t="e">
        <f t="shared" si="8"/>
        <v>#DIV/0!</v>
      </c>
      <c r="J14" s="28">
        <v>10.404999999999999</v>
      </c>
      <c r="K14" s="26"/>
      <c r="L14" s="26"/>
      <c r="M14" s="26" t="e">
        <f>I14*L14</f>
        <v>#DIV/0!</v>
      </c>
      <c r="N14" s="22"/>
      <c r="O14" s="26">
        <f>N14-J14</f>
        <v>-10.404999999999999</v>
      </c>
      <c r="P14" s="27" t="e">
        <f>(L14-M14)/(O14-M14)</f>
        <v>#DIV/0!</v>
      </c>
      <c r="Q14" s="29" t="e">
        <f>(((O14-M14)*0.6)+M14)/L14</f>
        <v>#DIV/0!</v>
      </c>
      <c r="R14" s="31"/>
      <c r="S14" s="105">
        <v>30</v>
      </c>
      <c r="T14" s="30" t="e">
        <f>S14*(Q14-1)</f>
        <v>#DIV/0!</v>
      </c>
      <c r="X14" s="33"/>
    </row>
    <row r="15" spans="1:24">
      <c r="A15" s="13"/>
      <c r="B15" s="33"/>
      <c r="D15">
        <f t="shared" si="5"/>
        <v>0</v>
      </c>
      <c r="E15" s="29"/>
      <c r="G15" s="26">
        <f t="shared" si="6"/>
        <v>0</v>
      </c>
      <c r="H15" s="108" t="e">
        <f t="shared" si="7"/>
        <v>#DIV/0!</v>
      </c>
      <c r="I15" s="107" t="e">
        <f t="shared" si="8"/>
        <v>#DIV/0!</v>
      </c>
      <c r="J15" s="32">
        <v>10.359</v>
      </c>
      <c r="K15" s="26"/>
      <c r="L15" s="26"/>
      <c r="M15" s="26" t="e">
        <f>I15*L15</f>
        <v>#DIV/0!</v>
      </c>
      <c r="N15" s="22"/>
      <c r="O15" s="26">
        <f>N15-J15</f>
        <v>-10.359</v>
      </c>
      <c r="P15" s="27" t="e">
        <f t="shared" ref="P15" si="9">(L15-M15)/(O15-M15)</f>
        <v>#DIV/0!</v>
      </c>
      <c r="Q15" s="29" t="e">
        <f>(((O15-M15)*0.6)+M15)/L15</f>
        <v>#DIV/0!</v>
      </c>
      <c r="R15" s="31"/>
      <c r="S15" s="105">
        <v>30</v>
      </c>
      <c r="T15" s="30" t="e">
        <f>S15*(Q15-1)</f>
        <v>#DIV/0!</v>
      </c>
      <c r="X15" s="33"/>
    </row>
    <row r="16" spans="1:24">
      <c r="A16" s="13"/>
      <c r="B16" s="33"/>
      <c r="D16">
        <f t="shared" si="5"/>
        <v>0</v>
      </c>
      <c r="E16" s="29"/>
      <c r="G16" s="26">
        <f t="shared" si="6"/>
        <v>0</v>
      </c>
      <c r="H16" s="108" t="e">
        <f t="shared" si="7"/>
        <v>#DIV/0!</v>
      </c>
      <c r="I16" s="107" t="e">
        <f t="shared" si="8"/>
        <v>#DIV/0!</v>
      </c>
      <c r="J16" s="32">
        <v>10.426</v>
      </c>
      <c r="K16" s="26"/>
      <c r="L16" s="26"/>
      <c r="M16" s="26" t="e">
        <f t="shared" ref="M16" si="10">I16*L16</f>
        <v>#DIV/0!</v>
      </c>
      <c r="N16" s="22"/>
      <c r="O16" s="26">
        <f t="shared" ref="O16" si="11">N16-J16</f>
        <v>-10.426</v>
      </c>
      <c r="P16" s="27" t="e">
        <f>(L16-M16)/(O16-M16)</f>
        <v>#DIV/0!</v>
      </c>
      <c r="Q16" s="29" t="e">
        <f t="shared" ref="Q16" si="12">(((O16-M16)*0.6)+M16)/L16</f>
        <v>#DIV/0!</v>
      </c>
      <c r="R16" s="31"/>
      <c r="S16" s="105">
        <v>30</v>
      </c>
      <c r="T16" s="30" t="e">
        <f t="shared" ref="T16" si="13">S16*(Q16-1)</f>
        <v>#DIV/0!</v>
      </c>
      <c r="X16" s="33"/>
    </row>
    <row r="19" spans="18:22">
      <c r="R19">
        <v>24</v>
      </c>
      <c r="S19">
        <f>R19*I5</f>
        <v>20.167076167076175</v>
      </c>
    </row>
    <row r="20" spans="18:22">
      <c r="R20">
        <v>25</v>
      </c>
      <c r="S20">
        <f t="shared" ref="S20:S24" si="14">R20*I6</f>
        <v>20.414993306559577</v>
      </c>
      <c r="V20" s="10"/>
    </row>
    <row r="21" spans="18:22">
      <c r="R21">
        <v>24.5</v>
      </c>
      <c r="S21">
        <f t="shared" si="14"/>
        <v>20.111566018423755</v>
      </c>
    </row>
    <row r="22" spans="18:22">
      <c r="R22">
        <v>26</v>
      </c>
      <c r="S22">
        <f t="shared" si="14"/>
        <v>20.014124293785322</v>
      </c>
    </row>
    <row r="23" spans="18:22">
      <c r="R23">
        <v>24</v>
      </c>
      <c r="S23">
        <f t="shared" si="14"/>
        <v>19.939393939393934</v>
      </c>
    </row>
    <row r="24" spans="18:22">
      <c r="R24">
        <v>25</v>
      </c>
      <c r="S24">
        <f t="shared" si="14"/>
        <v>20.131215469613252</v>
      </c>
    </row>
  </sheetData>
  <mergeCells count="1">
    <mergeCell ref="A1:B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H9" sqref="H9"/>
    </sheetView>
  </sheetViews>
  <sheetFormatPr baseColWidth="10" defaultRowHeight="14" x14ac:dyDescent="0"/>
  <sheetData>
    <row r="1" spans="1:7" ht="15">
      <c r="A1" s="92" t="s">
        <v>103</v>
      </c>
      <c r="B1" s="92"/>
    </row>
    <row r="2" spans="1:7" ht="30">
      <c r="A2" s="93"/>
      <c r="B2" s="93" t="s">
        <v>104</v>
      </c>
      <c r="C2" s="93" t="s">
        <v>81</v>
      </c>
      <c r="D2" s="95" t="s">
        <v>105</v>
      </c>
      <c r="E2" s="95" t="s">
        <v>106</v>
      </c>
      <c r="F2" s="93"/>
      <c r="G2" s="95"/>
    </row>
    <row r="3" spans="1:7" ht="15">
      <c r="A3" s="93"/>
      <c r="B3" s="1"/>
      <c r="C3" s="96" t="s">
        <v>107</v>
      </c>
      <c r="D3" s="1"/>
      <c r="E3" s="1"/>
      <c r="F3" s="96"/>
      <c r="G3" s="1"/>
    </row>
    <row r="4" spans="1:7" ht="15">
      <c r="A4" s="93"/>
      <c r="B4" s="1"/>
      <c r="C4" s="96" t="s">
        <v>108</v>
      </c>
      <c r="D4" s="1"/>
      <c r="E4" s="1"/>
      <c r="F4" s="96"/>
      <c r="G4" s="1"/>
    </row>
    <row r="5" spans="1:7" ht="15">
      <c r="A5" s="93"/>
      <c r="B5" s="1"/>
      <c r="C5" s="96" t="s">
        <v>109</v>
      </c>
      <c r="D5" s="1"/>
      <c r="E5" s="1"/>
      <c r="F5" s="96"/>
      <c r="G5" s="1"/>
    </row>
    <row r="6" spans="1:7" ht="15">
      <c r="A6" s="93"/>
      <c r="B6" s="1"/>
      <c r="C6" s="96" t="s">
        <v>110</v>
      </c>
      <c r="D6" s="1"/>
      <c r="E6" s="1"/>
      <c r="F6" s="96"/>
      <c r="G6" s="1"/>
    </row>
    <row r="7" spans="1:7" ht="15">
      <c r="A7" s="93"/>
      <c r="B7" s="1"/>
      <c r="C7" s="96" t="s">
        <v>111</v>
      </c>
      <c r="D7" s="1"/>
      <c r="E7" s="1"/>
      <c r="F7" s="96"/>
      <c r="G7" s="1"/>
    </row>
    <row r="8" spans="1:7" ht="15">
      <c r="A8" s="93"/>
      <c r="B8" s="1"/>
      <c r="C8" s="96" t="s">
        <v>112</v>
      </c>
      <c r="D8" s="1"/>
      <c r="E8" s="1"/>
      <c r="F8" s="96"/>
      <c r="G8" s="1"/>
    </row>
    <row r="9" spans="1:7" ht="15">
      <c r="A9" s="93"/>
      <c r="B9" s="1"/>
      <c r="C9" s="96" t="s">
        <v>113</v>
      </c>
      <c r="D9" s="1"/>
      <c r="E9" s="1"/>
      <c r="F9" s="96"/>
      <c r="G9" s="1"/>
    </row>
    <row r="10" spans="1:7" ht="15">
      <c r="A10" s="93"/>
      <c r="B10" s="1"/>
      <c r="C10" s="96" t="s">
        <v>114</v>
      </c>
      <c r="D10" s="1"/>
      <c r="E10" s="1"/>
      <c r="F10" s="96"/>
      <c r="G10" s="1"/>
    </row>
    <row r="11" spans="1:7" ht="15">
      <c r="A11" s="93"/>
      <c r="B11" s="1"/>
      <c r="C11" s="96" t="s">
        <v>115</v>
      </c>
      <c r="D11" s="1"/>
      <c r="E11" s="1"/>
      <c r="F11" s="96"/>
      <c r="G11" s="1"/>
    </row>
    <row r="12" spans="1:7" ht="15">
      <c r="A12" s="93"/>
      <c r="B12" s="1"/>
      <c r="C12" s="96" t="s">
        <v>116</v>
      </c>
      <c r="D12" s="1"/>
      <c r="E12" s="1"/>
      <c r="F12" s="96"/>
      <c r="G12" s="1"/>
    </row>
    <row r="13" spans="1:7" ht="15">
      <c r="A13" s="93"/>
      <c r="B13" s="1"/>
      <c r="C13" s="96">
        <v>0.2</v>
      </c>
      <c r="D13" s="1"/>
      <c r="E13" s="1"/>
      <c r="F13" s="96"/>
      <c r="G13" s="1"/>
    </row>
    <row r="14" spans="1:7" ht="15">
      <c r="A14" s="97"/>
      <c r="B14" s="97"/>
      <c r="C14" s="94"/>
      <c r="D14" s="94"/>
      <c r="E14" s="97"/>
      <c r="F14" s="97"/>
      <c r="G14" s="97"/>
    </row>
    <row r="15" spans="1:7">
      <c r="A15" s="99"/>
      <c r="B15" s="5" t="s">
        <v>132</v>
      </c>
      <c r="C15" s="5"/>
      <c r="D15" s="1"/>
      <c r="E15" s="98"/>
      <c r="F15" s="98"/>
      <c r="G15" s="98"/>
    </row>
    <row r="16" spans="1:7">
      <c r="A16" s="99"/>
      <c r="B16" s="5" t="s">
        <v>133</v>
      </c>
      <c r="C16" s="5"/>
      <c r="D16" s="1"/>
      <c r="E16" s="98"/>
      <c r="F16" s="98"/>
      <c r="G16" s="98"/>
    </row>
    <row r="17" spans="1:7">
      <c r="A17" s="99"/>
      <c r="B17" s="5" t="s">
        <v>134</v>
      </c>
      <c r="C17" s="5"/>
      <c r="D17" s="1"/>
      <c r="E17" s="98"/>
      <c r="F17" s="98"/>
      <c r="G17" s="98"/>
    </row>
    <row r="18" spans="1:7">
      <c r="A18" s="99"/>
      <c r="B18" s="5" t="s">
        <v>135</v>
      </c>
      <c r="C18" s="5"/>
      <c r="D18" s="1"/>
      <c r="E18" s="98"/>
      <c r="F18" s="98"/>
      <c r="G18" s="98"/>
    </row>
    <row r="19" spans="1:7">
      <c r="A19" s="99"/>
      <c r="B19" s="5" t="s">
        <v>136</v>
      </c>
      <c r="C19" s="5"/>
      <c r="D19" s="1"/>
      <c r="E19" s="98"/>
      <c r="F19" s="98"/>
      <c r="G19" s="98"/>
    </row>
    <row r="20" spans="1:7">
      <c r="A20" s="99"/>
      <c r="B20" s="5" t="s">
        <v>145</v>
      </c>
      <c r="C20" s="5"/>
      <c r="D20" s="1"/>
      <c r="E20" s="98"/>
      <c r="F20" s="98"/>
      <c r="G20" s="98"/>
    </row>
    <row r="21" spans="1:7">
      <c r="A21" s="99"/>
      <c r="B21" s="5" t="s">
        <v>137</v>
      </c>
      <c r="C21" s="5"/>
      <c r="D21" s="1"/>
      <c r="E21" s="98"/>
      <c r="F21" s="98"/>
      <c r="G21" s="98"/>
    </row>
    <row r="22" spans="1:7">
      <c r="A22" s="99"/>
      <c r="B22" s="5" t="s">
        <v>140</v>
      </c>
      <c r="C22" s="5"/>
      <c r="D22" s="1"/>
      <c r="E22" s="98"/>
      <c r="F22" s="98"/>
      <c r="G22" s="98"/>
    </row>
    <row r="23" spans="1:7">
      <c r="A23" s="99"/>
      <c r="B23" s="5" t="s">
        <v>138</v>
      </c>
      <c r="C23" s="5"/>
      <c r="D23" s="1"/>
      <c r="E23" s="98"/>
      <c r="F23" s="98"/>
      <c r="G23" s="98"/>
    </row>
    <row r="24" spans="1:7">
      <c r="A24" s="99"/>
      <c r="B24" s="5" t="s">
        <v>141</v>
      </c>
      <c r="C24" s="5"/>
      <c r="D24" s="1"/>
      <c r="E24" s="98"/>
      <c r="F24" s="98"/>
      <c r="G24" s="98"/>
    </row>
    <row r="25" spans="1:7">
      <c r="A25" s="99"/>
      <c r="B25" s="5" t="s">
        <v>139</v>
      </c>
      <c r="C25" s="5"/>
      <c r="D25" s="1"/>
      <c r="E25" s="98"/>
      <c r="F25" s="98"/>
      <c r="G25" s="98"/>
    </row>
    <row r="26" spans="1:7">
      <c r="A26" s="99"/>
      <c r="B26" s="5" t="s">
        <v>142</v>
      </c>
      <c r="C26" s="5"/>
      <c r="D26" s="1"/>
      <c r="E26" s="98"/>
      <c r="F26" s="98"/>
      <c r="G26" s="98"/>
    </row>
    <row r="27" spans="1:7">
      <c r="A27" s="97"/>
      <c r="B27" s="5"/>
      <c r="C27" s="5"/>
      <c r="D27" s="5"/>
      <c r="E27" s="98"/>
      <c r="F27" s="98"/>
      <c r="G27" s="98"/>
    </row>
    <row r="28" spans="1:7">
      <c r="A28" s="97"/>
      <c r="B28" s="5"/>
      <c r="C28" s="5"/>
      <c r="D28" s="5"/>
      <c r="E28" s="98"/>
      <c r="F28" s="98"/>
      <c r="G28" s="98"/>
    </row>
    <row r="29" spans="1:7">
      <c r="A29" s="97"/>
      <c r="B29" s="5"/>
      <c r="C29" s="5"/>
      <c r="D29" s="5"/>
      <c r="E29" s="98"/>
      <c r="F29" s="98"/>
      <c r="G29" s="98"/>
    </row>
    <row r="30" spans="1:7">
      <c r="A30" s="97"/>
      <c r="B30" s="5"/>
      <c r="C30" s="5"/>
      <c r="D30" s="5"/>
      <c r="E30" s="98"/>
      <c r="F30" s="98"/>
      <c r="G30" s="98"/>
    </row>
    <row r="31" spans="1:7">
      <c r="A31" s="97"/>
      <c r="B31" s="5"/>
      <c r="C31" s="5"/>
      <c r="D31" s="5"/>
      <c r="E31" s="98"/>
      <c r="F31" s="98"/>
      <c r="G31" s="98"/>
    </row>
    <row r="32" spans="1:7">
      <c r="A32" s="97"/>
      <c r="B32" s="5"/>
      <c r="C32" s="5"/>
      <c r="D32" s="5"/>
      <c r="E32" s="98"/>
      <c r="F32" s="98"/>
      <c r="G32" s="98"/>
    </row>
    <row r="33" spans="1:7">
      <c r="A33" s="97"/>
      <c r="B33" s="5"/>
      <c r="C33" s="5"/>
      <c r="D33" s="5"/>
      <c r="E33" s="98"/>
      <c r="F33" s="98"/>
      <c r="G33" s="98"/>
    </row>
    <row r="34" spans="1:7">
      <c r="A34" s="97"/>
      <c r="B34" s="5"/>
      <c r="C34" s="5"/>
      <c r="D34" s="5"/>
      <c r="E34" s="97"/>
      <c r="F34" s="97"/>
      <c r="G34" s="97"/>
    </row>
    <row r="35" spans="1:7">
      <c r="A35" s="97"/>
      <c r="B35" s="5"/>
      <c r="C35" s="5"/>
      <c r="D35" s="5"/>
      <c r="E35" s="97"/>
      <c r="F35" s="97"/>
      <c r="G35" s="97"/>
    </row>
    <row r="36" spans="1:7">
      <c r="A36" s="97"/>
      <c r="B36" s="5"/>
      <c r="C36" s="5"/>
      <c r="D36" s="5"/>
      <c r="E36" s="97"/>
      <c r="F36" s="97"/>
      <c r="G36" s="97"/>
    </row>
    <row r="37" spans="1:7">
      <c r="A37" s="97"/>
      <c r="B37" s="5"/>
      <c r="C37" s="5"/>
      <c r="D37" s="5"/>
      <c r="E37" s="97"/>
      <c r="F37" s="97"/>
      <c r="G37" s="97"/>
    </row>
    <row r="38" spans="1:7">
      <c r="A38" s="97"/>
      <c r="B38" s="5"/>
      <c r="C38" s="5"/>
      <c r="D38" s="5"/>
      <c r="E38" s="97"/>
      <c r="F38" s="97"/>
      <c r="G38" s="97"/>
    </row>
    <row r="39" spans="1:7">
      <c r="A39" s="97"/>
      <c r="B39" s="5"/>
      <c r="C39" s="5"/>
      <c r="D39" s="5"/>
      <c r="E39" s="97"/>
      <c r="F39" s="97"/>
      <c r="G39" s="97"/>
    </row>
    <row r="40" spans="1:7">
      <c r="A40" s="97"/>
      <c r="B40" s="5"/>
      <c r="C40" s="5"/>
      <c r="D40" s="5"/>
      <c r="E40" s="97"/>
      <c r="F40" s="97"/>
      <c r="G40" s="97"/>
    </row>
    <row r="41" spans="1:7">
      <c r="A41" s="97"/>
      <c r="B41" s="5"/>
      <c r="C41" s="5"/>
      <c r="D41" s="5"/>
      <c r="E41" s="97"/>
      <c r="F41" s="97"/>
      <c r="G41" s="97"/>
    </row>
    <row r="42" spans="1:7" ht="15">
      <c r="A42" s="97"/>
      <c r="B42" s="97"/>
      <c r="C42" s="94"/>
      <c r="D42" s="94"/>
      <c r="E42" s="97"/>
      <c r="F42" s="97"/>
      <c r="G42" s="97"/>
    </row>
    <row r="43" spans="1:7" ht="15">
      <c r="A43" s="97"/>
      <c r="B43" s="97"/>
      <c r="C43" s="94"/>
      <c r="D43" s="94"/>
      <c r="E43" s="97"/>
      <c r="F43" s="97"/>
      <c r="G43" s="97"/>
    </row>
    <row r="44" spans="1:7" ht="15">
      <c r="A44" s="97"/>
      <c r="B44" s="97"/>
      <c r="C44" s="94"/>
      <c r="D44" s="94"/>
      <c r="E44" s="97"/>
      <c r="F44" s="97"/>
      <c r="G44" s="97"/>
    </row>
    <row r="45" spans="1:7" ht="15">
      <c r="A45" s="97"/>
      <c r="B45" s="97"/>
      <c r="C45" s="94"/>
      <c r="D45" s="94"/>
      <c r="E45" s="97"/>
      <c r="F45" s="97"/>
      <c r="G45" s="97"/>
    </row>
    <row r="46" spans="1:7" ht="15">
      <c r="A46" s="97"/>
      <c r="B46" s="97"/>
      <c r="C46" s="94"/>
      <c r="D46" s="94"/>
      <c r="E46" s="97"/>
      <c r="F46" s="97"/>
      <c r="G46" s="97"/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B6" sqref="B6:B7"/>
    </sheetView>
  </sheetViews>
  <sheetFormatPr baseColWidth="10" defaultRowHeight="14" x14ac:dyDescent="0"/>
  <sheetData>
    <row r="1" spans="1:10">
      <c r="A1" s="109" t="s">
        <v>131</v>
      </c>
      <c r="B1" s="109" t="s">
        <v>6</v>
      </c>
      <c r="C1" s="109" t="s">
        <v>143</v>
      </c>
      <c r="D1" s="109" t="s">
        <v>144</v>
      </c>
      <c r="E1" s="109" t="s">
        <v>104</v>
      </c>
      <c r="F1" s="109"/>
      <c r="G1" s="109"/>
      <c r="H1" s="109" t="s">
        <v>143</v>
      </c>
      <c r="I1" s="109" t="s">
        <v>144</v>
      </c>
      <c r="J1" s="109" t="s">
        <v>104</v>
      </c>
    </row>
    <row r="2" spans="1:10">
      <c r="A2" s="110">
        <v>1</v>
      </c>
      <c r="B2" s="110" t="s">
        <v>132</v>
      </c>
      <c r="C2" s="110"/>
      <c r="D2" s="110"/>
      <c r="E2" s="110"/>
      <c r="F2" s="110">
        <v>31</v>
      </c>
      <c r="G2" s="110"/>
      <c r="H2" s="110"/>
      <c r="I2" s="110"/>
      <c r="J2" s="110"/>
    </row>
    <row r="3" spans="1:10">
      <c r="A3" s="110">
        <v>2</v>
      </c>
      <c r="B3" s="110" t="s">
        <v>133</v>
      </c>
      <c r="C3" s="110"/>
      <c r="D3" s="110"/>
      <c r="E3" s="110"/>
      <c r="F3" s="110">
        <v>32</v>
      </c>
      <c r="G3" s="110"/>
      <c r="H3" s="110"/>
      <c r="I3" s="110"/>
      <c r="J3" s="110"/>
    </row>
    <row r="4" spans="1:10">
      <c r="A4" s="110">
        <v>3</v>
      </c>
      <c r="B4" s="110" t="s">
        <v>134</v>
      </c>
      <c r="C4" s="110"/>
      <c r="D4" s="110"/>
      <c r="E4" s="110"/>
      <c r="F4" s="110">
        <v>33</v>
      </c>
      <c r="G4" s="110"/>
      <c r="H4" s="110"/>
      <c r="I4" s="110"/>
      <c r="J4" s="110"/>
    </row>
    <row r="5" spans="1:10">
      <c r="A5" s="110">
        <v>4</v>
      </c>
      <c r="B5" s="110" t="s">
        <v>135</v>
      </c>
      <c r="C5" s="110"/>
      <c r="D5" s="110"/>
      <c r="E5" s="110"/>
      <c r="F5" s="110">
        <v>34</v>
      </c>
      <c r="G5" s="110"/>
      <c r="H5" s="110"/>
      <c r="I5" s="110"/>
      <c r="J5" s="110"/>
    </row>
    <row r="6" spans="1:10">
      <c r="A6" s="110">
        <v>5</v>
      </c>
      <c r="B6" s="110" t="s">
        <v>136</v>
      </c>
      <c r="C6" s="110"/>
      <c r="D6" s="110"/>
      <c r="E6" s="110"/>
      <c r="F6" s="110">
        <v>35</v>
      </c>
      <c r="G6" s="110"/>
      <c r="H6" s="110"/>
      <c r="I6" s="110"/>
      <c r="J6" s="110"/>
    </row>
    <row r="7" spans="1:10">
      <c r="A7" s="110">
        <v>6</v>
      </c>
      <c r="B7" s="110" t="s">
        <v>145</v>
      </c>
      <c r="C7" s="110"/>
      <c r="D7" s="110"/>
      <c r="E7" s="110"/>
      <c r="F7" s="110">
        <v>36</v>
      </c>
      <c r="G7" s="110"/>
      <c r="H7" s="110"/>
      <c r="I7" s="110"/>
      <c r="J7" s="110"/>
    </row>
    <row r="8" spans="1:10">
      <c r="A8" s="110">
        <v>7</v>
      </c>
      <c r="B8" s="110" t="s">
        <v>137</v>
      </c>
      <c r="C8" s="110"/>
      <c r="D8" s="110"/>
      <c r="E8" s="110"/>
      <c r="F8" s="110">
        <v>37</v>
      </c>
      <c r="G8" s="110"/>
      <c r="H8" s="110"/>
      <c r="I8" s="110"/>
      <c r="J8" s="110"/>
    </row>
    <row r="9" spans="1:10">
      <c r="A9" s="110">
        <v>8</v>
      </c>
      <c r="B9" s="110" t="s">
        <v>140</v>
      </c>
      <c r="C9" s="110"/>
      <c r="D9" s="110"/>
      <c r="E9" s="110"/>
      <c r="F9" s="110">
        <v>38</v>
      </c>
      <c r="G9" s="110"/>
      <c r="H9" s="110"/>
      <c r="I9" s="110"/>
      <c r="J9" s="110"/>
    </row>
    <row r="10" spans="1:10">
      <c r="A10" s="110">
        <v>9</v>
      </c>
      <c r="B10" s="110" t="s">
        <v>138</v>
      </c>
      <c r="C10" s="110"/>
      <c r="D10" s="110"/>
      <c r="E10" s="110"/>
      <c r="F10" s="110">
        <v>39</v>
      </c>
      <c r="G10" s="110"/>
      <c r="H10" s="110"/>
      <c r="I10" s="110"/>
      <c r="J10" s="110"/>
    </row>
    <row r="11" spans="1:10">
      <c r="A11" s="110">
        <v>10</v>
      </c>
      <c r="B11" s="110" t="s">
        <v>141</v>
      </c>
      <c r="C11" s="110"/>
      <c r="D11" s="110"/>
      <c r="E11" s="110"/>
      <c r="F11" s="110">
        <v>40</v>
      </c>
      <c r="G11" s="110"/>
      <c r="H11" s="110"/>
      <c r="I11" s="110"/>
      <c r="J11" s="110"/>
    </row>
    <row r="12" spans="1:10">
      <c r="A12" s="110">
        <v>11</v>
      </c>
      <c r="B12" s="110" t="s">
        <v>139</v>
      </c>
      <c r="C12" s="110"/>
      <c r="D12" s="110"/>
      <c r="E12" s="110"/>
      <c r="F12" s="110">
        <v>41</v>
      </c>
      <c r="G12" s="110"/>
      <c r="H12" s="110"/>
      <c r="I12" s="110"/>
      <c r="J12" s="110"/>
    </row>
    <row r="13" spans="1:10">
      <c r="A13" s="110">
        <v>12</v>
      </c>
      <c r="B13" s="110" t="s">
        <v>142</v>
      </c>
      <c r="C13" s="110"/>
      <c r="D13" s="110"/>
      <c r="E13" s="110"/>
      <c r="F13" s="110">
        <v>42</v>
      </c>
      <c r="G13" s="110"/>
      <c r="H13" s="110"/>
      <c r="I13" s="110"/>
      <c r="J13" s="110"/>
    </row>
    <row r="14" spans="1:10">
      <c r="A14" s="110">
        <v>13</v>
      </c>
      <c r="B14" s="110" t="s">
        <v>132</v>
      </c>
      <c r="C14" s="110"/>
      <c r="D14" s="110"/>
      <c r="E14" s="110"/>
      <c r="F14" s="110">
        <v>43</v>
      </c>
      <c r="G14" s="110"/>
      <c r="H14" s="110"/>
      <c r="I14" s="110"/>
      <c r="J14" s="110"/>
    </row>
    <row r="15" spans="1:10">
      <c r="A15" s="110">
        <v>14</v>
      </c>
      <c r="B15" s="110" t="s">
        <v>133</v>
      </c>
      <c r="C15" s="110"/>
      <c r="D15" s="110"/>
      <c r="E15" s="110"/>
      <c r="F15" s="110">
        <v>44</v>
      </c>
      <c r="G15" s="110"/>
      <c r="H15" s="110"/>
      <c r="I15" s="110"/>
      <c r="J15" s="110"/>
    </row>
    <row r="16" spans="1:10">
      <c r="A16" s="110">
        <v>15</v>
      </c>
      <c r="B16" s="110" t="s">
        <v>134</v>
      </c>
      <c r="C16" s="110"/>
      <c r="D16" s="110"/>
      <c r="E16" s="110"/>
      <c r="F16" s="110">
        <v>45</v>
      </c>
      <c r="G16" s="110"/>
      <c r="H16" s="110"/>
      <c r="I16" s="110"/>
      <c r="J16" s="110"/>
    </row>
    <row r="17" spans="1:10">
      <c r="A17" s="110">
        <v>16</v>
      </c>
      <c r="B17" s="110" t="s">
        <v>135</v>
      </c>
      <c r="C17" s="110"/>
      <c r="D17" s="110"/>
      <c r="E17" s="110"/>
      <c r="F17" s="110">
        <v>46</v>
      </c>
      <c r="G17" s="110"/>
      <c r="H17" s="110"/>
      <c r="I17" s="110"/>
      <c r="J17" s="110"/>
    </row>
    <row r="18" spans="1:10">
      <c r="A18" s="110">
        <v>17</v>
      </c>
      <c r="B18" s="110" t="s">
        <v>136</v>
      </c>
      <c r="C18" s="110"/>
      <c r="D18" s="110"/>
      <c r="E18" s="110"/>
      <c r="F18" s="110">
        <v>47</v>
      </c>
      <c r="G18" s="110"/>
      <c r="H18" s="110"/>
      <c r="I18" s="110"/>
      <c r="J18" s="110"/>
    </row>
    <row r="19" spans="1:10">
      <c r="A19" s="110">
        <v>18</v>
      </c>
      <c r="B19" s="110" t="s">
        <v>136</v>
      </c>
      <c r="C19" s="110"/>
      <c r="D19" s="110"/>
      <c r="E19" s="110"/>
      <c r="F19" s="110">
        <v>48</v>
      </c>
      <c r="G19" s="110"/>
      <c r="H19" s="110"/>
      <c r="I19" s="110"/>
      <c r="J19" s="110"/>
    </row>
    <row r="20" spans="1:10">
      <c r="A20" s="110">
        <v>19</v>
      </c>
      <c r="B20" s="110" t="s">
        <v>137</v>
      </c>
      <c r="C20" s="110"/>
      <c r="D20" s="110"/>
      <c r="E20" s="110"/>
      <c r="F20" s="110">
        <v>49</v>
      </c>
      <c r="G20" s="110"/>
      <c r="H20" s="110"/>
      <c r="I20" s="110"/>
      <c r="J20" s="110"/>
    </row>
    <row r="21" spans="1:10">
      <c r="A21" s="110">
        <v>20</v>
      </c>
      <c r="B21" s="110" t="s">
        <v>140</v>
      </c>
      <c r="C21" s="110"/>
      <c r="D21" s="110"/>
      <c r="E21" s="110"/>
      <c r="F21" s="110">
        <v>50</v>
      </c>
      <c r="G21" s="110"/>
      <c r="H21" s="110"/>
      <c r="I21" s="110"/>
      <c r="J21" s="110"/>
    </row>
    <row r="22" spans="1:10">
      <c r="A22" s="110">
        <v>21</v>
      </c>
      <c r="B22" s="110" t="s">
        <v>138</v>
      </c>
      <c r="C22" s="110"/>
      <c r="D22" s="110"/>
      <c r="E22" s="110"/>
      <c r="F22" s="110">
        <v>51</v>
      </c>
      <c r="G22" s="110"/>
      <c r="H22" s="110"/>
      <c r="I22" s="110"/>
      <c r="J22" s="110"/>
    </row>
    <row r="23" spans="1:10">
      <c r="A23" s="110">
        <v>22</v>
      </c>
      <c r="B23" s="110" t="s">
        <v>141</v>
      </c>
      <c r="C23" s="110"/>
      <c r="D23" s="110"/>
      <c r="E23" s="110"/>
      <c r="F23" s="110">
        <v>52</v>
      </c>
      <c r="G23" s="110"/>
      <c r="H23" s="110"/>
      <c r="I23" s="110"/>
      <c r="J23" s="110"/>
    </row>
    <row r="24" spans="1:10">
      <c r="A24" s="110">
        <v>23</v>
      </c>
      <c r="B24" s="110" t="s">
        <v>139</v>
      </c>
      <c r="C24" s="110"/>
      <c r="D24" s="110"/>
      <c r="E24" s="110"/>
      <c r="F24" s="110">
        <v>53</v>
      </c>
      <c r="G24" s="110"/>
      <c r="H24" s="110"/>
      <c r="I24" s="110"/>
      <c r="J24" s="110"/>
    </row>
    <row r="25" spans="1:10">
      <c r="A25" s="110">
        <v>24</v>
      </c>
      <c r="B25" s="110" t="s">
        <v>142</v>
      </c>
      <c r="C25" s="110"/>
      <c r="D25" s="110"/>
      <c r="E25" s="110"/>
      <c r="F25" s="110">
        <v>54</v>
      </c>
      <c r="G25" s="110"/>
      <c r="H25" s="110"/>
      <c r="I25" s="110"/>
      <c r="J25" s="110"/>
    </row>
    <row r="26" spans="1:10">
      <c r="A26" s="110">
        <v>25</v>
      </c>
      <c r="B26" s="110"/>
      <c r="C26" s="110"/>
      <c r="D26" s="110"/>
      <c r="E26" s="110"/>
      <c r="F26" s="110">
        <v>55</v>
      </c>
      <c r="G26" s="110"/>
      <c r="H26" s="110"/>
      <c r="I26" s="110"/>
      <c r="J26" s="110"/>
    </row>
    <row r="27" spans="1:10">
      <c r="A27" s="110">
        <v>26</v>
      </c>
      <c r="B27" s="110"/>
      <c r="C27" s="110"/>
      <c r="D27" s="110"/>
      <c r="E27" s="110"/>
      <c r="F27" s="110">
        <v>56</v>
      </c>
      <c r="G27" s="110"/>
      <c r="H27" s="110"/>
      <c r="I27" s="110"/>
      <c r="J27" s="110"/>
    </row>
    <row r="28" spans="1:10">
      <c r="A28" s="110">
        <v>27</v>
      </c>
      <c r="B28" s="110"/>
      <c r="C28" s="110"/>
      <c r="D28" s="110"/>
      <c r="E28" s="110"/>
      <c r="F28" s="110">
        <v>57</v>
      </c>
      <c r="G28" s="110"/>
      <c r="H28" s="110"/>
      <c r="I28" s="110"/>
      <c r="J28" s="110"/>
    </row>
    <row r="29" spans="1:10">
      <c r="A29" s="110">
        <v>28</v>
      </c>
      <c r="B29" s="110"/>
      <c r="C29" s="110"/>
      <c r="D29" s="110"/>
      <c r="E29" s="110"/>
      <c r="F29" s="110">
        <v>58</v>
      </c>
      <c r="G29" s="110"/>
      <c r="H29" s="110"/>
      <c r="I29" s="110"/>
      <c r="J29" s="110"/>
    </row>
    <row r="30" spans="1:10">
      <c r="A30" s="110">
        <v>29</v>
      </c>
      <c r="B30" s="110"/>
      <c r="C30" s="110"/>
      <c r="D30" s="110"/>
      <c r="E30" s="110"/>
      <c r="F30" s="110">
        <v>59</v>
      </c>
      <c r="G30" s="110"/>
      <c r="H30" s="110"/>
      <c r="I30" s="110"/>
      <c r="J30" s="110"/>
    </row>
    <row r="31" spans="1:10">
      <c r="A31" s="110">
        <v>30</v>
      </c>
      <c r="B31" s="110"/>
      <c r="C31" s="110"/>
      <c r="D31" s="110"/>
      <c r="E31" s="110"/>
      <c r="F31" s="110">
        <v>60</v>
      </c>
      <c r="G31" s="110"/>
      <c r="H31" s="110"/>
      <c r="I31" s="110"/>
      <c r="J31" s="110"/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L3" sqref="L3:L14"/>
    </sheetView>
  </sheetViews>
  <sheetFormatPr baseColWidth="10" defaultRowHeight="14" x14ac:dyDescent="0"/>
  <cols>
    <col min="12" max="12" width="20.83203125" bestFit="1" customWidth="1"/>
    <col min="13" max="13" width="15.1640625" bestFit="1" customWidth="1"/>
  </cols>
  <sheetData>
    <row r="1" spans="1:13">
      <c r="A1" s="35" t="s">
        <v>117</v>
      </c>
      <c r="B1" s="35" t="s">
        <v>51</v>
      </c>
      <c r="C1" s="36" t="s">
        <v>52</v>
      </c>
      <c r="D1" s="36" t="s">
        <v>53</v>
      </c>
      <c r="E1" s="36" t="s">
        <v>54</v>
      </c>
      <c r="F1" s="36" t="s">
        <v>55</v>
      </c>
      <c r="G1" s="37" t="s">
        <v>56</v>
      </c>
      <c r="H1" s="38" t="s">
        <v>57</v>
      </c>
      <c r="I1" s="38" t="s">
        <v>58</v>
      </c>
      <c r="J1" s="38" t="s">
        <v>59</v>
      </c>
      <c r="K1" s="39" t="s">
        <v>60</v>
      </c>
      <c r="L1" s="40" t="s">
        <v>61</v>
      </c>
      <c r="M1" s="38" t="s">
        <v>62</v>
      </c>
    </row>
    <row r="2" spans="1:13" ht="15" thickBot="1">
      <c r="A2" s="41"/>
      <c r="B2" s="41"/>
      <c r="C2" s="41" t="s">
        <v>63</v>
      </c>
      <c r="D2" s="41" t="s">
        <v>63</v>
      </c>
      <c r="E2" s="41" t="s">
        <v>63</v>
      </c>
      <c r="F2" s="41" t="s">
        <v>64</v>
      </c>
      <c r="G2" s="42" t="s">
        <v>64</v>
      </c>
      <c r="H2" s="43" t="s">
        <v>63</v>
      </c>
      <c r="I2" s="43" t="s">
        <v>63</v>
      </c>
      <c r="J2" s="43" t="s">
        <v>64</v>
      </c>
      <c r="K2" s="44" t="s">
        <v>64</v>
      </c>
      <c r="L2" s="45"/>
    </row>
    <row r="3" spans="1:13">
      <c r="A3" s="33" t="s">
        <v>132</v>
      </c>
      <c r="B3" s="33"/>
      <c r="C3">
        <v>316</v>
      </c>
      <c r="D3">
        <v>318</v>
      </c>
      <c r="E3">
        <v>996</v>
      </c>
      <c r="F3" s="47">
        <f t="shared" ref="F3:F11" si="0">K3</f>
        <v>2260.7361963190183</v>
      </c>
      <c r="G3" s="48">
        <f t="shared" ref="G3:G11" si="1">(((C3+I3)*F3)/(E3-(C3+I3)))</f>
        <v>1050.5774088776614</v>
      </c>
      <c r="H3" s="49">
        <v>326</v>
      </c>
      <c r="I3" s="49"/>
      <c r="J3" s="49">
        <v>1100</v>
      </c>
      <c r="K3" s="50">
        <f t="shared" ref="K3:K11" si="2">((J3*E3)/(H3+I3))-J3</f>
        <v>2260.7361963190183</v>
      </c>
      <c r="L3" s="51">
        <v>43707.416666666664</v>
      </c>
      <c r="M3" s="51">
        <v>43703.416666666664</v>
      </c>
    </row>
    <row r="4" spans="1:13">
      <c r="A4" s="33" t="s">
        <v>133</v>
      </c>
      <c r="B4" s="33"/>
      <c r="C4">
        <v>316</v>
      </c>
      <c r="D4">
        <v>318</v>
      </c>
      <c r="E4">
        <v>996</v>
      </c>
      <c r="F4" s="47">
        <f t="shared" si="0"/>
        <v>2260.7361963190183</v>
      </c>
      <c r="G4" s="48">
        <f t="shared" si="1"/>
        <v>1050.5774088776614</v>
      </c>
      <c r="H4" s="49">
        <v>326</v>
      </c>
      <c r="I4" s="49"/>
      <c r="J4" s="49">
        <v>1100</v>
      </c>
      <c r="K4" s="50">
        <f t="shared" si="2"/>
        <v>2260.7361963190183</v>
      </c>
      <c r="L4" s="51">
        <v>43707.416666666664</v>
      </c>
      <c r="M4" s="51">
        <v>43703.416666666664</v>
      </c>
    </row>
    <row r="5" spans="1:13">
      <c r="A5" s="33" t="s">
        <v>134</v>
      </c>
      <c r="B5" s="33"/>
      <c r="C5">
        <v>316</v>
      </c>
      <c r="D5">
        <v>318</v>
      </c>
      <c r="E5">
        <v>996</v>
      </c>
      <c r="F5" s="47">
        <f t="shared" si="0"/>
        <v>2260.7361963190183</v>
      </c>
      <c r="G5" s="48">
        <f t="shared" si="1"/>
        <v>1050.5774088776614</v>
      </c>
      <c r="H5" s="49">
        <v>326</v>
      </c>
      <c r="I5" s="49"/>
      <c r="J5" s="49">
        <v>1100</v>
      </c>
      <c r="K5" s="50">
        <f t="shared" si="2"/>
        <v>2260.7361963190183</v>
      </c>
      <c r="L5" s="51">
        <v>43707.416666666664</v>
      </c>
      <c r="M5" s="51">
        <v>43703.416666666664</v>
      </c>
    </row>
    <row r="6" spans="1:13">
      <c r="A6" s="33" t="s">
        <v>135</v>
      </c>
      <c r="B6" s="33"/>
      <c r="C6">
        <v>317</v>
      </c>
      <c r="D6">
        <v>320</v>
      </c>
      <c r="E6">
        <v>996</v>
      </c>
      <c r="F6" s="47">
        <f t="shared" si="0"/>
        <v>2260.7361963190183</v>
      </c>
      <c r="G6" s="48">
        <f t="shared" si="1"/>
        <v>1055.454159400779</v>
      </c>
      <c r="H6" s="49">
        <v>326</v>
      </c>
      <c r="I6" s="49"/>
      <c r="J6" s="49">
        <v>1100</v>
      </c>
      <c r="K6" s="50">
        <f t="shared" si="2"/>
        <v>2260.7361963190183</v>
      </c>
      <c r="L6" s="51">
        <v>43707.416666666664</v>
      </c>
      <c r="M6" s="51">
        <v>43703.416666666664</v>
      </c>
    </row>
    <row r="7" spans="1:13">
      <c r="A7" s="33" t="s">
        <v>136</v>
      </c>
      <c r="B7" s="33"/>
      <c r="C7">
        <v>319</v>
      </c>
      <c r="D7">
        <v>321</v>
      </c>
      <c r="E7">
        <v>996</v>
      </c>
      <c r="F7" s="47">
        <f t="shared" si="0"/>
        <v>2260.7361963190183</v>
      </c>
      <c r="G7" s="48">
        <f t="shared" si="1"/>
        <v>1065.2508812788285</v>
      </c>
      <c r="H7" s="49">
        <v>326</v>
      </c>
      <c r="I7" s="49"/>
      <c r="J7" s="49">
        <v>1100</v>
      </c>
      <c r="K7" s="50">
        <f t="shared" si="2"/>
        <v>2260.7361963190183</v>
      </c>
      <c r="L7" s="51">
        <v>43707.416666666664</v>
      </c>
      <c r="M7" s="51">
        <v>43703.416666666664</v>
      </c>
    </row>
    <row r="8" spans="1:13">
      <c r="A8" s="33" t="s">
        <v>145</v>
      </c>
      <c r="B8" s="33"/>
      <c r="C8">
        <v>316</v>
      </c>
      <c r="D8">
        <v>318</v>
      </c>
      <c r="E8">
        <v>996</v>
      </c>
      <c r="F8" s="47">
        <f t="shared" si="0"/>
        <v>2260.7361963190183</v>
      </c>
      <c r="G8" s="48">
        <f t="shared" si="1"/>
        <v>1050.5774088776614</v>
      </c>
      <c r="H8" s="49">
        <v>326</v>
      </c>
      <c r="I8" s="49"/>
      <c r="J8" s="49">
        <v>1100</v>
      </c>
      <c r="K8" s="50">
        <f t="shared" si="2"/>
        <v>2260.7361963190183</v>
      </c>
      <c r="L8" s="51">
        <v>43707.416666666664</v>
      </c>
      <c r="M8" s="51">
        <v>43703.416666666664</v>
      </c>
    </row>
    <row r="9" spans="1:13">
      <c r="A9" s="33" t="s">
        <v>137</v>
      </c>
      <c r="B9" s="46"/>
      <c r="C9">
        <v>316</v>
      </c>
      <c r="D9">
        <v>318</v>
      </c>
      <c r="E9">
        <v>996</v>
      </c>
      <c r="F9" s="47">
        <f t="shared" si="0"/>
        <v>2260.7361963190183</v>
      </c>
      <c r="G9" s="48">
        <f t="shared" si="1"/>
        <v>1050.5774088776614</v>
      </c>
      <c r="H9" s="49">
        <v>326</v>
      </c>
      <c r="I9" s="49"/>
      <c r="J9" s="49">
        <v>1100</v>
      </c>
      <c r="K9" s="50">
        <f t="shared" si="2"/>
        <v>2260.7361963190183</v>
      </c>
      <c r="L9" s="51">
        <v>43707.416666666664</v>
      </c>
      <c r="M9" s="51">
        <v>43703.416666666664</v>
      </c>
    </row>
    <row r="10" spans="1:13">
      <c r="A10" s="33" t="s">
        <v>140</v>
      </c>
      <c r="B10" s="46"/>
      <c r="C10">
        <v>317</v>
      </c>
      <c r="D10">
        <v>319</v>
      </c>
      <c r="E10">
        <v>996</v>
      </c>
      <c r="F10" s="47">
        <f t="shared" si="0"/>
        <v>2260.7361963190183</v>
      </c>
      <c r="G10" s="48">
        <f t="shared" si="1"/>
        <v>1055.454159400779</v>
      </c>
      <c r="H10" s="49">
        <v>326</v>
      </c>
      <c r="I10" s="49"/>
      <c r="J10" s="49">
        <v>1100</v>
      </c>
      <c r="K10" s="50">
        <f t="shared" si="2"/>
        <v>2260.7361963190183</v>
      </c>
      <c r="L10" s="51">
        <v>43707.416666666664</v>
      </c>
      <c r="M10" s="51">
        <v>43703.416666666664</v>
      </c>
    </row>
    <row r="11" spans="1:13">
      <c r="A11" s="33" t="s">
        <v>138</v>
      </c>
      <c r="B11" s="46"/>
      <c r="C11">
        <v>310</v>
      </c>
      <c r="D11">
        <v>311</v>
      </c>
      <c r="E11">
        <v>996</v>
      </c>
      <c r="F11" s="47">
        <f t="shared" si="0"/>
        <v>2260.7361963190183</v>
      </c>
      <c r="G11" s="48">
        <f t="shared" si="1"/>
        <v>1021.6154823015972</v>
      </c>
      <c r="H11" s="49">
        <v>326</v>
      </c>
      <c r="I11" s="49"/>
      <c r="J11" s="49">
        <v>1100</v>
      </c>
      <c r="K11" s="50">
        <f t="shared" si="2"/>
        <v>2260.7361963190183</v>
      </c>
      <c r="L11" s="51">
        <v>43707.416666666664</v>
      </c>
      <c r="M11" s="51">
        <v>43703.416666666664</v>
      </c>
    </row>
    <row r="12" spans="1:13">
      <c r="A12" s="33" t="s">
        <v>141</v>
      </c>
      <c r="C12">
        <v>315</v>
      </c>
      <c r="D12">
        <v>317</v>
      </c>
      <c r="E12">
        <v>996</v>
      </c>
      <c r="F12" s="47">
        <f t="shared" ref="F12:F14" si="3">K12</f>
        <v>2260.7361963190183</v>
      </c>
      <c r="G12" s="48">
        <f t="shared" ref="G12:G14" si="4">(((C12+I12)*F12)/(E12-(C12+I12)))</f>
        <v>1045.7149806761979</v>
      </c>
      <c r="H12" s="49">
        <v>326</v>
      </c>
      <c r="I12" s="49"/>
      <c r="J12" s="49">
        <v>1100</v>
      </c>
      <c r="K12" s="50">
        <f t="shared" ref="K12:K14" si="5">((J12*E12)/(H12+I12))-J12</f>
        <v>2260.7361963190183</v>
      </c>
      <c r="L12" s="51">
        <v>43707.416666666664</v>
      </c>
      <c r="M12" s="51">
        <v>43703.416666666664</v>
      </c>
    </row>
    <row r="13" spans="1:13">
      <c r="A13" s="33" t="s">
        <v>139</v>
      </c>
      <c r="C13">
        <v>314</v>
      </c>
      <c r="D13">
        <v>316</v>
      </c>
      <c r="E13">
        <v>996</v>
      </c>
      <c r="F13" s="47">
        <f t="shared" si="3"/>
        <v>2260.7361963190183</v>
      </c>
      <c r="G13" s="48">
        <f t="shared" si="4"/>
        <v>1040.8668117949733</v>
      </c>
      <c r="H13" s="49">
        <v>326</v>
      </c>
      <c r="I13" s="49"/>
      <c r="J13" s="49">
        <v>1100</v>
      </c>
      <c r="K13" s="50">
        <f t="shared" si="5"/>
        <v>2260.7361963190183</v>
      </c>
      <c r="L13" s="51">
        <v>43707.416666666664</v>
      </c>
      <c r="M13" s="51">
        <v>43703.416666666664</v>
      </c>
    </row>
    <row r="14" spans="1:13">
      <c r="A14" s="33" t="s">
        <v>142</v>
      </c>
      <c r="C14">
        <v>316</v>
      </c>
      <c r="D14">
        <v>319</v>
      </c>
      <c r="E14">
        <v>996</v>
      </c>
      <c r="F14" s="47">
        <f t="shared" si="3"/>
        <v>2260.7361963190183</v>
      </c>
      <c r="G14" s="48">
        <f t="shared" si="4"/>
        <v>1050.5774088776614</v>
      </c>
      <c r="H14" s="49">
        <v>326</v>
      </c>
      <c r="I14" s="49"/>
      <c r="J14" s="49">
        <v>1100</v>
      </c>
      <c r="K14" s="50">
        <f t="shared" si="5"/>
        <v>2260.7361963190183</v>
      </c>
      <c r="L14" s="51">
        <v>43707.416666666664</v>
      </c>
      <c r="M14" s="51">
        <v>43703.416666666664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opLeftCell="A61" workbookViewId="0">
      <selection activeCell="G99" sqref="G99"/>
    </sheetView>
  </sheetViews>
  <sheetFormatPr baseColWidth="10" defaultRowHeight="14" x14ac:dyDescent="0"/>
  <cols>
    <col min="5" max="5" width="19" bestFit="1" customWidth="1"/>
  </cols>
  <sheetData>
    <row r="1" spans="1:17" ht="24">
      <c r="A1" s="118" t="s">
        <v>160</v>
      </c>
      <c r="B1" s="119" t="s">
        <v>161</v>
      </c>
      <c r="C1" s="119" t="s">
        <v>162</v>
      </c>
      <c r="D1" s="119" t="s">
        <v>163</v>
      </c>
      <c r="E1" s="120" t="s">
        <v>164</v>
      </c>
      <c r="F1" s="120" t="s">
        <v>165</v>
      </c>
      <c r="G1" s="120" t="s">
        <v>166</v>
      </c>
      <c r="H1" s="120" t="s">
        <v>167</v>
      </c>
      <c r="I1" s="121" t="s">
        <v>233</v>
      </c>
      <c r="J1" s="121" t="s">
        <v>168</v>
      </c>
      <c r="K1" s="122" t="s">
        <v>169</v>
      </c>
      <c r="L1" s="123" t="s">
        <v>170</v>
      </c>
      <c r="M1" s="123" t="s">
        <v>171</v>
      </c>
      <c r="N1" s="124" t="s">
        <v>172</v>
      </c>
      <c r="O1" s="119" t="s">
        <v>173</v>
      </c>
      <c r="P1" s="119" t="s">
        <v>174</v>
      </c>
      <c r="Q1" s="168" t="s">
        <v>263</v>
      </c>
    </row>
    <row r="2" spans="1:17">
      <c r="A2" s="125" t="s">
        <v>175</v>
      </c>
      <c r="B2" s="116"/>
      <c r="C2" s="116"/>
      <c r="D2" s="116"/>
      <c r="F2" s="116"/>
      <c r="G2" s="116"/>
      <c r="K2" s="116" t="s">
        <v>176</v>
      </c>
    </row>
    <row r="3" spans="1:17">
      <c r="A3" s="126" t="s">
        <v>177</v>
      </c>
      <c r="B3" s="127">
        <v>4351</v>
      </c>
      <c r="C3" s="127">
        <v>5159</v>
      </c>
      <c r="D3" s="127">
        <v>6221</v>
      </c>
      <c r="E3" s="128" t="s">
        <v>178</v>
      </c>
      <c r="F3" s="127">
        <v>200</v>
      </c>
      <c r="G3" s="127" t="s">
        <v>179</v>
      </c>
      <c r="H3" s="129" t="s">
        <v>6</v>
      </c>
      <c r="I3" s="130">
        <v>43713.586385416667</v>
      </c>
      <c r="J3" s="131" t="s">
        <v>180</v>
      </c>
      <c r="K3" s="132">
        <v>-25.773735463284037</v>
      </c>
      <c r="L3" s="132">
        <v>1</v>
      </c>
      <c r="M3" s="133">
        <v>6061.1374397942118</v>
      </c>
      <c r="N3" s="134"/>
      <c r="P3" s="135"/>
    </row>
    <row r="4" spans="1:17">
      <c r="A4" s="136" t="s">
        <v>181</v>
      </c>
      <c r="B4" s="137">
        <v>4298</v>
      </c>
      <c r="C4" s="137">
        <v>5095</v>
      </c>
      <c r="D4" s="137">
        <v>6184</v>
      </c>
      <c r="E4" s="138" t="s">
        <v>178</v>
      </c>
      <c r="F4" s="137">
        <v>200</v>
      </c>
      <c r="G4" s="137" t="s">
        <v>179</v>
      </c>
      <c r="H4" s="139" t="s">
        <v>6</v>
      </c>
      <c r="I4" s="140">
        <v>43713.593055555561</v>
      </c>
      <c r="J4" s="141" t="s">
        <v>180</v>
      </c>
      <c r="K4" s="142">
        <v>-26.027154347759964</v>
      </c>
      <c r="L4" s="142">
        <v>1</v>
      </c>
      <c r="M4" s="143">
        <v>5932.8513614343001</v>
      </c>
      <c r="N4" s="144">
        <f>ABS(K3-K4)</f>
        <v>0.25341888447592709</v>
      </c>
      <c r="O4" s="10">
        <f>AVERAGE(K3:K4)</f>
        <v>-25.900444905522001</v>
      </c>
      <c r="P4" s="145">
        <f>STDEV(K3:K4)</f>
        <v>0.17919421169365835</v>
      </c>
    </row>
    <row r="5" spans="1:17">
      <c r="A5" s="126" t="s">
        <v>182</v>
      </c>
      <c r="B5" s="127">
        <v>3624</v>
      </c>
      <c r="C5" s="127">
        <v>4277</v>
      </c>
      <c r="D5" s="127">
        <v>5293</v>
      </c>
      <c r="E5" s="128" t="s">
        <v>183</v>
      </c>
      <c r="F5" s="127">
        <v>200</v>
      </c>
      <c r="G5" s="127" t="s">
        <v>184</v>
      </c>
      <c r="H5" s="129" t="s">
        <v>6</v>
      </c>
      <c r="I5" s="130">
        <v>43713.60017824074</v>
      </c>
      <c r="J5" s="131" t="s">
        <v>180</v>
      </c>
      <c r="K5" s="132">
        <v>-24.43490055348596</v>
      </c>
      <c r="L5" s="132">
        <v>1</v>
      </c>
      <c r="M5" s="133">
        <v>5618.5000933897963</v>
      </c>
      <c r="N5" s="134"/>
      <c r="P5" s="135"/>
    </row>
    <row r="6" spans="1:17">
      <c r="A6" s="136" t="s">
        <v>185</v>
      </c>
      <c r="B6" s="137">
        <v>4280</v>
      </c>
      <c r="C6" s="137">
        <v>5156</v>
      </c>
      <c r="D6" s="137">
        <v>6378</v>
      </c>
      <c r="E6" s="138" t="s">
        <v>183</v>
      </c>
      <c r="F6" s="137">
        <v>200</v>
      </c>
      <c r="G6" s="137" t="s">
        <v>184</v>
      </c>
      <c r="H6" s="139" t="s">
        <v>6</v>
      </c>
      <c r="I6" s="140">
        <v>43713.607087962962</v>
      </c>
      <c r="J6" s="141" t="s">
        <v>180</v>
      </c>
      <c r="K6" s="142">
        <v>-26.321788612932895</v>
      </c>
      <c r="L6" s="142">
        <v>1</v>
      </c>
      <c r="M6" s="143">
        <v>5731.399325692093</v>
      </c>
      <c r="N6" s="144">
        <f>ABS(K5-K6)</f>
        <v>1.8868880594469353</v>
      </c>
      <c r="O6" s="10">
        <f>AVERAGE(K5:K6)</f>
        <v>-25.378344583209426</v>
      </c>
      <c r="P6" s="135">
        <f>STDEV(K5:K6)</f>
        <v>1.3342313421748533</v>
      </c>
    </row>
    <row r="7" spans="1:17">
      <c r="A7" s="126" t="s">
        <v>186</v>
      </c>
      <c r="B7" s="127">
        <v>2873</v>
      </c>
      <c r="C7" s="127">
        <v>3381</v>
      </c>
      <c r="D7" s="127">
        <v>4170</v>
      </c>
      <c r="E7" s="128" t="s">
        <v>187</v>
      </c>
      <c r="F7" s="127">
        <v>200</v>
      </c>
      <c r="G7" s="127" t="s">
        <v>188</v>
      </c>
      <c r="H7" s="129" t="s">
        <v>6</v>
      </c>
      <c r="I7" s="130">
        <v>43713.62300694445</v>
      </c>
      <c r="J7" s="131" t="s">
        <v>180</v>
      </c>
      <c r="K7" s="132">
        <v>-27.324521186642588</v>
      </c>
      <c r="L7" s="132">
        <v>1</v>
      </c>
      <c r="M7" s="133">
        <v>3901.4184259068024</v>
      </c>
      <c r="N7" s="134"/>
      <c r="P7" s="135"/>
    </row>
    <row r="8" spans="1:17">
      <c r="A8" s="136" t="s">
        <v>189</v>
      </c>
      <c r="B8" s="137">
        <v>2562</v>
      </c>
      <c r="C8" s="137">
        <v>2999</v>
      </c>
      <c r="D8" s="137">
        <v>4148</v>
      </c>
      <c r="E8" s="138" t="s">
        <v>187</v>
      </c>
      <c r="F8" s="137">
        <v>200</v>
      </c>
      <c r="G8" s="137" t="s">
        <v>188</v>
      </c>
      <c r="H8" s="139" t="s">
        <v>6</v>
      </c>
      <c r="I8" s="140">
        <v>43713.629971064816</v>
      </c>
      <c r="J8" s="141" t="s">
        <v>180</v>
      </c>
      <c r="K8" s="142">
        <v>-37.065270456738851</v>
      </c>
      <c r="L8" s="142">
        <v>1</v>
      </c>
      <c r="M8" s="143">
        <v>3497.7120490343832</v>
      </c>
      <c r="N8" s="144">
        <f>ABS(K7-K8)</f>
        <v>9.7407492700962628</v>
      </c>
      <c r="O8" s="10">
        <f>AVERAGE(K7:K8)</f>
        <v>-32.194895821690722</v>
      </c>
      <c r="P8" s="135">
        <f>STDEV(K7:K8)</f>
        <v>6.8877498627229476</v>
      </c>
    </row>
    <row r="9" spans="1:17">
      <c r="A9" s="126" t="s">
        <v>190</v>
      </c>
      <c r="B9" s="127">
        <v>2769</v>
      </c>
      <c r="C9" s="127">
        <v>3273</v>
      </c>
      <c r="D9" s="127">
        <v>3959</v>
      </c>
      <c r="E9" s="128" t="s">
        <v>191</v>
      </c>
      <c r="F9" s="127">
        <v>200</v>
      </c>
      <c r="G9" s="127" t="s">
        <v>192</v>
      </c>
      <c r="H9" s="129" t="s">
        <v>6</v>
      </c>
      <c r="I9" s="130">
        <v>43713.63668171296</v>
      </c>
      <c r="J9" s="131" t="s">
        <v>180</v>
      </c>
      <c r="K9" s="146">
        <v>-9.2062563982246424</v>
      </c>
      <c r="L9" s="132">
        <v>1</v>
      </c>
      <c r="M9" s="133">
        <v>3911.6449180734558</v>
      </c>
      <c r="N9" s="134"/>
      <c r="P9" s="135"/>
    </row>
    <row r="10" spans="1:17">
      <c r="A10" s="136" t="s">
        <v>193</v>
      </c>
      <c r="B10" s="137">
        <v>2332</v>
      </c>
      <c r="C10" s="137">
        <v>2766</v>
      </c>
      <c r="D10" s="137">
        <v>3335</v>
      </c>
      <c r="E10" s="138" t="s">
        <v>191</v>
      </c>
      <c r="F10" s="137">
        <v>200</v>
      </c>
      <c r="G10" s="137" t="s">
        <v>192</v>
      </c>
      <c r="H10" s="139" t="s">
        <v>6</v>
      </c>
      <c r="I10" s="140">
        <v>43713.64385069444</v>
      </c>
      <c r="J10" s="141" t="s">
        <v>180</v>
      </c>
      <c r="K10" s="142">
        <v>-25.968034823273356</v>
      </c>
      <c r="L10" s="142">
        <v>1</v>
      </c>
      <c r="M10" s="143">
        <v>3663.6231646330398</v>
      </c>
      <c r="N10" s="147">
        <f>ABS(K9-K10)</f>
        <v>16.761778425048714</v>
      </c>
      <c r="O10" s="10">
        <f>AVERAGE(K9:K10)</f>
        <v>-17.587145610748998</v>
      </c>
      <c r="P10" s="135">
        <f>STDEV(K9:K10)</f>
        <v>11.852367189098322</v>
      </c>
    </row>
    <row r="11" spans="1:17">
      <c r="A11" s="126" t="s">
        <v>194</v>
      </c>
      <c r="B11" s="127">
        <v>1339</v>
      </c>
      <c r="C11" s="127">
        <v>1581</v>
      </c>
      <c r="D11" s="127">
        <v>1914</v>
      </c>
      <c r="E11" s="128" t="s">
        <v>195</v>
      </c>
      <c r="F11" s="127">
        <v>200</v>
      </c>
      <c r="G11" s="127" t="s">
        <v>196</v>
      </c>
      <c r="H11" s="129" t="s">
        <v>6</v>
      </c>
      <c r="I11" s="130">
        <v>43713.664415509258</v>
      </c>
      <c r="J11" s="131" t="s">
        <v>180</v>
      </c>
      <c r="K11" s="132">
        <v>-25.784337222365366</v>
      </c>
      <c r="L11" s="132">
        <v>1</v>
      </c>
      <c r="M11" s="133">
        <v>1874.0451570913906</v>
      </c>
      <c r="N11" s="134"/>
      <c r="P11" s="135"/>
    </row>
    <row r="12" spans="1:17">
      <c r="A12" s="136" t="s">
        <v>197</v>
      </c>
      <c r="B12" s="137">
        <v>1335</v>
      </c>
      <c r="C12" s="137">
        <v>1575</v>
      </c>
      <c r="D12" s="137">
        <v>1910</v>
      </c>
      <c r="E12" s="138" t="s">
        <v>195</v>
      </c>
      <c r="F12" s="137">
        <v>200</v>
      </c>
      <c r="G12" s="137" t="s">
        <v>196</v>
      </c>
      <c r="H12" s="139" t="s">
        <v>6</v>
      </c>
      <c r="I12" s="140">
        <v>43713.671101851854</v>
      </c>
      <c r="J12" s="141" t="s">
        <v>180</v>
      </c>
      <c r="K12" s="142">
        <v>-25.770821998484561</v>
      </c>
      <c r="L12" s="142">
        <v>1</v>
      </c>
      <c r="M12" s="143">
        <v>1858.6167464431712</v>
      </c>
      <c r="N12" s="144">
        <f>ABS(K11-K12)</f>
        <v>1.3515223880805394E-2</v>
      </c>
      <c r="O12" s="10">
        <f>AVERAGE(K11:K12)</f>
        <v>-25.777579610424965</v>
      </c>
      <c r="P12" s="145">
        <f>STDEV(K11:K12)</f>
        <v>9.5567064553718616E-3</v>
      </c>
    </row>
    <row r="13" spans="1:17">
      <c r="A13" s="126" t="s">
        <v>198</v>
      </c>
      <c r="B13" s="127">
        <v>1493</v>
      </c>
      <c r="C13" s="127">
        <v>1760</v>
      </c>
      <c r="D13" s="127">
        <v>2137</v>
      </c>
      <c r="E13" s="128" t="s">
        <v>199</v>
      </c>
      <c r="F13" s="127">
        <v>200</v>
      </c>
      <c r="G13" s="127" t="s">
        <v>200</v>
      </c>
      <c r="H13" s="129" t="s">
        <v>6</v>
      </c>
      <c r="I13" s="130">
        <v>43713.67779050926</v>
      </c>
      <c r="J13" s="131" t="s">
        <v>180</v>
      </c>
      <c r="K13" s="132">
        <v>-26.928989883194468</v>
      </c>
      <c r="L13" s="132">
        <v>1</v>
      </c>
      <c r="M13" s="133">
        <v>2093.3550833293957</v>
      </c>
      <c r="N13" s="134"/>
      <c r="P13" s="135"/>
    </row>
    <row r="14" spans="1:17">
      <c r="A14" s="136" t="s">
        <v>201</v>
      </c>
      <c r="B14" s="137">
        <v>1235</v>
      </c>
      <c r="C14" s="137">
        <v>1457</v>
      </c>
      <c r="D14" s="137">
        <v>1768</v>
      </c>
      <c r="E14" s="138" t="s">
        <v>199</v>
      </c>
      <c r="F14" s="137">
        <v>200</v>
      </c>
      <c r="G14" s="137" t="s">
        <v>200</v>
      </c>
      <c r="H14" s="139" t="s">
        <v>6</v>
      </c>
      <c r="I14" s="140">
        <v>43713.684876157407</v>
      </c>
      <c r="J14" s="141" t="s">
        <v>180</v>
      </c>
      <c r="K14" s="142">
        <v>-26.793357170313918</v>
      </c>
      <c r="L14" s="142">
        <v>1</v>
      </c>
      <c r="M14" s="143">
        <v>1957.9936743615742</v>
      </c>
      <c r="N14" s="144">
        <f>ABS(K13-K14)</f>
        <v>0.13563271288055034</v>
      </c>
      <c r="O14" s="10">
        <f>AVERAGE(K13:K14)</f>
        <v>-26.861173526754193</v>
      </c>
      <c r="P14" s="145">
        <f>STDEV(K13:K14)</f>
        <v>9.5906811028565145E-2</v>
      </c>
    </row>
    <row r="15" spans="1:17">
      <c r="A15" s="126" t="s">
        <v>202</v>
      </c>
      <c r="B15" s="127">
        <v>5737</v>
      </c>
      <c r="C15" s="127">
        <v>6824</v>
      </c>
      <c r="D15" s="127">
        <v>8219</v>
      </c>
      <c r="E15" s="128" t="s">
        <v>203</v>
      </c>
      <c r="F15" s="127">
        <v>200</v>
      </c>
      <c r="G15" s="127" t="s">
        <v>204</v>
      </c>
      <c r="H15" s="129" t="s">
        <v>6</v>
      </c>
      <c r="I15" s="130">
        <v>43713.698332175925</v>
      </c>
      <c r="J15" s="131" t="s">
        <v>180</v>
      </c>
      <c r="K15" s="132">
        <v>-27.881994418110185</v>
      </c>
      <c r="L15" s="132">
        <v>1</v>
      </c>
      <c r="M15" s="133">
        <v>7733.7353819946802</v>
      </c>
      <c r="N15" s="134"/>
      <c r="P15" s="135"/>
    </row>
    <row r="16" spans="1:17">
      <c r="A16" s="136" t="s">
        <v>205</v>
      </c>
      <c r="B16" s="137">
        <v>5499</v>
      </c>
      <c r="C16" s="137">
        <v>6508</v>
      </c>
      <c r="D16" s="137">
        <v>7871</v>
      </c>
      <c r="E16" s="138" t="s">
        <v>203</v>
      </c>
      <c r="F16" s="137">
        <v>200</v>
      </c>
      <c r="G16" s="137" t="s">
        <v>204</v>
      </c>
      <c r="H16" s="139" t="s">
        <v>6</v>
      </c>
      <c r="I16" s="140">
        <v>43713.704946759259</v>
      </c>
      <c r="J16" s="141" t="s">
        <v>180</v>
      </c>
      <c r="K16" s="142">
        <v>-27.810521859179484</v>
      </c>
      <c r="L16" s="142">
        <v>1</v>
      </c>
      <c r="M16" s="143">
        <v>7621.9361705972524</v>
      </c>
      <c r="N16" s="144">
        <f>ABS(K15-K16)</f>
        <v>7.1472558930700814E-2</v>
      </c>
      <c r="O16" s="10">
        <f>AVERAGE(K15:K16)</f>
        <v>-27.846258138644835</v>
      </c>
      <c r="P16" s="145">
        <f>STDEV(K15:K16)</f>
        <v>5.0538731088653678E-2</v>
      </c>
    </row>
    <row r="17" spans="1:17">
      <c r="A17" s="126" t="s">
        <v>206</v>
      </c>
      <c r="B17" s="127">
        <v>5576</v>
      </c>
      <c r="C17" s="127">
        <v>6613</v>
      </c>
      <c r="D17" s="127">
        <v>7984</v>
      </c>
      <c r="E17" s="128" t="s">
        <v>207</v>
      </c>
      <c r="F17" s="127">
        <v>200</v>
      </c>
      <c r="G17" s="127" t="s">
        <v>208</v>
      </c>
      <c r="H17" s="129" t="s">
        <v>6</v>
      </c>
      <c r="I17" s="130">
        <v>43713.711622685187</v>
      </c>
      <c r="J17" s="131" t="s">
        <v>180</v>
      </c>
      <c r="K17" s="132">
        <v>-27.971963371162136</v>
      </c>
      <c r="L17" s="132">
        <v>1</v>
      </c>
      <c r="M17" s="133">
        <v>7639.8939899569568</v>
      </c>
      <c r="N17" s="134"/>
      <c r="P17" s="135"/>
    </row>
    <row r="18" spans="1:17">
      <c r="A18" s="136" t="s">
        <v>209</v>
      </c>
      <c r="B18" s="137">
        <v>5476</v>
      </c>
      <c r="C18" s="137">
        <v>6490</v>
      </c>
      <c r="D18" s="137">
        <v>7861</v>
      </c>
      <c r="E18" s="138" t="s">
        <v>207</v>
      </c>
      <c r="F18" s="137">
        <v>200</v>
      </c>
      <c r="G18" s="137" t="s">
        <v>208</v>
      </c>
      <c r="H18" s="139" t="s">
        <v>6</v>
      </c>
      <c r="I18" s="140">
        <v>43713.718311342593</v>
      </c>
      <c r="J18" s="141" t="s">
        <v>180</v>
      </c>
      <c r="K18" s="142">
        <v>-27.952448893332207</v>
      </c>
      <c r="L18" s="142">
        <v>1</v>
      </c>
      <c r="M18" s="143">
        <v>7527.3274989198117</v>
      </c>
      <c r="N18" s="144">
        <f>ABS(K17-K18)</f>
        <v>1.9514477829929433E-2</v>
      </c>
      <c r="O18" s="10">
        <f>AVERAGE(K17:K18)</f>
        <v>-27.962206132247172</v>
      </c>
      <c r="P18" s="145">
        <f>STDEV(K17:K18)</f>
        <v>1.3798819604857644E-2</v>
      </c>
    </row>
    <row r="19" spans="1:17">
      <c r="A19" s="126" t="s">
        <v>210</v>
      </c>
      <c r="B19" s="127">
        <v>5656</v>
      </c>
      <c r="C19" s="127">
        <v>6729</v>
      </c>
      <c r="D19" s="127">
        <v>8106</v>
      </c>
      <c r="E19" s="128" t="s">
        <v>211</v>
      </c>
      <c r="F19" s="127">
        <v>200</v>
      </c>
      <c r="G19" s="127" t="s">
        <v>212</v>
      </c>
      <c r="H19" s="129" t="s">
        <v>6</v>
      </c>
      <c r="I19" s="130">
        <v>43713.739497685187</v>
      </c>
      <c r="J19" s="131" t="s">
        <v>180</v>
      </c>
      <c r="K19" s="132">
        <v>-28.190403425900691</v>
      </c>
      <c r="L19" s="132">
        <v>1</v>
      </c>
      <c r="M19" s="133">
        <v>7609.3135949593316</v>
      </c>
      <c r="N19" s="134"/>
      <c r="P19" s="135"/>
    </row>
    <row r="20" spans="1:17">
      <c r="A20" s="136" t="s">
        <v>213</v>
      </c>
      <c r="B20" s="137">
        <v>5456</v>
      </c>
      <c r="C20" s="137">
        <v>6489</v>
      </c>
      <c r="D20" s="137">
        <v>7870</v>
      </c>
      <c r="E20" s="138" t="s">
        <v>211</v>
      </c>
      <c r="F20" s="137">
        <v>200</v>
      </c>
      <c r="G20" s="137" t="s">
        <v>212</v>
      </c>
      <c r="H20" s="139" t="s">
        <v>6</v>
      </c>
      <c r="I20" s="140">
        <v>43713.746098379634</v>
      </c>
      <c r="J20" s="141" t="s">
        <v>180</v>
      </c>
      <c r="K20" s="142">
        <v>-28.771760021983571</v>
      </c>
      <c r="L20" s="142">
        <v>1</v>
      </c>
      <c r="M20" s="143">
        <v>7421.9175270105607</v>
      </c>
      <c r="N20" s="144">
        <f>ABS(K19-K20)</f>
        <v>0.58135659608288037</v>
      </c>
      <c r="O20" s="10">
        <f>AVERAGE(K19:K20)</f>
        <v>-28.481081723942133</v>
      </c>
      <c r="P20" s="135">
        <f>STDEV(K19:K20)</f>
        <v>0.41108119137773336</v>
      </c>
    </row>
    <row r="21" spans="1:17">
      <c r="A21" s="126" t="s">
        <v>214</v>
      </c>
      <c r="B21" s="127">
        <v>5541</v>
      </c>
      <c r="C21" s="127">
        <v>6538</v>
      </c>
      <c r="D21" s="127">
        <v>8001</v>
      </c>
      <c r="E21" s="128" t="s">
        <v>215</v>
      </c>
      <c r="F21" s="127">
        <v>200</v>
      </c>
      <c r="G21" s="127" t="s">
        <v>216</v>
      </c>
      <c r="H21" s="129" t="s">
        <v>6</v>
      </c>
      <c r="I21" s="130">
        <v>43713.752763888886</v>
      </c>
      <c r="J21" s="131" t="s">
        <v>180</v>
      </c>
      <c r="K21" s="132">
        <v>-28.332367511489128</v>
      </c>
      <c r="L21" s="132">
        <v>1</v>
      </c>
      <c r="M21" s="133">
        <v>7593.0144348724489</v>
      </c>
      <c r="N21" s="134"/>
      <c r="P21" s="135"/>
    </row>
    <row r="22" spans="1:17">
      <c r="A22" s="136" t="s">
        <v>217</v>
      </c>
      <c r="B22" s="137">
        <v>5113</v>
      </c>
      <c r="C22" s="137">
        <v>6025</v>
      </c>
      <c r="D22" s="137">
        <v>7880</v>
      </c>
      <c r="E22" s="138" t="s">
        <v>215</v>
      </c>
      <c r="F22" s="137">
        <v>200</v>
      </c>
      <c r="G22" s="137" t="s">
        <v>216</v>
      </c>
      <c r="H22" s="139" t="s">
        <v>6</v>
      </c>
      <c r="I22" s="140">
        <v>43713.759427083336</v>
      </c>
      <c r="J22" s="141" t="s">
        <v>180</v>
      </c>
      <c r="K22" s="142">
        <v>-30.768200384395779</v>
      </c>
      <c r="L22" s="142">
        <v>1</v>
      </c>
      <c r="M22" s="143">
        <v>6831.6117611820655</v>
      </c>
      <c r="N22" s="144">
        <f>ABS(K21-K22)</f>
        <v>2.4358328729066514</v>
      </c>
      <c r="O22" s="10">
        <f>AVERAGE(K21:K22)</f>
        <v>-29.550283947942454</v>
      </c>
      <c r="P22" s="135">
        <f>STDEV(K21:K22)</f>
        <v>1.722393942269403</v>
      </c>
    </row>
    <row r="23" spans="1:17">
      <c r="A23" s="126" t="s">
        <v>218</v>
      </c>
      <c r="B23" s="127">
        <v>5939</v>
      </c>
      <c r="C23" s="127">
        <v>7129</v>
      </c>
      <c r="D23" s="127">
        <v>8562</v>
      </c>
      <c r="E23" s="128" t="s">
        <v>219</v>
      </c>
      <c r="F23" s="127">
        <v>200</v>
      </c>
      <c r="G23" s="127" t="s">
        <v>220</v>
      </c>
      <c r="H23" s="129" t="s">
        <v>6</v>
      </c>
      <c r="I23" s="130">
        <v>43713.773526620374</v>
      </c>
      <c r="J23" s="131" t="s">
        <v>180</v>
      </c>
      <c r="K23" s="132">
        <v>-27.988638514417197</v>
      </c>
      <c r="L23" s="132">
        <v>1</v>
      </c>
      <c r="M23" s="133">
        <v>7965.4134562185236</v>
      </c>
      <c r="N23" s="134"/>
      <c r="P23" s="135"/>
    </row>
    <row r="24" spans="1:17">
      <c r="A24" s="136" t="s">
        <v>221</v>
      </c>
      <c r="B24" s="137">
        <v>5794</v>
      </c>
      <c r="C24" s="137">
        <v>6927</v>
      </c>
      <c r="D24" s="137">
        <v>8522</v>
      </c>
      <c r="E24" s="138" t="s">
        <v>219</v>
      </c>
      <c r="F24" s="137">
        <v>200</v>
      </c>
      <c r="G24" s="137" t="s">
        <v>220</v>
      </c>
      <c r="H24" s="139" t="s">
        <v>6</v>
      </c>
      <c r="I24" s="140">
        <v>43713.780039351848</v>
      </c>
      <c r="J24" s="141" t="s">
        <v>180</v>
      </c>
      <c r="K24" s="142">
        <v>-30.679459295697363</v>
      </c>
      <c r="L24" s="142">
        <v>1</v>
      </c>
      <c r="M24" s="143">
        <v>7708.4646909157154</v>
      </c>
      <c r="N24" s="144">
        <f>ABS(K23-K24)</f>
        <v>2.6908207812801663</v>
      </c>
      <c r="O24" s="10">
        <f>AVERAGE(K23:K24)</f>
        <v>-29.33404890505728</v>
      </c>
      <c r="P24" s="135">
        <f>STDEV(K23:K24)</f>
        <v>1.9026976214008895</v>
      </c>
    </row>
    <row r="25" spans="1:17">
      <c r="A25" s="126" t="s">
        <v>222</v>
      </c>
      <c r="B25" s="127">
        <v>5565</v>
      </c>
      <c r="C25" s="127">
        <v>6604</v>
      </c>
      <c r="D25" s="127">
        <v>8166</v>
      </c>
      <c r="E25" s="128" t="s">
        <v>223</v>
      </c>
      <c r="F25" s="127">
        <v>200</v>
      </c>
      <c r="G25" s="127" t="s">
        <v>224</v>
      </c>
      <c r="H25" s="129" t="s">
        <v>6</v>
      </c>
      <c r="I25" s="130">
        <v>43713.786618055557</v>
      </c>
      <c r="J25" s="131" t="s">
        <v>180</v>
      </c>
      <c r="K25" s="132">
        <v>-28.026696463486264</v>
      </c>
      <c r="L25" s="132">
        <v>1</v>
      </c>
      <c r="M25" s="133">
        <v>7582.3490305797786</v>
      </c>
      <c r="N25" s="134"/>
      <c r="P25" s="135"/>
    </row>
    <row r="26" spans="1:17">
      <c r="A26" s="136" t="s">
        <v>225</v>
      </c>
      <c r="B26" s="137">
        <v>5466</v>
      </c>
      <c r="C26" s="137">
        <v>6504</v>
      </c>
      <c r="D26" s="137">
        <v>8043</v>
      </c>
      <c r="E26" s="138" t="s">
        <v>223</v>
      </c>
      <c r="F26" s="137">
        <v>200</v>
      </c>
      <c r="G26" s="137" t="s">
        <v>224</v>
      </c>
      <c r="H26" s="139" t="s">
        <v>6</v>
      </c>
      <c r="I26" s="140">
        <v>43713.793288194443</v>
      </c>
      <c r="J26" s="141" t="s">
        <v>180</v>
      </c>
      <c r="K26" s="142">
        <v>-27.963200824262941</v>
      </c>
      <c r="L26" s="142">
        <v>1</v>
      </c>
      <c r="M26" s="143">
        <v>7510.4932560450061</v>
      </c>
      <c r="N26" s="144">
        <f>ABS(K25-K26)</f>
        <v>6.3495639223322797E-2</v>
      </c>
      <c r="O26" s="10">
        <f>AVERAGE(K25:K26)</f>
        <v>-27.994948643874601</v>
      </c>
      <c r="P26" s="145">
        <f>STDEV(K25:K26)</f>
        <v>4.4898197070586073E-2</v>
      </c>
    </row>
    <row r="27" spans="1:17">
      <c r="A27" s="126" t="s">
        <v>226</v>
      </c>
      <c r="B27" s="127">
        <v>2052</v>
      </c>
      <c r="C27" s="127">
        <v>2402</v>
      </c>
      <c r="D27" s="127">
        <v>2852</v>
      </c>
      <c r="E27" s="128" t="s">
        <v>227</v>
      </c>
      <c r="F27" s="127">
        <v>200</v>
      </c>
      <c r="G27" s="127" t="s">
        <v>228</v>
      </c>
      <c r="H27" s="129" t="s">
        <v>6</v>
      </c>
      <c r="I27" s="130">
        <v>43713.814708333332</v>
      </c>
      <c r="J27" s="131" t="s">
        <v>180</v>
      </c>
      <c r="K27" s="132">
        <v>-38.665244969650779</v>
      </c>
      <c r="L27" s="132">
        <v>1</v>
      </c>
      <c r="M27" s="133">
        <v>2901.1833162963871</v>
      </c>
      <c r="N27" s="134"/>
      <c r="P27" s="135"/>
    </row>
    <row r="28" spans="1:17">
      <c r="A28" s="148" t="s">
        <v>229</v>
      </c>
      <c r="B28" s="149">
        <v>2157</v>
      </c>
      <c r="C28" s="149">
        <v>2522</v>
      </c>
      <c r="D28" s="149">
        <v>2998</v>
      </c>
      <c r="E28" s="150" t="s">
        <v>227</v>
      </c>
      <c r="F28" s="149">
        <v>200</v>
      </c>
      <c r="G28" s="149" t="s">
        <v>228</v>
      </c>
      <c r="H28" s="151" t="s">
        <v>6</v>
      </c>
      <c r="I28" s="152">
        <v>43713.821276620372</v>
      </c>
      <c r="J28" s="145" t="s">
        <v>180</v>
      </c>
      <c r="K28" s="135">
        <v>-38.542803598393725</v>
      </c>
      <c r="L28" s="135">
        <v>1</v>
      </c>
      <c r="M28" s="153">
        <v>2884.4840281428842</v>
      </c>
      <c r="N28" s="154">
        <f>ABS(K27-K28)</f>
        <v>0.12244137125705379</v>
      </c>
      <c r="O28" s="10">
        <f>AVERAGE(K27:K28)</f>
        <v>-38.604024284022252</v>
      </c>
      <c r="P28" s="145">
        <f>STDEV(K27:K28)</f>
        <v>8.6579123913642364E-2</v>
      </c>
    </row>
    <row r="29" spans="1:17">
      <c r="A29" s="148" t="s">
        <v>230</v>
      </c>
      <c r="B29" s="149">
        <v>2164</v>
      </c>
      <c r="C29" s="149">
        <v>2525</v>
      </c>
      <c r="D29" s="149">
        <v>3005</v>
      </c>
      <c r="E29" s="150" t="s">
        <v>231</v>
      </c>
      <c r="F29" s="149">
        <v>200</v>
      </c>
      <c r="G29" s="149" t="s">
        <v>228</v>
      </c>
      <c r="H29" s="151" t="s">
        <v>6</v>
      </c>
      <c r="I29" s="152">
        <v>43713.827833333329</v>
      </c>
      <c r="J29" s="145" t="s">
        <v>180</v>
      </c>
      <c r="K29" s="135">
        <v>-38.703290277643198</v>
      </c>
      <c r="L29" s="135">
        <v>1</v>
      </c>
      <c r="M29" s="153">
        <v>2967.4014029899436</v>
      </c>
      <c r="N29" s="155"/>
      <c r="P29" s="135"/>
    </row>
    <row r="30" spans="1:17">
      <c r="A30" s="136" t="s">
        <v>232</v>
      </c>
      <c r="B30" s="137">
        <v>2128</v>
      </c>
      <c r="C30" s="137">
        <v>2482</v>
      </c>
      <c r="D30" s="137">
        <v>2952</v>
      </c>
      <c r="E30" s="138" t="s">
        <v>231</v>
      </c>
      <c r="F30" s="137">
        <v>200</v>
      </c>
      <c r="G30" s="137" t="s">
        <v>228</v>
      </c>
      <c r="H30" s="139" t="s">
        <v>6</v>
      </c>
      <c r="I30" s="140">
        <v>43713.834509259264</v>
      </c>
      <c r="J30" s="141" t="s">
        <v>180</v>
      </c>
      <c r="K30" s="142">
        <v>-38.545817805199206</v>
      </c>
      <c r="L30" s="142">
        <v>1</v>
      </c>
      <c r="M30" s="143">
        <v>2930.113524139123</v>
      </c>
      <c r="N30" s="144">
        <f>ABS(K29-K30)</f>
        <v>0.15747247244399176</v>
      </c>
      <c r="O30" s="10">
        <f>AVERAGE(K29:K30)</f>
        <v>-38.624554041421206</v>
      </c>
      <c r="P30" s="145">
        <f>STDEV(K29:K30)</f>
        <v>0.11134985311535832</v>
      </c>
    </row>
    <row r="31" spans="1:17">
      <c r="A31" s="125" t="s">
        <v>175</v>
      </c>
      <c r="B31" s="116"/>
      <c r="C31" s="116"/>
      <c r="D31" s="116"/>
      <c r="K31" s="116"/>
    </row>
    <row r="32" spans="1:17">
      <c r="A32" s="156" t="s">
        <v>234</v>
      </c>
      <c r="B32" s="157">
        <v>4198</v>
      </c>
      <c r="C32" s="157">
        <v>4977</v>
      </c>
      <c r="D32" s="157">
        <v>5959</v>
      </c>
      <c r="E32" s="156" t="s">
        <v>178</v>
      </c>
      <c r="F32" s="157">
        <v>200</v>
      </c>
      <c r="G32" s="156" t="s">
        <v>179</v>
      </c>
      <c r="H32" s="151" t="s">
        <v>6</v>
      </c>
      <c r="I32" s="152">
        <v>43717.636425925921</v>
      </c>
      <c r="J32" s="145" t="s">
        <v>180</v>
      </c>
      <c r="K32" s="135">
        <v>-26.168539146038068</v>
      </c>
      <c r="L32" s="135">
        <v>1</v>
      </c>
      <c r="M32" s="153">
        <v>5707.3968203539789</v>
      </c>
      <c r="N32" s="158"/>
      <c r="P32" s="135"/>
      <c r="Q32" s="159">
        <v>391.2</v>
      </c>
    </row>
    <row r="33" spans="1:17">
      <c r="A33" s="156" t="s">
        <v>235</v>
      </c>
      <c r="B33" s="157">
        <v>3576</v>
      </c>
      <c r="C33" s="157">
        <v>4242</v>
      </c>
      <c r="D33" s="157">
        <v>5081</v>
      </c>
      <c r="E33" s="156" t="s">
        <v>178</v>
      </c>
      <c r="F33" s="157">
        <v>200</v>
      </c>
      <c r="G33" s="156" t="s">
        <v>179</v>
      </c>
      <c r="H33" s="151" t="s">
        <v>6</v>
      </c>
      <c r="I33" s="152">
        <v>43717.644406250001</v>
      </c>
      <c r="J33" s="145" t="s">
        <v>180</v>
      </c>
      <c r="K33" s="135">
        <v>-25.400356009092416</v>
      </c>
      <c r="L33" s="135">
        <v>1</v>
      </c>
      <c r="M33" s="153">
        <v>5389.8648345178226</v>
      </c>
      <c r="N33" s="160">
        <f>ABS(K32-K33)</f>
        <v>0.76818313694565177</v>
      </c>
      <c r="O33" s="10">
        <f>AVERAGE(K32:K33)</f>
        <v>-25.784447577565242</v>
      </c>
      <c r="P33" s="161">
        <f>STDEV(K32:K33)</f>
        <v>0.54318750532742466</v>
      </c>
      <c r="Q33" s="159">
        <v>396.7</v>
      </c>
    </row>
    <row r="34" spans="1:17">
      <c r="A34" s="156" t="s">
        <v>236</v>
      </c>
      <c r="B34" s="157">
        <v>4242</v>
      </c>
      <c r="C34" s="157">
        <v>5107</v>
      </c>
      <c r="D34" s="157">
        <v>6040</v>
      </c>
      <c r="E34" s="156" t="s">
        <v>183</v>
      </c>
      <c r="F34" s="157">
        <v>200</v>
      </c>
      <c r="G34" s="156" t="s">
        <v>184</v>
      </c>
      <c r="H34" s="151" t="s">
        <v>6</v>
      </c>
      <c r="I34" s="152">
        <v>43717.653050925925</v>
      </c>
      <c r="J34" s="145" t="s">
        <v>180</v>
      </c>
      <c r="K34" s="135">
        <v>-25.647790471294634</v>
      </c>
      <c r="L34" s="135">
        <v>1</v>
      </c>
      <c r="M34" s="153">
        <v>5674.2384538798824</v>
      </c>
      <c r="N34" s="158"/>
      <c r="P34" s="135"/>
      <c r="Q34" s="162">
        <v>459.6</v>
      </c>
    </row>
    <row r="35" spans="1:17">
      <c r="A35" s="156" t="s">
        <v>237</v>
      </c>
      <c r="B35" s="157">
        <v>4293</v>
      </c>
      <c r="C35" s="157">
        <v>5122</v>
      </c>
      <c r="D35" s="157">
        <v>6109</v>
      </c>
      <c r="E35" s="156" t="s">
        <v>183</v>
      </c>
      <c r="F35" s="157">
        <v>200</v>
      </c>
      <c r="G35" s="156" t="s">
        <v>184</v>
      </c>
      <c r="H35" s="151" t="s">
        <v>6</v>
      </c>
      <c r="I35" s="152">
        <v>43717.660541666664</v>
      </c>
      <c r="J35" s="145" t="s">
        <v>180</v>
      </c>
      <c r="K35" s="135">
        <v>-25.920832509242143</v>
      </c>
      <c r="L35" s="135">
        <v>1</v>
      </c>
      <c r="M35" s="153">
        <v>5693.7298025982773</v>
      </c>
      <c r="N35" s="163">
        <f>ABS(K34-K35)</f>
        <v>0.27304203794750848</v>
      </c>
      <c r="O35" s="10">
        <f>AVERAGE(K34:K35)</f>
        <v>-25.784311490268387</v>
      </c>
      <c r="P35" s="145">
        <f>STDEV(K34:K35)</f>
        <v>0.19306987658167787</v>
      </c>
      <c r="Q35" s="159">
        <v>421.8</v>
      </c>
    </row>
    <row r="36" spans="1:17">
      <c r="A36" s="156" t="s">
        <v>238</v>
      </c>
      <c r="B36" s="157">
        <v>2777</v>
      </c>
      <c r="C36" s="157">
        <v>3283</v>
      </c>
      <c r="D36" s="157">
        <v>3956</v>
      </c>
      <c r="E36" s="156" t="s">
        <v>187</v>
      </c>
      <c r="F36" s="157">
        <v>200</v>
      </c>
      <c r="G36" s="156" t="s">
        <v>188</v>
      </c>
      <c r="H36" s="151" t="s">
        <v>6</v>
      </c>
      <c r="I36" s="152">
        <v>43717.67597916667</v>
      </c>
      <c r="J36" s="145" t="s">
        <v>180</v>
      </c>
      <c r="K36" s="135">
        <v>-26.515674616949806</v>
      </c>
      <c r="L36" s="135">
        <v>1</v>
      </c>
      <c r="M36" s="153">
        <v>3833.4665481579868</v>
      </c>
      <c r="N36" s="158"/>
      <c r="P36" s="135"/>
      <c r="Q36" s="159">
        <v>386.6</v>
      </c>
    </row>
    <row r="37" spans="1:17">
      <c r="A37" s="156" t="s">
        <v>239</v>
      </c>
      <c r="B37" s="157">
        <v>2687</v>
      </c>
      <c r="C37" s="157">
        <v>3175</v>
      </c>
      <c r="D37" s="157">
        <v>3823</v>
      </c>
      <c r="E37" s="156" t="s">
        <v>187</v>
      </c>
      <c r="F37" s="157">
        <v>200</v>
      </c>
      <c r="G37" s="156" t="s">
        <v>188</v>
      </c>
      <c r="H37" s="151" t="s">
        <v>6</v>
      </c>
      <c r="I37" s="152">
        <v>43717.683817129633</v>
      </c>
      <c r="J37" s="145" t="s">
        <v>180</v>
      </c>
      <c r="K37" s="135">
        <v>-26.483543246284725</v>
      </c>
      <c r="L37" s="135">
        <v>1</v>
      </c>
      <c r="M37" s="153">
        <v>3748.3777123207951</v>
      </c>
      <c r="N37" s="163">
        <f>ABS(K36-K37)</f>
        <v>3.2131370665080539E-2</v>
      </c>
      <c r="O37" s="10">
        <f>AVERAGE(K36:K37)</f>
        <v>-26.499608931617267</v>
      </c>
      <c r="P37" s="145">
        <f>STDEV(K36:K37)</f>
        <v>2.2720310086096956E-2</v>
      </c>
      <c r="Q37" s="159">
        <v>379.8</v>
      </c>
    </row>
    <row r="38" spans="1:17">
      <c r="A38" s="156" t="s">
        <v>240</v>
      </c>
      <c r="B38" s="157">
        <v>2462</v>
      </c>
      <c r="C38" s="157">
        <v>2924</v>
      </c>
      <c r="D38" s="157">
        <v>3503</v>
      </c>
      <c r="E38" s="156" t="s">
        <v>191</v>
      </c>
      <c r="F38" s="157">
        <v>200</v>
      </c>
      <c r="G38" s="156" t="s">
        <v>192</v>
      </c>
      <c r="H38" s="151" t="s">
        <v>6</v>
      </c>
      <c r="I38" s="152">
        <v>43717.692482638893</v>
      </c>
      <c r="J38" s="145" t="s">
        <v>180</v>
      </c>
      <c r="K38" s="135">
        <v>-26.130985709715254</v>
      </c>
      <c r="L38" s="135">
        <v>1</v>
      </c>
      <c r="M38" s="153">
        <v>3555.9545867686766</v>
      </c>
      <c r="N38" s="158"/>
      <c r="P38" s="135"/>
      <c r="Q38" s="159">
        <v>443.5</v>
      </c>
    </row>
    <row r="39" spans="1:17">
      <c r="A39" s="156" t="s">
        <v>241</v>
      </c>
      <c r="B39" s="157">
        <v>2680</v>
      </c>
      <c r="C39" s="157">
        <v>3179</v>
      </c>
      <c r="D39" s="157">
        <v>3812</v>
      </c>
      <c r="E39" s="156" t="s">
        <v>191</v>
      </c>
      <c r="F39" s="157">
        <v>200</v>
      </c>
      <c r="G39" s="156" t="s">
        <v>192</v>
      </c>
      <c r="H39" s="151" t="s">
        <v>6</v>
      </c>
      <c r="I39" s="152">
        <v>43717.700115740743</v>
      </c>
      <c r="J39" s="145" t="s">
        <v>180</v>
      </c>
      <c r="K39" s="135">
        <v>-25.831970792215319</v>
      </c>
      <c r="L39" s="135">
        <v>1</v>
      </c>
      <c r="M39" s="153">
        <v>3573.2855033897813</v>
      </c>
      <c r="N39" s="160">
        <f>ABS(K38-K39)</f>
        <v>0.29901491749993525</v>
      </c>
      <c r="O39" s="10">
        <f>AVERAGE(K38:K39)</f>
        <v>-25.981478250965289</v>
      </c>
      <c r="P39" s="145">
        <f>STDEV(K38:K39)</f>
        <v>0.21143547584014027</v>
      </c>
      <c r="Q39" s="159">
        <v>418</v>
      </c>
    </row>
    <row r="40" spans="1:17">
      <c r="A40" s="156" t="s">
        <v>242</v>
      </c>
      <c r="B40" s="157">
        <v>1304</v>
      </c>
      <c r="C40" s="157">
        <v>1537</v>
      </c>
      <c r="D40" s="157">
        <v>1854</v>
      </c>
      <c r="E40" s="156" t="s">
        <v>195</v>
      </c>
      <c r="F40" s="157">
        <v>200</v>
      </c>
      <c r="G40" s="156" t="s">
        <v>196</v>
      </c>
      <c r="H40" s="151" t="s">
        <v>6</v>
      </c>
      <c r="I40" s="152">
        <v>43717.723430555561</v>
      </c>
      <c r="J40" s="145" t="s">
        <v>180</v>
      </c>
      <c r="K40" s="135">
        <v>-25.481689671057747</v>
      </c>
      <c r="L40" s="135">
        <v>1</v>
      </c>
      <c r="M40" s="153">
        <v>1799.0637608339352</v>
      </c>
      <c r="N40" s="158"/>
      <c r="P40" s="135"/>
      <c r="Q40" s="159">
        <v>376.4</v>
      </c>
    </row>
    <row r="41" spans="1:17">
      <c r="A41" s="156" t="s">
        <v>243</v>
      </c>
      <c r="B41" s="157">
        <v>1064</v>
      </c>
      <c r="C41" s="157">
        <v>1256</v>
      </c>
      <c r="D41" s="157">
        <v>1513</v>
      </c>
      <c r="E41" s="156" t="s">
        <v>195</v>
      </c>
      <c r="F41" s="157">
        <v>200</v>
      </c>
      <c r="G41" s="156" t="s">
        <v>196</v>
      </c>
      <c r="H41" s="151" t="s">
        <v>6</v>
      </c>
      <c r="I41" s="152">
        <v>43717.731678240736</v>
      </c>
      <c r="J41" s="145" t="s">
        <v>180</v>
      </c>
      <c r="K41" s="135">
        <v>-25.659335645855435</v>
      </c>
      <c r="L41" s="135">
        <v>1</v>
      </c>
      <c r="M41" s="153">
        <v>1690.3082398683789</v>
      </c>
      <c r="N41" s="163">
        <f>ABS(K40-K41)</f>
        <v>0.17764597479768796</v>
      </c>
      <c r="O41" s="10">
        <f>AVERAGE(K40:K41)</f>
        <v>-25.570512658456593</v>
      </c>
      <c r="P41" s="145">
        <f>STDEV(K40:K41)</f>
        <v>0.12561467342993968</v>
      </c>
      <c r="Q41" s="159">
        <v>405</v>
      </c>
    </row>
    <row r="42" spans="1:17">
      <c r="A42" s="156" t="s">
        <v>244</v>
      </c>
      <c r="B42" s="157">
        <v>1454</v>
      </c>
      <c r="C42" s="157">
        <v>1718</v>
      </c>
      <c r="D42" s="157">
        <v>2071</v>
      </c>
      <c r="E42" s="156" t="s">
        <v>199</v>
      </c>
      <c r="F42" s="157">
        <v>200</v>
      </c>
      <c r="G42" s="156" t="s">
        <v>200</v>
      </c>
      <c r="H42" s="151" t="s">
        <v>6</v>
      </c>
      <c r="I42" s="152">
        <v>43717.739798611117</v>
      </c>
      <c r="J42" s="145" t="s">
        <v>180</v>
      </c>
      <c r="K42" s="135">
        <v>-26.567025644197056</v>
      </c>
      <c r="L42" s="135">
        <v>1</v>
      </c>
      <c r="M42" s="153">
        <v>1945.0952792976632</v>
      </c>
      <c r="N42" s="158"/>
      <c r="P42" s="135"/>
      <c r="Q42" s="159">
        <v>421.6</v>
      </c>
    </row>
    <row r="43" spans="1:17">
      <c r="A43" s="156" t="s">
        <v>245</v>
      </c>
      <c r="B43" s="157">
        <v>1433</v>
      </c>
      <c r="C43" s="157">
        <v>1690</v>
      </c>
      <c r="D43" s="157">
        <v>2040</v>
      </c>
      <c r="E43" s="156" t="s">
        <v>199</v>
      </c>
      <c r="F43" s="157">
        <v>200</v>
      </c>
      <c r="G43" s="156" t="s">
        <v>200</v>
      </c>
      <c r="H43" s="151" t="s">
        <v>6</v>
      </c>
      <c r="I43" s="152">
        <v>43717.74745023148</v>
      </c>
      <c r="J43" s="145" t="s">
        <v>180</v>
      </c>
      <c r="K43" s="135">
        <v>-26.946979479098157</v>
      </c>
      <c r="L43" s="135">
        <v>1</v>
      </c>
      <c r="M43" s="153">
        <v>1943.2059987271116</v>
      </c>
      <c r="N43" s="160">
        <f>ABS(K42-K43)</f>
        <v>0.37995383490110157</v>
      </c>
      <c r="O43" s="10">
        <f>AVERAGE(K42:K43)</f>
        <v>-26.757002561647607</v>
      </c>
      <c r="P43" s="161">
        <f>STDEV(K42:K43)</f>
        <v>0.26866793319640286</v>
      </c>
      <c r="Q43" s="159">
        <v>397.7</v>
      </c>
    </row>
    <row r="44" spans="1:17">
      <c r="A44" s="156" t="s">
        <v>246</v>
      </c>
      <c r="B44" s="157">
        <v>5339</v>
      </c>
      <c r="C44" s="157">
        <v>6319</v>
      </c>
      <c r="D44" s="157">
        <v>7605</v>
      </c>
      <c r="E44" s="156" t="s">
        <v>203</v>
      </c>
      <c r="F44" s="157">
        <v>200</v>
      </c>
      <c r="G44" s="156" t="s">
        <v>204</v>
      </c>
      <c r="H44" s="151" t="s">
        <v>6</v>
      </c>
      <c r="I44" s="152">
        <v>43717.763048611108</v>
      </c>
      <c r="J44" s="145" t="s">
        <v>180</v>
      </c>
      <c r="K44" s="135">
        <v>-27.884725916404314</v>
      </c>
      <c r="L44" s="135">
        <v>1</v>
      </c>
      <c r="M44" s="153">
        <v>7335.9123929598081</v>
      </c>
      <c r="N44" s="158"/>
      <c r="P44" s="135"/>
      <c r="Q44" s="159">
        <v>375.4</v>
      </c>
    </row>
    <row r="45" spans="1:17">
      <c r="A45" s="156" t="s">
        <v>247</v>
      </c>
      <c r="B45" s="157">
        <v>4744</v>
      </c>
      <c r="C45" s="157">
        <v>5609</v>
      </c>
      <c r="D45" s="157">
        <v>6750</v>
      </c>
      <c r="E45" s="156" t="s">
        <v>203</v>
      </c>
      <c r="F45" s="157">
        <v>200</v>
      </c>
      <c r="G45" s="156" t="s">
        <v>204</v>
      </c>
      <c r="H45" s="151" t="s">
        <v>6</v>
      </c>
      <c r="I45" s="152">
        <v>43717.770957175926</v>
      </c>
      <c r="J45" s="145" t="s">
        <v>180</v>
      </c>
      <c r="K45" s="135">
        <v>-27.65356362031779</v>
      </c>
      <c r="L45" s="135">
        <v>1</v>
      </c>
      <c r="M45" s="153">
        <v>6966.9344868359649</v>
      </c>
      <c r="N45" s="163">
        <f>ABS(K44-K45)</f>
        <v>0.23116229608652361</v>
      </c>
      <c r="O45" s="10">
        <f>AVERAGE(K44:K45)</f>
        <v>-27.769144768361052</v>
      </c>
      <c r="P45" s="145">
        <f>STDEV(K44:K45)</f>
        <v>0.16345642711743336</v>
      </c>
      <c r="Q45" s="159">
        <v>374.7</v>
      </c>
    </row>
    <row r="46" spans="1:17">
      <c r="A46" s="156" t="s">
        <v>248</v>
      </c>
      <c r="B46" s="157">
        <v>5342</v>
      </c>
      <c r="C46" s="157">
        <v>6390</v>
      </c>
      <c r="D46" s="157">
        <v>7612</v>
      </c>
      <c r="E46" s="156" t="s">
        <v>207</v>
      </c>
      <c r="F46" s="157">
        <v>200</v>
      </c>
      <c r="G46" s="156" t="s">
        <v>208</v>
      </c>
      <c r="H46" s="151" t="s">
        <v>6</v>
      </c>
      <c r="I46" s="152">
        <v>43717.779440972219</v>
      </c>
      <c r="J46" s="145" t="s">
        <v>180</v>
      </c>
      <c r="K46" s="135">
        <v>-27.787086507066462</v>
      </c>
      <c r="L46" s="135">
        <v>1</v>
      </c>
      <c r="M46" s="153">
        <v>7060.6620884078611</v>
      </c>
      <c r="N46" s="158"/>
      <c r="P46" s="135"/>
      <c r="Q46" s="159">
        <v>424.7</v>
      </c>
    </row>
    <row r="47" spans="1:17">
      <c r="A47" s="156" t="s">
        <v>249</v>
      </c>
      <c r="B47" s="157">
        <v>5314</v>
      </c>
      <c r="C47" s="157">
        <v>6321</v>
      </c>
      <c r="D47" s="157">
        <v>7568</v>
      </c>
      <c r="E47" s="156" t="s">
        <v>207</v>
      </c>
      <c r="F47" s="157">
        <v>200</v>
      </c>
      <c r="G47" s="156" t="s">
        <v>208</v>
      </c>
      <c r="H47" s="151" t="s">
        <v>6</v>
      </c>
      <c r="I47" s="152">
        <v>43717.787064814816</v>
      </c>
      <c r="J47" s="145" t="s">
        <v>180</v>
      </c>
      <c r="K47" s="135">
        <v>-27.761067833063464</v>
      </c>
      <c r="L47" s="135">
        <v>1</v>
      </c>
      <c r="M47" s="153">
        <v>7031.7672846794467</v>
      </c>
      <c r="N47" s="163">
        <f>ABS(K46-K47)</f>
        <v>2.6018674002997955E-2</v>
      </c>
      <c r="O47" s="10">
        <f>AVERAGE(K46:K47)</f>
        <v>-27.774077170064963</v>
      </c>
      <c r="P47" s="145">
        <f>STDEV(K46:K47)</f>
        <v>1.8397980825001988E-2</v>
      </c>
      <c r="Q47" s="159">
        <v>399.4</v>
      </c>
    </row>
    <row r="48" spans="1:17">
      <c r="A48" s="156" t="s">
        <v>250</v>
      </c>
      <c r="B48" s="157">
        <v>5231</v>
      </c>
      <c r="C48" s="157">
        <v>6181</v>
      </c>
      <c r="D48" s="157">
        <v>7441</v>
      </c>
      <c r="E48" s="156" t="s">
        <v>211</v>
      </c>
      <c r="F48" s="157">
        <v>200</v>
      </c>
      <c r="G48" s="156" t="s">
        <v>212</v>
      </c>
      <c r="H48" s="151" t="s">
        <v>6</v>
      </c>
      <c r="I48" s="152">
        <v>43717.810527777779</v>
      </c>
      <c r="J48" s="145" t="s">
        <v>180</v>
      </c>
      <c r="K48" s="135">
        <v>-27.960691203927627</v>
      </c>
      <c r="L48" s="135">
        <v>1</v>
      </c>
      <c r="M48" s="153">
        <v>7135.225576183695</v>
      </c>
      <c r="N48" s="158"/>
      <c r="P48" s="135"/>
      <c r="Q48" s="162">
        <v>370.6</v>
      </c>
    </row>
    <row r="49" spans="1:17">
      <c r="A49" s="156" t="s">
        <v>251</v>
      </c>
      <c r="B49" s="157">
        <v>4473</v>
      </c>
      <c r="C49" s="157">
        <v>5318</v>
      </c>
      <c r="D49" s="157">
        <v>6367</v>
      </c>
      <c r="E49" s="156" t="s">
        <v>211</v>
      </c>
      <c r="F49" s="157">
        <v>200</v>
      </c>
      <c r="G49" s="156" t="s">
        <v>212</v>
      </c>
      <c r="H49" s="151" t="s">
        <v>6</v>
      </c>
      <c r="I49" s="152">
        <v>43717.81894675926</v>
      </c>
      <c r="J49" s="145" t="s">
        <v>180</v>
      </c>
      <c r="K49" s="135">
        <v>-27.986251678987195</v>
      </c>
      <c r="L49" s="135">
        <v>1</v>
      </c>
      <c r="M49" s="153">
        <v>6680.962253063899</v>
      </c>
      <c r="N49" s="163">
        <f>ABS(K48-K49)</f>
        <v>2.5560475059567267E-2</v>
      </c>
      <c r="O49" s="10">
        <f>AVERAGE(K48:K49)</f>
        <v>-27.973471441457413</v>
      </c>
      <c r="P49" s="145">
        <f>STDEV(K48:K49)</f>
        <v>1.8073985244969636E-2</v>
      </c>
      <c r="Q49" s="159">
        <v>414</v>
      </c>
    </row>
    <row r="50" spans="1:17">
      <c r="A50" s="156" t="s">
        <v>252</v>
      </c>
      <c r="B50" s="157">
        <v>5336</v>
      </c>
      <c r="C50" s="157">
        <v>6353</v>
      </c>
      <c r="D50" s="157">
        <v>7595</v>
      </c>
      <c r="E50" s="156" t="s">
        <v>215</v>
      </c>
      <c r="F50" s="157">
        <v>200</v>
      </c>
      <c r="G50" s="156" t="s">
        <v>216</v>
      </c>
      <c r="H50" s="151" t="s">
        <v>6</v>
      </c>
      <c r="I50" s="152">
        <v>43717.826800925919</v>
      </c>
      <c r="J50" s="145" t="s">
        <v>180</v>
      </c>
      <c r="K50" s="135">
        <v>-27.733118758291219</v>
      </c>
      <c r="L50" s="135">
        <v>1</v>
      </c>
      <c r="M50" s="153">
        <v>7033.4824432210389</v>
      </c>
      <c r="N50" s="158"/>
      <c r="P50" s="135"/>
      <c r="Q50" s="159">
        <v>408.6</v>
      </c>
    </row>
    <row r="51" spans="1:17">
      <c r="A51" s="156" t="s">
        <v>253</v>
      </c>
      <c r="B51" s="157">
        <v>5258</v>
      </c>
      <c r="C51" s="157">
        <v>6239</v>
      </c>
      <c r="D51" s="157">
        <v>7483</v>
      </c>
      <c r="E51" s="156" t="s">
        <v>215</v>
      </c>
      <c r="F51" s="157">
        <v>200</v>
      </c>
      <c r="G51" s="156" t="s">
        <v>216</v>
      </c>
      <c r="H51" s="151" t="s">
        <v>6</v>
      </c>
      <c r="I51" s="152">
        <v>43717.834495370371</v>
      </c>
      <c r="J51" s="145" t="s">
        <v>180</v>
      </c>
      <c r="K51" s="135">
        <v>-27.90305666055179</v>
      </c>
      <c r="L51" s="135">
        <v>1</v>
      </c>
      <c r="M51" s="153">
        <v>6993.1517430961485</v>
      </c>
      <c r="N51" s="163">
        <f>ABS(K50-K51)</f>
        <v>0.16993790226057115</v>
      </c>
      <c r="O51" s="10">
        <f>AVERAGE(K50:K51)</f>
        <v>-27.818087709421505</v>
      </c>
      <c r="P51" s="145">
        <f>STDEV(K50:K51)</f>
        <v>0.12016424306906659</v>
      </c>
      <c r="Q51" s="159">
        <v>389.4</v>
      </c>
    </row>
    <row r="52" spans="1:17">
      <c r="A52" s="156" t="s">
        <v>254</v>
      </c>
      <c r="B52" s="157">
        <v>5704</v>
      </c>
      <c r="C52" s="157">
        <v>6746</v>
      </c>
      <c r="D52" s="157">
        <v>8118</v>
      </c>
      <c r="E52" s="156" t="s">
        <v>219</v>
      </c>
      <c r="F52" s="157">
        <v>200</v>
      </c>
      <c r="G52" s="156" t="s">
        <v>220</v>
      </c>
      <c r="H52" s="151" t="s">
        <v>6</v>
      </c>
      <c r="I52" s="152">
        <v>43717.850150462968</v>
      </c>
      <c r="J52" s="145" t="s">
        <v>180</v>
      </c>
      <c r="K52" s="135">
        <v>-27.931801960131221</v>
      </c>
      <c r="L52" s="135">
        <v>1</v>
      </c>
      <c r="M52" s="153">
        <v>7757.2401933404271</v>
      </c>
      <c r="N52" s="158"/>
      <c r="P52" s="135"/>
      <c r="Q52" s="159">
        <v>372</v>
      </c>
    </row>
    <row r="53" spans="1:17">
      <c r="A53" s="156" t="s">
        <v>255</v>
      </c>
      <c r="B53" s="157">
        <v>4742</v>
      </c>
      <c r="C53" s="157">
        <v>5619</v>
      </c>
      <c r="D53" s="157">
        <v>6749</v>
      </c>
      <c r="E53" s="156" t="s">
        <v>219</v>
      </c>
      <c r="F53" s="157">
        <v>200</v>
      </c>
      <c r="G53" s="156" t="s">
        <v>220</v>
      </c>
      <c r="H53" s="151" t="s">
        <v>6</v>
      </c>
      <c r="I53" s="152">
        <v>43717.858273148144</v>
      </c>
      <c r="J53" s="145" t="s">
        <v>180</v>
      </c>
      <c r="K53" s="135">
        <v>-27.956518677364286</v>
      </c>
      <c r="L53" s="135">
        <v>1</v>
      </c>
      <c r="M53" s="153">
        <v>7266.5172171906415</v>
      </c>
      <c r="N53" s="163">
        <f>ABS(K52-K53)</f>
        <v>2.4716717233065566E-2</v>
      </c>
      <c r="O53" s="10">
        <f>AVERAGE(K52:K53)</f>
        <v>-27.944160318747755</v>
      </c>
      <c r="P53" s="145">
        <f>STDEV(K52:K53)</f>
        <v>1.7477358364171063E-2</v>
      </c>
      <c r="Q53" s="159">
        <v>389.8</v>
      </c>
    </row>
    <row r="54" spans="1:17">
      <c r="A54" s="156" t="s">
        <v>256</v>
      </c>
      <c r="B54" s="157">
        <v>5492</v>
      </c>
      <c r="C54" s="157">
        <v>6555</v>
      </c>
      <c r="D54" s="157">
        <v>7817</v>
      </c>
      <c r="E54" s="156" t="s">
        <v>223</v>
      </c>
      <c r="F54" s="157">
        <v>200</v>
      </c>
      <c r="G54" s="156" t="s">
        <v>224</v>
      </c>
      <c r="H54" s="151" t="s">
        <v>6</v>
      </c>
      <c r="I54" s="152">
        <v>43717.866491898145</v>
      </c>
      <c r="J54" s="145" t="s">
        <v>180</v>
      </c>
      <c r="K54" s="135">
        <v>-27.239208226054494</v>
      </c>
      <c r="L54" s="135">
        <v>1</v>
      </c>
      <c r="M54" s="153">
        <v>7216.4851785049714</v>
      </c>
      <c r="N54" s="158"/>
      <c r="P54" s="135"/>
      <c r="Q54" s="159">
        <v>415.9</v>
      </c>
    </row>
    <row r="55" spans="1:17">
      <c r="A55" s="156" t="s">
        <v>257</v>
      </c>
      <c r="B55" s="157">
        <v>5393</v>
      </c>
      <c r="C55" s="157">
        <v>6411</v>
      </c>
      <c r="D55" s="157">
        <v>7698</v>
      </c>
      <c r="E55" s="156" t="s">
        <v>223</v>
      </c>
      <c r="F55" s="157">
        <v>200</v>
      </c>
      <c r="G55" s="156" t="s">
        <v>224</v>
      </c>
      <c r="H55" s="151" t="s">
        <v>6</v>
      </c>
      <c r="I55" s="152">
        <v>43717.874171296302</v>
      </c>
      <c r="J55" s="145" t="s">
        <v>180</v>
      </c>
      <c r="K55" s="135">
        <v>-26.643178298121381</v>
      </c>
      <c r="L55" s="135">
        <v>1</v>
      </c>
      <c r="M55" s="153">
        <v>7199.4309650975674</v>
      </c>
      <c r="N55" s="160">
        <f>ABS(K54-K55)</f>
        <v>0.59602992793311316</v>
      </c>
      <c r="O55" s="10">
        <f>AVERAGE(K54:K55)</f>
        <v>-26.941193262087936</v>
      </c>
      <c r="P55" s="161">
        <f>STDEV(K54:K55)</f>
        <v>0.42145680383163353</v>
      </c>
      <c r="Q55" s="159">
        <v>395.4</v>
      </c>
    </row>
    <row r="56" spans="1:17">
      <c r="A56" s="156" t="s">
        <v>258</v>
      </c>
      <c r="B56" s="157">
        <v>1936</v>
      </c>
      <c r="C56" s="157">
        <v>2254</v>
      </c>
      <c r="D56" s="157">
        <v>2679</v>
      </c>
      <c r="E56" s="156" t="s">
        <v>227</v>
      </c>
      <c r="F56" s="157">
        <v>200</v>
      </c>
      <c r="G56" s="156" t="s">
        <v>228</v>
      </c>
      <c r="H56" s="151" t="s">
        <v>6</v>
      </c>
      <c r="I56" s="152">
        <v>43717.897710648147</v>
      </c>
      <c r="J56" s="145" t="s">
        <v>180</v>
      </c>
      <c r="K56" s="135">
        <v>-38.354397141265181</v>
      </c>
      <c r="L56" s="135">
        <v>1</v>
      </c>
      <c r="M56" s="153">
        <v>2742.3811205168822</v>
      </c>
      <c r="N56" s="158"/>
      <c r="P56" s="135"/>
      <c r="Q56" s="159">
        <v>372.2</v>
      </c>
    </row>
    <row r="57" spans="1:17">
      <c r="A57" s="156" t="s">
        <v>259</v>
      </c>
      <c r="B57" s="157">
        <v>2040</v>
      </c>
      <c r="C57" s="157">
        <v>2382</v>
      </c>
      <c r="D57" s="157">
        <v>2819</v>
      </c>
      <c r="E57" s="156" t="s">
        <v>227</v>
      </c>
      <c r="F57" s="157">
        <v>200</v>
      </c>
      <c r="G57" s="156" t="s">
        <v>228</v>
      </c>
      <c r="H57" s="151" t="s">
        <v>6</v>
      </c>
      <c r="I57" s="152">
        <v>43717.906233796297</v>
      </c>
      <c r="J57" s="145" t="s">
        <v>180</v>
      </c>
      <c r="K57" s="135">
        <v>-38.462900072331564</v>
      </c>
      <c r="L57" s="135">
        <v>1</v>
      </c>
      <c r="M57" s="153">
        <v>2697.4196690951626</v>
      </c>
      <c r="N57" s="163">
        <f>ABS(K56-K57)</f>
        <v>0.10850293106638276</v>
      </c>
      <c r="O57" s="10">
        <f>AVERAGE(K56:K57)</f>
        <v>-38.408648606798373</v>
      </c>
      <c r="P57" s="145">
        <f>STDEV(K56:K57)</f>
        <v>7.6723158335655767E-2</v>
      </c>
      <c r="Q57" s="159">
        <v>423.6</v>
      </c>
    </row>
    <row r="58" spans="1:17">
      <c r="A58" s="156" t="s">
        <v>260</v>
      </c>
      <c r="B58" s="157">
        <v>2080</v>
      </c>
      <c r="C58" s="157">
        <v>2428</v>
      </c>
      <c r="D58" s="157">
        <v>2878</v>
      </c>
      <c r="E58" s="156" t="s">
        <v>231</v>
      </c>
      <c r="F58" s="157">
        <v>200</v>
      </c>
      <c r="G58" s="156" t="s">
        <v>228</v>
      </c>
      <c r="H58" s="151" t="s">
        <v>6</v>
      </c>
      <c r="I58" s="152">
        <v>43717.913903935179</v>
      </c>
      <c r="J58" s="145" t="s">
        <v>180</v>
      </c>
      <c r="K58" s="135">
        <v>-38.460856231050791</v>
      </c>
      <c r="L58" s="135">
        <v>1</v>
      </c>
      <c r="M58" s="153">
        <v>2758.6226509996181</v>
      </c>
      <c r="N58" s="158"/>
      <c r="P58" s="135"/>
      <c r="Q58" s="159">
        <v>401.3</v>
      </c>
    </row>
    <row r="59" spans="1:17">
      <c r="A59" s="156" t="s">
        <v>261</v>
      </c>
      <c r="B59" s="157">
        <v>2034</v>
      </c>
      <c r="C59" s="157">
        <v>2372</v>
      </c>
      <c r="D59" s="157">
        <v>2817</v>
      </c>
      <c r="E59" s="156" t="s">
        <v>231</v>
      </c>
      <c r="F59" s="157">
        <v>200</v>
      </c>
      <c r="G59" s="156" t="s">
        <v>228</v>
      </c>
      <c r="H59" s="151" t="s">
        <v>6</v>
      </c>
      <c r="I59" s="152">
        <v>43717.921662037043</v>
      </c>
      <c r="J59" s="145" t="s">
        <v>180</v>
      </c>
      <c r="K59" s="135">
        <v>-38.413767438619523</v>
      </c>
      <c r="L59" s="135">
        <v>1</v>
      </c>
      <c r="M59" s="153">
        <v>2739.419282343581</v>
      </c>
      <c r="N59" s="163">
        <f>ABS(K58-K59)</f>
        <v>4.7088792431267734E-2</v>
      </c>
      <c r="O59" s="10">
        <f>AVERAGE(K58:K59)</f>
        <v>-38.437311834835157</v>
      </c>
      <c r="P59" s="145">
        <f>STDEV(K58:K59)</f>
        <v>3.3296804446035187E-2</v>
      </c>
      <c r="Q59" s="159">
        <v>386.6</v>
      </c>
    </row>
    <row r="60" spans="1:17">
      <c r="A60" s="164"/>
      <c r="B60" s="165"/>
      <c r="C60" s="165"/>
      <c r="D60" s="165"/>
      <c r="E60" s="164"/>
      <c r="F60" s="164"/>
      <c r="G60" s="164"/>
      <c r="H60" s="151"/>
      <c r="I60" s="152"/>
      <c r="J60" s="145"/>
      <c r="K60" s="135"/>
      <c r="L60" s="153"/>
      <c r="M60" s="158"/>
      <c r="N60" s="158"/>
      <c r="P60" s="166" t="s">
        <v>262</v>
      </c>
      <c r="Q60" s="167">
        <f>AVERAGE(Q32:Q59)</f>
        <v>400.41071428571428</v>
      </c>
    </row>
    <row r="61" spans="1:17">
      <c r="A61" s="125" t="s">
        <v>175</v>
      </c>
      <c r="B61" s="117"/>
      <c r="C61" s="117"/>
      <c r="D61" s="117"/>
      <c r="G61" s="117"/>
      <c r="K61" s="117"/>
      <c r="Q61" s="167">
        <v>89</v>
      </c>
    </row>
    <row r="62" spans="1:17">
      <c r="A62" s="156" t="s">
        <v>264</v>
      </c>
      <c r="B62" s="157">
        <v>4833</v>
      </c>
      <c r="C62" s="157">
        <v>5732</v>
      </c>
      <c r="D62" s="157">
        <v>6886</v>
      </c>
      <c r="E62" s="156" t="s">
        <v>265</v>
      </c>
      <c r="F62" s="157">
        <v>100</v>
      </c>
      <c r="G62" s="157" t="s">
        <v>266</v>
      </c>
      <c r="H62" s="151" t="s">
        <v>6</v>
      </c>
      <c r="I62" s="152">
        <v>43718.573982638889</v>
      </c>
      <c r="J62" s="145" t="s">
        <v>180</v>
      </c>
      <c r="K62" s="135">
        <v>-28.739173468309822</v>
      </c>
      <c r="L62" s="135">
        <v>2.0621052470599031</v>
      </c>
      <c r="M62" s="153">
        <v>10358.076555000918</v>
      </c>
      <c r="N62" s="158"/>
      <c r="P62" s="145"/>
    </row>
    <row r="63" spans="1:17">
      <c r="A63" s="156" t="s">
        <v>267</v>
      </c>
      <c r="B63" s="157">
        <v>4823</v>
      </c>
      <c r="C63" s="157">
        <v>5761</v>
      </c>
      <c r="D63" s="157">
        <v>6871</v>
      </c>
      <c r="E63" s="156" t="s">
        <v>265</v>
      </c>
      <c r="F63" s="157">
        <v>100</v>
      </c>
      <c r="G63" s="157" t="s">
        <v>266</v>
      </c>
      <c r="H63" s="151" t="s">
        <v>6</v>
      </c>
      <c r="I63" s="152">
        <v>43718.582204861108</v>
      </c>
      <c r="J63" s="145" t="s">
        <v>180</v>
      </c>
      <c r="K63" s="135">
        <v>-28.63868372055104</v>
      </c>
      <c r="L63" s="135">
        <v>2.0621052470599031</v>
      </c>
      <c r="M63" s="153">
        <v>10196.834991339549</v>
      </c>
      <c r="N63" s="163">
        <f>ABS(K62-K63)</f>
        <v>0.1004897477587825</v>
      </c>
      <c r="P63" s="145"/>
    </row>
    <row r="64" spans="1:17">
      <c r="A64" s="156" t="s">
        <v>268</v>
      </c>
      <c r="B64" s="157">
        <v>4644</v>
      </c>
      <c r="C64" s="157">
        <v>5531</v>
      </c>
      <c r="D64" s="157">
        <v>6621</v>
      </c>
      <c r="E64" s="156" t="s">
        <v>269</v>
      </c>
      <c r="F64" s="157">
        <v>100</v>
      </c>
      <c r="G64" s="157" t="s">
        <v>270</v>
      </c>
      <c r="H64" s="151" t="s">
        <v>6</v>
      </c>
      <c r="I64" s="152">
        <v>43718.589957175929</v>
      </c>
      <c r="J64" s="145" t="s">
        <v>180</v>
      </c>
      <c r="K64" s="135">
        <v>-28.807114798129124</v>
      </c>
      <c r="L64" s="135">
        <v>2.0621052470599031</v>
      </c>
      <c r="M64" s="153">
        <v>9794.4886005166936</v>
      </c>
      <c r="N64" s="158"/>
      <c r="P64" s="145"/>
    </row>
    <row r="65" spans="1:16">
      <c r="A65" s="156" t="s">
        <v>271</v>
      </c>
      <c r="B65" s="157">
        <v>4621</v>
      </c>
      <c r="C65" s="157">
        <v>5485</v>
      </c>
      <c r="D65" s="157">
        <v>6587</v>
      </c>
      <c r="E65" s="156" t="s">
        <v>269</v>
      </c>
      <c r="F65" s="157">
        <v>100</v>
      </c>
      <c r="G65" s="157" t="s">
        <v>270</v>
      </c>
      <c r="H65" s="151" t="s">
        <v>6</v>
      </c>
      <c r="I65" s="152">
        <v>43718.597737268516</v>
      </c>
      <c r="J65" s="145" t="s">
        <v>180</v>
      </c>
      <c r="K65" s="135">
        <v>-28.697543447447604</v>
      </c>
      <c r="L65" s="135">
        <v>2.0621052470599031</v>
      </c>
      <c r="M65" s="153">
        <v>9783.8614567778532</v>
      </c>
      <c r="N65" s="163">
        <f>ABS(K64-K65)</f>
        <v>0.10957135068152013</v>
      </c>
      <c r="O65" s="10">
        <f>AVERAGE(K62:K65)</f>
        <v>-28.720628858609395</v>
      </c>
      <c r="P65" s="145">
        <f>STDEV(K62:K65)</f>
        <v>7.087938615108362E-2</v>
      </c>
    </row>
    <row r="66" spans="1:16">
      <c r="A66" s="156" t="s">
        <v>272</v>
      </c>
      <c r="B66" s="157">
        <v>4544</v>
      </c>
      <c r="C66" s="157">
        <v>5428</v>
      </c>
      <c r="D66" s="157">
        <v>6462</v>
      </c>
      <c r="E66" s="156" t="s">
        <v>273</v>
      </c>
      <c r="F66" s="157">
        <v>100</v>
      </c>
      <c r="G66" s="157" t="s">
        <v>274</v>
      </c>
      <c r="H66" s="151" t="s">
        <v>6</v>
      </c>
      <c r="I66" s="152">
        <v>43718.613851851856</v>
      </c>
      <c r="J66" s="145" t="s">
        <v>180</v>
      </c>
      <c r="K66" s="135">
        <v>-28.951515592614626</v>
      </c>
      <c r="L66" s="135">
        <v>2.0621052470599031</v>
      </c>
      <c r="M66" s="153">
        <v>9976.0488305670624</v>
      </c>
      <c r="N66" s="158"/>
      <c r="P66" s="145"/>
    </row>
    <row r="67" spans="1:16">
      <c r="A67" s="156" t="s">
        <v>275</v>
      </c>
      <c r="B67" s="157">
        <v>4768</v>
      </c>
      <c r="C67" s="157">
        <v>5694</v>
      </c>
      <c r="D67" s="157">
        <v>6787</v>
      </c>
      <c r="E67" s="156" t="s">
        <v>273</v>
      </c>
      <c r="F67" s="157">
        <v>100</v>
      </c>
      <c r="G67" s="157" t="s">
        <v>274</v>
      </c>
      <c r="H67" s="151" t="s">
        <v>6</v>
      </c>
      <c r="I67" s="152">
        <v>43718.621638888886</v>
      </c>
      <c r="J67" s="145" t="s">
        <v>180</v>
      </c>
      <c r="K67" s="135">
        <v>-28.69094142445422</v>
      </c>
      <c r="L67" s="135">
        <v>2.0621052470599031</v>
      </c>
      <c r="M67" s="153">
        <v>10087.572691748077</v>
      </c>
      <c r="N67" s="170">
        <f>ABS(K66-K67)</f>
        <v>0.26057416816040657</v>
      </c>
      <c r="P67" s="145"/>
    </row>
    <row r="68" spans="1:16">
      <c r="A68" s="156" t="s">
        <v>276</v>
      </c>
      <c r="B68" s="157">
        <v>4649</v>
      </c>
      <c r="C68" s="157">
        <v>5523</v>
      </c>
      <c r="D68" s="157">
        <v>6622</v>
      </c>
      <c r="E68" s="156" t="s">
        <v>277</v>
      </c>
      <c r="F68" s="157">
        <v>100</v>
      </c>
      <c r="G68" s="157" t="s">
        <v>278</v>
      </c>
      <c r="H68" s="151" t="s">
        <v>6</v>
      </c>
      <c r="I68" s="152">
        <v>43718.629423611106</v>
      </c>
      <c r="J68" s="145" t="s">
        <v>180</v>
      </c>
      <c r="K68" s="135">
        <v>-28.358364877575067</v>
      </c>
      <c r="L68" s="135">
        <v>2.0621052470599031</v>
      </c>
      <c r="M68" s="153">
        <v>9843.6321947990473</v>
      </c>
      <c r="N68" s="158"/>
      <c r="P68" s="145"/>
    </row>
    <row r="69" spans="1:16">
      <c r="A69" s="156" t="s">
        <v>279</v>
      </c>
      <c r="B69" s="157">
        <v>4628</v>
      </c>
      <c r="C69" s="157">
        <v>5487</v>
      </c>
      <c r="D69" s="157">
        <v>6588</v>
      </c>
      <c r="E69" s="156" t="s">
        <v>277</v>
      </c>
      <c r="F69" s="157">
        <v>100</v>
      </c>
      <c r="G69" s="157" t="s">
        <v>278</v>
      </c>
      <c r="H69" s="151" t="s">
        <v>6</v>
      </c>
      <c r="I69" s="152">
        <v>43718.637229166663</v>
      </c>
      <c r="J69" s="145" t="s">
        <v>180</v>
      </c>
      <c r="K69" s="135">
        <v>-28.258798483698971</v>
      </c>
      <c r="L69" s="135">
        <v>2.0621052470599031</v>
      </c>
      <c r="M69" s="153">
        <v>9837.8437892633265</v>
      </c>
      <c r="N69" s="163">
        <f>ABS(K68-K69)</f>
        <v>9.956639387609556E-2</v>
      </c>
      <c r="O69" s="10">
        <f>AVERAGE(K66:K69)</f>
        <v>-28.564905094585722</v>
      </c>
      <c r="P69" s="145">
        <f>STDEV(K66:K69)</f>
        <v>0.31712928599350954</v>
      </c>
    </row>
    <row r="70" spans="1:16">
      <c r="A70" s="156" t="s">
        <v>280</v>
      </c>
      <c r="B70" s="157">
        <v>4694</v>
      </c>
      <c r="C70" s="157">
        <v>5586</v>
      </c>
      <c r="D70" s="157">
        <v>6704</v>
      </c>
      <c r="E70" s="156" t="s">
        <v>281</v>
      </c>
      <c r="F70" s="157">
        <v>100</v>
      </c>
      <c r="G70" s="157" t="s">
        <v>282</v>
      </c>
      <c r="H70" s="151" t="s">
        <v>6</v>
      </c>
      <c r="I70" s="152">
        <v>43718.661195601846</v>
      </c>
      <c r="J70" s="145" t="s">
        <v>180</v>
      </c>
      <c r="K70" s="135">
        <v>-28.527215846101914</v>
      </c>
      <c r="L70" s="135">
        <v>2.0621052470599031</v>
      </c>
      <c r="M70" s="153">
        <v>9930.443663324535</v>
      </c>
      <c r="N70" s="158"/>
      <c r="P70" s="145"/>
    </row>
    <row r="71" spans="1:16">
      <c r="A71" s="156" t="s">
        <v>283</v>
      </c>
      <c r="B71" s="157">
        <v>4708</v>
      </c>
      <c r="C71" s="157">
        <v>5586</v>
      </c>
      <c r="D71" s="157">
        <v>6691</v>
      </c>
      <c r="E71" s="156" t="s">
        <v>281</v>
      </c>
      <c r="F71" s="157">
        <v>100</v>
      </c>
      <c r="G71" s="157" t="s">
        <v>282</v>
      </c>
      <c r="H71" s="151" t="s">
        <v>6</v>
      </c>
      <c r="I71" s="152">
        <v>43718.668976851848</v>
      </c>
      <c r="J71" s="145" t="s">
        <v>180</v>
      </c>
      <c r="K71" s="135">
        <v>-28.727653116107728</v>
      </c>
      <c r="L71" s="135">
        <v>2.0621052470599031</v>
      </c>
      <c r="M71" s="153">
        <v>9998.6866857941604</v>
      </c>
      <c r="N71" s="163">
        <f>ABS(K70-K71)</f>
        <v>0.20043727000581413</v>
      </c>
      <c r="P71" s="145"/>
    </row>
    <row r="72" spans="1:16">
      <c r="A72" s="156" t="s">
        <v>284</v>
      </c>
      <c r="B72" s="157">
        <v>4452</v>
      </c>
      <c r="C72" s="157">
        <v>5273</v>
      </c>
      <c r="D72" s="157">
        <v>6333</v>
      </c>
      <c r="E72" s="156" t="s">
        <v>285</v>
      </c>
      <c r="F72" s="157">
        <v>100</v>
      </c>
      <c r="G72" s="157" t="s">
        <v>286</v>
      </c>
      <c r="H72" s="151" t="s">
        <v>6</v>
      </c>
      <c r="I72" s="152">
        <v>43718.6767974537</v>
      </c>
      <c r="J72" s="145" t="s">
        <v>180</v>
      </c>
      <c r="K72" s="135">
        <v>-28.258079455980955</v>
      </c>
      <c r="L72" s="135">
        <v>2.0621052470599031</v>
      </c>
      <c r="M72" s="153">
        <v>9480.3569076191288</v>
      </c>
      <c r="N72" s="158"/>
      <c r="P72" s="145"/>
    </row>
    <row r="73" spans="1:16">
      <c r="A73" s="156" t="s">
        <v>287</v>
      </c>
      <c r="B73" s="157">
        <v>4136</v>
      </c>
      <c r="C73" s="157">
        <v>4893</v>
      </c>
      <c r="D73" s="157">
        <v>5877</v>
      </c>
      <c r="E73" s="156" t="s">
        <v>285</v>
      </c>
      <c r="F73" s="157">
        <v>100</v>
      </c>
      <c r="G73" s="157" t="s">
        <v>286</v>
      </c>
      <c r="H73" s="151" t="s">
        <v>6</v>
      </c>
      <c r="I73" s="152">
        <v>43718.684697916673</v>
      </c>
      <c r="J73" s="145" t="s">
        <v>180</v>
      </c>
      <c r="K73" s="135">
        <v>-28.828548698054924</v>
      </c>
      <c r="L73" s="135">
        <v>2.0621052470599031</v>
      </c>
      <c r="M73" s="153">
        <v>9234.2444054169682</v>
      </c>
      <c r="N73" s="160">
        <f>ABS(K72-K73)</f>
        <v>0.57046924207396899</v>
      </c>
      <c r="O73" s="10">
        <f>AVERAGE(K70:K73)</f>
        <v>-28.585374279061384</v>
      </c>
      <c r="P73" s="145">
        <f>STDEV(K70:K73)</f>
        <v>0.2515825709806202</v>
      </c>
    </row>
    <row r="74" spans="1:16">
      <c r="A74" s="156" t="s">
        <v>288</v>
      </c>
      <c r="B74" s="157">
        <v>2141</v>
      </c>
      <c r="C74" s="157">
        <v>2492</v>
      </c>
      <c r="D74" s="157">
        <v>2962</v>
      </c>
      <c r="E74" s="156" t="s">
        <v>289</v>
      </c>
      <c r="F74" s="157">
        <v>200</v>
      </c>
      <c r="G74" s="157" t="s">
        <v>228</v>
      </c>
      <c r="H74" s="151" t="s">
        <v>6</v>
      </c>
      <c r="I74" s="152">
        <v>43718.700834490737</v>
      </c>
      <c r="J74" s="145" t="s">
        <v>180</v>
      </c>
      <c r="K74" s="135">
        <v>-38.525480719454507</v>
      </c>
      <c r="L74" s="135">
        <v>1</v>
      </c>
      <c r="M74" s="153">
        <v>2956.7857013960356</v>
      </c>
      <c r="N74" s="158"/>
      <c r="P74" s="145"/>
    </row>
    <row r="75" spans="1:16">
      <c r="A75" s="156" t="s">
        <v>290</v>
      </c>
      <c r="B75" s="157">
        <v>2119</v>
      </c>
      <c r="C75" s="157">
        <v>2464</v>
      </c>
      <c r="D75" s="157">
        <v>2931</v>
      </c>
      <c r="E75" s="156" t="s">
        <v>289</v>
      </c>
      <c r="F75" s="157">
        <v>200</v>
      </c>
      <c r="G75" s="157" t="s">
        <v>228</v>
      </c>
      <c r="H75" s="151" t="s">
        <v>6</v>
      </c>
      <c r="I75" s="152">
        <v>43718.708653935188</v>
      </c>
      <c r="J75" s="145" t="s">
        <v>180</v>
      </c>
      <c r="K75" s="135">
        <v>-38.406916366046843</v>
      </c>
      <c r="L75" s="135">
        <v>1</v>
      </c>
      <c r="M75" s="153">
        <v>2934.6966675298863</v>
      </c>
      <c r="N75" s="163">
        <f>ABS(K74-K75)</f>
        <v>0.11856435340766325</v>
      </c>
      <c r="P75" s="145"/>
    </row>
    <row r="76" spans="1:16">
      <c r="A76" s="156" t="s">
        <v>291</v>
      </c>
      <c r="B76" s="157">
        <v>2152</v>
      </c>
      <c r="C76" s="157">
        <v>2506</v>
      </c>
      <c r="D76" s="157">
        <v>2981</v>
      </c>
      <c r="E76" s="156" t="s">
        <v>292</v>
      </c>
      <c r="F76" s="157">
        <v>200</v>
      </c>
      <c r="G76" s="157" t="s">
        <v>228</v>
      </c>
      <c r="H76" s="151" t="s">
        <v>6</v>
      </c>
      <c r="I76" s="152">
        <v>43718.716488425925</v>
      </c>
      <c r="J76" s="145" t="s">
        <v>180</v>
      </c>
      <c r="K76" s="135">
        <v>-38.949372708773112</v>
      </c>
      <c r="L76" s="135">
        <v>1</v>
      </c>
      <c r="M76" s="153">
        <v>2972.9099308926684</v>
      </c>
      <c r="N76" s="158"/>
      <c r="P76" s="145"/>
    </row>
    <row r="77" spans="1:16">
      <c r="A77" s="156" t="s">
        <v>293</v>
      </c>
      <c r="B77" s="157">
        <v>1908</v>
      </c>
      <c r="C77" s="157">
        <v>2220</v>
      </c>
      <c r="D77" s="157">
        <v>2639</v>
      </c>
      <c r="E77" s="156" t="s">
        <v>292</v>
      </c>
      <c r="F77" s="157">
        <v>200</v>
      </c>
      <c r="G77" s="157" t="s">
        <v>228</v>
      </c>
      <c r="H77" s="151" t="s">
        <v>6</v>
      </c>
      <c r="I77" s="152">
        <v>43718.72471180556</v>
      </c>
      <c r="J77" s="145" t="s">
        <v>180</v>
      </c>
      <c r="K77" s="135">
        <v>-38.684878726045739</v>
      </c>
      <c r="L77" s="135">
        <v>1</v>
      </c>
      <c r="M77" s="153">
        <v>2843.6854720007595</v>
      </c>
      <c r="N77" s="170">
        <f>ABS(K76-K77)</f>
        <v>0.26449398272737312</v>
      </c>
      <c r="O77" s="10">
        <f>AVERAGE(K74:K77)</f>
        <v>-38.64166213008005</v>
      </c>
      <c r="P77" s="145">
        <f>STDEV(K74:K77)</f>
        <v>0.23463245606192643</v>
      </c>
    </row>
    <row r="78" spans="1:16">
      <c r="A78" s="156" t="s">
        <v>294</v>
      </c>
      <c r="B78" s="157">
        <v>4353</v>
      </c>
      <c r="C78" s="157">
        <v>5182</v>
      </c>
      <c r="D78" s="157">
        <v>6211</v>
      </c>
      <c r="E78" s="156" t="s">
        <v>295</v>
      </c>
      <c r="F78" s="157">
        <v>100</v>
      </c>
      <c r="G78" s="157" t="s">
        <v>296</v>
      </c>
      <c r="H78" s="151" t="s">
        <v>6</v>
      </c>
      <c r="I78" s="152">
        <v>43718.748157407412</v>
      </c>
      <c r="J78" s="145" t="s">
        <v>180</v>
      </c>
      <c r="K78" s="135">
        <v>-26.153153370024427</v>
      </c>
      <c r="L78" s="135">
        <v>2.0621052470599031</v>
      </c>
      <c r="M78" s="153">
        <v>9246.5942171240458</v>
      </c>
      <c r="N78" s="158"/>
      <c r="P78" s="145"/>
    </row>
    <row r="79" spans="1:16">
      <c r="A79" s="156" t="s">
        <v>297</v>
      </c>
      <c r="B79" s="157">
        <v>4229</v>
      </c>
      <c r="C79" s="157">
        <v>5024</v>
      </c>
      <c r="D79" s="157">
        <v>6022</v>
      </c>
      <c r="E79" s="156" t="s">
        <v>295</v>
      </c>
      <c r="F79" s="157">
        <v>100</v>
      </c>
      <c r="G79" s="157" t="s">
        <v>296</v>
      </c>
      <c r="H79" s="151" t="s">
        <v>6</v>
      </c>
      <c r="I79" s="152">
        <v>43718.756068287039</v>
      </c>
      <c r="J79" s="145" t="s">
        <v>180</v>
      </c>
      <c r="K79" s="135">
        <v>-26.402615822890464</v>
      </c>
      <c r="L79" s="135">
        <v>2.0621052470599031</v>
      </c>
      <c r="M79" s="153">
        <v>9096.0505709014851</v>
      </c>
      <c r="N79" s="170">
        <f>ABS(K78-K79)</f>
        <v>0.24946245286603741</v>
      </c>
      <c r="P79" s="145"/>
    </row>
    <row r="80" spans="1:16">
      <c r="A80" s="156" t="s">
        <v>298</v>
      </c>
      <c r="B80" s="157">
        <v>4734</v>
      </c>
      <c r="C80" s="157">
        <v>5671</v>
      </c>
      <c r="D80" s="157">
        <v>6734</v>
      </c>
      <c r="E80" s="156" t="s">
        <v>299</v>
      </c>
      <c r="F80" s="157">
        <v>100</v>
      </c>
      <c r="G80" s="157" t="s">
        <v>300</v>
      </c>
      <c r="H80" s="151" t="s">
        <v>6</v>
      </c>
      <c r="I80" s="152">
        <v>43718.764210648151</v>
      </c>
      <c r="J80" s="145" t="s">
        <v>180</v>
      </c>
      <c r="K80" s="135">
        <v>-26.749123502789566</v>
      </c>
      <c r="L80" s="135">
        <v>2.0621052470599031</v>
      </c>
      <c r="M80" s="153">
        <v>10007.99387957647</v>
      </c>
      <c r="N80" s="158"/>
      <c r="P80" s="145"/>
    </row>
    <row r="81" spans="1:16">
      <c r="A81" s="156" t="s">
        <v>301</v>
      </c>
      <c r="B81" s="157">
        <v>4748</v>
      </c>
      <c r="C81" s="157">
        <v>5666</v>
      </c>
      <c r="D81" s="157">
        <v>6757</v>
      </c>
      <c r="E81" s="156" t="s">
        <v>299</v>
      </c>
      <c r="F81" s="157">
        <v>100</v>
      </c>
      <c r="G81" s="157" t="s">
        <v>300</v>
      </c>
      <c r="H81" s="151" t="s">
        <v>6</v>
      </c>
      <c r="I81" s="152">
        <v>43718.771973379633</v>
      </c>
      <c r="J81" s="145" t="s">
        <v>180</v>
      </c>
      <c r="K81" s="135">
        <v>-26.691550367713774</v>
      </c>
      <c r="L81" s="135">
        <v>2.0621052470599031</v>
      </c>
      <c r="M81" s="153">
        <v>10036.248721641885</v>
      </c>
      <c r="N81" s="163">
        <f>ABS(K80-K81)</f>
        <v>5.7573135075791981E-2</v>
      </c>
      <c r="O81" s="10">
        <f>AVERAGE(K78:K81)</f>
        <v>-26.49911076585456</v>
      </c>
      <c r="P81" s="145">
        <f>STDEV(K78:K81)</f>
        <v>0.27600553300050373</v>
      </c>
    </row>
    <row r="82" spans="1:16">
      <c r="A82" s="125" t="s">
        <v>175</v>
      </c>
      <c r="B82" s="169"/>
      <c r="C82" s="169"/>
      <c r="D82" s="169"/>
      <c r="K82" s="169"/>
      <c r="P82" s="135"/>
    </row>
    <row r="83" spans="1:16">
      <c r="A83" s="156" t="s">
        <v>302</v>
      </c>
      <c r="B83" s="157">
        <v>3326</v>
      </c>
      <c r="C83" s="157">
        <v>3951</v>
      </c>
      <c r="D83" s="157">
        <v>4738</v>
      </c>
      <c r="E83" s="156" t="s">
        <v>303</v>
      </c>
      <c r="F83" s="157">
        <v>100</v>
      </c>
      <c r="G83" s="171">
        <v>9377.48818873647</v>
      </c>
      <c r="H83" s="151" t="s">
        <v>6</v>
      </c>
      <c r="I83" s="152">
        <v>43775.642910879629</v>
      </c>
      <c r="J83" s="145" t="s">
        <v>180</v>
      </c>
      <c r="K83" s="135">
        <v>-26.719370571090487</v>
      </c>
      <c r="L83" s="135">
        <v>2.0792353352264179</v>
      </c>
      <c r="M83" s="153">
        <v>9297.5171374112142</v>
      </c>
      <c r="N83" s="158"/>
    </row>
    <row r="84" spans="1:16">
      <c r="A84" s="156" t="s">
        <v>304</v>
      </c>
      <c r="B84" s="157">
        <v>3438</v>
      </c>
      <c r="C84" s="157">
        <v>4083</v>
      </c>
      <c r="D84" s="157">
        <v>4895</v>
      </c>
      <c r="E84" s="156" t="s">
        <v>303</v>
      </c>
      <c r="F84" s="157">
        <v>100</v>
      </c>
      <c r="G84" s="171">
        <v>9377.48818873647</v>
      </c>
      <c r="H84" s="151" t="s">
        <v>6</v>
      </c>
      <c r="I84" s="152">
        <v>43775.649217592596</v>
      </c>
      <c r="J84" s="145" t="s">
        <v>180</v>
      </c>
      <c r="K84" s="135">
        <v>-26.742253597690354</v>
      </c>
      <c r="L84" s="135">
        <v>2.0792353352264179</v>
      </c>
      <c r="M84" s="153">
        <v>9391.0780290496605</v>
      </c>
      <c r="N84" s="163">
        <f>ABS(K83-K84)</f>
        <v>2.2883026599867407E-2</v>
      </c>
    </row>
    <row r="85" spans="1:16">
      <c r="A85" s="156" t="s">
        <v>305</v>
      </c>
      <c r="B85" s="157">
        <v>3264</v>
      </c>
      <c r="C85" s="157">
        <v>3870</v>
      </c>
      <c r="D85" s="157">
        <v>4646</v>
      </c>
      <c r="E85" s="156" t="s">
        <v>306</v>
      </c>
      <c r="F85" s="157">
        <v>100</v>
      </c>
      <c r="G85" s="171">
        <v>9080.0539215984027</v>
      </c>
      <c r="H85" s="151" t="s">
        <v>6</v>
      </c>
      <c r="I85" s="152">
        <v>43775.655468749996</v>
      </c>
      <c r="J85" s="145" t="s">
        <v>180</v>
      </c>
      <c r="K85" s="135">
        <v>-26.230112529939674</v>
      </c>
      <c r="L85" s="135">
        <v>2.0792353352264179</v>
      </c>
      <c r="M85" s="153">
        <v>8956.2494049494489</v>
      </c>
      <c r="N85" s="158"/>
    </row>
    <row r="86" spans="1:16">
      <c r="A86" s="156" t="s">
        <v>307</v>
      </c>
      <c r="B86" s="157">
        <v>3258</v>
      </c>
      <c r="C86" s="157">
        <v>3861</v>
      </c>
      <c r="D86" s="157">
        <v>4637</v>
      </c>
      <c r="E86" s="156" t="s">
        <v>306</v>
      </c>
      <c r="F86" s="157">
        <v>100</v>
      </c>
      <c r="G86" s="171">
        <v>9080.0539215984027</v>
      </c>
      <c r="H86" s="151" t="s">
        <v>6</v>
      </c>
      <c r="I86" s="152">
        <v>43775.661758101851</v>
      </c>
      <c r="J86" s="145" t="s">
        <v>180</v>
      </c>
      <c r="K86" s="135">
        <v>-25.98799148716952</v>
      </c>
      <c r="L86" s="135">
        <v>2.0792353352264179</v>
      </c>
      <c r="M86" s="153">
        <v>8977.2337799946818</v>
      </c>
      <c r="N86" s="163">
        <f>ABS(K85-K86)</f>
        <v>0.24212104277015456</v>
      </c>
    </row>
    <row r="87" spans="1:16">
      <c r="A87" s="156" t="s">
        <v>308</v>
      </c>
      <c r="B87" s="157">
        <v>1590</v>
      </c>
      <c r="C87" s="157">
        <v>1885</v>
      </c>
      <c r="D87" s="157">
        <v>2264</v>
      </c>
      <c r="E87" s="156" t="s">
        <v>309</v>
      </c>
      <c r="F87" s="157">
        <v>100</v>
      </c>
      <c r="G87" s="171">
        <v>4531.114825582169</v>
      </c>
      <c r="H87" s="151" t="s">
        <v>6</v>
      </c>
      <c r="I87" s="152">
        <v>43775.674708333332</v>
      </c>
      <c r="J87" s="145" t="s">
        <v>180</v>
      </c>
      <c r="K87" s="135">
        <v>-23.313114604343241</v>
      </c>
      <c r="L87" s="135">
        <v>2.0792353352264179</v>
      </c>
      <c r="M87" s="153">
        <v>4371.4310339292733</v>
      </c>
      <c r="N87" s="158"/>
    </row>
    <row r="88" spans="1:16">
      <c r="A88" s="156" t="s">
        <v>310</v>
      </c>
      <c r="B88" s="157">
        <v>1610</v>
      </c>
      <c r="C88" s="157">
        <v>1908</v>
      </c>
      <c r="D88" s="157">
        <v>2292</v>
      </c>
      <c r="E88" s="156" t="s">
        <v>309</v>
      </c>
      <c r="F88" s="157">
        <v>100</v>
      </c>
      <c r="G88" s="171">
        <v>4531.114825582169</v>
      </c>
      <c r="H88" s="151" t="s">
        <v>6</v>
      </c>
      <c r="I88" s="152">
        <v>43775.680968750006</v>
      </c>
      <c r="J88" s="145" t="s">
        <v>180</v>
      </c>
      <c r="K88" s="135">
        <v>-23.375960365968545</v>
      </c>
      <c r="L88" s="135">
        <v>2.0792353352264179</v>
      </c>
      <c r="M88" s="153">
        <v>4387.2466138733471</v>
      </c>
      <c r="N88" s="163">
        <f>ABS(K87-K88)</f>
        <v>6.2845761625304419E-2</v>
      </c>
    </row>
    <row r="89" spans="1:16">
      <c r="A89" s="156" t="s">
        <v>311</v>
      </c>
      <c r="B89" s="157">
        <v>3706</v>
      </c>
      <c r="C89" s="157">
        <v>4397</v>
      </c>
      <c r="D89" s="157">
        <v>5281</v>
      </c>
      <c r="E89" s="156" t="s">
        <v>312</v>
      </c>
      <c r="F89" s="157">
        <v>100</v>
      </c>
      <c r="G89" s="171">
        <v>10808.465662773157</v>
      </c>
      <c r="H89" s="151" t="s">
        <v>6</v>
      </c>
      <c r="I89" s="152">
        <v>43775.687216435188</v>
      </c>
      <c r="J89" s="145" t="s">
        <v>180</v>
      </c>
      <c r="K89" s="135">
        <v>-27.434654910345451</v>
      </c>
      <c r="L89" s="135">
        <v>2.0792353352264179</v>
      </c>
      <c r="M89" s="153">
        <v>10173.922163354857</v>
      </c>
      <c r="N89" s="158"/>
    </row>
    <row r="90" spans="1:16">
      <c r="A90" s="156" t="s">
        <v>313</v>
      </c>
      <c r="B90" s="157">
        <v>3677</v>
      </c>
      <c r="C90" s="157">
        <v>4359</v>
      </c>
      <c r="D90" s="157">
        <v>5234</v>
      </c>
      <c r="E90" s="156" t="s">
        <v>312</v>
      </c>
      <c r="F90" s="157">
        <v>100</v>
      </c>
      <c r="G90" s="171">
        <v>10808.465662773157</v>
      </c>
      <c r="H90" s="151" t="s">
        <v>6</v>
      </c>
      <c r="I90" s="152">
        <v>43775.693511574071</v>
      </c>
      <c r="J90" s="145" t="s">
        <v>180</v>
      </c>
      <c r="K90" s="135">
        <v>-27.278535306571023</v>
      </c>
      <c r="L90" s="135">
        <v>2.0792353352264179</v>
      </c>
      <c r="M90" s="153">
        <v>10149.872075004512</v>
      </c>
      <c r="N90" s="163">
        <f>ABS(K89-K90)</f>
        <v>0.15611960377442813</v>
      </c>
    </row>
    <row r="91" spans="1:16">
      <c r="A91" s="156" t="s">
        <v>314</v>
      </c>
      <c r="B91" s="157">
        <v>1704</v>
      </c>
      <c r="C91" s="157">
        <v>1983</v>
      </c>
      <c r="D91" s="157">
        <v>2357</v>
      </c>
      <c r="E91" s="156" t="s">
        <v>315</v>
      </c>
      <c r="F91" s="157">
        <v>200</v>
      </c>
      <c r="G91" s="172">
        <v>2992</v>
      </c>
      <c r="H91" s="151" t="s">
        <v>6</v>
      </c>
      <c r="I91" s="152">
        <v>43775.712844907408</v>
      </c>
      <c r="J91" s="145" t="s">
        <v>180</v>
      </c>
      <c r="K91" s="135">
        <v>-38.697445220372458</v>
      </c>
      <c r="L91" s="135">
        <v>1</v>
      </c>
      <c r="M91" s="153">
        <v>2933.2420994367094</v>
      </c>
      <c r="N91" s="158"/>
    </row>
    <row r="92" spans="1:16">
      <c r="A92" s="156" t="s">
        <v>316</v>
      </c>
      <c r="B92" s="157">
        <v>1697</v>
      </c>
      <c r="C92" s="157">
        <v>1974</v>
      </c>
      <c r="D92" s="157">
        <v>2348</v>
      </c>
      <c r="E92" s="156" t="s">
        <v>315</v>
      </c>
      <c r="F92" s="157">
        <v>200</v>
      </c>
      <c r="G92" s="172">
        <v>2992</v>
      </c>
      <c r="H92" s="151" t="s">
        <v>6</v>
      </c>
      <c r="I92" s="152">
        <v>43775.719133101848</v>
      </c>
      <c r="J92" s="145" t="s">
        <v>180</v>
      </c>
      <c r="K92" s="135">
        <v>-38.849309343602975</v>
      </c>
      <c r="L92" s="135">
        <v>1</v>
      </c>
      <c r="M92" s="153">
        <v>2915.1905655802084</v>
      </c>
      <c r="N92" s="163">
        <f>ABS(K91-K92)</f>
        <v>0.15186412323051712</v>
      </c>
    </row>
    <row r="93" spans="1:16">
      <c r="A93" s="156" t="s">
        <v>317</v>
      </c>
      <c r="B93" s="157">
        <v>1726</v>
      </c>
      <c r="C93" s="157">
        <v>2006</v>
      </c>
      <c r="D93" s="157">
        <v>2387</v>
      </c>
      <c r="E93" s="156" t="s">
        <v>318</v>
      </c>
      <c r="F93" s="157">
        <v>200</v>
      </c>
      <c r="G93" s="172">
        <v>2992</v>
      </c>
      <c r="H93" s="151" t="s">
        <v>6</v>
      </c>
      <c r="I93" s="152">
        <v>43775.725450231483</v>
      </c>
      <c r="J93" s="145" t="s">
        <v>180</v>
      </c>
      <c r="K93" s="135">
        <v>-38.907199198327696</v>
      </c>
      <c r="L93" s="135">
        <v>1</v>
      </c>
      <c r="M93" s="153">
        <v>2995.9208195277306</v>
      </c>
      <c r="N93" s="158"/>
    </row>
    <row r="94" spans="1:16">
      <c r="A94" s="156" t="s">
        <v>319</v>
      </c>
      <c r="B94" s="157">
        <v>1739</v>
      </c>
      <c r="C94" s="157">
        <v>2022</v>
      </c>
      <c r="D94" s="157">
        <v>2404</v>
      </c>
      <c r="E94" s="156" t="s">
        <v>318</v>
      </c>
      <c r="F94" s="157">
        <v>200</v>
      </c>
      <c r="G94" s="172">
        <v>2992</v>
      </c>
      <c r="H94" s="151" t="s">
        <v>6</v>
      </c>
      <c r="I94" s="152">
        <v>43775.731736111113</v>
      </c>
      <c r="J94" s="145" t="s">
        <v>180</v>
      </c>
      <c r="K94" s="135">
        <v>-38.935065915567179</v>
      </c>
      <c r="L94" s="135">
        <v>1</v>
      </c>
      <c r="M94" s="153">
        <v>3036.0880715559533</v>
      </c>
      <c r="N94" s="163">
        <f>ABS(K93-K94)</f>
        <v>2.7866717239483307E-2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45"/>
  <sheetViews>
    <sheetView workbookViewId="0">
      <selection activeCell="I17" sqref="A17:I17"/>
    </sheetView>
  </sheetViews>
  <sheetFormatPr baseColWidth="10" defaultRowHeight="14" x14ac:dyDescent="0"/>
  <cols>
    <col min="2" max="2" width="15.1640625" bestFit="1" customWidth="1"/>
    <col min="9" max="9" width="15.1640625" bestFit="1" customWidth="1"/>
    <col min="22" max="22" width="14.66406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43704</v>
      </c>
      <c r="C3" s="58">
        <v>2992</v>
      </c>
      <c r="D3" s="47">
        <v>1739.4</v>
      </c>
      <c r="E3" s="59">
        <v>436.65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43704</v>
      </c>
      <c r="C4" s="58">
        <v>2992</v>
      </c>
      <c r="D4" s="59">
        <v>1531.6</v>
      </c>
      <c r="E4" s="59">
        <v>417.77</v>
      </c>
      <c r="F4" s="60">
        <f t="shared" ref="F4:F13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43704</v>
      </c>
      <c r="C5" s="58">
        <v>2992</v>
      </c>
      <c r="D5" s="47">
        <v>1433.2</v>
      </c>
      <c r="E5" s="59">
        <v>366.03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43704</v>
      </c>
      <c r="C6" s="58">
        <v>2992</v>
      </c>
      <c r="D6" s="59">
        <v>1203.2</v>
      </c>
      <c r="E6" s="59">
        <v>329.89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43704</v>
      </c>
      <c r="C7" s="58">
        <v>2992</v>
      </c>
      <c r="D7" s="47">
        <v>1068.4000000000001</v>
      </c>
      <c r="E7" s="59">
        <v>286.67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43704</v>
      </c>
      <c r="C8" s="58">
        <v>2992</v>
      </c>
      <c r="D8" s="59">
        <v>853.88</v>
      </c>
      <c r="E8" s="59">
        <v>243.55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43704</v>
      </c>
      <c r="C9" s="58">
        <v>2992</v>
      </c>
      <c r="D9" s="47">
        <v>657.29</v>
      </c>
      <c r="E9" s="59">
        <v>178.69</v>
      </c>
      <c r="F9" s="60">
        <f t="shared" si="0"/>
        <v>5.984</v>
      </c>
      <c r="G9" s="63" t="s">
        <v>75</v>
      </c>
      <c r="H9" s="63"/>
      <c r="I9" s="64">
        <f>SLOPE(F3:F14,D3:D14)</f>
        <v>8.5657899251393981E-3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43704</v>
      </c>
      <c r="C10" s="58">
        <v>2992</v>
      </c>
      <c r="D10" s="47">
        <v>541.79</v>
      </c>
      <c r="E10" s="59">
        <v>148.43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-9.0386896407130379E-2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43704</v>
      </c>
      <c r="C11" s="58">
        <v>2992</v>
      </c>
      <c r="D11" s="47">
        <v>387.53</v>
      </c>
      <c r="E11" s="59">
        <v>110.56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43704</v>
      </c>
      <c r="C12" s="58">
        <v>2992</v>
      </c>
      <c r="D12" s="65">
        <v>143.91</v>
      </c>
      <c r="E12" s="65">
        <v>42.243000000000002</v>
      </c>
      <c r="F12" s="60">
        <f t="shared" si="0"/>
        <v>1.1968000000000001</v>
      </c>
      <c r="G12" s="66" t="s">
        <v>77</v>
      </c>
      <c r="H12" s="66"/>
      <c r="I12" s="67">
        <f>SLOPE(F3:F14,E3:E14)</f>
        <v>3.3127099254257532E-2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43704</v>
      </c>
      <c r="C13" s="58">
        <v>2992</v>
      </c>
      <c r="D13" s="65">
        <v>70.739999999999995</v>
      </c>
      <c r="E13" s="65">
        <v>22.97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-0.35522916812159711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43704</v>
      </c>
      <c r="C14" s="58">
        <v>2992</v>
      </c>
      <c r="D14" s="65">
        <v>31.478000000000002</v>
      </c>
      <c r="E14" s="65">
        <v>10.929</v>
      </c>
      <c r="F14" s="60">
        <f t="shared" ref="F14" si="1">A14/1000*C14</f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/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2">
      <c r="A17" s="33" t="s">
        <v>132</v>
      </c>
      <c r="B17" s="77">
        <v>43704.493055555555</v>
      </c>
      <c r="C17" s="49">
        <v>5</v>
      </c>
      <c r="D17" s="78">
        <v>1312.5</v>
      </c>
      <c r="E17" s="79">
        <v>342.58</v>
      </c>
      <c r="F17" s="80">
        <f>((I$9*D17)+I$10)/C17/1000</f>
        <v>2.2304424760676662E-3</v>
      </c>
      <c r="G17" s="80">
        <f>((I$12*E17)+I$13)/C17/1000</f>
        <v>2.1986904988803894E-3</v>
      </c>
      <c r="H17" s="80"/>
      <c r="I17" s="81">
        <f>jar_information!M3</f>
        <v>43703.416666666664</v>
      </c>
      <c r="J17" s="82">
        <f t="shared" ref="J17:J28" si="2">B17-I17</f>
        <v>1.0763888888905058</v>
      </c>
      <c r="K17" s="82">
        <f>J17*24</f>
        <v>25.833333333372138</v>
      </c>
      <c r="L17" s="83">
        <f>jar_information!G3</f>
        <v>1050.5774088776614</v>
      </c>
      <c r="M17" s="82">
        <f>F17*L17</f>
        <v>2.343252477157844</v>
      </c>
      <c r="N17" s="82">
        <f>M17*1.83</f>
        <v>4.2881520331988545</v>
      </c>
      <c r="O17" s="84">
        <f t="shared" ref="O17:O28" si="3">N17*(12/(12+(16*2)))</f>
        <v>1.169496009054233</v>
      </c>
      <c r="P17" s="85">
        <f>O17*(400/(400+L17))</f>
        <v>0.32249116852277293</v>
      </c>
      <c r="Q17" s="86"/>
      <c r="R17" s="86">
        <f>Q17/314.7</f>
        <v>0</v>
      </c>
      <c r="S17" s="86">
        <f>R17/P17*100</f>
        <v>0</v>
      </c>
      <c r="T17" s="87">
        <f>F17*1000000</f>
        <v>2230.4424760676661</v>
      </c>
      <c r="U17" s="10">
        <f>M17/L17*100</f>
        <v>0.22304424760676661</v>
      </c>
      <c r="V17" s="103">
        <f>O17/K17</f>
        <v>4.5270813253644245E-2</v>
      </c>
    </row>
    <row r="18" spans="1:22">
      <c r="A18" s="33" t="s">
        <v>133</v>
      </c>
      <c r="B18" s="77">
        <v>43704.493055555555</v>
      </c>
      <c r="C18" s="49">
        <v>5</v>
      </c>
      <c r="D18" s="88">
        <v>1318.4</v>
      </c>
      <c r="E18" s="89">
        <v>333.81</v>
      </c>
      <c r="F18" s="80">
        <f t="shared" ref="F18:F28" si="4">((I$9*D18)+I$10)/C18/1000</f>
        <v>2.2405501081793305E-3</v>
      </c>
      <c r="G18" s="80">
        <f t="shared" ref="G18:G28" si="5">((I$12*E18)+I$13)/C18/1000</f>
        <v>2.1405855667884217E-3</v>
      </c>
      <c r="H18" s="80"/>
      <c r="I18" s="81">
        <f>jar_information!M4</f>
        <v>43703.416666666664</v>
      </c>
      <c r="J18" s="82">
        <f t="shared" si="2"/>
        <v>1.0763888888905058</v>
      </c>
      <c r="K18" s="82">
        <f t="shared" ref="K18:K28" si="6">J18*24</f>
        <v>25.833333333372138</v>
      </c>
      <c r="L18" s="83">
        <f>jar_information!G4</f>
        <v>1050.5774088776614</v>
      </c>
      <c r="M18" s="82">
        <f t="shared" ref="M18:M28" si="7">F18*L18</f>
        <v>2.3538713271116047</v>
      </c>
      <c r="N18" s="82">
        <f t="shared" ref="N18:N28" si="8">M18*1.83</f>
        <v>4.3075845286142371</v>
      </c>
      <c r="O18" s="84">
        <f t="shared" si="3"/>
        <v>1.1747957805311555</v>
      </c>
      <c r="P18" s="85">
        <f t="shared" ref="P18:P28" si="9">O18*(400/(400+L18))</f>
        <v>0.32395259248939129</v>
      </c>
      <c r="Q18" s="86"/>
      <c r="R18" s="86">
        <f t="shared" ref="R18:R28" si="10">Q18/314.7</f>
        <v>0</v>
      </c>
      <c r="S18" s="86">
        <f>R18/P18*100</f>
        <v>0</v>
      </c>
      <c r="T18" s="87">
        <f t="shared" ref="T18:T28" si="11">F18*1000000</f>
        <v>2240.5501081793304</v>
      </c>
      <c r="U18" s="10">
        <f t="shared" ref="U18:U28" si="12">M18/L18*100</f>
        <v>0.22405501081793305</v>
      </c>
      <c r="V18" s="103">
        <f t="shared" ref="V18:V28" si="13">O18/K18</f>
        <v>4.5475965697911902E-2</v>
      </c>
    </row>
    <row r="19" spans="1:22">
      <c r="A19" s="33" t="s">
        <v>134</v>
      </c>
      <c r="B19" s="77">
        <v>43704.493055555555</v>
      </c>
      <c r="C19" s="49">
        <v>5</v>
      </c>
      <c r="D19" s="90">
        <v>824.41</v>
      </c>
      <c r="E19" s="91">
        <v>218.22</v>
      </c>
      <c r="F19" s="80">
        <f t="shared" si="4"/>
        <v>1.3942671951554079E-3</v>
      </c>
      <c r="G19" s="80">
        <f t="shared" si="5"/>
        <v>1.3747532862284965E-3</v>
      </c>
      <c r="H19" s="80"/>
      <c r="I19" s="81">
        <f>jar_information!M5</f>
        <v>43703.416666666664</v>
      </c>
      <c r="J19" s="82">
        <f t="shared" si="2"/>
        <v>1.0763888888905058</v>
      </c>
      <c r="K19" s="82">
        <f t="shared" si="6"/>
        <v>25.833333333372138</v>
      </c>
      <c r="L19" s="83">
        <f>jar_information!G5</f>
        <v>1050.5774088776614</v>
      </c>
      <c r="M19" s="82">
        <f t="shared" si="7"/>
        <v>1.4647856171694931</v>
      </c>
      <c r="N19" s="82">
        <f t="shared" si="8"/>
        <v>2.6805576794201724</v>
      </c>
      <c r="O19" s="84">
        <f t="shared" si="3"/>
        <v>0.73106118529641062</v>
      </c>
      <c r="P19" s="85">
        <f t="shared" si="9"/>
        <v>0.20159177464704794</v>
      </c>
      <c r="Q19" s="86"/>
      <c r="R19" s="86">
        <f t="shared" si="10"/>
        <v>0</v>
      </c>
      <c r="S19" s="86">
        <f t="shared" ref="S19:S28" si="14">R19/P19*100</f>
        <v>0</v>
      </c>
      <c r="T19" s="87">
        <f t="shared" si="11"/>
        <v>1394.267195155408</v>
      </c>
      <c r="U19" s="10">
        <f t="shared" si="12"/>
        <v>0.13942671951554078</v>
      </c>
      <c r="V19" s="103">
        <f t="shared" si="13"/>
        <v>2.8299142656592741E-2</v>
      </c>
    </row>
    <row r="20" spans="1:22">
      <c r="A20" s="33" t="s">
        <v>135</v>
      </c>
      <c r="B20" s="77">
        <v>43704.493055555555</v>
      </c>
      <c r="C20" s="49">
        <v>5</v>
      </c>
      <c r="D20" s="90">
        <v>836.57</v>
      </c>
      <c r="E20" s="91">
        <v>222.25</v>
      </c>
      <c r="F20" s="80">
        <f t="shared" si="4"/>
        <v>1.4150991962533473E-3</v>
      </c>
      <c r="G20" s="80">
        <f t="shared" si="5"/>
        <v>1.401453728227428E-3</v>
      </c>
      <c r="H20" s="80"/>
      <c r="I20" s="81">
        <f>jar_information!M6</f>
        <v>43703.416666666664</v>
      </c>
      <c r="J20" s="82">
        <f t="shared" si="2"/>
        <v>1.0763888888905058</v>
      </c>
      <c r="K20" s="82">
        <f t="shared" si="6"/>
        <v>25.833333333372138</v>
      </c>
      <c r="L20" s="83">
        <f>jar_information!G6</f>
        <v>1055.454159400779</v>
      </c>
      <c r="M20" s="82">
        <f t="shared" si="7"/>
        <v>1.4935723326502945</v>
      </c>
      <c r="N20" s="82">
        <f t="shared" si="8"/>
        <v>2.7332373687500393</v>
      </c>
      <c r="O20" s="84">
        <f t="shared" si="3"/>
        <v>0.74542837329546519</v>
      </c>
      <c r="P20" s="85">
        <f t="shared" si="9"/>
        <v>0.20486481651950164</v>
      </c>
      <c r="Q20" s="86"/>
      <c r="R20" s="86">
        <f t="shared" si="10"/>
        <v>0</v>
      </c>
      <c r="S20" s="86">
        <f t="shared" si="14"/>
        <v>0</v>
      </c>
      <c r="T20" s="87">
        <f t="shared" si="11"/>
        <v>1415.0991962533474</v>
      </c>
      <c r="U20" s="10">
        <f t="shared" si="12"/>
        <v>0.14150991962533474</v>
      </c>
      <c r="V20" s="103">
        <f t="shared" si="13"/>
        <v>2.8855291869458535E-2</v>
      </c>
    </row>
    <row r="21" spans="1:22">
      <c r="A21" s="33" t="s">
        <v>136</v>
      </c>
      <c r="B21" s="77">
        <v>43704.493055555555</v>
      </c>
      <c r="C21" s="49">
        <v>5</v>
      </c>
      <c r="D21" s="90">
        <v>454.82</v>
      </c>
      <c r="E21" s="91">
        <v>124.03</v>
      </c>
      <c r="F21" s="80">
        <f t="shared" si="4"/>
        <v>7.6110113546895412E-4</v>
      </c>
      <c r="G21" s="80">
        <f t="shared" si="5"/>
        <v>7.5070499047679286E-4</v>
      </c>
      <c r="H21" s="80"/>
      <c r="I21" s="81">
        <f>jar_information!M7</f>
        <v>43703.416666666664</v>
      </c>
      <c r="J21" s="82">
        <f t="shared" si="2"/>
        <v>1.0763888888905058</v>
      </c>
      <c r="K21" s="82">
        <f t="shared" si="6"/>
        <v>25.833333333372138</v>
      </c>
      <c r="L21" s="83">
        <f>jar_information!G7</f>
        <v>1065.2508812788285</v>
      </c>
      <c r="M21" s="82">
        <f t="shared" si="7"/>
        <v>0.81076365530062044</v>
      </c>
      <c r="N21" s="82">
        <f t="shared" si="8"/>
        <v>1.4836974892001356</v>
      </c>
      <c r="O21" s="84">
        <f t="shared" si="3"/>
        <v>0.4046447697818551</v>
      </c>
      <c r="P21" s="85">
        <f t="shared" si="9"/>
        <v>0.11046429657935244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761.10113546895411</v>
      </c>
      <c r="U21" s="10">
        <f t="shared" si="12"/>
        <v>7.6110113546895411E-2</v>
      </c>
      <c r="V21" s="103">
        <f t="shared" si="13"/>
        <v>1.5663668507661186E-2</v>
      </c>
    </row>
    <row r="22" spans="1:22">
      <c r="A22" s="33" t="s">
        <v>145</v>
      </c>
      <c r="B22" s="77">
        <v>43704.493055555555</v>
      </c>
      <c r="C22" s="49">
        <v>5</v>
      </c>
      <c r="D22" s="90">
        <v>429.24</v>
      </c>
      <c r="E22" s="91">
        <v>124.16</v>
      </c>
      <c r="F22" s="80">
        <f t="shared" si="4"/>
        <v>7.17278554211941E-4</v>
      </c>
      <c r="G22" s="80">
        <f t="shared" si="5"/>
        <v>7.5156629505740359E-4</v>
      </c>
      <c r="H22" s="80"/>
      <c r="I22" s="81">
        <f>jar_information!M8</f>
        <v>43703.416666666664</v>
      </c>
      <c r="J22" s="82">
        <f t="shared" si="2"/>
        <v>1.0763888888905058</v>
      </c>
      <c r="K22" s="82">
        <f t="shared" si="6"/>
        <v>25.833333333372138</v>
      </c>
      <c r="L22" s="83">
        <f>jar_information!G8</f>
        <v>1050.5774088776614</v>
      </c>
      <c r="M22" s="82">
        <f t="shared" si="7"/>
        <v>0.75355664492749608</v>
      </c>
      <c r="N22" s="82">
        <f t="shared" si="8"/>
        <v>1.3790086602173179</v>
      </c>
      <c r="O22" s="84">
        <f t="shared" si="3"/>
        <v>0.37609327096835943</v>
      </c>
      <c r="P22" s="85">
        <f t="shared" si="9"/>
        <v>0.10370856975067597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717.27855421194101</v>
      </c>
      <c r="U22" s="10">
        <f t="shared" si="12"/>
        <v>7.1727855421194101E-2</v>
      </c>
      <c r="V22" s="103">
        <f t="shared" si="13"/>
        <v>1.4558449198753334E-2</v>
      </c>
    </row>
    <row r="23" spans="1:22">
      <c r="A23" s="33" t="s">
        <v>137</v>
      </c>
      <c r="B23" s="77">
        <v>43704.493055555555</v>
      </c>
      <c r="C23" s="49">
        <v>5</v>
      </c>
      <c r="D23" s="90">
        <v>1623.4</v>
      </c>
      <c r="E23" s="91">
        <v>404.02</v>
      </c>
      <c r="F23" s="80">
        <f t="shared" si="4"/>
        <v>2.7630632936128338E-3</v>
      </c>
      <c r="G23" s="80">
        <f t="shared" si="5"/>
        <v>2.6057562945167065E-3</v>
      </c>
      <c r="H23" s="80"/>
      <c r="I23" s="81">
        <f>jar_information!M9</f>
        <v>43703.416666666664</v>
      </c>
      <c r="J23" s="82">
        <f t="shared" si="2"/>
        <v>1.0763888888905058</v>
      </c>
      <c r="K23" s="82">
        <f t="shared" si="6"/>
        <v>25.833333333372138</v>
      </c>
      <c r="L23" s="83">
        <f>jar_information!G9</f>
        <v>1050.5774088776614</v>
      </c>
      <c r="M23" s="82">
        <f t="shared" si="7"/>
        <v>2.9028118755687475</v>
      </c>
      <c r="N23" s="82">
        <f t="shared" si="8"/>
        <v>5.3121457322908086</v>
      </c>
      <c r="O23" s="84">
        <f t="shared" si="3"/>
        <v>1.4487670178974932</v>
      </c>
      <c r="P23" s="85">
        <f t="shared" si="9"/>
        <v>0.39950078059424099</v>
      </c>
      <c r="Q23" s="86"/>
      <c r="R23" s="86">
        <f t="shared" si="10"/>
        <v>0</v>
      </c>
      <c r="S23" s="86">
        <f t="shared" si="14"/>
        <v>0</v>
      </c>
      <c r="T23" s="87">
        <f t="shared" si="11"/>
        <v>2763.0632936128336</v>
      </c>
      <c r="U23" s="10">
        <f t="shared" si="12"/>
        <v>0.27630632936128335</v>
      </c>
      <c r="V23" s="103">
        <f t="shared" si="13"/>
        <v>5.6081303918528398E-2</v>
      </c>
    </row>
    <row r="24" spans="1:22">
      <c r="A24" s="33" t="s">
        <v>140</v>
      </c>
      <c r="B24" s="77">
        <v>43704.493055555555</v>
      </c>
      <c r="C24" s="49">
        <v>5</v>
      </c>
      <c r="D24" s="90">
        <v>1570.9</v>
      </c>
      <c r="E24" s="91">
        <v>406.77</v>
      </c>
      <c r="F24" s="80">
        <f t="shared" si="4"/>
        <v>2.6731224993988699E-3</v>
      </c>
      <c r="G24" s="80">
        <f t="shared" si="5"/>
        <v>2.6239761991065482E-3</v>
      </c>
      <c r="H24" s="80"/>
      <c r="I24" s="81">
        <f>jar_information!M10</f>
        <v>43703.416666666664</v>
      </c>
      <c r="J24" s="82">
        <f t="shared" si="2"/>
        <v>1.0763888888905058</v>
      </c>
      <c r="K24" s="82">
        <f t="shared" si="6"/>
        <v>25.833333333372138</v>
      </c>
      <c r="L24" s="83">
        <f>jar_information!G10</f>
        <v>1055.454159400779</v>
      </c>
      <c r="M24" s="82">
        <f t="shared" si="7"/>
        <v>2.8213582605783434</v>
      </c>
      <c r="N24" s="82">
        <f t="shared" si="8"/>
        <v>5.1630856168583685</v>
      </c>
      <c r="O24" s="84">
        <f t="shared" si="3"/>
        <v>1.4081142591431912</v>
      </c>
      <c r="P24" s="85">
        <f t="shared" si="9"/>
        <v>0.38698965544141134</v>
      </c>
      <c r="Q24" s="86"/>
      <c r="R24" s="86">
        <f t="shared" si="10"/>
        <v>0</v>
      </c>
      <c r="S24" s="86">
        <f t="shared" si="14"/>
        <v>0</v>
      </c>
      <c r="T24" s="87">
        <f t="shared" si="11"/>
        <v>2673.1224993988699</v>
      </c>
      <c r="U24" s="10">
        <f t="shared" si="12"/>
        <v>0.267312249939887</v>
      </c>
      <c r="V24" s="103">
        <f t="shared" si="13"/>
        <v>5.4507648740944881E-2</v>
      </c>
    </row>
    <row r="25" spans="1:22">
      <c r="A25" s="33" t="s">
        <v>138</v>
      </c>
      <c r="B25" s="77">
        <v>43704.493055555555</v>
      </c>
      <c r="C25" s="49">
        <v>5</v>
      </c>
      <c r="D25" s="90">
        <v>1486</v>
      </c>
      <c r="E25" s="91">
        <v>379.77</v>
      </c>
      <c r="F25" s="80">
        <f t="shared" si="4"/>
        <v>2.5276753864700032E-3</v>
      </c>
      <c r="G25" s="80">
        <f t="shared" si="5"/>
        <v>2.4450898631335569E-3</v>
      </c>
      <c r="H25" s="80"/>
      <c r="I25" s="81">
        <f>jar_information!M11</f>
        <v>43703.416666666664</v>
      </c>
      <c r="J25" s="82">
        <f t="shared" si="2"/>
        <v>1.0763888888905058</v>
      </c>
      <c r="K25" s="82">
        <f t="shared" si="6"/>
        <v>25.833333333372138</v>
      </c>
      <c r="L25" s="83">
        <f>jar_information!G11</f>
        <v>1021.6154823015972</v>
      </c>
      <c r="M25" s="82">
        <f t="shared" si="7"/>
        <v>2.5823123090504283</v>
      </c>
      <c r="N25" s="82">
        <f t="shared" si="8"/>
        <v>4.7256315255622843</v>
      </c>
      <c r="O25" s="84">
        <f t="shared" si="3"/>
        <v>1.288808597880623</v>
      </c>
      <c r="P25" s="85">
        <f t="shared" si="9"/>
        <v>0.3626321220964871</v>
      </c>
      <c r="Q25" s="86"/>
      <c r="R25" s="86">
        <f t="shared" si="10"/>
        <v>0</v>
      </c>
      <c r="S25" s="86">
        <f t="shared" si="14"/>
        <v>0</v>
      </c>
      <c r="T25" s="87">
        <f t="shared" si="11"/>
        <v>2527.6753864700031</v>
      </c>
      <c r="U25" s="10">
        <f t="shared" si="12"/>
        <v>0.2527675386470003</v>
      </c>
      <c r="V25" s="103">
        <f t="shared" si="13"/>
        <v>4.9889365079174984E-2</v>
      </c>
    </row>
    <row r="26" spans="1:22">
      <c r="A26" s="33" t="s">
        <v>141</v>
      </c>
      <c r="B26" s="77">
        <v>43704.493055555555</v>
      </c>
      <c r="C26" s="49">
        <v>5</v>
      </c>
      <c r="D26" s="90">
        <v>1521.8</v>
      </c>
      <c r="E26" s="91">
        <v>390.97</v>
      </c>
      <c r="F26" s="80">
        <f t="shared" ref="F26" si="15">((I$9*D26)+I$10)/C26/1000</f>
        <v>2.5890064423340011E-3</v>
      </c>
      <c r="G26" s="80">
        <f t="shared" ref="G26" si="16">((I$12*E26)+I$13)/C26/1000</f>
        <v>2.5192945654630939E-3</v>
      </c>
      <c r="H26" s="80"/>
      <c r="I26" s="81">
        <f>jar_information!M12</f>
        <v>43703.416666666664</v>
      </c>
      <c r="J26" s="82">
        <f t="shared" si="2"/>
        <v>1.0763888888905058</v>
      </c>
      <c r="K26" s="82">
        <f t="shared" si="6"/>
        <v>25.833333333372138</v>
      </c>
      <c r="L26" s="83">
        <f>jar_information!G12</f>
        <v>1045.7149806761979</v>
      </c>
      <c r="M26" s="82">
        <f t="shared" ref="M26" si="17">F26*L26</f>
        <v>2.7073628218158516</v>
      </c>
      <c r="N26" s="82">
        <f t="shared" ref="N26" si="18">M26*1.83</f>
        <v>4.9544739639230091</v>
      </c>
      <c r="O26" s="84">
        <f t="shared" ref="O26" si="19">N26*(12/(12+(16*2)))</f>
        <v>1.3512201719790025</v>
      </c>
      <c r="P26" s="85">
        <f t="shared" ref="P26" si="20">O26*(400/(400+L26))</f>
        <v>0.37385520383748178</v>
      </c>
      <c r="Q26" s="86"/>
      <c r="R26" s="86">
        <f t="shared" ref="R26" si="21">Q26/314.7</f>
        <v>0</v>
      </c>
      <c r="S26" s="86">
        <f t="shared" ref="S26" si="22">R26/P26*100</f>
        <v>0</v>
      </c>
      <c r="T26" s="87">
        <f t="shared" ref="T26" si="23">F26*1000000</f>
        <v>2589.0064423340009</v>
      </c>
      <c r="U26" s="10">
        <f t="shared" ref="U26" si="24">M26/L26*100</f>
        <v>0.25890064423340009</v>
      </c>
      <c r="V26" s="103">
        <f t="shared" si="13"/>
        <v>5.2305296979753786E-2</v>
      </c>
    </row>
    <row r="27" spans="1:22">
      <c r="A27" s="33" t="s">
        <v>139</v>
      </c>
      <c r="B27" s="77">
        <v>43704.493055555555</v>
      </c>
      <c r="C27" s="49">
        <v>5</v>
      </c>
      <c r="D27" s="90">
        <v>1694.4</v>
      </c>
      <c r="E27" s="91">
        <v>437.64</v>
      </c>
      <c r="F27" s="80">
        <f t="shared" si="4"/>
        <v>2.8846975105498132E-3</v>
      </c>
      <c r="G27" s="80">
        <f t="shared" si="5"/>
        <v>2.8285029099023341E-3</v>
      </c>
      <c r="H27" s="80"/>
      <c r="I27" s="81">
        <f>jar_information!M13</f>
        <v>43703.416666666664</v>
      </c>
      <c r="J27" s="82">
        <f t="shared" si="2"/>
        <v>1.0763888888905058</v>
      </c>
      <c r="K27" s="82">
        <f t="shared" si="6"/>
        <v>25.833333333372138</v>
      </c>
      <c r="L27" s="83">
        <f>jar_information!G13</f>
        <v>1040.8668117949733</v>
      </c>
      <c r="M27" s="82">
        <f t="shared" si="7"/>
        <v>3.0025859007988802</v>
      </c>
      <c r="N27" s="82">
        <f t="shared" si="8"/>
        <v>5.4947321984619508</v>
      </c>
      <c r="O27" s="84">
        <f t="shared" si="3"/>
        <v>1.4985633268532592</v>
      </c>
      <c r="P27" s="85">
        <f t="shared" si="9"/>
        <v>0.41601716816182616</v>
      </c>
      <c r="Q27" s="86"/>
      <c r="R27" s="86">
        <f t="shared" si="10"/>
        <v>0</v>
      </c>
      <c r="S27" s="86">
        <f t="shared" si="14"/>
        <v>0</v>
      </c>
      <c r="T27" s="87">
        <f t="shared" si="11"/>
        <v>2884.6975105498132</v>
      </c>
      <c r="U27" s="10">
        <f t="shared" si="12"/>
        <v>0.28846975105498135</v>
      </c>
      <c r="V27" s="103">
        <f t="shared" si="13"/>
        <v>5.8008902974877735E-2</v>
      </c>
    </row>
    <row r="28" spans="1:22">
      <c r="A28" s="33" t="s">
        <v>142</v>
      </c>
      <c r="B28" s="77">
        <v>43704.493055555555</v>
      </c>
      <c r="C28" s="49">
        <v>5</v>
      </c>
      <c r="D28" s="90">
        <v>1646</v>
      </c>
      <c r="E28" s="91">
        <v>431.32</v>
      </c>
      <c r="F28" s="80">
        <f t="shared" si="4"/>
        <v>2.8017806640744636E-3</v>
      </c>
      <c r="G28" s="80">
        <f t="shared" si="5"/>
        <v>2.7866302564449521E-3</v>
      </c>
      <c r="H28" s="80"/>
      <c r="I28" s="81">
        <f>jar_information!M14</f>
        <v>43703.416666666664</v>
      </c>
      <c r="J28" s="82">
        <f t="shared" si="2"/>
        <v>1.0763888888905058</v>
      </c>
      <c r="K28" s="82">
        <f t="shared" si="6"/>
        <v>25.833333333372138</v>
      </c>
      <c r="L28" s="83">
        <f>jar_information!G14</f>
        <v>1050.5774088776614</v>
      </c>
      <c r="M28" s="82">
        <f t="shared" si="7"/>
        <v>2.9434874703068834</v>
      </c>
      <c r="N28" s="82">
        <f t="shared" si="8"/>
        <v>5.3865820706615972</v>
      </c>
      <c r="O28" s="84">
        <f t="shared" si="3"/>
        <v>1.4690678374531627</v>
      </c>
      <c r="P28" s="85">
        <f t="shared" si="9"/>
        <v>0.40509877748332168</v>
      </c>
      <c r="Q28" s="86"/>
      <c r="R28" s="86">
        <f t="shared" si="10"/>
        <v>0</v>
      </c>
      <c r="S28" s="86">
        <f t="shared" si="14"/>
        <v>0</v>
      </c>
      <c r="T28" s="87">
        <f t="shared" si="11"/>
        <v>2801.7806640744639</v>
      </c>
      <c r="U28" s="10">
        <f t="shared" si="12"/>
        <v>0.28017806640744636</v>
      </c>
      <c r="V28" s="103">
        <f t="shared" si="13"/>
        <v>5.6867142094875714E-2</v>
      </c>
    </row>
    <row r="29" spans="1:22">
      <c r="A29" s="23"/>
      <c r="B29" s="77"/>
      <c r="C29" s="54"/>
      <c r="D29" s="54"/>
      <c r="E29" s="54"/>
      <c r="F29" s="100"/>
      <c r="G29" s="100"/>
      <c r="H29" s="100"/>
      <c r="I29" s="77"/>
      <c r="J29" s="82"/>
      <c r="K29" s="82"/>
      <c r="L29" s="83"/>
      <c r="M29" s="82"/>
      <c r="N29" s="82"/>
      <c r="O29" s="84"/>
      <c r="P29" s="85"/>
      <c r="Q29" s="86"/>
      <c r="R29" s="86"/>
      <c r="S29" s="86"/>
      <c r="T29" s="87"/>
      <c r="U29" s="10"/>
    </row>
    <row r="30" spans="1:22">
      <c r="A30" s="23"/>
      <c r="B30" s="77"/>
      <c r="C30" s="54"/>
      <c r="D30" s="54"/>
      <c r="E30" s="54"/>
      <c r="F30" s="100"/>
      <c r="G30" s="100"/>
      <c r="H30" s="100"/>
      <c r="I30" s="77"/>
      <c r="J30" s="82"/>
      <c r="K30" s="82"/>
      <c r="L30" s="83"/>
      <c r="M30" s="82"/>
      <c r="N30" s="82"/>
      <c r="O30" s="84"/>
      <c r="P30" s="85"/>
      <c r="Q30" s="86"/>
      <c r="R30" s="86"/>
      <c r="S30" s="86"/>
      <c r="T30" s="87"/>
      <c r="U30" s="10"/>
    </row>
    <row r="31" spans="1:22">
      <c r="A31" s="23"/>
      <c r="B31" s="77"/>
      <c r="C31" s="54"/>
      <c r="D31" s="54"/>
      <c r="E31" s="54"/>
      <c r="F31" s="100"/>
      <c r="G31" s="100"/>
      <c r="H31" s="100"/>
      <c r="I31" s="77"/>
      <c r="J31" s="82"/>
      <c r="K31" s="82"/>
      <c r="L31" s="83"/>
      <c r="M31" s="82"/>
      <c r="N31" s="82"/>
      <c r="O31" s="84"/>
      <c r="P31" s="85"/>
      <c r="Q31" s="86"/>
      <c r="R31" s="86"/>
      <c r="S31" s="86"/>
      <c r="T31" s="87"/>
      <c r="U31" s="10"/>
    </row>
    <row r="32" spans="1:22">
      <c r="A32" s="23"/>
      <c r="B32" s="77"/>
      <c r="C32" s="54"/>
      <c r="D32" s="54"/>
      <c r="E32" s="54"/>
      <c r="F32" s="100"/>
      <c r="G32" s="100"/>
      <c r="H32" s="100"/>
      <c r="I32" s="77"/>
      <c r="J32" s="82"/>
      <c r="K32" s="82"/>
      <c r="L32" s="83"/>
      <c r="M32" s="82"/>
      <c r="N32" s="82"/>
      <c r="O32" s="84"/>
      <c r="P32" s="85"/>
      <c r="Q32" s="86"/>
      <c r="R32" s="86"/>
      <c r="S32" s="86"/>
      <c r="T32" s="87"/>
      <c r="U32" s="10"/>
    </row>
    <row r="33" spans="1:21">
      <c r="A33" s="23"/>
      <c r="B33" s="77"/>
      <c r="C33" s="54"/>
      <c r="D33" s="54"/>
      <c r="E33" s="54"/>
      <c r="F33" s="100"/>
      <c r="G33" s="100"/>
      <c r="H33" s="101"/>
      <c r="I33" s="77"/>
      <c r="J33" s="82"/>
      <c r="K33" s="82"/>
      <c r="L33" s="83"/>
      <c r="M33" s="82"/>
      <c r="N33" s="82"/>
      <c r="O33" s="84"/>
      <c r="P33" s="85"/>
      <c r="Q33" s="86"/>
      <c r="R33" s="86"/>
      <c r="S33" s="86"/>
      <c r="T33" s="87"/>
      <c r="U33" s="10"/>
    </row>
    <row r="34" spans="1:21">
      <c r="A34" s="23"/>
      <c r="B34" s="77"/>
      <c r="C34" s="54"/>
      <c r="D34" s="54"/>
      <c r="E34" s="54"/>
      <c r="F34" s="100"/>
      <c r="G34" s="100"/>
      <c r="H34" s="101"/>
      <c r="I34" s="77"/>
      <c r="J34" s="82"/>
      <c r="K34" s="82"/>
      <c r="L34" s="83"/>
      <c r="M34" s="82"/>
      <c r="N34" s="82"/>
      <c r="O34" s="84"/>
      <c r="P34" s="85"/>
      <c r="Q34" s="86"/>
      <c r="R34" s="86"/>
      <c r="S34" s="86"/>
      <c r="T34" s="87"/>
      <c r="U34" s="10"/>
    </row>
    <row r="35" spans="1:21">
      <c r="A35" s="23"/>
      <c r="B35" s="77"/>
      <c r="C35" s="54"/>
      <c r="D35" s="54"/>
      <c r="E35" s="54"/>
      <c r="F35" s="100"/>
      <c r="G35" s="100"/>
      <c r="H35" s="101"/>
      <c r="I35" s="77"/>
      <c r="J35" s="82"/>
      <c r="K35" s="82"/>
      <c r="L35" s="83"/>
      <c r="M35" s="82"/>
      <c r="N35" s="82"/>
      <c r="O35" s="84"/>
      <c r="P35" s="85"/>
      <c r="Q35" s="86"/>
      <c r="R35" s="86"/>
      <c r="S35" s="86"/>
      <c r="T35" s="87"/>
      <c r="U35" s="10"/>
    </row>
    <row r="36" spans="1:21">
      <c r="A36" s="23"/>
      <c r="B36" s="77"/>
      <c r="C36" s="54"/>
      <c r="D36" s="54"/>
      <c r="E36" s="54"/>
      <c r="F36" s="100"/>
      <c r="G36" s="100"/>
      <c r="H36" s="101"/>
      <c r="I36" s="77"/>
      <c r="J36" s="82"/>
      <c r="K36" s="82"/>
      <c r="L36" s="83"/>
      <c r="M36" s="82"/>
      <c r="N36" s="82"/>
      <c r="O36" s="84"/>
      <c r="P36" s="85"/>
      <c r="Q36" s="86"/>
      <c r="R36" s="86"/>
      <c r="S36" s="86"/>
      <c r="T36" s="87"/>
      <c r="U36" s="10"/>
    </row>
    <row r="37" spans="1:21">
      <c r="A37" s="23"/>
      <c r="B37" s="77"/>
      <c r="C37" s="54"/>
      <c r="D37" s="54"/>
      <c r="E37" s="54"/>
      <c r="F37" s="100"/>
      <c r="G37" s="100"/>
      <c r="H37" s="101"/>
      <c r="I37" s="77"/>
      <c r="J37" s="82"/>
      <c r="K37" s="82"/>
      <c r="L37" s="83"/>
      <c r="M37" s="82"/>
      <c r="N37" s="82"/>
      <c r="O37" s="84"/>
      <c r="P37" s="85"/>
      <c r="Q37" s="86"/>
      <c r="R37" s="86"/>
      <c r="S37" s="86"/>
      <c r="T37" s="87"/>
      <c r="U37" s="10"/>
    </row>
    <row r="38" spans="1:21">
      <c r="A38" s="23"/>
      <c r="B38" s="77"/>
      <c r="C38" s="54"/>
      <c r="D38" s="54"/>
      <c r="E38" s="54"/>
      <c r="F38" s="100"/>
      <c r="G38" s="100"/>
      <c r="H38" s="101"/>
      <c r="I38" s="77"/>
      <c r="J38" s="82"/>
      <c r="K38" s="82"/>
      <c r="L38" s="83"/>
      <c r="M38" s="82"/>
      <c r="N38" s="82"/>
      <c r="O38" s="84"/>
      <c r="P38" s="85"/>
      <c r="Q38" s="86"/>
      <c r="R38" s="86"/>
      <c r="S38" s="86"/>
      <c r="T38" s="87"/>
      <c r="U38" s="10"/>
    </row>
    <row r="39" spans="1:21">
      <c r="A39" s="23"/>
      <c r="B39" s="77"/>
      <c r="C39" s="54"/>
      <c r="D39" s="54"/>
      <c r="E39" s="54"/>
      <c r="F39" s="100"/>
      <c r="G39" s="100"/>
      <c r="H39" s="101"/>
      <c r="I39" s="77"/>
      <c r="J39" s="82"/>
      <c r="K39" s="82"/>
      <c r="L39" s="83"/>
      <c r="M39" s="82"/>
      <c r="N39" s="82"/>
      <c r="O39" s="84"/>
      <c r="P39" s="85"/>
      <c r="Q39" s="86"/>
      <c r="R39" s="86"/>
      <c r="S39" s="86"/>
      <c r="T39" s="87"/>
      <c r="U39" s="10"/>
    </row>
    <row r="40" spans="1:21">
      <c r="A40" s="23"/>
      <c r="B40" s="77"/>
      <c r="C40" s="54"/>
      <c r="D40" s="54"/>
      <c r="E40" s="54"/>
      <c r="F40" s="100"/>
      <c r="G40" s="100"/>
      <c r="H40" s="101"/>
      <c r="I40" s="77"/>
      <c r="J40" s="82"/>
      <c r="K40" s="82"/>
      <c r="L40" s="83"/>
      <c r="M40" s="82"/>
      <c r="N40" s="82"/>
      <c r="O40" s="84"/>
      <c r="P40" s="85"/>
      <c r="Q40" s="86"/>
      <c r="R40" s="86"/>
      <c r="S40" s="86"/>
      <c r="T40" s="87"/>
      <c r="U40" s="10"/>
    </row>
    <row r="41" spans="1:21">
      <c r="A41" s="23"/>
      <c r="B41" s="77"/>
      <c r="C41" s="54"/>
      <c r="D41" s="54"/>
      <c r="E41" s="54"/>
      <c r="F41" s="100"/>
      <c r="G41" s="100"/>
      <c r="H41" s="101"/>
      <c r="I41" s="77"/>
      <c r="J41" s="82"/>
      <c r="K41" s="82"/>
      <c r="L41" s="83"/>
      <c r="M41" s="82"/>
      <c r="N41" s="82"/>
      <c r="O41" s="84"/>
      <c r="P41" s="85"/>
      <c r="Q41" s="86"/>
      <c r="R41" s="86"/>
      <c r="S41" s="86"/>
      <c r="T41" s="87"/>
      <c r="U41" s="10"/>
    </row>
    <row r="42" spans="1:21">
      <c r="A42" s="23"/>
      <c r="B42" s="77"/>
      <c r="C42" s="54"/>
      <c r="D42" s="54"/>
      <c r="E42" s="54"/>
      <c r="F42" s="100"/>
      <c r="G42" s="100"/>
      <c r="H42" s="101"/>
      <c r="I42" s="77"/>
      <c r="J42" s="82"/>
      <c r="K42" s="82"/>
      <c r="L42" s="83"/>
      <c r="M42" s="82"/>
      <c r="N42" s="82"/>
      <c r="O42" s="84"/>
      <c r="P42" s="85"/>
      <c r="Q42" s="86"/>
      <c r="R42" s="86"/>
      <c r="S42" s="86"/>
      <c r="T42" s="87"/>
      <c r="U42" s="10"/>
    </row>
    <row r="43" spans="1:21">
      <c r="C43" s="102"/>
      <c r="D43" s="102"/>
      <c r="E43" s="102"/>
      <c r="F43" s="102"/>
      <c r="G43" s="102"/>
      <c r="H43" s="102"/>
      <c r="I43" s="102"/>
    </row>
    <row r="44" spans="1:21">
      <c r="C44" s="102"/>
      <c r="D44" s="102"/>
      <c r="E44" s="102"/>
      <c r="F44" s="102"/>
      <c r="G44" s="102"/>
      <c r="H44" s="102"/>
      <c r="I44" s="102"/>
    </row>
    <row r="45" spans="1:21">
      <c r="C45" s="102"/>
      <c r="D45" s="102"/>
      <c r="E45" s="102"/>
      <c r="F45" s="102"/>
      <c r="G45" s="102"/>
      <c r="H45" s="102"/>
      <c r="I45" s="102"/>
    </row>
  </sheetData>
  <conditionalFormatting sqref="O17:O42">
    <cfRule type="cellIs" dxfId="27" priority="1" operator="greaterThan">
      <formula>4</formula>
    </cfRule>
    <cfRule type="cellIs" dxfId="26" priority="2" operator="between">
      <formula>2</formula>
      <formula>3.9</formula>
    </cfRule>
  </conditionalFormatting>
  <pageMargins left="0.7" right="0.7" top="0.78740157499999996" bottom="0.78740157499999996" header="0.3" footer="0.3"/>
  <pageSetup paperSize="9" scale="52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="80" zoomScaleNormal="80" zoomScalePageLayoutView="80" workbookViewId="0">
      <selection activeCell="I17" sqref="I17:I28"/>
    </sheetView>
  </sheetViews>
  <sheetFormatPr baseColWidth="10" defaultRowHeight="14" x14ac:dyDescent="0"/>
  <cols>
    <col min="2" max="2" width="15.1640625" bestFit="1" customWidth="1"/>
    <col min="9" max="9" width="15.16406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43705</v>
      </c>
      <c r="C3" s="58">
        <v>2992</v>
      </c>
      <c r="D3" s="47">
        <v>1747</v>
      </c>
      <c r="E3" s="59">
        <v>434.37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43705</v>
      </c>
      <c r="C4" s="58">
        <v>2992</v>
      </c>
      <c r="D4" s="59">
        <v>1523.9</v>
      </c>
      <c r="E4" s="59">
        <v>393.32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43705</v>
      </c>
      <c r="C5" s="58">
        <v>2992</v>
      </c>
      <c r="D5" s="47">
        <v>1406.7</v>
      </c>
      <c r="E5" s="59">
        <v>383.62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43705</v>
      </c>
      <c r="C6" s="58">
        <v>2992</v>
      </c>
      <c r="D6" s="59">
        <v>1222.7</v>
      </c>
      <c r="E6" s="59">
        <v>308.8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43705</v>
      </c>
      <c r="C7" s="58">
        <v>2992</v>
      </c>
      <c r="D7" s="47">
        <v>1072.2</v>
      </c>
      <c r="E7" s="59">
        <v>305.07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43705</v>
      </c>
      <c r="C8" s="58">
        <v>2992</v>
      </c>
      <c r="D8" s="59">
        <v>905.71</v>
      </c>
      <c r="E8" s="59">
        <v>238.05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43705</v>
      </c>
      <c r="C9" s="58">
        <v>2992</v>
      </c>
      <c r="D9" s="47">
        <v>755.84</v>
      </c>
      <c r="E9" s="59">
        <v>203.47</v>
      </c>
      <c r="F9" s="60">
        <f t="shared" si="0"/>
        <v>5.984</v>
      </c>
      <c r="G9" s="63" t="s">
        <v>75</v>
      </c>
      <c r="H9" s="63"/>
      <c r="I9" s="64">
        <f>SLOPE(F3:F14,D3:D14)</f>
        <v>8.6203522739388746E-3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43705</v>
      </c>
      <c r="C10" s="58">
        <v>2992</v>
      </c>
      <c r="D10" s="47">
        <v>523.79999999999995</v>
      </c>
      <c r="E10" s="59">
        <v>156.29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-0.24990370151834274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43705</v>
      </c>
      <c r="C11" s="58">
        <v>2992</v>
      </c>
      <c r="D11" s="47">
        <v>405.65</v>
      </c>
      <c r="E11" s="59">
        <v>113.16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43705</v>
      </c>
      <c r="C12" s="58">
        <v>2992</v>
      </c>
      <c r="D12" s="65">
        <v>152.97</v>
      </c>
      <c r="E12" s="65">
        <v>44.734999999999999</v>
      </c>
      <c r="F12" s="60">
        <f t="shared" si="0"/>
        <v>1.1968000000000001</v>
      </c>
      <c r="G12" s="66" t="s">
        <v>77</v>
      </c>
      <c r="H12" s="66"/>
      <c r="I12" s="67">
        <f>SLOPE(F3:F14,E3:E14)</f>
        <v>3.3747014772404167E-2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43705</v>
      </c>
      <c r="C13" s="58">
        <v>2992</v>
      </c>
      <c r="D13" s="65">
        <v>73.025999999999996</v>
      </c>
      <c r="E13" s="65">
        <v>22.265999999999998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-0.54703448706444124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43705</v>
      </c>
      <c r="C14" s="58">
        <v>2992</v>
      </c>
      <c r="D14" s="65">
        <v>33.82</v>
      </c>
      <c r="E14" s="65">
        <v>11.776999999999999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/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2">
      <c r="A17" s="33" t="s">
        <v>132</v>
      </c>
      <c r="B17" s="77">
        <v>43705.486111111109</v>
      </c>
      <c r="C17" s="49">
        <v>4</v>
      </c>
      <c r="D17" s="78">
        <v>1734</v>
      </c>
      <c r="E17" s="79">
        <v>461.27</v>
      </c>
      <c r="F17" s="80">
        <f>((I$9*D17)+I$10)/C17/1000</f>
        <v>3.6744467853729165E-3</v>
      </c>
      <c r="G17" s="80">
        <f>((I$12*E17)+I$13)/C17/1000</f>
        <v>3.7548627542506072E-3</v>
      </c>
      <c r="H17" s="80"/>
      <c r="I17" s="81">
        <f>jar_information!M3</f>
        <v>43703.416666666664</v>
      </c>
      <c r="J17" s="82">
        <f t="shared" ref="J17:J28" si="1">B17-I17</f>
        <v>2.0694444444452529</v>
      </c>
      <c r="K17" s="82">
        <f>J17*24</f>
        <v>49.666666666686069</v>
      </c>
      <c r="L17" s="83">
        <f>jar_information!G3</f>
        <v>1050.5774088776614</v>
      </c>
      <c r="M17" s="82">
        <f>F17*L17</f>
        <v>3.8602907828359307</v>
      </c>
      <c r="N17" s="82">
        <f>M17*1.83</f>
        <v>7.0643321325897537</v>
      </c>
      <c r="O17" s="84">
        <f t="shared" ref="O17:O28" si="2">N17*(12/(12+(16*2)))</f>
        <v>1.9266360361608417</v>
      </c>
      <c r="P17" s="85">
        <f>O17*(400/(400+L17))</f>
        <v>0.53127424275868618</v>
      </c>
      <c r="Q17" s="86"/>
      <c r="R17" s="86">
        <f>Q17/314.7</f>
        <v>0</v>
      </c>
      <c r="S17" s="86">
        <f>R17/P17*100</f>
        <v>0</v>
      </c>
      <c r="T17" s="87">
        <f>F17*1000000</f>
        <v>3674.4467853729166</v>
      </c>
      <c r="U17" s="10">
        <f>M17/L17*100</f>
        <v>0.36744467853729162</v>
      </c>
      <c r="V17" s="103">
        <f>O17/K17</f>
        <v>3.8791329587115883E-2</v>
      </c>
    </row>
    <row r="18" spans="1:22">
      <c r="A18" s="33" t="s">
        <v>133</v>
      </c>
      <c r="B18" s="77">
        <v>43705.486111111109</v>
      </c>
      <c r="C18" s="49">
        <v>4</v>
      </c>
      <c r="D18" s="88">
        <v>1703.4</v>
      </c>
      <c r="E18" s="89">
        <v>456.01</v>
      </c>
      <c r="F18" s="80">
        <f t="shared" ref="F18:F28" si="3">((I$9*D18)+I$10)/C18/1000</f>
        <v>3.6085010904772837E-3</v>
      </c>
      <c r="G18" s="80">
        <f t="shared" ref="G18:G28" si="4">((I$12*E18)+I$13)/C18/1000</f>
        <v>3.7104854298248961E-3</v>
      </c>
      <c r="H18" s="80"/>
      <c r="I18" s="81">
        <f>jar_information!M4</f>
        <v>43703.416666666664</v>
      </c>
      <c r="J18" s="82">
        <f t="shared" si="1"/>
        <v>2.0694444444452529</v>
      </c>
      <c r="K18" s="82">
        <f t="shared" ref="K18:K28" si="5">J18*24</f>
        <v>49.666666666686069</v>
      </c>
      <c r="L18" s="83">
        <f>jar_information!G4</f>
        <v>1050.5774088776614</v>
      </c>
      <c r="M18" s="82">
        <f t="shared" ref="M18:M28" si="6">F18*L18</f>
        <v>3.7910097255658401</v>
      </c>
      <c r="N18" s="82">
        <f t="shared" ref="N18:N28" si="7">M18*1.83</f>
        <v>6.9375477977854878</v>
      </c>
      <c r="O18" s="84">
        <f t="shared" si="2"/>
        <v>1.892058490305133</v>
      </c>
      <c r="P18" s="85">
        <f t="shared" ref="P18:P28" si="8">O18*(400/(400+L18))</f>
        <v>0.52173940631518689</v>
      </c>
      <c r="Q18" s="86"/>
      <c r="R18" s="86">
        <f t="shared" ref="R18:R28" si="9">Q18/314.7</f>
        <v>0</v>
      </c>
      <c r="S18" s="86">
        <f>R18/P18*100</f>
        <v>0</v>
      </c>
      <c r="T18" s="87">
        <f t="shared" ref="T18:T28" si="10">F18*1000000</f>
        <v>3608.5010904772839</v>
      </c>
      <c r="U18" s="10">
        <f t="shared" ref="U18:U28" si="11">M18/L18*100</f>
        <v>0.36085010904772835</v>
      </c>
      <c r="V18" s="103">
        <f t="shared" ref="V18:V28" si="12">O18/K18</f>
        <v>3.8095137388679069E-2</v>
      </c>
    </row>
    <row r="19" spans="1:22">
      <c r="A19" s="33" t="s">
        <v>134</v>
      </c>
      <c r="B19" s="77">
        <v>43705.486111111109</v>
      </c>
      <c r="C19" s="49">
        <v>5</v>
      </c>
      <c r="D19" s="90">
        <v>1417.6</v>
      </c>
      <c r="E19" s="91">
        <v>376.84</v>
      </c>
      <c r="F19" s="80">
        <f t="shared" si="3"/>
        <v>2.3940615364034814E-3</v>
      </c>
      <c r="G19" s="80">
        <f t="shared" si="4"/>
        <v>2.4340381119536689E-3</v>
      </c>
      <c r="H19" s="80"/>
      <c r="I19" s="81">
        <f>jar_information!M5</f>
        <v>43703.416666666664</v>
      </c>
      <c r="J19" s="82">
        <f t="shared" si="1"/>
        <v>2.0694444444452529</v>
      </c>
      <c r="K19" s="82">
        <f t="shared" si="5"/>
        <v>49.666666666686069</v>
      </c>
      <c r="L19" s="83">
        <f>jar_information!G5</f>
        <v>1050.5774088776614</v>
      </c>
      <c r="M19" s="82">
        <f t="shared" si="6"/>
        <v>2.5151469656084422</v>
      </c>
      <c r="N19" s="82">
        <f t="shared" si="7"/>
        <v>4.6027189470634493</v>
      </c>
      <c r="O19" s="84">
        <f t="shared" si="2"/>
        <v>1.2552869855627589</v>
      </c>
      <c r="P19" s="85">
        <f t="shared" si="8"/>
        <v>0.34614822425340197</v>
      </c>
      <c r="Q19" s="86"/>
      <c r="R19" s="86">
        <f t="shared" si="9"/>
        <v>0</v>
      </c>
      <c r="S19" s="86">
        <f t="shared" ref="S19:S28" si="13">R19/P19*100</f>
        <v>0</v>
      </c>
      <c r="T19" s="87">
        <f t="shared" si="10"/>
        <v>2394.0615364034816</v>
      </c>
      <c r="U19" s="10">
        <f t="shared" si="11"/>
        <v>0.23940615364034815</v>
      </c>
      <c r="V19" s="103">
        <f t="shared" si="12"/>
        <v>2.5274234608636276E-2</v>
      </c>
    </row>
    <row r="20" spans="1:22">
      <c r="A20" s="33" t="s">
        <v>135</v>
      </c>
      <c r="B20" s="77">
        <v>43705.486111111109</v>
      </c>
      <c r="C20" s="49">
        <v>5</v>
      </c>
      <c r="D20" s="90">
        <v>1340.7</v>
      </c>
      <c r="E20" s="91">
        <v>348.04</v>
      </c>
      <c r="F20" s="80">
        <f t="shared" si="3"/>
        <v>2.2614805184303015E-3</v>
      </c>
      <c r="G20" s="80">
        <f t="shared" si="4"/>
        <v>2.2396553068646211E-3</v>
      </c>
      <c r="H20" s="80"/>
      <c r="I20" s="81">
        <f>jar_information!M6</f>
        <v>43703.416666666664</v>
      </c>
      <c r="J20" s="82">
        <f t="shared" si="1"/>
        <v>2.0694444444452529</v>
      </c>
      <c r="K20" s="82">
        <f t="shared" si="5"/>
        <v>49.666666666686069</v>
      </c>
      <c r="L20" s="83">
        <f>jar_information!G6</f>
        <v>1055.454159400779</v>
      </c>
      <c r="M20" s="82">
        <f t="shared" si="6"/>
        <v>2.3868890195810915</v>
      </c>
      <c r="N20" s="82">
        <f t="shared" si="7"/>
        <v>4.3680069058333979</v>
      </c>
      <c r="O20" s="84">
        <f t="shared" si="2"/>
        <v>1.1912746106818357</v>
      </c>
      <c r="P20" s="85">
        <f t="shared" si="8"/>
        <v>0.32739598234335104</v>
      </c>
      <c r="Q20" s="86"/>
      <c r="R20" s="86">
        <f t="shared" si="9"/>
        <v>0</v>
      </c>
      <c r="S20" s="86">
        <f t="shared" si="13"/>
        <v>0</v>
      </c>
      <c r="T20" s="87">
        <f t="shared" si="10"/>
        <v>2261.4805184303013</v>
      </c>
      <c r="U20" s="10">
        <f t="shared" si="11"/>
        <v>0.22614805184303013</v>
      </c>
      <c r="V20" s="103">
        <f t="shared" si="12"/>
        <v>2.3985394845933632E-2</v>
      </c>
    </row>
    <row r="21" spans="1:22">
      <c r="A21" s="33" t="s">
        <v>136</v>
      </c>
      <c r="B21" s="77">
        <v>43705.486111111109</v>
      </c>
      <c r="C21" s="49">
        <v>5</v>
      </c>
      <c r="D21" s="90">
        <v>744.04</v>
      </c>
      <c r="E21" s="91">
        <v>207.05</v>
      </c>
      <c r="F21" s="80">
        <f t="shared" si="3"/>
        <v>1.2327966408766274E-3</v>
      </c>
      <c r="G21" s="80">
        <f t="shared" si="4"/>
        <v>1.2880569843123685E-3</v>
      </c>
      <c r="H21" s="80"/>
      <c r="I21" s="81">
        <f>jar_information!M7</f>
        <v>43703.416666666664</v>
      </c>
      <c r="J21" s="82">
        <f t="shared" si="1"/>
        <v>2.0694444444452529</v>
      </c>
      <c r="K21" s="82">
        <f t="shared" si="5"/>
        <v>49.666666666686069</v>
      </c>
      <c r="L21" s="83">
        <f>jar_information!G7</f>
        <v>1065.2508812788285</v>
      </c>
      <c r="M21" s="82">
        <f t="shared" si="6"/>
        <v>1.3132377081314068</v>
      </c>
      <c r="N21" s="82">
        <f t="shared" si="7"/>
        <v>2.4032250058804747</v>
      </c>
      <c r="O21" s="84">
        <f t="shared" si="2"/>
        <v>0.65542500160376582</v>
      </c>
      <c r="P21" s="85">
        <f t="shared" si="8"/>
        <v>0.1789249909289882</v>
      </c>
      <c r="Q21" s="86"/>
      <c r="R21" s="86">
        <f t="shared" si="9"/>
        <v>0</v>
      </c>
      <c r="S21" s="86">
        <f t="shared" si="13"/>
        <v>0</v>
      </c>
      <c r="T21" s="87">
        <f t="shared" si="10"/>
        <v>1232.7966408766274</v>
      </c>
      <c r="U21" s="10">
        <f t="shared" si="11"/>
        <v>0.12327966408766274</v>
      </c>
      <c r="V21" s="103">
        <f t="shared" si="12"/>
        <v>1.3196476542352545E-2</v>
      </c>
    </row>
    <row r="22" spans="1:22">
      <c r="A22" s="33" t="s">
        <v>145</v>
      </c>
      <c r="B22" s="77">
        <v>43705.486111111109</v>
      </c>
      <c r="C22" s="49">
        <v>5</v>
      </c>
      <c r="D22" s="90">
        <v>727.72</v>
      </c>
      <c r="E22" s="91">
        <v>199.12</v>
      </c>
      <c r="F22" s="80">
        <f t="shared" si="3"/>
        <v>1.204659811054491E-3</v>
      </c>
      <c r="G22" s="80">
        <f t="shared" si="4"/>
        <v>1.2345342188833353E-3</v>
      </c>
      <c r="H22" s="80"/>
      <c r="I22" s="81">
        <f>jar_information!M8</f>
        <v>43703.416666666664</v>
      </c>
      <c r="J22" s="82">
        <f t="shared" si="1"/>
        <v>2.0694444444452529</v>
      </c>
      <c r="K22" s="82">
        <f t="shared" si="5"/>
        <v>49.666666666686069</v>
      </c>
      <c r="L22" s="83">
        <f>jar_information!G8</f>
        <v>1050.5774088776614</v>
      </c>
      <c r="M22" s="82">
        <f t="shared" si="6"/>
        <v>1.2655883828766803</v>
      </c>
      <c r="N22" s="82">
        <f t="shared" si="7"/>
        <v>2.3160267406643249</v>
      </c>
      <c r="O22" s="84">
        <f t="shared" si="2"/>
        <v>0.6316436565448158</v>
      </c>
      <c r="P22" s="85">
        <f t="shared" si="8"/>
        <v>0.17417716632813968</v>
      </c>
      <c r="Q22" s="86"/>
      <c r="R22" s="86">
        <f t="shared" si="9"/>
        <v>0</v>
      </c>
      <c r="S22" s="86">
        <f t="shared" si="13"/>
        <v>0</v>
      </c>
      <c r="T22" s="87">
        <f t="shared" si="10"/>
        <v>1204.659811054491</v>
      </c>
      <c r="U22" s="10">
        <f t="shared" si="11"/>
        <v>0.12046598110544909</v>
      </c>
      <c r="V22" s="103">
        <f t="shared" si="12"/>
        <v>1.2717657514320182E-2</v>
      </c>
    </row>
    <row r="23" spans="1:22">
      <c r="A23" s="33" t="s">
        <v>137</v>
      </c>
      <c r="B23" s="77">
        <v>43705.486111111109</v>
      </c>
      <c r="C23" s="49">
        <v>2</v>
      </c>
      <c r="D23" s="90">
        <v>1116.2</v>
      </c>
      <c r="E23" s="91">
        <v>302.52</v>
      </c>
      <c r="F23" s="80">
        <f t="shared" si="3"/>
        <v>4.686066753326115E-3</v>
      </c>
      <c r="G23" s="80">
        <f t="shared" si="4"/>
        <v>4.8310562109416342E-3</v>
      </c>
      <c r="H23" s="80"/>
      <c r="I23" s="81">
        <f>jar_information!M9</f>
        <v>43703.416666666664</v>
      </c>
      <c r="J23" s="82">
        <f t="shared" si="1"/>
        <v>2.0694444444452529</v>
      </c>
      <c r="K23" s="82">
        <f t="shared" si="5"/>
        <v>49.666666666686069</v>
      </c>
      <c r="L23" s="83">
        <f>jar_information!G9</f>
        <v>1050.5774088776614</v>
      </c>
      <c r="M23" s="82">
        <f t="shared" si="6"/>
        <v>4.9230758675371051</v>
      </c>
      <c r="N23" s="82">
        <f t="shared" si="7"/>
        <v>9.0092288375929019</v>
      </c>
      <c r="O23" s="84">
        <f t="shared" si="2"/>
        <v>2.4570624102526093</v>
      </c>
      <c r="P23" s="85">
        <f t="shared" si="8"/>
        <v>0.67754051461581322</v>
      </c>
      <c r="Q23" s="86"/>
      <c r="R23" s="86">
        <f t="shared" si="9"/>
        <v>0</v>
      </c>
      <c r="S23" s="86">
        <f t="shared" si="13"/>
        <v>0</v>
      </c>
      <c r="T23" s="87">
        <f t="shared" si="10"/>
        <v>4686.0667533261148</v>
      </c>
      <c r="U23" s="10">
        <f t="shared" si="11"/>
        <v>0.46860667533261152</v>
      </c>
      <c r="V23" s="103">
        <f t="shared" si="12"/>
        <v>4.9471055239966095E-2</v>
      </c>
    </row>
    <row r="24" spans="1:22">
      <c r="A24" s="33" t="s">
        <v>140</v>
      </c>
      <c r="B24" s="77">
        <v>43705.486111111109</v>
      </c>
      <c r="C24" s="49">
        <v>2</v>
      </c>
      <c r="D24" s="90">
        <v>1165.4000000000001</v>
      </c>
      <c r="E24" s="91">
        <v>306.8</v>
      </c>
      <c r="F24" s="80">
        <f t="shared" si="3"/>
        <v>4.8981274192650111E-3</v>
      </c>
      <c r="G24" s="80">
        <f t="shared" si="4"/>
        <v>4.9032748225545791E-3</v>
      </c>
      <c r="H24" s="80"/>
      <c r="I24" s="81">
        <f>jar_information!M10</f>
        <v>43703.416666666664</v>
      </c>
      <c r="J24" s="82">
        <f t="shared" si="1"/>
        <v>2.0694444444452529</v>
      </c>
      <c r="K24" s="82">
        <f t="shared" si="5"/>
        <v>49.666666666686069</v>
      </c>
      <c r="L24" s="83">
        <f>jar_information!G10</f>
        <v>1055.454159400779</v>
      </c>
      <c r="M24" s="82">
        <f t="shared" si="6"/>
        <v>5.1697489579382587</v>
      </c>
      <c r="N24" s="82">
        <f t="shared" si="7"/>
        <v>9.4606405930270139</v>
      </c>
      <c r="O24" s="84">
        <f t="shared" si="2"/>
        <v>2.5801747071891854</v>
      </c>
      <c r="P24" s="85">
        <f t="shared" si="8"/>
        <v>0.709105042030719</v>
      </c>
      <c r="Q24" s="86"/>
      <c r="R24" s="86">
        <f t="shared" si="9"/>
        <v>0</v>
      </c>
      <c r="S24" s="86">
        <f t="shared" si="13"/>
        <v>0</v>
      </c>
      <c r="T24" s="87">
        <f t="shared" si="10"/>
        <v>4898.1274192650108</v>
      </c>
      <c r="U24" s="10">
        <f t="shared" si="11"/>
        <v>0.48981274192650109</v>
      </c>
      <c r="V24" s="103">
        <f t="shared" si="12"/>
        <v>5.1949826319225047E-2</v>
      </c>
    </row>
    <row r="25" spans="1:22">
      <c r="A25" s="33" t="s">
        <v>138</v>
      </c>
      <c r="B25" s="77">
        <v>43705.486111111109</v>
      </c>
      <c r="C25" s="49">
        <v>2</v>
      </c>
      <c r="D25" s="90">
        <v>1099.0999999999999</v>
      </c>
      <c r="E25" s="91">
        <v>301.18</v>
      </c>
      <c r="F25" s="80">
        <f t="shared" si="3"/>
        <v>4.6123627413839369E-3</v>
      </c>
      <c r="G25" s="80">
        <f t="shared" si="4"/>
        <v>4.8084457110441235E-3</v>
      </c>
      <c r="H25" s="80"/>
      <c r="I25" s="81">
        <f>jar_information!M11</f>
        <v>43703.416666666664</v>
      </c>
      <c r="J25" s="82">
        <f t="shared" si="1"/>
        <v>2.0694444444452529</v>
      </c>
      <c r="K25" s="82">
        <f t="shared" si="5"/>
        <v>49.666666666686069</v>
      </c>
      <c r="L25" s="83">
        <f>jar_information!G11</f>
        <v>1021.6154823015972</v>
      </c>
      <c r="M25" s="82">
        <f t="shared" si="6"/>
        <v>4.7120611865888682</v>
      </c>
      <c r="N25" s="82">
        <f t="shared" si="7"/>
        <v>8.6230719714576285</v>
      </c>
      <c r="O25" s="84">
        <f t="shared" si="2"/>
        <v>2.3517469013066257</v>
      </c>
      <c r="P25" s="85">
        <f t="shared" si="8"/>
        <v>0.66171111122091741</v>
      </c>
      <c r="Q25" s="86"/>
      <c r="R25" s="86">
        <f t="shared" si="9"/>
        <v>0</v>
      </c>
      <c r="S25" s="86">
        <f t="shared" si="13"/>
        <v>0</v>
      </c>
      <c r="T25" s="87">
        <f t="shared" si="10"/>
        <v>4612.3627413839367</v>
      </c>
      <c r="U25" s="10">
        <f t="shared" si="11"/>
        <v>0.46123627413839369</v>
      </c>
      <c r="V25" s="103">
        <f t="shared" si="12"/>
        <v>4.7350608751121619E-2</v>
      </c>
    </row>
    <row r="26" spans="1:22">
      <c r="A26" s="33" t="s">
        <v>141</v>
      </c>
      <c r="B26" s="77">
        <v>43705.486111111109</v>
      </c>
      <c r="C26" s="49">
        <v>2</v>
      </c>
      <c r="D26" s="90">
        <v>1128.9000000000001</v>
      </c>
      <c r="E26" s="91">
        <v>295.08</v>
      </c>
      <c r="F26" s="80">
        <f t="shared" si="3"/>
        <v>4.740805990265628E-3</v>
      </c>
      <c r="G26" s="80">
        <f t="shared" si="4"/>
        <v>4.7055173159882904E-3</v>
      </c>
      <c r="H26" s="80"/>
      <c r="I26" s="81">
        <f>jar_information!M12</f>
        <v>43703.416666666664</v>
      </c>
      <c r="J26" s="82">
        <f t="shared" si="1"/>
        <v>2.0694444444452529</v>
      </c>
      <c r="K26" s="82">
        <f t="shared" si="5"/>
        <v>49.666666666686069</v>
      </c>
      <c r="L26" s="83">
        <f>jar_information!G12</f>
        <v>1045.7149806761979</v>
      </c>
      <c r="M26" s="82">
        <f t="shared" si="6"/>
        <v>4.9575318445002248</v>
      </c>
      <c r="N26" s="82">
        <f t="shared" si="7"/>
        <v>9.0722832754354119</v>
      </c>
      <c r="O26" s="84">
        <f t="shared" si="2"/>
        <v>2.4742590751187485</v>
      </c>
      <c r="P26" s="85">
        <f t="shared" si="8"/>
        <v>0.68457728063701029</v>
      </c>
      <c r="Q26" s="86"/>
      <c r="R26" s="86">
        <f t="shared" si="9"/>
        <v>0</v>
      </c>
      <c r="S26" s="86">
        <f t="shared" si="13"/>
        <v>0</v>
      </c>
      <c r="T26" s="87">
        <f t="shared" si="10"/>
        <v>4740.8059902656278</v>
      </c>
      <c r="U26" s="10">
        <f t="shared" si="11"/>
        <v>0.4740805990265628</v>
      </c>
      <c r="V26" s="103">
        <f t="shared" si="12"/>
        <v>4.9817296814451989E-2</v>
      </c>
    </row>
    <row r="27" spans="1:22">
      <c r="A27" s="33" t="s">
        <v>139</v>
      </c>
      <c r="B27" s="77">
        <v>43705.486111111109</v>
      </c>
      <c r="C27" s="49">
        <v>2</v>
      </c>
      <c r="D27" s="90">
        <v>1200.8</v>
      </c>
      <c r="E27" s="91">
        <v>334.4</v>
      </c>
      <c r="F27" s="80">
        <f t="shared" si="3"/>
        <v>5.0507076545137294E-3</v>
      </c>
      <c r="G27" s="80">
        <f t="shared" si="4"/>
        <v>5.3689836264137567E-3</v>
      </c>
      <c r="H27" s="80"/>
      <c r="I27" s="81">
        <f>jar_information!M13</f>
        <v>43703.416666666664</v>
      </c>
      <c r="J27" s="82">
        <f t="shared" si="1"/>
        <v>2.0694444444452529</v>
      </c>
      <c r="K27" s="82">
        <f t="shared" si="5"/>
        <v>49.666666666686069</v>
      </c>
      <c r="L27" s="83">
        <f>jar_information!G13</f>
        <v>1040.8668117949733</v>
      </c>
      <c r="M27" s="82">
        <f t="shared" si="6"/>
        <v>5.2571139736621726</v>
      </c>
      <c r="N27" s="82">
        <f t="shared" si="7"/>
        <v>9.6205185718017763</v>
      </c>
      <c r="O27" s="84">
        <f t="shared" si="2"/>
        <v>2.6237777923095753</v>
      </c>
      <c r="P27" s="85">
        <f t="shared" si="8"/>
        <v>0.72838870902744435</v>
      </c>
      <c r="Q27" s="86"/>
      <c r="R27" s="86">
        <f t="shared" si="9"/>
        <v>0</v>
      </c>
      <c r="S27" s="86">
        <f t="shared" si="13"/>
        <v>0</v>
      </c>
      <c r="T27" s="87">
        <f t="shared" si="10"/>
        <v>5050.7076545137297</v>
      </c>
      <c r="U27" s="10">
        <f t="shared" si="11"/>
        <v>0.50507076545137297</v>
      </c>
      <c r="V27" s="103">
        <f t="shared" si="12"/>
        <v>5.2827740784735913E-2</v>
      </c>
    </row>
    <row r="28" spans="1:22">
      <c r="A28" s="33" t="s">
        <v>142</v>
      </c>
      <c r="B28" s="77">
        <v>43705.486111111109</v>
      </c>
      <c r="C28" s="49">
        <v>2</v>
      </c>
      <c r="D28" s="90">
        <v>1151.5999999999999</v>
      </c>
      <c r="E28" s="91">
        <v>320.67</v>
      </c>
      <c r="F28" s="80">
        <f t="shared" si="3"/>
        <v>4.8386469885748316E-3</v>
      </c>
      <c r="G28" s="80">
        <f t="shared" si="4"/>
        <v>5.1373103700012024E-3</v>
      </c>
      <c r="H28" s="80"/>
      <c r="I28" s="81">
        <f>jar_information!M14</f>
        <v>43703.416666666664</v>
      </c>
      <c r="J28" s="82">
        <f t="shared" si="1"/>
        <v>2.0694444444452529</v>
      </c>
      <c r="K28" s="82">
        <f t="shared" si="5"/>
        <v>49.666666666686069</v>
      </c>
      <c r="L28" s="83">
        <f>jar_information!G14</f>
        <v>1050.5774088776614</v>
      </c>
      <c r="M28" s="82">
        <f t="shared" si="6"/>
        <v>5.0833732157306457</v>
      </c>
      <c r="N28" s="82">
        <f t="shared" si="7"/>
        <v>9.3025729847870817</v>
      </c>
      <c r="O28" s="84">
        <f t="shared" si="2"/>
        <v>2.5370653594873858</v>
      </c>
      <c r="P28" s="85">
        <f t="shared" si="8"/>
        <v>0.69960150873998794</v>
      </c>
      <c r="Q28" s="86"/>
      <c r="R28" s="86">
        <f t="shared" si="9"/>
        <v>0</v>
      </c>
      <c r="S28" s="86">
        <f t="shared" si="13"/>
        <v>0</v>
      </c>
      <c r="T28" s="87">
        <f t="shared" si="10"/>
        <v>4838.646988574832</v>
      </c>
      <c r="U28" s="10">
        <f t="shared" si="11"/>
        <v>0.48386469885748318</v>
      </c>
      <c r="V28" s="103">
        <f t="shared" si="12"/>
        <v>5.1081852875564993E-2</v>
      </c>
    </row>
  </sheetData>
  <conditionalFormatting sqref="O17:O28">
    <cfRule type="cellIs" dxfId="25" priority="1" operator="greaterThan">
      <formula>4</formula>
    </cfRule>
    <cfRule type="cellIs" dxfId="24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="90" zoomScaleNormal="90" zoomScalePageLayoutView="90" workbookViewId="0">
      <selection activeCell="I17" sqref="I17:I28"/>
    </sheetView>
  </sheetViews>
  <sheetFormatPr baseColWidth="10" defaultRowHeight="14" x14ac:dyDescent="0"/>
  <cols>
    <col min="2" max="2" width="15.1640625" bestFit="1" customWidth="1"/>
    <col min="9" max="9" width="15.16406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43706</v>
      </c>
      <c r="C3" s="58">
        <v>2992</v>
      </c>
      <c r="D3" s="47">
        <v>1738.5</v>
      </c>
      <c r="E3" s="59">
        <v>446.69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43706</v>
      </c>
      <c r="C4" s="58">
        <v>2992</v>
      </c>
      <c r="D4" s="59">
        <v>1511.4</v>
      </c>
      <c r="E4" s="59">
        <v>408.42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43706</v>
      </c>
      <c r="C5" s="58">
        <v>2992</v>
      </c>
      <c r="D5" s="47">
        <v>1413.8</v>
      </c>
      <c r="E5" s="59">
        <v>357.72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43706</v>
      </c>
      <c r="C6" s="58">
        <v>2992</v>
      </c>
      <c r="D6" s="59">
        <v>1235.7</v>
      </c>
      <c r="E6" s="59">
        <v>319.07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43706</v>
      </c>
      <c r="C7" s="58">
        <v>2992</v>
      </c>
      <c r="D7" s="47">
        <v>1076.8</v>
      </c>
      <c r="E7" s="59">
        <v>277.61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43706</v>
      </c>
      <c r="C8" s="58">
        <v>2992</v>
      </c>
      <c r="D8" s="59">
        <v>862.49</v>
      </c>
      <c r="E8" s="59">
        <v>236.91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43706</v>
      </c>
      <c r="C9" s="58">
        <v>2992</v>
      </c>
      <c r="D9" s="47">
        <v>709.89</v>
      </c>
      <c r="E9" s="59">
        <v>202.03</v>
      </c>
      <c r="F9" s="60">
        <f t="shared" si="0"/>
        <v>5.984</v>
      </c>
      <c r="G9" s="63" t="s">
        <v>75</v>
      </c>
      <c r="H9" s="63"/>
      <c r="I9" s="64">
        <f>SLOPE(F3:F14,D3:D14)</f>
        <v>8.6119408836173288E-3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43706</v>
      </c>
      <c r="C10" s="58">
        <v>2992</v>
      </c>
      <c r="D10" s="47">
        <v>557.54999999999995</v>
      </c>
      <c r="E10" s="59">
        <v>149.13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-0.18461259068006797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43706</v>
      </c>
      <c r="C11" s="58">
        <v>2992</v>
      </c>
      <c r="D11" s="47">
        <v>394.1</v>
      </c>
      <c r="E11" s="59">
        <v>112.5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43706</v>
      </c>
      <c r="C12" s="58">
        <v>2992</v>
      </c>
      <c r="D12" s="65">
        <v>145.63</v>
      </c>
      <c r="E12" s="65">
        <v>45.005000000000003</v>
      </c>
      <c r="F12" s="60">
        <f t="shared" si="0"/>
        <v>1.1968000000000001</v>
      </c>
      <c r="G12" s="66" t="s">
        <v>77</v>
      </c>
      <c r="H12" s="66"/>
      <c r="I12" s="67">
        <f>SLOPE(F3:F14,E3:E14)</f>
        <v>3.3653010832349589E-2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43706</v>
      </c>
      <c r="C13" s="58">
        <v>2992</v>
      </c>
      <c r="D13" s="65">
        <v>63.646000000000001</v>
      </c>
      <c r="E13" s="65">
        <v>20.524999999999999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-0.44791696159050076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43706</v>
      </c>
      <c r="C14" s="58">
        <v>2992</v>
      </c>
      <c r="D14" s="65">
        <v>32.427</v>
      </c>
      <c r="E14" s="65">
        <v>11.279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/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2">
      <c r="A17" s="33" t="s">
        <v>132</v>
      </c>
      <c r="B17" s="77">
        <v>43706.416666666664</v>
      </c>
      <c r="C17" s="49">
        <v>1</v>
      </c>
      <c r="D17" s="78">
        <v>648.75</v>
      </c>
      <c r="E17" s="79">
        <v>184.24</v>
      </c>
      <c r="F17" s="80">
        <f>((I$9*D17)+I$10)/C17/1000</f>
        <v>5.4023840575666733E-3</v>
      </c>
      <c r="G17" s="80">
        <f>((I$12*E17)+I$13)/C17/1000</f>
        <v>5.7523137541615876E-3</v>
      </c>
      <c r="H17" s="80"/>
      <c r="I17" s="81">
        <f>jar_information!M3</f>
        <v>43703.416666666664</v>
      </c>
      <c r="J17" s="82">
        <f t="shared" ref="J17:J28" si="1">B17-I17</f>
        <v>3</v>
      </c>
      <c r="K17" s="82">
        <f>J17*24</f>
        <v>72</v>
      </c>
      <c r="L17" s="83">
        <f>jar_information!G3</f>
        <v>1050.5774088776614</v>
      </c>
      <c r="M17" s="82">
        <f>F17*L17</f>
        <v>5.6756226449603817</v>
      </c>
      <c r="N17" s="82">
        <f>M17*1.83</f>
        <v>10.386389440277499</v>
      </c>
      <c r="O17" s="84">
        <f t="shared" ref="O17:O28" si="2">N17*(12/(12+(16*2)))</f>
        <v>2.8326516655302267</v>
      </c>
      <c r="P17" s="85">
        <f>O17*(400/(400+L17))</f>
        <v>0.78111010090027577</v>
      </c>
      <c r="Q17" s="86"/>
      <c r="R17" s="86">
        <f>Q17/314.7</f>
        <v>0</v>
      </c>
      <c r="S17" s="86">
        <f>R17/P17*100</f>
        <v>0</v>
      </c>
      <c r="T17" s="87">
        <f>F17*1000000</f>
        <v>5402.3840575666736</v>
      </c>
      <c r="U17" s="10">
        <f>M17/L17*100</f>
        <v>0.54023840575666737</v>
      </c>
      <c r="V17" s="103">
        <f>O17/K17</f>
        <v>3.9342384243475373E-2</v>
      </c>
    </row>
    <row r="18" spans="1:22">
      <c r="A18" s="33" t="s">
        <v>133</v>
      </c>
      <c r="B18" s="77">
        <v>43706.416666666664</v>
      </c>
      <c r="C18" s="49">
        <v>1</v>
      </c>
      <c r="D18" s="88">
        <v>656.36</v>
      </c>
      <c r="E18" s="89">
        <v>167.7</v>
      </c>
      <c r="F18" s="80">
        <f t="shared" ref="F18:F28" si="3">((I$9*D18)+I$10)/C18/1000</f>
        <v>5.4679209276910015E-3</v>
      </c>
      <c r="G18" s="80">
        <f t="shared" ref="G18:G28" si="4">((I$12*E18)+I$13)/C18/1000</f>
        <v>5.1956929549945245E-3</v>
      </c>
      <c r="H18" s="80"/>
      <c r="I18" s="81">
        <f>jar_information!M4</f>
        <v>43703.416666666664</v>
      </c>
      <c r="J18" s="82">
        <f t="shared" si="1"/>
        <v>3</v>
      </c>
      <c r="K18" s="82">
        <f t="shared" ref="K18:K28" si="5">J18*24</f>
        <v>72</v>
      </c>
      <c r="L18" s="83">
        <f>jar_information!G4</f>
        <v>1050.5774088776614</v>
      </c>
      <c r="M18" s="82">
        <f t="shared" ref="M18:M28" si="6">F18*L18</f>
        <v>5.7444742001615507</v>
      </c>
      <c r="N18" s="82">
        <f t="shared" ref="N18:N28" si="7">M18*1.83</f>
        <v>10.512387786295639</v>
      </c>
      <c r="O18" s="84">
        <f t="shared" si="2"/>
        <v>2.8670148508079012</v>
      </c>
      <c r="P18" s="85">
        <f t="shared" ref="P18:P28" si="8">O18*(400/(400+L18))</f>
        <v>0.79058582692975032</v>
      </c>
      <c r="Q18" s="86"/>
      <c r="R18" s="86">
        <f t="shared" ref="R18:R28" si="9">Q18/314.7</f>
        <v>0</v>
      </c>
      <c r="S18" s="86">
        <f>R18/P18*100</f>
        <v>0</v>
      </c>
      <c r="T18" s="87">
        <f t="shared" ref="T18:T28" si="10">F18*1000000</f>
        <v>5467.9209276910015</v>
      </c>
      <c r="U18" s="10">
        <f t="shared" ref="U18:U28" si="11">M18/L18*100</f>
        <v>0.54679209276910012</v>
      </c>
      <c r="V18" s="103">
        <f t="shared" ref="V18:V28" si="12">O18/K18</f>
        <v>3.9819650705665295E-2</v>
      </c>
    </row>
    <row r="19" spans="1:22">
      <c r="A19" s="33" t="s">
        <v>134</v>
      </c>
      <c r="B19" s="77">
        <v>43706.416666666664</v>
      </c>
      <c r="C19" s="49">
        <v>3</v>
      </c>
      <c r="D19" s="90">
        <v>1211.8</v>
      </c>
      <c r="E19" s="91">
        <v>311.39</v>
      </c>
      <c r="F19" s="80">
        <f t="shared" si="3"/>
        <v>3.4171124573624703E-3</v>
      </c>
      <c r="G19" s="80">
        <f t="shared" si="4"/>
        <v>3.3437646938316123E-3</v>
      </c>
      <c r="H19" s="80"/>
      <c r="I19" s="81">
        <f>jar_information!M5</f>
        <v>43703.416666666664</v>
      </c>
      <c r="J19" s="82">
        <f t="shared" si="1"/>
        <v>3</v>
      </c>
      <c r="K19" s="82">
        <f t="shared" si="5"/>
        <v>72</v>
      </c>
      <c r="L19" s="83">
        <f>jar_information!G5</f>
        <v>1050.5774088776614</v>
      </c>
      <c r="M19" s="82">
        <f t="shared" si="6"/>
        <v>3.5899411512994419</v>
      </c>
      <c r="N19" s="82">
        <f t="shared" si="7"/>
        <v>6.5695923068779791</v>
      </c>
      <c r="O19" s="84">
        <f t="shared" si="2"/>
        <v>1.7917069927849032</v>
      </c>
      <c r="P19" s="85">
        <f t="shared" si="8"/>
        <v>0.49406725399678736</v>
      </c>
      <c r="Q19" s="86"/>
      <c r="R19" s="86">
        <f t="shared" si="9"/>
        <v>0</v>
      </c>
      <c r="S19" s="86">
        <f t="shared" ref="S19:S28" si="13">R19/P19*100</f>
        <v>0</v>
      </c>
      <c r="T19" s="87">
        <f t="shared" si="10"/>
        <v>3417.1124573624702</v>
      </c>
      <c r="U19" s="10">
        <f t="shared" si="11"/>
        <v>0.341711245736247</v>
      </c>
      <c r="V19" s="103">
        <f t="shared" si="12"/>
        <v>2.4884819344234768E-2</v>
      </c>
    </row>
    <row r="20" spans="1:22">
      <c r="A20" s="33" t="s">
        <v>135</v>
      </c>
      <c r="B20" s="77">
        <v>43706.416666666664</v>
      </c>
      <c r="C20" s="49">
        <v>3</v>
      </c>
      <c r="D20" s="90">
        <v>1151.9000000000001</v>
      </c>
      <c r="E20" s="91">
        <v>305.13</v>
      </c>
      <c r="F20" s="80">
        <f t="shared" si="3"/>
        <v>3.2451607043862442E-3</v>
      </c>
      <c r="G20" s="80">
        <f t="shared" si="4"/>
        <v>3.2735420778947765E-3</v>
      </c>
      <c r="H20" s="80"/>
      <c r="I20" s="81">
        <f>jar_information!M6</f>
        <v>43703.416666666664</v>
      </c>
      <c r="J20" s="82">
        <f t="shared" si="1"/>
        <v>3</v>
      </c>
      <c r="K20" s="82">
        <f t="shared" si="5"/>
        <v>72</v>
      </c>
      <c r="L20" s="83">
        <f>jar_information!G6</f>
        <v>1055.454159400779</v>
      </c>
      <c r="M20" s="82">
        <f t="shared" si="6"/>
        <v>3.4251183633684232</v>
      </c>
      <c r="N20" s="82">
        <f t="shared" si="7"/>
        <v>6.2679666049642151</v>
      </c>
      <c r="O20" s="84">
        <f t="shared" si="2"/>
        <v>1.709445437717513</v>
      </c>
      <c r="P20" s="85">
        <f t="shared" si="8"/>
        <v>0.46980399256856126</v>
      </c>
      <c r="Q20" s="86"/>
      <c r="R20" s="86">
        <f t="shared" si="9"/>
        <v>0</v>
      </c>
      <c r="S20" s="86">
        <f t="shared" si="13"/>
        <v>0</v>
      </c>
      <c r="T20" s="87">
        <f t="shared" si="10"/>
        <v>3245.1607043862441</v>
      </c>
      <c r="U20" s="10">
        <f t="shared" si="11"/>
        <v>0.3245160704386244</v>
      </c>
      <c r="V20" s="103">
        <f t="shared" si="12"/>
        <v>2.3742297746076571E-2</v>
      </c>
    </row>
    <row r="21" spans="1:22">
      <c r="A21" s="33" t="s">
        <v>136</v>
      </c>
      <c r="B21" s="77">
        <v>43706.416666666664</v>
      </c>
      <c r="C21" s="49">
        <v>5</v>
      </c>
      <c r="D21" s="90">
        <v>952.01</v>
      </c>
      <c r="E21" s="91">
        <v>256.47000000000003</v>
      </c>
      <c r="F21" s="80">
        <f t="shared" si="3"/>
        <v>1.6028082499864929E-3</v>
      </c>
      <c r="G21" s="80">
        <f t="shared" si="4"/>
        <v>1.6366141453164401E-3</v>
      </c>
      <c r="H21" s="80"/>
      <c r="I21" s="81">
        <f>jar_information!M7</f>
        <v>43703.416666666664</v>
      </c>
      <c r="J21" s="82">
        <f t="shared" si="1"/>
        <v>3</v>
      </c>
      <c r="K21" s="82">
        <f t="shared" si="5"/>
        <v>72</v>
      </c>
      <c r="L21" s="83">
        <f>jar_information!G7</f>
        <v>1065.2508812788285</v>
      </c>
      <c r="M21" s="82">
        <f t="shared" si="6"/>
        <v>1.7073929008190885</v>
      </c>
      <c r="N21" s="82">
        <f t="shared" si="7"/>
        <v>3.1245290084989321</v>
      </c>
      <c r="O21" s="84">
        <f t="shared" si="2"/>
        <v>0.85214427504516321</v>
      </c>
      <c r="P21" s="85">
        <f t="shared" si="8"/>
        <v>0.23262754138088257</v>
      </c>
      <c r="Q21" s="86"/>
      <c r="R21" s="86">
        <f t="shared" si="9"/>
        <v>0</v>
      </c>
      <c r="S21" s="86">
        <f t="shared" si="13"/>
        <v>0</v>
      </c>
      <c r="T21" s="87">
        <f t="shared" si="10"/>
        <v>1602.8082499864929</v>
      </c>
      <c r="U21" s="10">
        <f t="shared" si="11"/>
        <v>0.16028082499864929</v>
      </c>
      <c r="V21" s="103">
        <f t="shared" si="12"/>
        <v>1.1835337153405045E-2</v>
      </c>
    </row>
    <row r="22" spans="1:22">
      <c r="A22" s="33" t="s">
        <v>145</v>
      </c>
      <c r="B22" s="77">
        <v>43706.416666666664</v>
      </c>
      <c r="C22" s="49">
        <v>5</v>
      </c>
      <c r="D22" s="90">
        <v>1026.3</v>
      </c>
      <c r="E22" s="91">
        <v>269.16000000000003</v>
      </c>
      <c r="F22" s="80">
        <f t="shared" si="3"/>
        <v>1.7307644676352793E-3</v>
      </c>
      <c r="G22" s="80">
        <f t="shared" si="4"/>
        <v>1.7220254868089431E-3</v>
      </c>
      <c r="H22" s="80"/>
      <c r="I22" s="81">
        <f>jar_information!M8</f>
        <v>43703.416666666664</v>
      </c>
      <c r="J22" s="82">
        <f t="shared" si="1"/>
        <v>3</v>
      </c>
      <c r="K22" s="82">
        <f t="shared" si="5"/>
        <v>72</v>
      </c>
      <c r="L22" s="83">
        <f>jar_information!G8</f>
        <v>1050.5774088776614</v>
      </c>
      <c r="M22" s="82">
        <f t="shared" si="6"/>
        <v>1.8183020497857967</v>
      </c>
      <c r="N22" s="82">
        <f t="shared" si="7"/>
        <v>3.3274927511080081</v>
      </c>
      <c r="O22" s="84">
        <f t="shared" si="2"/>
        <v>0.9074980230294567</v>
      </c>
      <c r="P22" s="85">
        <f t="shared" si="8"/>
        <v>0.25024463154478732</v>
      </c>
      <c r="Q22" s="86"/>
      <c r="R22" s="86">
        <f t="shared" si="9"/>
        <v>0</v>
      </c>
      <c r="S22" s="86">
        <f t="shared" si="13"/>
        <v>0</v>
      </c>
      <c r="T22" s="87">
        <f t="shared" si="10"/>
        <v>1730.7644676352793</v>
      </c>
      <c r="U22" s="10">
        <f t="shared" si="11"/>
        <v>0.17307644676352793</v>
      </c>
      <c r="V22" s="103">
        <f t="shared" si="12"/>
        <v>1.2604139208742454E-2</v>
      </c>
    </row>
    <row r="23" spans="1:22">
      <c r="A23" s="33" t="s">
        <v>137</v>
      </c>
      <c r="B23" s="77">
        <v>43706.416666666664</v>
      </c>
      <c r="C23" s="49">
        <v>1</v>
      </c>
      <c r="D23" s="90">
        <v>860.67</v>
      </c>
      <c r="E23" s="91">
        <v>226.52</v>
      </c>
      <c r="F23" s="80">
        <f t="shared" si="3"/>
        <v>7.2274265696228579E-3</v>
      </c>
      <c r="G23" s="80">
        <f t="shared" si="4"/>
        <v>7.1751630521533286E-3</v>
      </c>
      <c r="H23" s="80"/>
      <c r="I23" s="81">
        <f>jar_information!M9</f>
        <v>43703.416666666664</v>
      </c>
      <c r="J23" s="82">
        <f t="shared" si="1"/>
        <v>3</v>
      </c>
      <c r="K23" s="82">
        <f t="shared" si="5"/>
        <v>72</v>
      </c>
      <c r="L23" s="83">
        <f>jar_information!G9</f>
        <v>1050.5774088776614</v>
      </c>
      <c r="M23" s="82">
        <f t="shared" si="6"/>
        <v>7.5929710783679463</v>
      </c>
      <c r="N23" s="82">
        <f t="shared" si="7"/>
        <v>13.895137073413343</v>
      </c>
      <c r="O23" s="84">
        <f t="shared" si="2"/>
        <v>3.7895828382036387</v>
      </c>
      <c r="P23" s="85">
        <f t="shared" si="8"/>
        <v>1.0449860352190949</v>
      </c>
      <c r="Q23" s="86"/>
      <c r="R23" s="86">
        <f t="shared" si="9"/>
        <v>0</v>
      </c>
      <c r="S23" s="86">
        <f t="shared" si="13"/>
        <v>0</v>
      </c>
      <c r="T23" s="87">
        <f t="shared" si="10"/>
        <v>7227.4265696228576</v>
      </c>
      <c r="U23" s="10">
        <f t="shared" si="11"/>
        <v>0.72274265696228579</v>
      </c>
      <c r="V23" s="103">
        <f t="shared" si="12"/>
        <v>5.2633094975050539E-2</v>
      </c>
    </row>
    <row r="24" spans="1:22">
      <c r="A24" s="33" t="s">
        <v>140</v>
      </c>
      <c r="B24" s="77">
        <v>43706.416666666664</v>
      </c>
      <c r="C24" s="49">
        <v>1</v>
      </c>
      <c r="D24" s="90">
        <v>799.04</v>
      </c>
      <c r="E24" s="91">
        <v>226.14</v>
      </c>
      <c r="F24" s="80">
        <f t="shared" si="3"/>
        <v>6.6966726529655218E-3</v>
      </c>
      <c r="G24" s="80">
        <f t="shared" si="4"/>
        <v>7.1623749080370345E-3</v>
      </c>
      <c r="H24" s="80"/>
      <c r="I24" s="81">
        <f>jar_information!M10</f>
        <v>43703.416666666664</v>
      </c>
      <c r="J24" s="82">
        <f t="shared" si="1"/>
        <v>3</v>
      </c>
      <c r="K24" s="82">
        <f t="shared" si="5"/>
        <v>72</v>
      </c>
      <c r="L24" s="83">
        <f>jar_information!G10</f>
        <v>1055.454159400779</v>
      </c>
      <c r="M24" s="82">
        <f t="shared" si="6"/>
        <v>7.0680310057179092</v>
      </c>
      <c r="N24" s="82">
        <f t="shared" si="7"/>
        <v>12.934496740463775</v>
      </c>
      <c r="O24" s="84">
        <f t="shared" si="2"/>
        <v>3.527590020126484</v>
      </c>
      <c r="P24" s="85">
        <f t="shared" si="8"/>
        <v>0.96948158685501118</v>
      </c>
      <c r="Q24" s="86"/>
      <c r="R24" s="86">
        <f t="shared" si="9"/>
        <v>0</v>
      </c>
      <c r="S24" s="86">
        <f t="shared" si="13"/>
        <v>0</v>
      </c>
      <c r="T24" s="87">
        <f t="shared" si="10"/>
        <v>6696.6726529655216</v>
      </c>
      <c r="U24" s="10">
        <f t="shared" si="11"/>
        <v>0.66966726529655218</v>
      </c>
      <c r="V24" s="103">
        <f t="shared" si="12"/>
        <v>4.8994305835090055E-2</v>
      </c>
    </row>
    <row r="25" spans="1:22">
      <c r="A25" s="33" t="s">
        <v>138</v>
      </c>
      <c r="B25" s="77">
        <v>43706.416666666664</v>
      </c>
      <c r="C25" s="49">
        <v>1</v>
      </c>
      <c r="D25" s="90">
        <v>774.24</v>
      </c>
      <c r="E25" s="91">
        <v>215.3</v>
      </c>
      <c r="F25" s="80">
        <f t="shared" si="3"/>
        <v>6.4830965190518126E-3</v>
      </c>
      <c r="G25" s="80">
        <f t="shared" si="4"/>
        <v>6.7975762706143656E-3</v>
      </c>
      <c r="H25" s="80"/>
      <c r="I25" s="81">
        <f>jar_information!M11</f>
        <v>43703.416666666664</v>
      </c>
      <c r="J25" s="82">
        <f t="shared" si="1"/>
        <v>3</v>
      </c>
      <c r="K25" s="82">
        <f t="shared" si="5"/>
        <v>72</v>
      </c>
      <c r="L25" s="83">
        <f>jar_information!G11</f>
        <v>1021.6154823015972</v>
      </c>
      <c r="M25" s="82">
        <f t="shared" si="6"/>
        <v>6.6232317771189235</v>
      </c>
      <c r="N25" s="82">
        <f t="shared" si="7"/>
        <v>12.120514152127631</v>
      </c>
      <c r="O25" s="84">
        <f t="shared" si="2"/>
        <v>3.3055947687620812</v>
      </c>
      <c r="P25" s="85">
        <f t="shared" si="8"/>
        <v>0.93009532040557674</v>
      </c>
      <c r="Q25" s="86"/>
      <c r="R25" s="86">
        <f t="shared" si="9"/>
        <v>0</v>
      </c>
      <c r="S25" s="86">
        <f t="shared" si="13"/>
        <v>0</v>
      </c>
      <c r="T25" s="87">
        <f t="shared" si="10"/>
        <v>6483.0965190518127</v>
      </c>
      <c r="U25" s="10">
        <f t="shared" si="11"/>
        <v>0.64830965190518131</v>
      </c>
      <c r="V25" s="103">
        <f t="shared" si="12"/>
        <v>4.5911038455028905E-2</v>
      </c>
    </row>
    <row r="26" spans="1:22">
      <c r="A26" s="33" t="s">
        <v>141</v>
      </c>
      <c r="B26" s="77">
        <v>43706.416666666664</v>
      </c>
      <c r="C26" s="49">
        <v>1</v>
      </c>
      <c r="D26" s="90">
        <v>817.24</v>
      </c>
      <c r="E26" s="91">
        <v>261.88</v>
      </c>
      <c r="F26" s="80">
        <f t="shared" si="3"/>
        <v>6.8534099770473575E-3</v>
      </c>
      <c r="G26" s="80">
        <f t="shared" si="4"/>
        <v>8.3651335151852108E-3</v>
      </c>
      <c r="H26" s="80"/>
      <c r="I26" s="81">
        <f>jar_information!M12</f>
        <v>43703.416666666664</v>
      </c>
      <c r="J26" s="82">
        <f t="shared" si="1"/>
        <v>3</v>
      </c>
      <c r="K26" s="82">
        <f t="shared" si="5"/>
        <v>72</v>
      </c>
      <c r="L26" s="83">
        <f>jar_information!G12</f>
        <v>1045.7149806761979</v>
      </c>
      <c r="M26" s="82">
        <f t="shared" si="6"/>
        <v>7.1667134817141394</v>
      </c>
      <c r="N26" s="82">
        <f t="shared" si="7"/>
        <v>13.115085671536875</v>
      </c>
      <c r="O26" s="84">
        <f t="shared" si="2"/>
        <v>3.5768415467827839</v>
      </c>
      <c r="P26" s="85">
        <f t="shared" si="8"/>
        <v>0.98963947793078921</v>
      </c>
      <c r="Q26" s="86"/>
      <c r="R26" s="86">
        <f t="shared" si="9"/>
        <v>0</v>
      </c>
      <c r="S26" s="86">
        <f t="shared" si="13"/>
        <v>0</v>
      </c>
      <c r="T26" s="87">
        <f t="shared" si="10"/>
        <v>6853.4099770473576</v>
      </c>
      <c r="U26" s="10">
        <f t="shared" si="11"/>
        <v>0.68534099770473578</v>
      </c>
      <c r="V26" s="103">
        <f t="shared" si="12"/>
        <v>4.9678354816427552E-2</v>
      </c>
    </row>
    <row r="27" spans="1:22">
      <c r="A27" s="33" t="s">
        <v>139</v>
      </c>
      <c r="B27" s="77">
        <v>43706.416666666664</v>
      </c>
      <c r="C27" s="49">
        <v>1</v>
      </c>
      <c r="D27" s="90">
        <v>840.73</v>
      </c>
      <c r="E27" s="91">
        <v>244.22</v>
      </c>
      <c r="F27" s="80">
        <f t="shared" si="3"/>
        <v>7.055704468403529E-3</v>
      </c>
      <c r="G27" s="80">
        <f t="shared" si="4"/>
        <v>7.7708213438859152E-3</v>
      </c>
      <c r="H27" s="80"/>
      <c r="I27" s="81">
        <f>jar_information!M13</f>
        <v>43703.416666666664</v>
      </c>
      <c r="J27" s="82">
        <f t="shared" si="1"/>
        <v>3</v>
      </c>
      <c r="K27" s="82">
        <f t="shared" si="5"/>
        <v>72</v>
      </c>
      <c r="L27" s="83">
        <f>jar_information!G13</f>
        <v>1040.8668117949733</v>
      </c>
      <c r="M27" s="82">
        <f t="shared" si="6"/>
        <v>7.3440486149947279</v>
      </c>
      <c r="N27" s="82">
        <f t="shared" si="7"/>
        <v>13.439608965440353</v>
      </c>
      <c r="O27" s="84">
        <f t="shared" si="2"/>
        <v>3.6653478996655506</v>
      </c>
      <c r="P27" s="85">
        <f t="shared" si="8"/>
        <v>1.0175396836573423</v>
      </c>
      <c r="Q27" s="86"/>
      <c r="R27" s="86">
        <f t="shared" si="9"/>
        <v>0</v>
      </c>
      <c r="S27" s="86">
        <f t="shared" si="13"/>
        <v>0</v>
      </c>
      <c r="T27" s="87">
        <f t="shared" si="10"/>
        <v>7055.7044684035291</v>
      </c>
      <c r="U27" s="10">
        <f t="shared" si="11"/>
        <v>0.70557044684035286</v>
      </c>
      <c r="V27" s="103">
        <f t="shared" si="12"/>
        <v>5.0907609717577094E-2</v>
      </c>
    </row>
    <row r="28" spans="1:22">
      <c r="A28" s="33" t="s">
        <v>142</v>
      </c>
      <c r="B28" s="77">
        <v>43706.416666666664</v>
      </c>
      <c r="C28" s="49">
        <v>1</v>
      </c>
      <c r="D28" s="90">
        <v>839.21</v>
      </c>
      <c r="E28" s="91">
        <v>227.54</v>
      </c>
      <c r="F28" s="80">
        <f t="shared" si="3"/>
        <v>7.042614318260431E-3</v>
      </c>
      <c r="G28" s="80">
        <f t="shared" si="4"/>
        <v>7.2094891232023246E-3</v>
      </c>
      <c r="H28" s="80"/>
      <c r="I28" s="81">
        <f>jar_information!M14</f>
        <v>43703.416666666664</v>
      </c>
      <c r="J28" s="82">
        <f t="shared" si="1"/>
        <v>3</v>
      </c>
      <c r="K28" s="82">
        <f t="shared" si="5"/>
        <v>72</v>
      </c>
      <c r="L28" s="83">
        <f>jar_information!G14</f>
        <v>1050.5774088776614</v>
      </c>
      <c r="M28" s="82">
        <f t="shared" si="6"/>
        <v>7.3988115022027614</v>
      </c>
      <c r="N28" s="82">
        <f t="shared" si="7"/>
        <v>13.539825049031053</v>
      </c>
      <c r="O28" s="84">
        <f t="shared" si="2"/>
        <v>3.6926795588266508</v>
      </c>
      <c r="P28" s="85">
        <f t="shared" si="8"/>
        <v>1.018264736849513</v>
      </c>
      <c r="Q28" s="86"/>
      <c r="R28" s="86">
        <f t="shared" si="9"/>
        <v>0</v>
      </c>
      <c r="S28" s="86">
        <f t="shared" si="13"/>
        <v>0</v>
      </c>
      <c r="T28" s="87">
        <f t="shared" si="10"/>
        <v>7042.614318260431</v>
      </c>
      <c r="U28" s="10">
        <f t="shared" si="11"/>
        <v>0.70426143182604306</v>
      </c>
      <c r="V28" s="103">
        <f t="shared" si="12"/>
        <v>5.1287216094814597E-2</v>
      </c>
    </row>
  </sheetData>
  <conditionalFormatting sqref="O17:O28">
    <cfRule type="cellIs" dxfId="23" priority="1" operator="greaterThan">
      <formula>4</formula>
    </cfRule>
    <cfRule type="cellIs" dxfId="22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zoomScale="90" zoomScaleNormal="90" zoomScalePageLayoutView="90" workbookViewId="0">
      <selection activeCell="Q29" sqref="Q29"/>
    </sheetView>
  </sheetViews>
  <sheetFormatPr baseColWidth="10" defaultRowHeight="14" x14ac:dyDescent="0"/>
  <cols>
    <col min="1" max="1" width="23" bestFit="1" customWidth="1"/>
    <col min="2" max="2" width="15.1640625" bestFit="1" customWidth="1"/>
    <col min="9" max="9" width="15.16406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43707</v>
      </c>
      <c r="C3" s="58">
        <v>2992</v>
      </c>
      <c r="D3" s="47">
        <v>1764.3</v>
      </c>
      <c r="E3" s="59">
        <v>453.07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43707</v>
      </c>
      <c r="C4" s="58">
        <v>2992</v>
      </c>
      <c r="D4" s="59">
        <v>1555.3</v>
      </c>
      <c r="E4" s="59">
        <v>409.76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43707</v>
      </c>
      <c r="C5" s="58">
        <v>2992</v>
      </c>
      <c r="D5" s="47">
        <v>1422.3</v>
      </c>
      <c r="E5" s="59">
        <v>387.79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43707</v>
      </c>
      <c r="C6" s="58">
        <v>2992</v>
      </c>
      <c r="D6" s="59">
        <v>1235.5</v>
      </c>
      <c r="E6" s="59">
        <v>321.26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43707</v>
      </c>
      <c r="C7" s="58">
        <v>2992</v>
      </c>
      <c r="D7" s="47">
        <v>1052.5999999999999</v>
      </c>
      <c r="E7" s="59">
        <v>254.93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43707</v>
      </c>
      <c r="C8" s="58">
        <v>2992</v>
      </c>
      <c r="D8" s="59">
        <v>893.67</v>
      </c>
      <c r="E8" s="59">
        <v>243.41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43707</v>
      </c>
      <c r="C9" s="58">
        <v>2992</v>
      </c>
      <c r="D9" s="47">
        <v>716.4</v>
      </c>
      <c r="E9" s="59">
        <v>207.74</v>
      </c>
      <c r="F9" s="60">
        <f t="shared" si="0"/>
        <v>5.984</v>
      </c>
      <c r="G9" s="63" t="s">
        <v>75</v>
      </c>
      <c r="H9" s="63"/>
      <c r="I9" s="64">
        <f>SLOPE(F3:F14,D3:D14)</f>
        <v>8.4978137341701586E-3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43707</v>
      </c>
      <c r="C10" s="58">
        <v>2992</v>
      </c>
      <c r="D10" s="47">
        <v>548.38</v>
      </c>
      <c r="E10" s="59">
        <v>144.12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-0.15422519311186633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43707</v>
      </c>
      <c r="C11" s="58">
        <v>2992</v>
      </c>
      <c r="D11" s="47">
        <v>389.25</v>
      </c>
      <c r="E11" s="59">
        <v>113.53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43707</v>
      </c>
      <c r="C12" s="58">
        <v>2992</v>
      </c>
      <c r="D12" s="65">
        <v>153.43</v>
      </c>
      <c r="E12" s="65">
        <v>44.432000000000002</v>
      </c>
      <c r="F12" s="60">
        <f t="shared" si="0"/>
        <v>1.1968000000000001</v>
      </c>
      <c r="G12" s="66" t="s">
        <v>77</v>
      </c>
      <c r="H12" s="66"/>
      <c r="I12" s="67">
        <f>SLOPE(F3:F14,E3:E14)</f>
        <v>3.284744304138703E-2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43707</v>
      </c>
      <c r="C13" s="58">
        <v>2992</v>
      </c>
      <c r="D13" s="65">
        <v>67.837999999999994</v>
      </c>
      <c r="E13" s="65">
        <v>22.234999999999999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-0.34547889186537617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43707</v>
      </c>
      <c r="C14" s="58">
        <v>2992</v>
      </c>
      <c r="D14" s="65">
        <v>30.89</v>
      </c>
      <c r="E14" s="65">
        <v>10.631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/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v>43707.375</v>
      </c>
      <c r="C17" s="49">
        <v>1</v>
      </c>
      <c r="D17" s="78">
        <v>787.54</v>
      </c>
      <c r="E17" s="79">
        <v>223.47</v>
      </c>
      <c r="F17" s="80">
        <f>((I$9*D17)+I$10)/C17/1000</f>
        <v>6.5381430350965001E-3</v>
      </c>
      <c r="G17" s="80">
        <f>((I$12*E17)+I$13)/C17/1000</f>
        <v>6.9949392045933834E-3</v>
      </c>
      <c r="H17" s="80"/>
      <c r="I17" s="81">
        <f>jar_information!M3</f>
        <v>43703.416666666664</v>
      </c>
      <c r="J17" s="82">
        <f t="shared" ref="J17:J28" si="1">B17-I17</f>
        <v>3.9583333333357587</v>
      </c>
      <c r="K17" s="82">
        <f>J17*24</f>
        <v>95.000000000058208</v>
      </c>
      <c r="L17" s="83">
        <f>jar_information!G3</f>
        <v>1050.5774088776614</v>
      </c>
      <c r="M17" s="82">
        <f>F17*L17</f>
        <v>6.8688253686832095</v>
      </c>
      <c r="N17" s="82">
        <f>M17*1.83</f>
        <v>12.569950424690274</v>
      </c>
      <c r="O17" s="84">
        <f t="shared" ref="O17:O28" si="2">N17*(12/(12+(16*2)))</f>
        <v>3.4281682976428018</v>
      </c>
      <c r="P17" s="85">
        <f>O17*(400/(400+L17))</f>
        <v>0.94532515856433719</v>
      </c>
      <c r="Q17" s="86">
        <v>269</v>
      </c>
      <c r="R17" s="86">
        <f>Q17/314.7</f>
        <v>0.85478233238004453</v>
      </c>
      <c r="S17" s="86">
        <f>R17/P17*100</f>
        <v>90.422044165015166</v>
      </c>
      <c r="T17" s="87">
        <f>F17*1000000</f>
        <v>6538.1430350965002</v>
      </c>
      <c r="U17" s="10">
        <f>M17/L17*100</f>
        <v>0.65381430350964997</v>
      </c>
      <c r="V17" s="103">
        <f>O17/K17</f>
        <v>3.6085982080428437E-2</v>
      </c>
      <c r="W17" t="s">
        <v>146</v>
      </c>
    </row>
    <row r="18" spans="1:23">
      <c r="A18" s="33" t="s">
        <v>133</v>
      </c>
      <c r="B18" s="77">
        <v>43707.375</v>
      </c>
      <c r="C18" s="49">
        <v>1</v>
      </c>
      <c r="D18" s="88">
        <v>809.89</v>
      </c>
      <c r="E18" s="89">
        <v>217.1</v>
      </c>
      <c r="F18" s="80">
        <f t="shared" ref="F18:F28" si="3">((I$9*D18)+I$10)/C18/1000</f>
        <v>6.7280691720552031E-3</v>
      </c>
      <c r="G18" s="80">
        <f t="shared" ref="G18:G28" si="4">((I$12*E18)+I$13)/C18/1000</f>
        <v>6.7857009924197475E-3</v>
      </c>
      <c r="H18" s="80"/>
      <c r="I18" s="81">
        <f>jar_information!M4</f>
        <v>43703.416666666664</v>
      </c>
      <c r="J18" s="82">
        <f t="shared" si="1"/>
        <v>3.9583333333357587</v>
      </c>
      <c r="K18" s="82">
        <f t="shared" ref="K18:K28" si="5">J18*24</f>
        <v>95.000000000058208</v>
      </c>
      <c r="L18" s="83">
        <f>jar_information!G4</f>
        <v>1050.5774088776614</v>
      </c>
      <c r="M18" s="82">
        <f t="shared" ref="M18:M28" si="6">F18*L18</f>
        <v>7.068357477527428</v>
      </c>
      <c r="N18" s="82">
        <f t="shared" ref="N18:N28" si="7">M18*1.83</f>
        <v>12.935094183875194</v>
      </c>
      <c r="O18" s="84">
        <f t="shared" si="2"/>
        <v>3.5277529592386889</v>
      </c>
      <c r="P18" s="85">
        <f t="shared" ref="P18:P28" si="8">O18*(400/(400+L18))</f>
        <v>0.97278585414291718</v>
      </c>
      <c r="Q18" s="86">
        <v>260</v>
      </c>
      <c r="R18" s="86">
        <f t="shared" ref="R18:R28" si="9">Q18/314.7</f>
        <v>0.82618366698442969</v>
      </c>
      <c r="S18" s="86">
        <f>R18/P18*100</f>
        <v>84.929654709293359</v>
      </c>
      <c r="T18" s="87">
        <f t="shared" ref="T18:T28" si="10">F18*1000000</f>
        <v>6728.0691720552031</v>
      </c>
      <c r="U18" s="10">
        <f t="shared" ref="U18:U28" si="11">M18/L18*100</f>
        <v>0.67280691720552033</v>
      </c>
      <c r="V18" s="103">
        <f t="shared" ref="V18:V28" si="12">O18/K18</f>
        <v>3.7134241676173976E-2</v>
      </c>
      <c r="W18" t="s">
        <v>146</v>
      </c>
    </row>
    <row r="19" spans="1:23">
      <c r="A19" s="33" t="s">
        <v>134</v>
      </c>
      <c r="B19" s="77">
        <v>43707.375</v>
      </c>
      <c r="C19" s="49">
        <v>3</v>
      </c>
      <c r="D19" s="90">
        <v>1537.5</v>
      </c>
      <c r="E19" s="91">
        <v>392.86</v>
      </c>
      <c r="F19" s="80">
        <f t="shared" si="3"/>
        <v>4.303721141058251E-3</v>
      </c>
      <c r="G19" s="80">
        <f t="shared" si="4"/>
        <v>4.1863225271246444E-3</v>
      </c>
      <c r="H19" s="80"/>
      <c r="I19" s="81">
        <f>jar_information!M5</f>
        <v>43703.416666666664</v>
      </c>
      <c r="J19" s="82">
        <f t="shared" si="1"/>
        <v>3.9583333333357587</v>
      </c>
      <c r="K19" s="82">
        <f t="shared" si="5"/>
        <v>95.000000000058208</v>
      </c>
      <c r="L19" s="83">
        <f>jar_information!G5</f>
        <v>1050.5774088776614</v>
      </c>
      <c r="M19" s="82">
        <f t="shared" si="6"/>
        <v>4.5213922049049895</v>
      </c>
      <c r="N19" s="82">
        <f t="shared" si="7"/>
        <v>8.2741477349761308</v>
      </c>
      <c r="O19" s="84">
        <f t="shared" si="2"/>
        <v>2.2565857459025809</v>
      </c>
      <c r="P19" s="85">
        <f t="shared" si="8"/>
        <v>0.62225862117859476</v>
      </c>
      <c r="Q19" s="86">
        <v>176.5</v>
      </c>
      <c r="R19" s="86">
        <f t="shared" si="9"/>
        <v>0.56085160470289164</v>
      </c>
      <c r="S19" s="86">
        <f t="shared" ref="S19:S28" si="13">R19/P19*100</f>
        <v>90.131592494549196</v>
      </c>
      <c r="T19" s="87">
        <f t="shared" si="10"/>
        <v>4303.7211410582513</v>
      </c>
      <c r="U19" s="10">
        <f t="shared" si="11"/>
        <v>0.4303721141058251</v>
      </c>
      <c r="V19" s="103">
        <f t="shared" si="12"/>
        <v>2.3753534167381032E-2</v>
      </c>
      <c r="W19" t="s">
        <v>146</v>
      </c>
    </row>
    <row r="20" spans="1:23">
      <c r="A20" s="33" t="s">
        <v>135</v>
      </c>
      <c r="B20" s="77">
        <v>43707.375</v>
      </c>
      <c r="C20" s="49">
        <v>3</v>
      </c>
      <c r="D20" s="90">
        <v>1428.1</v>
      </c>
      <c r="E20" s="91">
        <v>382.72</v>
      </c>
      <c r="F20" s="80">
        <f t="shared" si="3"/>
        <v>3.9938342002188458E-3</v>
      </c>
      <c r="G20" s="80">
        <f t="shared" si="4"/>
        <v>4.0752981696447563E-3</v>
      </c>
      <c r="H20" s="80"/>
      <c r="I20" s="81">
        <f>jar_information!M6</f>
        <v>43703.416666666664</v>
      </c>
      <c r="J20" s="82">
        <f t="shared" si="1"/>
        <v>3.9583333333357587</v>
      </c>
      <c r="K20" s="82">
        <f t="shared" si="5"/>
        <v>95.000000000058208</v>
      </c>
      <c r="L20" s="83">
        <f>jar_information!G6</f>
        <v>1055.454159400779</v>
      </c>
      <c r="M20" s="82">
        <f t="shared" si="6"/>
        <v>4.2153089185780646</v>
      </c>
      <c r="N20" s="82">
        <f t="shared" si="7"/>
        <v>7.7140153209978584</v>
      </c>
      <c r="O20" s="84">
        <f t="shared" si="2"/>
        <v>2.1038223602721429</v>
      </c>
      <c r="P20" s="85">
        <f t="shared" si="8"/>
        <v>0.57818993382472494</v>
      </c>
      <c r="Q20" s="86">
        <v>166.3</v>
      </c>
      <c r="R20" s="86">
        <f t="shared" si="9"/>
        <v>0.52843978392119484</v>
      </c>
      <c r="S20" s="86">
        <f t="shared" si="13"/>
        <v>91.39553510134067</v>
      </c>
      <c r="T20" s="87">
        <f t="shared" si="10"/>
        <v>3993.8342002188456</v>
      </c>
      <c r="U20" s="10">
        <f t="shared" si="11"/>
        <v>0.39938342002188459</v>
      </c>
      <c r="V20" s="103">
        <f t="shared" si="12"/>
        <v>2.2145498529166883E-2</v>
      </c>
      <c r="W20" t="s">
        <v>146</v>
      </c>
    </row>
    <row r="21" spans="1:23">
      <c r="A21" s="33" t="s">
        <v>136</v>
      </c>
      <c r="B21" s="77">
        <v>43707.375</v>
      </c>
      <c r="C21" s="49">
        <v>5</v>
      </c>
      <c r="D21" s="90">
        <v>1221.5</v>
      </c>
      <c r="E21" s="91">
        <v>325.97000000000003</v>
      </c>
      <c r="F21" s="80">
        <f t="shared" si="3"/>
        <v>2.0451708566353965E-3</v>
      </c>
      <c r="G21" s="80">
        <f t="shared" si="4"/>
        <v>2.0723604232671107E-3</v>
      </c>
      <c r="H21" s="80"/>
      <c r="I21" s="81">
        <f>jar_information!M7</f>
        <v>43703.416666666664</v>
      </c>
      <c r="J21" s="82">
        <f t="shared" si="1"/>
        <v>3.9583333333357587</v>
      </c>
      <c r="K21" s="82">
        <f t="shared" si="5"/>
        <v>95.000000000058208</v>
      </c>
      <c r="L21" s="83">
        <f>jar_information!G7</f>
        <v>1065.2508812788285</v>
      </c>
      <c r="M21" s="82">
        <f t="shared" si="6"/>
        <v>2.1786200573966328</v>
      </c>
      <c r="N21" s="82">
        <f t="shared" si="7"/>
        <v>3.986874705035838</v>
      </c>
      <c r="O21" s="84">
        <f t="shared" si="2"/>
        <v>1.087329465009774</v>
      </c>
      <c r="P21" s="85">
        <f t="shared" si="8"/>
        <v>0.29683093288728396</v>
      </c>
      <c r="Q21" s="86">
        <v>87</v>
      </c>
      <c r="R21" s="86">
        <f t="shared" si="9"/>
        <v>0.27645376549094375</v>
      </c>
      <c r="S21" s="86">
        <f t="shared" si="13"/>
        <v>93.135093031534538</v>
      </c>
      <c r="T21" s="87">
        <f t="shared" si="10"/>
        <v>2045.1708566353966</v>
      </c>
      <c r="U21" s="10">
        <f t="shared" si="11"/>
        <v>0.20451708566353966</v>
      </c>
      <c r="V21" s="103">
        <f t="shared" si="12"/>
        <v>1.1445573315885344E-2</v>
      </c>
      <c r="W21" t="s">
        <v>146</v>
      </c>
    </row>
    <row r="22" spans="1:23">
      <c r="A22" s="33" t="s">
        <v>145</v>
      </c>
      <c r="B22" s="77">
        <v>43707.375</v>
      </c>
      <c r="C22" s="49">
        <v>5</v>
      </c>
      <c r="D22" s="90">
        <v>1284.2</v>
      </c>
      <c r="E22" s="91">
        <v>319.38</v>
      </c>
      <c r="F22" s="80">
        <f t="shared" si="3"/>
        <v>2.1517334408618903E-3</v>
      </c>
      <c r="G22" s="80">
        <f t="shared" si="4"/>
        <v>2.029067493338563E-3</v>
      </c>
      <c r="H22" s="80"/>
      <c r="I22" s="81">
        <f>jar_information!M8</f>
        <v>43703.416666666664</v>
      </c>
      <c r="J22" s="82">
        <f t="shared" si="1"/>
        <v>3.9583333333357587</v>
      </c>
      <c r="K22" s="82">
        <f t="shared" si="5"/>
        <v>95.000000000058208</v>
      </c>
      <c r="L22" s="83">
        <f>jar_information!G8</f>
        <v>1050.5774088776614</v>
      </c>
      <c r="M22" s="82">
        <f t="shared" si="6"/>
        <v>2.2605625428960994</v>
      </c>
      <c r="N22" s="82">
        <f t="shared" si="7"/>
        <v>4.1368294534998622</v>
      </c>
      <c r="O22" s="84">
        <f t="shared" si="2"/>
        <v>1.1282262145908715</v>
      </c>
      <c r="P22" s="85">
        <f t="shared" si="8"/>
        <v>0.31111092939570895</v>
      </c>
      <c r="Q22" s="86">
        <v>87.9</v>
      </c>
      <c r="R22" s="86">
        <f t="shared" si="9"/>
        <v>0.2793136320305053</v>
      </c>
      <c r="S22" s="86">
        <f t="shared" si="13"/>
        <v>89.779434162931665</v>
      </c>
      <c r="T22" s="87">
        <f t="shared" si="10"/>
        <v>2151.7334408618904</v>
      </c>
      <c r="U22" s="10">
        <f t="shared" si="11"/>
        <v>0.21517334408618902</v>
      </c>
      <c r="V22" s="103">
        <f t="shared" si="12"/>
        <v>1.1876065416738739E-2</v>
      </c>
      <c r="W22" t="s">
        <v>146</v>
      </c>
    </row>
    <row r="23" spans="1:23">
      <c r="A23" s="33" t="s">
        <v>137</v>
      </c>
      <c r="B23" s="77">
        <v>43707.375</v>
      </c>
      <c r="C23" s="49">
        <v>1</v>
      </c>
      <c r="D23" s="90">
        <v>1034.8</v>
      </c>
      <c r="E23" s="91">
        <v>265.14999999999998</v>
      </c>
      <c r="F23" s="80">
        <f t="shared" si="3"/>
        <v>8.6393124590074134E-3</v>
      </c>
      <c r="G23" s="80">
        <f t="shared" si="4"/>
        <v>8.3640206305583952E-3</v>
      </c>
      <c r="H23" s="80"/>
      <c r="I23" s="81">
        <f>jar_information!M9</f>
        <v>43703.416666666664</v>
      </c>
      <c r="J23" s="82">
        <f t="shared" si="1"/>
        <v>3.9583333333357587</v>
      </c>
      <c r="K23" s="82">
        <f t="shared" si="5"/>
        <v>95.000000000058208</v>
      </c>
      <c r="L23" s="83">
        <f>jar_information!G9</f>
        <v>1050.5774088776614</v>
      </c>
      <c r="M23" s="82">
        <f t="shared" si="6"/>
        <v>9.0762664976685059</v>
      </c>
      <c r="N23" s="82">
        <f t="shared" si="7"/>
        <v>16.609567690733368</v>
      </c>
      <c r="O23" s="84">
        <f t="shared" si="2"/>
        <v>4.5298820974727363</v>
      </c>
      <c r="P23" s="85">
        <f t="shared" si="8"/>
        <v>1.2491252296497819</v>
      </c>
      <c r="Q23" s="86">
        <v>330.7</v>
      </c>
      <c r="R23" s="86">
        <f t="shared" si="9"/>
        <v>1.0508420718144265</v>
      </c>
      <c r="S23" s="86">
        <f t="shared" si="13"/>
        <v>84.126238656555813</v>
      </c>
      <c r="T23" s="87">
        <f t="shared" si="10"/>
        <v>8639.3124590074131</v>
      </c>
      <c r="U23" s="10">
        <f t="shared" si="11"/>
        <v>0.86393124590074133</v>
      </c>
      <c r="V23" s="103">
        <f t="shared" si="12"/>
        <v>4.768296944705222E-2</v>
      </c>
      <c r="W23" t="s">
        <v>146</v>
      </c>
    </row>
    <row r="24" spans="1:23">
      <c r="A24" s="33" t="s">
        <v>140</v>
      </c>
      <c r="B24" s="77">
        <v>43707.375</v>
      </c>
      <c r="C24" s="49">
        <v>1</v>
      </c>
      <c r="D24" s="90">
        <v>1024.8</v>
      </c>
      <c r="E24" s="91">
        <v>261.31</v>
      </c>
      <c r="F24" s="80">
        <f t="shared" si="3"/>
        <v>8.5543343216657117E-3</v>
      </c>
      <c r="G24" s="80">
        <f t="shared" si="4"/>
        <v>8.2378864492794676E-3</v>
      </c>
      <c r="H24" s="80"/>
      <c r="I24" s="81">
        <f>jar_information!M10</f>
        <v>43703.416666666664</v>
      </c>
      <c r="J24" s="82">
        <f t="shared" si="1"/>
        <v>3.9583333333357587</v>
      </c>
      <c r="K24" s="82">
        <f t="shared" si="5"/>
        <v>95.000000000058208</v>
      </c>
      <c r="L24" s="83">
        <f>jar_information!G10</f>
        <v>1055.454159400779</v>
      </c>
      <c r="M24" s="82">
        <f t="shared" si="6"/>
        <v>9.028707740706917</v>
      </c>
      <c r="N24" s="82">
        <f t="shared" si="7"/>
        <v>16.522535165493657</v>
      </c>
      <c r="O24" s="84">
        <f t="shared" si="2"/>
        <v>4.5061459542255422</v>
      </c>
      <c r="P24" s="85">
        <f t="shared" si="8"/>
        <v>1.2384164558176824</v>
      </c>
      <c r="Q24" s="86">
        <v>323.5</v>
      </c>
      <c r="R24" s="86">
        <f t="shared" si="9"/>
        <v>1.0279631394979345</v>
      </c>
      <c r="S24" s="86">
        <f t="shared" si="13"/>
        <v>83.006256471229378</v>
      </c>
      <c r="T24" s="87">
        <f t="shared" si="10"/>
        <v>8554.3343216657122</v>
      </c>
      <c r="U24" s="10">
        <f t="shared" si="11"/>
        <v>0.85543343216657119</v>
      </c>
      <c r="V24" s="103">
        <f t="shared" si="12"/>
        <v>4.7433115307608222E-2</v>
      </c>
      <c r="W24" t="s">
        <v>146</v>
      </c>
    </row>
    <row r="25" spans="1:23">
      <c r="A25" s="33" t="s">
        <v>138</v>
      </c>
      <c r="B25" s="77">
        <v>43707.375</v>
      </c>
      <c r="C25" s="49">
        <v>1</v>
      </c>
      <c r="D25" s="90">
        <v>989.04</v>
      </c>
      <c r="E25" s="91">
        <v>267.83</v>
      </c>
      <c r="F25" s="80">
        <f t="shared" si="3"/>
        <v>8.2504525025317871E-3</v>
      </c>
      <c r="G25" s="80">
        <f t="shared" si="4"/>
        <v>8.452051777909312E-3</v>
      </c>
      <c r="H25" s="80"/>
      <c r="I25" s="81">
        <f>jar_information!M11</f>
        <v>43703.416666666664</v>
      </c>
      <c r="J25" s="82">
        <f t="shared" si="1"/>
        <v>3.9583333333357587</v>
      </c>
      <c r="K25" s="82">
        <f t="shared" si="5"/>
        <v>95.000000000058208</v>
      </c>
      <c r="L25" s="83">
        <f>jar_information!G11</f>
        <v>1021.6154823015972</v>
      </c>
      <c r="M25" s="82">
        <f t="shared" si="6"/>
        <v>8.428790012580432</v>
      </c>
      <c r="N25" s="82">
        <f t="shared" si="7"/>
        <v>15.424685723022192</v>
      </c>
      <c r="O25" s="84">
        <f t="shared" si="2"/>
        <v>4.2067324699151429</v>
      </c>
      <c r="P25" s="85">
        <f t="shared" si="8"/>
        <v>1.1836484681791557</v>
      </c>
      <c r="Q25" s="86">
        <v>317.56</v>
      </c>
      <c r="R25" s="86">
        <f t="shared" si="9"/>
        <v>1.0090880203368289</v>
      </c>
      <c r="S25" s="86">
        <f t="shared" si="13"/>
        <v>85.252340324415854</v>
      </c>
      <c r="T25" s="87">
        <f t="shared" si="10"/>
        <v>8250.4525025317871</v>
      </c>
      <c r="U25" s="10">
        <f t="shared" si="11"/>
        <v>0.82504525025317876</v>
      </c>
      <c r="V25" s="103">
        <f t="shared" si="12"/>
        <v>4.4281394420132271E-2</v>
      </c>
      <c r="W25" t="s">
        <v>146</v>
      </c>
    </row>
    <row r="26" spans="1:23">
      <c r="A26" s="33" t="s">
        <v>141</v>
      </c>
      <c r="B26" s="77">
        <v>43707.375</v>
      </c>
      <c r="C26" s="49">
        <v>1</v>
      </c>
      <c r="D26" s="90">
        <v>947.35</v>
      </c>
      <c r="E26" s="91">
        <v>265.49</v>
      </c>
      <c r="F26" s="80">
        <f t="shared" si="3"/>
        <v>7.8961786479542339E-3</v>
      </c>
      <c r="G26" s="80">
        <f t="shared" si="4"/>
        <v>8.3751887611924671E-3</v>
      </c>
      <c r="H26" s="80"/>
      <c r="I26" s="81">
        <f>jar_information!M12</f>
        <v>43703.416666666664</v>
      </c>
      <c r="J26" s="82">
        <f t="shared" si="1"/>
        <v>3.9583333333357587</v>
      </c>
      <c r="K26" s="82">
        <f t="shared" si="5"/>
        <v>95.000000000058208</v>
      </c>
      <c r="L26" s="83">
        <f>jar_information!G12</f>
        <v>1045.7149806761979</v>
      </c>
      <c r="M26" s="82">
        <f t="shared" si="6"/>
        <v>8.2571523022612681</v>
      </c>
      <c r="N26" s="82">
        <f t="shared" si="7"/>
        <v>15.110588713138121</v>
      </c>
      <c r="O26" s="84">
        <f t="shared" si="2"/>
        <v>4.1210696490376693</v>
      </c>
      <c r="P26" s="85">
        <f t="shared" si="8"/>
        <v>1.1402163508356646</v>
      </c>
      <c r="Q26" s="86">
        <v>325.89999999999998</v>
      </c>
      <c r="R26" s="86">
        <f t="shared" si="9"/>
        <v>1.0355894502700984</v>
      </c>
      <c r="S26" s="86">
        <f t="shared" si="13"/>
        <v>90.82394315000964</v>
      </c>
      <c r="T26" s="87">
        <f t="shared" si="10"/>
        <v>7896.1786479542343</v>
      </c>
      <c r="U26" s="10">
        <f t="shared" si="11"/>
        <v>0.7896178647954234</v>
      </c>
      <c r="V26" s="103">
        <f t="shared" si="12"/>
        <v>4.3379680516159411E-2</v>
      </c>
      <c r="W26" t="s">
        <v>146</v>
      </c>
    </row>
    <row r="27" spans="1:23">
      <c r="A27" s="33" t="s">
        <v>139</v>
      </c>
      <c r="B27" s="77">
        <v>43707.375</v>
      </c>
      <c r="C27" s="49">
        <v>1</v>
      </c>
      <c r="D27" s="90">
        <v>1088</v>
      </c>
      <c r="E27" s="91">
        <v>279.27</v>
      </c>
      <c r="F27" s="80">
        <f t="shared" si="3"/>
        <v>9.0913961496652661E-3</v>
      </c>
      <c r="G27" s="80">
        <f t="shared" si="4"/>
        <v>8.8278265263027796E-3</v>
      </c>
      <c r="H27" s="80"/>
      <c r="I27" s="81">
        <f>jar_information!M13</f>
        <v>43703.416666666664</v>
      </c>
      <c r="J27" s="82">
        <f t="shared" si="1"/>
        <v>3.9583333333357587</v>
      </c>
      <c r="K27" s="82">
        <f t="shared" si="5"/>
        <v>95.000000000058208</v>
      </c>
      <c r="L27" s="83">
        <f>jar_information!G13</f>
        <v>1040.8668117949733</v>
      </c>
      <c r="M27" s="82">
        <f t="shared" si="6"/>
        <v>9.4629325250671812</v>
      </c>
      <c r="N27" s="82">
        <f t="shared" si="7"/>
        <v>17.317166520872942</v>
      </c>
      <c r="O27" s="84">
        <f t="shared" si="2"/>
        <v>4.7228635966017114</v>
      </c>
      <c r="P27" s="85">
        <f t="shared" si="8"/>
        <v>1.3111173240830387</v>
      </c>
      <c r="Q27" s="86">
        <v>327.3</v>
      </c>
      <c r="R27" s="86">
        <f t="shared" si="9"/>
        <v>1.0400381315538609</v>
      </c>
      <c r="S27" s="86">
        <f t="shared" si="13"/>
        <v>79.324566341249167</v>
      </c>
      <c r="T27" s="87">
        <f t="shared" si="10"/>
        <v>9091.3961496652664</v>
      </c>
      <c r="U27" s="10">
        <f t="shared" si="11"/>
        <v>0.90913961496652662</v>
      </c>
      <c r="V27" s="103">
        <f t="shared" si="12"/>
        <v>4.9714353648408607E-2</v>
      </c>
      <c r="W27" t="s">
        <v>146</v>
      </c>
    </row>
    <row r="28" spans="1:23">
      <c r="A28" s="33" t="s">
        <v>142</v>
      </c>
      <c r="B28" s="77">
        <v>43707.375</v>
      </c>
      <c r="C28" s="49">
        <v>1</v>
      </c>
      <c r="D28" s="90">
        <v>1040</v>
      </c>
      <c r="E28" s="91">
        <v>270.82</v>
      </c>
      <c r="F28" s="80">
        <f t="shared" si="3"/>
        <v>8.6835010904250977E-3</v>
      </c>
      <c r="G28" s="80">
        <f t="shared" si="4"/>
        <v>8.5502656326030598E-3</v>
      </c>
      <c r="H28" s="80"/>
      <c r="I28" s="81">
        <f>jar_information!M14</f>
        <v>43703.416666666664</v>
      </c>
      <c r="J28" s="82">
        <f t="shared" si="1"/>
        <v>3.9583333333357587</v>
      </c>
      <c r="K28" s="82">
        <f t="shared" si="5"/>
        <v>95.000000000058208</v>
      </c>
      <c r="L28" s="83">
        <f>jar_information!G14</f>
        <v>1050.5774088776614</v>
      </c>
      <c r="M28" s="82">
        <f t="shared" si="6"/>
        <v>9.1226900755651457</v>
      </c>
      <c r="N28" s="82">
        <f t="shared" si="7"/>
        <v>16.694522838284218</v>
      </c>
      <c r="O28" s="84">
        <f t="shared" si="2"/>
        <v>4.5530516831684231</v>
      </c>
      <c r="P28" s="85">
        <f t="shared" si="8"/>
        <v>1.2555142952877512</v>
      </c>
      <c r="Q28" s="86">
        <v>333.5</v>
      </c>
      <c r="R28" s="86">
        <f t="shared" si="9"/>
        <v>1.0597394343819511</v>
      </c>
      <c r="S28" s="86">
        <f t="shared" si="13"/>
        <v>84.406799537003238</v>
      </c>
      <c r="T28" s="87">
        <f t="shared" si="10"/>
        <v>8683.5010904250976</v>
      </c>
      <c r="U28" s="10">
        <f t="shared" si="11"/>
        <v>0.86835010904250975</v>
      </c>
      <c r="V28" s="103">
        <f t="shared" si="12"/>
        <v>4.7926859822796139E-2</v>
      </c>
      <c r="W28" t="s">
        <v>146</v>
      </c>
    </row>
    <row r="31" spans="1:23">
      <c r="A31" s="33" t="str">
        <f>CONCATENATE(A17,B31)</f>
        <v>HEW22-1_Pre_30082019</v>
      </c>
      <c r="B31" t="s">
        <v>158</v>
      </c>
    </row>
    <row r="32" spans="1:23">
      <c r="A32" s="33" t="str">
        <f t="shared" ref="A32:A42" si="14">CONCATENATE(A18,B32)</f>
        <v>HEW22-2_Pre_30082019</v>
      </c>
      <c r="B32" t="s">
        <v>158</v>
      </c>
    </row>
    <row r="33" spans="1:2">
      <c r="A33" s="33" t="str">
        <f t="shared" si="14"/>
        <v>HEW41-1_Pre_30082019</v>
      </c>
      <c r="B33" t="s">
        <v>158</v>
      </c>
    </row>
    <row r="34" spans="1:2">
      <c r="A34" s="33" t="str">
        <f t="shared" si="14"/>
        <v>HEW41-2_Pre_30082019</v>
      </c>
      <c r="B34" t="s">
        <v>158</v>
      </c>
    </row>
    <row r="35" spans="1:2">
      <c r="A35" s="33" t="str">
        <f t="shared" si="14"/>
        <v>HEW42-1_Pre_30082019</v>
      </c>
      <c r="B35" t="s">
        <v>158</v>
      </c>
    </row>
    <row r="36" spans="1:2">
      <c r="A36" s="33" t="str">
        <f t="shared" si="14"/>
        <v>HEW42-2_Pre_30082019</v>
      </c>
      <c r="B36" t="s">
        <v>158</v>
      </c>
    </row>
    <row r="37" spans="1:2">
      <c r="A37" s="33" t="str">
        <f t="shared" si="14"/>
        <v>HEG10-1_Pre_30082019</v>
      </c>
      <c r="B37" t="s">
        <v>158</v>
      </c>
    </row>
    <row r="38" spans="1:2">
      <c r="A38" s="33" t="str">
        <f t="shared" si="14"/>
        <v>HEG10-2_Pre_30082019</v>
      </c>
      <c r="B38" t="s">
        <v>158</v>
      </c>
    </row>
    <row r="39" spans="1:2">
      <c r="A39" s="33" t="str">
        <f t="shared" si="14"/>
        <v>HEG32-1_Pre_30082019</v>
      </c>
      <c r="B39" t="s">
        <v>158</v>
      </c>
    </row>
    <row r="40" spans="1:2">
      <c r="A40" s="33" t="str">
        <f t="shared" si="14"/>
        <v>HEG32-2_Pre_30082019</v>
      </c>
      <c r="B40" t="s">
        <v>158</v>
      </c>
    </row>
    <row r="41" spans="1:2">
      <c r="A41" s="33" t="str">
        <f t="shared" si="14"/>
        <v>HEG48-1_Pre_30082019</v>
      </c>
      <c r="B41" t="s">
        <v>158</v>
      </c>
    </row>
    <row r="42" spans="1:2">
      <c r="A42" s="33" t="str">
        <f t="shared" si="14"/>
        <v>HEG48-2_Pre_30082019</v>
      </c>
      <c r="B42" t="s">
        <v>158</v>
      </c>
    </row>
  </sheetData>
  <conditionalFormatting sqref="O17:O28">
    <cfRule type="cellIs" dxfId="21" priority="1" operator="greaterThan">
      <formula>4</formula>
    </cfRule>
    <cfRule type="cellIs" dxfId="20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opLeftCell="A2" workbookViewId="0">
      <selection activeCell="P31" sqref="P31"/>
    </sheetView>
  </sheetViews>
  <sheetFormatPr baseColWidth="10" defaultRowHeight="14" x14ac:dyDescent="0"/>
  <cols>
    <col min="1" max="1" width="19.33203125" customWidth="1"/>
    <col min="2" max="2" width="15.1640625" bestFit="1" customWidth="1"/>
  </cols>
  <sheetData>
    <row r="1" spans="1:26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6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6">
      <c r="A3" s="49">
        <v>5</v>
      </c>
      <c r="B3" s="57">
        <v>43710</v>
      </c>
      <c r="C3" s="58">
        <v>2992</v>
      </c>
      <c r="D3" s="47">
        <v>1712.9</v>
      </c>
      <c r="E3" s="59">
        <v>453.94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6">
      <c r="A4" s="49">
        <v>4.4000000000000004</v>
      </c>
      <c r="B4" s="57">
        <v>43710</v>
      </c>
      <c r="C4" s="58">
        <v>2992</v>
      </c>
      <c r="D4" s="59">
        <v>1535.9</v>
      </c>
      <c r="E4" s="59">
        <v>405.61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6">
      <c r="A5" s="49">
        <v>4</v>
      </c>
      <c r="B5" s="57">
        <v>43710</v>
      </c>
      <c r="C5" s="58">
        <v>2992</v>
      </c>
      <c r="D5" s="47">
        <v>1376.9</v>
      </c>
      <c r="E5" s="59">
        <v>382.08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6">
      <c r="A6" s="49">
        <v>3.4</v>
      </c>
      <c r="B6" s="57">
        <v>43710</v>
      </c>
      <c r="C6" s="58">
        <v>2992</v>
      </c>
      <c r="D6" s="59">
        <v>1221.3</v>
      </c>
      <c r="E6" s="59">
        <v>327.55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6">
      <c r="A7" s="49">
        <v>3</v>
      </c>
      <c r="B7" s="57">
        <v>43710</v>
      </c>
      <c r="C7" s="58">
        <v>2992</v>
      </c>
      <c r="D7" s="47">
        <v>1090.4000000000001</v>
      </c>
      <c r="E7" s="59">
        <v>279.67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6">
      <c r="A8" s="49">
        <v>2.4</v>
      </c>
      <c r="B8" s="57">
        <v>43710</v>
      </c>
      <c r="C8" s="58">
        <v>2992</v>
      </c>
      <c r="D8" s="59">
        <v>859.96</v>
      </c>
      <c r="E8" s="59">
        <v>223.8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6">
      <c r="A9" s="49">
        <v>2</v>
      </c>
      <c r="B9" s="57">
        <v>43710</v>
      </c>
      <c r="C9" s="58">
        <v>2992</v>
      </c>
      <c r="D9" s="47">
        <v>731.29</v>
      </c>
      <c r="E9" s="59">
        <v>206.03</v>
      </c>
      <c r="F9" s="60">
        <f t="shared" si="0"/>
        <v>5.984</v>
      </c>
      <c r="G9" s="63" t="s">
        <v>75</v>
      </c>
      <c r="H9" s="63"/>
      <c r="I9" s="64">
        <f>SLOPE(F3:F14,D3:D14)</f>
        <v>8.6512978421893032E-3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6">
      <c r="A10" s="49">
        <v>1.4</v>
      </c>
      <c r="B10" s="57">
        <v>43710</v>
      </c>
      <c r="C10" s="58">
        <v>2992</v>
      </c>
      <c r="D10" s="47">
        <v>549.79999999999995</v>
      </c>
      <c r="E10" s="59">
        <v>145.9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-0.17498480343334943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6">
      <c r="A11" s="49">
        <v>1</v>
      </c>
      <c r="B11" s="57">
        <v>43710</v>
      </c>
      <c r="C11" s="58">
        <v>2992</v>
      </c>
      <c r="D11" s="47">
        <v>363.52</v>
      </c>
      <c r="E11" s="59">
        <v>108.93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6">
      <c r="A12" s="65">
        <v>0.4</v>
      </c>
      <c r="B12" s="57">
        <v>43710</v>
      </c>
      <c r="C12" s="58">
        <v>2992</v>
      </c>
      <c r="D12" s="65">
        <v>144.46</v>
      </c>
      <c r="E12" s="65">
        <v>44.442</v>
      </c>
      <c r="F12" s="60">
        <f t="shared" si="0"/>
        <v>1.1968000000000001</v>
      </c>
      <c r="G12" s="66" t="s">
        <v>77</v>
      </c>
      <c r="H12" s="66"/>
      <c r="I12" s="67">
        <f>SLOPE(F3:F14,E3:E14)</f>
        <v>3.2911351969890847E-2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6">
      <c r="A13" s="65">
        <v>0.2</v>
      </c>
      <c r="B13" s="57">
        <v>43710</v>
      </c>
      <c r="C13" s="58">
        <v>2992</v>
      </c>
      <c r="D13" s="65">
        <v>67.057000000000002</v>
      </c>
      <c r="E13" s="65">
        <v>22.757999999999999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-0.35829204078763865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6">
      <c r="A14" s="65">
        <v>0.1</v>
      </c>
      <c r="B14" s="57">
        <v>43710</v>
      </c>
      <c r="C14" s="58">
        <v>2992</v>
      </c>
      <c r="D14" s="65">
        <v>30.773</v>
      </c>
      <c r="E14" s="65">
        <v>11.795999999999999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W14" s="112" t="s">
        <v>151</v>
      </c>
      <c r="X14" s="112" t="s">
        <v>152</v>
      </c>
      <c r="Y14" s="112" t="s">
        <v>151</v>
      </c>
      <c r="Z14" s="112" t="s">
        <v>152</v>
      </c>
    </row>
    <row r="15" spans="1:26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  <c r="W15" s="69" t="s">
        <v>89</v>
      </c>
      <c r="X15" s="69" t="s">
        <v>89</v>
      </c>
      <c r="Y15" s="73" t="s">
        <v>90</v>
      </c>
      <c r="Z15" s="73" t="s">
        <v>90</v>
      </c>
    </row>
    <row r="16" spans="1:26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6">
      <c r="A17" s="33" t="s">
        <v>132</v>
      </c>
      <c r="B17" s="77">
        <f>B3+H17</f>
        <v>43710.416666666664</v>
      </c>
      <c r="C17" s="49">
        <v>3</v>
      </c>
      <c r="D17" s="78">
        <v>1221.4000000000001</v>
      </c>
      <c r="E17" s="79">
        <v>324.26</v>
      </c>
      <c r="F17" s="80">
        <f>((I$9*D17)+I$10)/C17/1000</f>
        <v>3.4639034603388885E-3</v>
      </c>
      <c r="G17" s="80">
        <f>((I$12*E17)+I$13)/C17/1000</f>
        <v>3.437847649656389E-3</v>
      </c>
      <c r="H17" s="111">
        <v>0.41666666666666669</v>
      </c>
      <c r="I17" s="81">
        <f>jar_information!L3</f>
        <v>43707.416666666664</v>
      </c>
      <c r="J17" s="82">
        <f t="shared" ref="J17:J28" si="1">B17-I17</f>
        <v>3</v>
      </c>
      <c r="K17" s="82">
        <f>J17*24</f>
        <v>72</v>
      </c>
      <c r="L17" s="83">
        <f>jar_information!G3</f>
        <v>1050.5774088776614</v>
      </c>
      <c r="M17" s="82">
        <f>F17*L17</f>
        <v>3.6390987219651945</v>
      </c>
      <c r="N17" s="82">
        <f>M17*1.83</f>
        <v>6.659550661196306</v>
      </c>
      <c r="O17" s="84">
        <f t="shared" ref="O17:O28" si="2">N17*(12/(12+(16*2)))</f>
        <v>1.8162410894171743</v>
      </c>
      <c r="P17" s="85">
        <f>O17*(400/(400+L17))</f>
        <v>0.5008325866104405</v>
      </c>
      <c r="Q17" s="86"/>
      <c r="R17" s="86">
        <f>Q17/314.7</f>
        <v>0</v>
      </c>
      <c r="S17" s="86">
        <f>R17/P17*100</f>
        <v>0</v>
      </c>
      <c r="T17" s="87">
        <f>F17*1000000</f>
        <v>3463.9034603388886</v>
      </c>
      <c r="U17" s="10">
        <f>M17/L17*100</f>
        <v>0.34639034603388885</v>
      </c>
      <c r="V17" s="103">
        <f>O17/K17</f>
        <v>2.5225570686349643E-2</v>
      </c>
      <c r="W17" s="113">
        <f t="shared" ref="W17:W22" si="3">V17*24*5</f>
        <v>3.0270684823619569</v>
      </c>
      <c r="X17" s="113">
        <f t="shared" ref="X17:X22" si="4">V17*24*7</f>
        <v>4.2378958753067399</v>
      </c>
      <c r="Y17" s="114">
        <f t="shared" ref="Y17:Y22" si="5">W17*(400/(400+L17))</f>
        <v>0.83472097768406739</v>
      </c>
      <c r="Z17" s="114">
        <f t="shared" ref="Z17:Z22" si="6">X17*(400/(400+L17))</f>
        <v>1.1686093687576944</v>
      </c>
    </row>
    <row r="18" spans="1:26">
      <c r="A18" s="33" t="s">
        <v>133</v>
      </c>
      <c r="B18" s="77">
        <f t="shared" ref="B18:B28" si="7">B4+H18</f>
        <v>43710.416666666664</v>
      </c>
      <c r="C18" s="49">
        <v>3</v>
      </c>
      <c r="D18" s="88">
        <v>1208.4000000000001</v>
      </c>
      <c r="E18" s="89">
        <v>337.89</v>
      </c>
      <c r="F18" s="80">
        <f t="shared" ref="F18:F28" si="8">((I$9*D18)+I$10)/C18/1000</f>
        <v>3.4264145030227355E-3</v>
      </c>
      <c r="G18" s="80">
        <f t="shared" ref="G18:G28" si="9">((I$12*E18)+I$13)/C18/1000</f>
        <v>3.5873748921062595E-3</v>
      </c>
      <c r="H18" s="111">
        <v>0.41666666666666669</v>
      </c>
      <c r="I18" s="81">
        <f>jar_information!L4</f>
        <v>43707.416666666664</v>
      </c>
      <c r="J18" s="82">
        <f t="shared" si="1"/>
        <v>3</v>
      </c>
      <c r="K18" s="82">
        <f t="shared" ref="K18:K28" si="10">J18*24</f>
        <v>72</v>
      </c>
      <c r="L18" s="83">
        <f>jar_information!G4</f>
        <v>1050.5774088776614</v>
      </c>
      <c r="M18" s="82">
        <f t="shared" ref="M18:M28" si="11">F18*L18</f>
        <v>3.5997136703264654</v>
      </c>
      <c r="N18" s="82">
        <f t="shared" ref="N18:N28" si="12">M18*1.83</f>
        <v>6.5874760166974315</v>
      </c>
      <c r="O18" s="84">
        <f t="shared" si="2"/>
        <v>1.7965843681902085</v>
      </c>
      <c r="P18" s="85">
        <f t="shared" ref="P18:P28" si="13">O18*(400/(400+L18))</f>
        <v>0.49541220129169361</v>
      </c>
      <c r="Q18" s="86"/>
      <c r="R18" s="86">
        <f t="shared" ref="R18:R28" si="14">Q18/314.7</f>
        <v>0</v>
      </c>
      <c r="S18" s="86">
        <f>R18/P18*100</f>
        <v>0</v>
      </c>
      <c r="T18" s="87">
        <f t="shared" ref="T18:T28" si="15">F18*1000000</f>
        <v>3426.4145030227355</v>
      </c>
      <c r="U18" s="10">
        <f t="shared" ref="U18:U28" si="16">M18/L18*100</f>
        <v>0.34264145030227355</v>
      </c>
      <c r="V18" s="103">
        <f t="shared" ref="V18:V28" si="17">O18/K18</f>
        <v>2.4952560669308451E-2</v>
      </c>
      <c r="W18" s="113">
        <f t="shared" si="3"/>
        <v>2.9943072803170141</v>
      </c>
      <c r="X18" s="113">
        <f t="shared" si="4"/>
        <v>4.1920301924438199</v>
      </c>
      <c r="Y18" s="114">
        <f t="shared" si="5"/>
        <v>0.82568700215282265</v>
      </c>
      <c r="Z18" s="114">
        <f t="shared" si="6"/>
        <v>1.1559618030139518</v>
      </c>
    </row>
    <row r="19" spans="1:26">
      <c r="A19" s="33" t="s">
        <v>134</v>
      </c>
      <c r="B19" s="77">
        <f t="shared" si="7"/>
        <v>43710.416666666664</v>
      </c>
      <c r="C19" s="49">
        <v>3</v>
      </c>
      <c r="D19" s="90">
        <v>919.35</v>
      </c>
      <c r="E19" s="91">
        <v>227.94</v>
      </c>
      <c r="F19" s="80">
        <f t="shared" si="8"/>
        <v>2.5928619559277958E-3</v>
      </c>
      <c r="G19" s="80">
        <f t="shared" si="9"/>
        <v>2.3811738424097603E-3</v>
      </c>
      <c r="H19" s="111">
        <v>0.41666666666666669</v>
      </c>
      <c r="I19" s="81">
        <f>jar_information!L5</f>
        <v>43707.416666666664</v>
      </c>
      <c r="J19" s="82">
        <f t="shared" si="1"/>
        <v>3</v>
      </c>
      <c r="K19" s="82">
        <f t="shared" si="10"/>
        <v>72</v>
      </c>
      <c r="L19" s="83">
        <f>jar_information!G5</f>
        <v>1050.5774088776614</v>
      </c>
      <c r="M19" s="82">
        <f t="shared" si="11"/>
        <v>2.7240021952360887</v>
      </c>
      <c r="N19" s="82">
        <f t="shared" si="12"/>
        <v>4.9849240172820428</v>
      </c>
      <c r="O19" s="84">
        <f t="shared" si="2"/>
        <v>1.3595247319860115</v>
      </c>
      <c r="P19" s="85">
        <f t="shared" si="13"/>
        <v>0.37489201849293957</v>
      </c>
      <c r="Q19" s="86"/>
      <c r="R19" s="86">
        <f t="shared" si="14"/>
        <v>0</v>
      </c>
      <c r="S19" s="86">
        <f t="shared" ref="S19:S28" si="18">R19/P19*100</f>
        <v>0</v>
      </c>
      <c r="T19" s="87">
        <f t="shared" si="15"/>
        <v>2592.8619559277959</v>
      </c>
      <c r="U19" s="10">
        <f t="shared" si="16"/>
        <v>0.2592861955927796</v>
      </c>
      <c r="V19" s="103">
        <f t="shared" si="17"/>
        <v>1.8882287944250162E-2</v>
      </c>
      <c r="W19" s="113">
        <f t="shared" si="3"/>
        <v>2.2658745533100193</v>
      </c>
      <c r="X19" s="113">
        <f t="shared" si="4"/>
        <v>3.1722243746340273</v>
      </c>
      <c r="Y19" s="114">
        <f t="shared" si="5"/>
        <v>0.6248200308215659</v>
      </c>
      <c r="Z19" s="114">
        <f t="shared" si="6"/>
        <v>0.87474804315019239</v>
      </c>
    </row>
    <row r="20" spans="1:26">
      <c r="A20" s="33" t="s">
        <v>135</v>
      </c>
      <c r="B20" s="77">
        <f t="shared" si="7"/>
        <v>43710.416666666664</v>
      </c>
      <c r="C20" s="49">
        <v>3</v>
      </c>
      <c r="D20" s="90">
        <v>925.13</v>
      </c>
      <c r="E20" s="91">
        <v>246.83</v>
      </c>
      <c r="F20" s="80">
        <f t="shared" si="8"/>
        <v>2.6095301231037465E-3</v>
      </c>
      <c r="G20" s="80">
        <f t="shared" si="9"/>
        <v>2.5884056553135064E-3</v>
      </c>
      <c r="H20" s="111">
        <v>0.41666666666666669</v>
      </c>
      <c r="I20" s="81">
        <f>jar_information!L6</f>
        <v>43707.416666666664</v>
      </c>
      <c r="J20" s="82">
        <f t="shared" si="1"/>
        <v>3</v>
      </c>
      <c r="K20" s="82">
        <f t="shared" si="10"/>
        <v>72</v>
      </c>
      <c r="L20" s="83">
        <f>jar_information!G6</f>
        <v>1055.454159400779</v>
      </c>
      <c r="M20" s="82">
        <f t="shared" si="11"/>
        <v>2.7542394225114761</v>
      </c>
      <c r="N20" s="82">
        <f t="shared" si="12"/>
        <v>5.0402581431960014</v>
      </c>
      <c r="O20" s="84">
        <f t="shared" si="2"/>
        <v>1.3746158572352729</v>
      </c>
      <c r="P20" s="85">
        <f t="shared" si="13"/>
        <v>0.37778334641640987</v>
      </c>
      <c r="Q20" s="86"/>
      <c r="R20" s="86">
        <f t="shared" si="14"/>
        <v>0</v>
      </c>
      <c r="S20" s="86">
        <f t="shared" si="18"/>
        <v>0</v>
      </c>
      <c r="T20" s="87">
        <f t="shared" si="15"/>
        <v>2609.5301231037465</v>
      </c>
      <c r="U20" s="10">
        <f t="shared" si="16"/>
        <v>0.26095301231037465</v>
      </c>
      <c r="V20" s="103">
        <f t="shared" si="17"/>
        <v>1.9091886906045456E-2</v>
      </c>
      <c r="W20" s="113">
        <f t="shared" si="3"/>
        <v>2.2910264287254547</v>
      </c>
      <c r="X20" s="113">
        <f t="shared" si="4"/>
        <v>3.2074370002156365</v>
      </c>
      <c r="Y20" s="114">
        <f t="shared" si="5"/>
        <v>0.62963891069401645</v>
      </c>
      <c r="Z20" s="114">
        <f t="shared" si="6"/>
        <v>0.88149447497162303</v>
      </c>
    </row>
    <row r="21" spans="1:26">
      <c r="A21" s="33" t="s">
        <v>136</v>
      </c>
      <c r="B21" s="77">
        <f t="shared" si="7"/>
        <v>43710.416666666664</v>
      </c>
      <c r="C21" s="49">
        <v>3</v>
      </c>
      <c r="D21" s="90">
        <v>459.32</v>
      </c>
      <c r="E21" s="91">
        <v>136.96</v>
      </c>
      <c r="F21" s="80">
        <f t="shared" si="8"/>
        <v>1.2662431071470137E-3</v>
      </c>
      <c r="G21" s="80">
        <f t="shared" si="9"/>
        <v>1.3830822416695374E-3</v>
      </c>
      <c r="H21" s="111">
        <v>0.41666666666666669</v>
      </c>
      <c r="I21" s="81">
        <f>jar_information!L7</f>
        <v>43707.416666666664</v>
      </c>
      <c r="J21" s="82">
        <f t="shared" si="1"/>
        <v>3</v>
      </c>
      <c r="K21" s="82">
        <f t="shared" si="10"/>
        <v>72</v>
      </c>
      <c r="L21" s="83">
        <f>jar_information!G7</f>
        <v>1065.2508812788285</v>
      </c>
      <c r="M21" s="82">
        <f t="shared" si="11"/>
        <v>1.3488665858015985</v>
      </c>
      <c r="N21" s="82">
        <f t="shared" si="12"/>
        <v>2.4684258520169253</v>
      </c>
      <c r="O21" s="84">
        <f t="shared" si="2"/>
        <v>0.67320705055007046</v>
      </c>
      <c r="P21" s="85">
        <f t="shared" si="13"/>
        <v>0.18377932657171034</v>
      </c>
      <c r="Q21" s="86"/>
      <c r="R21" s="86">
        <f t="shared" si="14"/>
        <v>0</v>
      </c>
      <c r="S21" s="86">
        <f t="shared" si="18"/>
        <v>0</v>
      </c>
      <c r="T21" s="87">
        <f t="shared" si="15"/>
        <v>1266.2431071470137</v>
      </c>
      <c r="U21" s="10">
        <f t="shared" si="16"/>
        <v>0.12662431071470137</v>
      </c>
      <c r="V21" s="103">
        <f t="shared" si="17"/>
        <v>9.350097924306534E-3</v>
      </c>
      <c r="W21" s="113">
        <f t="shared" si="3"/>
        <v>1.122011750916784</v>
      </c>
      <c r="X21" s="113">
        <f t="shared" si="4"/>
        <v>1.5708164512834977</v>
      </c>
      <c r="Y21" s="114">
        <f t="shared" si="5"/>
        <v>0.30629887761951718</v>
      </c>
      <c r="Z21" s="114">
        <f t="shared" si="6"/>
        <v>0.42881842866732411</v>
      </c>
    </row>
    <row r="22" spans="1:26">
      <c r="A22" s="33" t="s">
        <v>145</v>
      </c>
      <c r="B22" s="77">
        <f t="shared" si="7"/>
        <v>43710.416666666664</v>
      </c>
      <c r="C22" s="49">
        <v>3</v>
      </c>
      <c r="D22" s="90">
        <v>486.16</v>
      </c>
      <c r="E22" s="91">
        <v>136.18</v>
      </c>
      <c r="F22" s="80">
        <f t="shared" si="8"/>
        <v>1.343643385175134E-3</v>
      </c>
      <c r="G22" s="80">
        <f t="shared" si="9"/>
        <v>1.3745252901573657E-3</v>
      </c>
      <c r="H22" s="111">
        <v>0.41666666666666669</v>
      </c>
      <c r="I22" s="81">
        <f>jar_information!L8</f>
        <v>43707.416666666664</v>
      </c>
      <c r="J22" s="82">
        <f t="shared" si="1"/>
        <v>3</v>
      </c>
      <c r="K22" s="82">
        <f t="shared" si="10"/>
        <v>72</v>
      </c>
      <c r="L22" s="83">
        <f>jar_information!G8</f>
        <v>1050.5774088776614</v>
      </c>
      <c r="M22" s="82">
        <f t="shared" si="11"/>
        <v>1.4116013860529018</v>
      </c>
      <c r="N22" s="82">
        <f t="shared" si="12"/>
        <v>2.5832305364768104</v>
      </c>
      <c r="O22" s="84">
        <f t="shared" si="2"/>
        <v>0.70451741903913012</v>
      </c>
      <c r="P22" s="85">
        <f t="shared" si="13"/>
        <v>0.19427227109078674</v>
      </c>
      <c r="Q22" s="86"/>
      <c r="R22" s="86">
        <f t="shared" si="14"/>
        <v>0</v>
      </c>
      <c r="S22" s="86">
        <f t="shared" si="18"/>
        <v>0</v>
      </c>
      <c r="T22" s="87">
        <f t="shared" si="15"/>
        <v>1343.643385175134</v>
      </c>
      <c r="U22" s="10">
        <f t="shared" si="16"/>
        <v>0.13436433851751339</v>
      </c>
      <c r="V22" s="103">
        <f t="shared" si="17"/>
        <v>9.7849641533212517E-3</v>
      </c>
      <c r="W22" s="113">
        <f t="shared" si="3"/>
        <v>1.1741956983985502</v>
      </c>
      <c r="X22" s="113">
        <f t="shared" si="4"/>
        <v>1.6438739777579703</v>
      </c>
      <c r="Y22" s="114">
        <f t="shared" si="5"/>
        <v>0.32378711848464459</v>
      </c>
      <c r="Z22" s="114">
        <f t="shared" si="6"/>
        <v>0.45330196587850241</v>
      </c>
    </row>
    <row r="23" spans="1:26">
      <c r="A23" s="33" t="s">
        <v>137</v>
      </c>
      <c r="B23" s="77">
        <f t="shared" si="7"/>
        <v>43710.416666666664</v>
      </c>
      <c r="C23" s="49">
        <v>3</v>
      </c>
      <c r="D23" s="90">
        <v>1733.9</v>
      </c>
      <c r="E23" s="91">
        <v>441.53</v>
      </c>
      <c r="F23" s="80">
        <f t="shared" si="8"/>
        <v>4.9418335083795603E-3</v>
      </c>
      <c r="G23" s="80">
        <f t="shared" si="9"/>
        <v>4.7243523981594223E-3</v>
      </c>
      <c r="H23" s="111">
        <v>0.41666666666666669</v>
      </c>
      <c r="I23" s="81">
        <f>jar_information!L9</f>
        <v>43707.416666666664</v>
      </c>
      <c r="J23" s="82">
        <f t="shared" si="1"/>
        <v>3</v>
      </c>
      <c r="K23" s="82">
        <f t="shared" si="10"/>
        <v>72</v>
      </c>
      <c r="L23" s="83">
        <f>jar_information!G9</f>
        <v>1050.5774088776614</v>
      </c>
      <c r="M23" s="82">
        <f t="shared" si="11"/>
        <v>5.1917786423382006</v>
      </c>
      <c r="N23" s="82">
        <f t="shared" si="12"/>
        <v>9.500954915478907</v>
      </c>
      <c r="O23" s="84">
        <f t="shared" si="2"/>
        <v>2.5911695224033382</v>
      </c>
      <c r="P23" s="85">
        <f t="shared" si="13"/>
        <v>0.71452085398411769</v>
      </c>
      <c r="Q23" s="86"/>
      <c r="R23" s="86">
        <f t="shared" si="14"/>
        <v>0</v>
      </c>
      <c r="S23" s="86">
        <f t="shared" si="18"/>
        <v>0</v>
      </c>
      <c r="T23" s="87">
        <f t="shared" si="15"/>
        <v>4941.83350837956</v>
      </c>
      <c r="U23" s="10">
        <f t="shared" si="16"/>
        <v>0.49418335083795606</v>
      </c>
      <c r="V23" s="103">
        <f t="shared" si="17"/>
        <v>3.5988465588935252E-2</v>
      </c>
      <c r="W23" s="113">
        <f>V23*24*5</f>
        <v>4.3186158706722297</v>
      </c>
      <c r="X23" s="113">
        <f>V23*24*7</f>
        <v>6.0460622189411222</v>
      </c>
      <c r="Y23" s="114">
        <f>W23*(400/(400+L23))</f>
        <v>1.1908680899735293</v>
      </c>
      <c r="Z23" s="114">
        <f t="shared" ref="Z23:Z28" si="19">X23*(400/(400+L23))</f>
        <v>1.6672153259629412</v>
      </c>
    </row>
    <row r="24" spans="1:26">
      <c r="A24" s="33" t="s">
        <v>140</v>
      </c>
      <c r="B24" s="77">
        <f t="shared" si="7"/>
        <v>43710.416666666664</v>
      </c>
      <c r="C24" s="49">
        <v>3</v>
      </c>
      <c r="D24" s="90">
        <v>1694.6</v>
      </c>
      <c r="E24" s="91">
        <v>430.24</v>
      </c>
      <c r="F24" s="80">
        <f t="shared" si="8"/>
        <v>4.8285015066468814E-3</v>
      </c>
      <c r="G24" s="80">
        <f t="shared" si="9"/>
        <v>4.6004960102460661E-3</v>
      </c>
      <c r="H24" s="111">
        <v>0.41666666666666669</v>
      </c>
      <c r="I24" s="81">
        <f>jar_information!L10</f>
        <v>43707.416666666664</v>
      </c>
      <c r="J24" s="82">
        <f t="shared" si="1"/>
        <v>3</v>
      </c>
      <c r="K24" s="82">
        <f t="shared" si="10"/>
        <v>72</v>
      </c>
      <c r="L24" s="83">
        <f>jar_information!G10</f>
        <v>1055.454159400779</v>
      </c>
      <c r="M24" s="82">
        <f t="shared" si="11"/>
        <v>5.0962619988633788</v>
      </c>
      <c r="N24" s="82">
        <f t="shared" si="12"/>
        <v>9.3261594579199834</v>
      </c>
      <c r="O24" s="84">
        <f t="shared" si="2"/>
        <v>2.5434980339781772</v>
      </c>
      <c r="P24" s="85">
        <f t="shared" si="13"/>
        <v>0.69902525408985838</v>
      </c>
      <c r="Q24" s="86"/>
      <c r="R24" s="86">
        <f t="shared" si="14"/>
        <v>0</v>
      </c>
      <c r="S24" s="86">
        <f t="shared" si="18"/>
        <v>0</v>
      </c>
      <c r="T24" s="87">
        <f t="shared" si="15"/>
        <v>4828.5015066468814</v>
      </c>
      <c r="U24" s="10">
        <f t="shared" si="16"/>
        <v>0.48285015066468812</v>
      </c>
      <c r="V24" s="103">
        <f t="shared" si="17"/>
        <v>3.5326361583030236E-2</v>
      </c>
      <c r="W24" s="113">
        <f t="shared" ref="W24:W28" si="20">V24*24*5</f>
        <v>4.2391633899636281</v>
      </c>
      <c r="X24" s="113">
        <f t="shared" ref="X24:X28" si="21">V24*24*7</f>
        <v>5.9348287459490798</v>
      </c>
      <c r="Y24" s="114">
        <f t="shared" ref="Y24:Y28" si="22">W24*(400/(400+L24))</f>
        <v>1.1650420901497638</v>
      </c>
      <c r="Z24" s="114">
        <f t="shared" si="19"/>
        <v>1.6310589262096695</v>
      </c>
    </row>
    <row r="25" spans="1:26">
      <c r="A25" s="33" t="s">
        <v>138</v>
      </c>
      <c r="B25" s="77">
        <f t="shared" si="7"/>
        <v>43710.416666666664</v>
      </c>
      <c r="C25" s="49">
        <v>3</v>
      </c>
      <c r="D25" s="90">
        <v>1621.6</v>
      </c>
      <c r="E25" s="91">
        <v>418.65</v>
      </c>
      <c r="F25" s="80">
        <f t="shared" si="8"/>
        <v>4.6179865924869407E-3</v>
      </c>
      <c r="G25" s="80">
        <f t="shared" si="9"/>
        <v>4.4733484871357209E-3</v>
      </c>
      <c r="H25" s="111">
        <v>0.41666666666666669</v>
      </c>
      <c r="I25" s="81">
        <f>jar_information!L11</f>
        <v>43707.416666666664</v>
      </c>
      <c r="J25" s="82">
        <f t="shared" si="1"/>
        <v>3</v>
      </c>
      <c r="K25" s="82">
        <f t="shared" si="10"/>
        <v>72</v>
      </c>
      <c r="L25" s="83">
        <f>jar_information!G11</f>
        <v>1021.6154823015972</v>
      </c>
      <c r="M25" s="82">
        <f t="shared" si="11"/>
        <v>4.7178065999458552</v>
      </c>
      <c r="N25" s="82">
        <f t="shared" si="12"/>
        <v>8.6335860779009153</v>
      </c>
      <c r="O25" s="84">
        <f t="shared" si="2"/>
        <v>2.3546143848820678</v>
      </c>
      <c r="P25" s="85">
        <f t="shared" si="13"/>
        <v>0.66251793517891189</v>
      </c>
      <c r="Q25" s="86"/>
      <c r="R25" s="86">
        <f t="shared" si="14"/>
        <v>0</v>
      </c>
      <c r="S25" s="86">
        <f t="shared" si="18"/>
        <v>0</v>
      </c>
      <c r="T25" s="87">
        <f t="shared" si="15"/>
        <v>4617.9865924869409</v>
      </c>
      <c r="U25" s="10">
        <f t="shared" si="16"/>
        <v>0.46179865924869407</v>
      </c>
      <c r="V25" s="103">
        <f t="shared" si="17"/>
        <v>3.2702977567806497E-2</v>
      </c>
      <c r="W25" s="113">
        <f t="shared" si="20"/>
        <v>3.9243573081367797</v>
      </c>
      <c r="X25" s="113">
        <f t="shared" si="21"/>
        <v>5.4941002313914922</v>
      </c>
      <c r="Y25" s="114">
        <f t="shared" si="22"/>
        <v>1.1041965586315199</v>
      </c>
      <c r="Z25" s="114">
        <f t="shared" si="19"/>
        <v>1.5458751820841279</v>
      </c>
    </row>
    <row r="26" spans="1:26">
      <c r="A26" s="33" t="s">
        <v>141</v>
      </c>
      <c r="B26" s="77">
        <f t="shared" si="7"/>
        <v>43710.416666666664</v>
      </c>
      <c r="C26" s="49">
        <v>3</v>
      </c>
      <c r="D26" s="90">
        <v>1587.9</v>
      </c>
      <c r="E26" s="91">
        <v>427.5</v>
      </c>
      <c r="F26" s="80">
        <f t="shared" si="8"/>
        <v>4.5208036800596825E-3</v>
      </c>
      <c r="G26" s="80">
        <f t="shared" si="9"/>
        <v>4.5704369754468992E-3</v>
      </c>
      <c r="H26" s="111">
        <v>0.41666666666666669</v>
      </c>
      <c r="I26" s="81">
        <f>jar_information!L12</f>
        <v>43707.416666666664</v>
      </c>
      <c r="J26" s="82">
        <f t="shared" si="1"/>
        <v>3</v>
      </c>
      <c r="K26" s="82">
        <f t="shared" si="10"/>
        <v>72</v>
      </c>
      <c r="L26" s="83">
        <f>jar_information!G12</f>
        <v>1045.7149806761979</v>
      </c>
      <c r="M26" s="82">
        <f t="shared" si="11"/>
        <v>4.7274721329344951</v>
      </c>
      <c r="N26" s="82">
        <f t="shared" si="12"/>
        <v>8.6512740032701263</v>
      </c>
      <c r="O26" s="84">
        <f t="shared" si="2"/>
        <v>2.359438364528216</v>
      </c>
      <c r="P26" s="85">
        <f t="shared" si="13"/>
        <v>0.65280871985559596</v>
      </c>
      <c r="Q26" s="86"/>
      <c r="R26" s="86">
        <f t="shared" si="14"/>
        <v>0</v>
      </c>
      <c r="S26" s="86">
        <f t="shared" si="18"/>
        <v>0</v>
      </c>
      <c r="T26" s="87">
        <f t="shared" si="15"/>
        <v>4520.8036800596828</v>
      </c>
      <c r="U26" s="10">
        <f t="shared" si="16"/>
        <v>0.45208036800596824</v>
      </c>
      <c r="V26" s="103">
        <f t="shared" si="17"/>
        <v>3.2769977285114112E-2</v>
      </c>
      <c r="W26" s="113">
        <f t="shared" si="20"/>
        <v>3.9323972742136934</v>
      </c>
      <c r="X26" s="113">
        <f t="shared" si="21"/>
        <v>5.5053561838991714</v>
      </c>
      <c r="Y26" s="114">
        <f t="shared" si="22"/>
        <v>1.0880145330926601</v>
      </c>
      <c r="Z26" s="114">
        <f t="shared" si="19"/>
        <v>1.523220346329724</v>
      </c>
    </row>
    <row r="27" spans="1:26">
      <c r="A27" s="33" t="s">
        <v>139</v>
      </c>
      <c r="B27" s="77">
        <f t="shared" si="7"/>
        <v>43710.416666666664</v>
      </c>
      <c r="C27" s="49">
        <v>3</v>
      </c>
      <c r="D27" s="90">
        <v>1663.5</v>
      </c>
      <c r="E27" s="91">
        <v>459.95</v>
      </c>
      <c r="F27" s="80">
        <f t="shared" si="8"/>
        <v>4.7388163856828527E-3</v>
      </c>
      <c r="G27" s="80">
        <f t="shared" si="9"/>
        <v>4.9264280992545517E-3</v>
      </c>
      <c r="H27" s="111">
        <v>0.41666666666666669</v>
      </c>
      <c r="I27" s="81">
        <f>jar_information!L13</f>
        <v>43707.416666666664</v>
      </c>
      <c r="J27" s="82">
        <f t="shared" si="1"/>
        <v>3</v>
      </c>
      <c r="K27" s="82">
        <f t="shared" si="10"/>
        <v>72</v>
      </c>
      <c r="L27" s="83">
        <f>jar_information!G13</f>
        <v>1040.8668117949733</v>
      </c>
      <c r="M27" s="82">
        <f t="shared" si="11"/>
        <v>4.932476703047489</v>
      </c>
      <c r="N27" s="82">
        <f t="shared" si="12"/>
        <v>9.0264323665769055</v>
      </c>
      <c r="O27" s="84">
        <f t="shared" si="2"/>
        <v>2.4617542817937013</v>
      </c>
      <c r="P27" s="85">
        <f t="shared" si="13"/>
        <v>0.68340925383018525</v>
      </c>
      <c r="Q27" s="86"/>
      <c r="R27" s="86">
        <f t="shared" si="14"/>
        <v>0</v>
      </c>
      <c r="S27" s="86">
        <f t="shared" si="18"/>
        <v>0</v>
      </c>
      <c r="T27" s="87">
        <f t="shared" si="15"/>
        <v>4738.8163856828523</v>
      </c>
      <c r="U27" s="10">
        <f t="shared" si="16"/>
        <v>0.47388163856828525</v>
      </c>
      <c r="V27" s="103">
        <f t="shared" si="17"/>
        <v>3.4191031691579186E-2</v>
      </c>
      <c r="W27" s="113">
        <f t="shared" si="20"/>
        <v>4.1029238029895021</v>
      </c>
      <c r="X27" s="113">
        <f t="shared" si="21"/>
        <v>5.7440933241853029</v>
      </c>
      <c r="Y27" s="114">
        <f t="shared" si="22"/>
        <v>1.1390154230503087</v>
      </c>
      <c r="Z27" s="114">
        <f t="shared" si="19"/>
        <v>1.5946215922704321</v>
      </c>
    </row>
    <row r="28" spans="1:26">
      <c r="A28" s="33" t="s">
        <v>142</v>
      </c>
      <c r="B28" s="77">
        <f t="shared" si="7"/>
        <v>43710.416666666664</v>
      </c>
      <c r="C28" s="49">
        <v>3</v>
      </c>
      <c r="D28" s="90">
        <v>1633.6</v>
      </c>
      <c r="E28" s="91">
        <v>419.84</v>
      </c>
      <c r="F28" s="80">
        <f t="shared" si="8"/>
        <v>4.6525917838556984E-3</v>
      </c>
      <c r="G28" s="80">
        <f t="shared" si="9"/>
        <v>4.4864033234171107E-3</v>
      </c>
      <c r="H28" s="111">
        <v>0.41666666666666669</v>
      </c>
      <c r="I28" s="81">
        <f>jar_information!L14</f>
        <v>43707.416666666664</v>
      </c>
      <c r="J28" s="82">
        <f t="shared" si="1"/>
        <v>3</v>
      </c>
      <c r="K28" s="82">
        <f t="shared" si="10"/>
        <v>72</v>
      </c>
      <c r="L28" s="83">
        <f>jar_information!G14</f>
        <v>1050.5774088776614</v>
      </c>
      <c r="M28" s="82">
        <f t="shared" si="11"/>
        <v>4.887907820848616</v>
      </c>
      <c r="N28" s="82">
        <f t="shared" si="12"/>
        <v>8.9448713121529675</v>
      </c>
      <c r="O28" s="84">
        <f t="shared" si="2"/>
        <v>2.4395103578599002</v>
      </c>
      <c r="P28" s="85">
        <f t="shared" si="13"/>
        <v>0.67270049648640107</v>
      </c>
      <c r="Q28" s="86"/>
      <c r="R28" s="86">
        <f t="shared" si="14"/>
        <v>0</v>
      </c>
      <c r="S28" s="86">
        <f t="shared" si="18"/>
        <v>0</v>
      </c>
      <c r="T28" s="87">
        <f t="shared" si="15"/>
        <v>4652.5917838556988</v>
      </c>
      <c r="U28" s="10">
        <f t="shared" si="16"/>
        <v>0.46525917838556985</v>
      </c>
      <c r="V28" s="103">
        <f t="shared" si="17"/>
        <v>3.3882088303609725E-2</v>
      </c>
      <c r="W28" s="113">
        <f t="shared" si="20"/>
        <v>4.065850596433167</v>
      </c>
      <c r="X28" s="113">
        <f t="shared" si="21"/>
        <v>5.6921908350064339</v>
      </c>
      <c r="Y28" s="114">
        <f t="shared" si="22"/>
        <v>1.1211674941440017</v>
      </c>
      <c r="Z28" s="114">
        <f t="shared" si="19"/>
        <v>1.5696344918016025</v>
      </c>
    </row>
    <row r="30" spans="1:26">
      <c r="A30" t="str">
        <f>CONCATENATE(A17,"_",B30)</f>
        <v>HEW22-1_Pre_moist</v>
      </c>
      <c r="B30" t="s">
        <v>148</v>
      </c>
      <c r="K30" s="82"/>
    </row>
    <row r="31" spans="1:26">
      <c r="A31" t="str">
        <f t="shared" ref="A31:A41" si="23">CONCATENATE(A18,"_",B31)</f>
        <v>HEW22-2_Pre_moist</v>
      </c>
      <c r="B31" t="s">
        <v>148</v>
      </c>
      <c r="K31" s="82"/>
    </row>
    <row r="32" spans="1:26">
      <c r="A32" t="str">
        <f t="shared" si="23"/>
        <v>HEW41-1_Pre_moist</v>
      </c>
      <c r="B32" t="s">
        <v>148</v>
      </c>
      <c r="K32" s="82"/>
    </row>
    <row r="33" spans="1:2">
      <c r="A33" t="str">
        <f t="shared" si="23"/>
        <v>HEW41-2_Pre_moist</v>
      </c>
      <c r="B33" t="s">
        <v>148</v>
      </c>
    </row>
    <row r="34" spans="1:2">
      <c r="A34" t="str">
        <f t="shared" si="23"/>
        <v>HEW42-1_Pre_moist</v>
      </c>
      <c r="B34" t="s">
        <v>148</v>
      </c>
    </row>
    <row r="35" spans="1:2">
      <c r="A35" t="str">
        <f t="shared" si="23"/>
        <v>HEW42-2_Pre_moist</v>
      </c>
      <c r="B35" t="s">
        <v>148</v>
      </c>
    </row>
    <row r="36" spans="1:2">
      <c r="A36" t="str">
        <f t="shared" si="23"/>
        <v>HEG10-1_Pre_moist</v>
      </c>
      <c r="B36" t="s">
        <v>148</v>
      </c>
    </row>
    <row r="37" spans="1:2">
      <c r="A37" t="str">
        <f t="shared" si="23"/>
        <v>HEG10-2_Pre_moist</v>
      </c>
      <c r="B37" t="s">
        <v>148</v>
      </c>
    </row>
    <row r="38" spans="1:2">
      <c r="A38" t="str">
        <f t="shared" si="23"/>
        <v>HEG32-1_Pre_moist</v>
      </c>
      <c r="B38" t="s">
        <v>148</v>
      </c>
    </row>
    <row r="39" spans="1:2">
      <c r="A39" t="str">
        <f t="shared" si="23"/>
        <v>HEG32-2_Pre_moist</v>
      </c>
      <c r="B39" t="s">
        <v>148</v>
      </c>
    </row>
    <row r="40" spans="1:2">
      <c r="A40" t="str">
        <f t="shared" si="23"/>
        <v>HEG48-1_Pre_moist</v>
      </c>
      <c r="B40" t="s">
        <v>148</v>
      </c>
    </row>
    <row r="41" spans="1:2">
      <c r="A41" t="str">
        <f t="shared" si="23"/>
        <v>HEG48-2_Pre_moist</v>
      </c>
      <c r="B41" t="s">
        <v>148</v>
      </c>
    </row>
  </sheetData>
  <conditionalFormatting sqref="O17:O28">
    <cfRule type="cellIs" dxfId="19" priority="1" operator="greaterThan">
      <formula>4</formula>
    </cfRule>
    <cfRule type="cellIs" dxfId="18" priority="2" operator="between">
      <formula>2</formula>
      <formula>3.9</formula>
    </cfRule>
  </conditionalFormatting>
  <pageMargins left="0.7" right="0.7" top="0.78740157499999996" bottom="0.78740157499999996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U17" sqref="U17"/>
    </sheetView>
  </sheetViews>
  <sheetFormatPr baseColWidth="10" defaultRowHeight="14" x14ac:dyDescent="0"/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43712</v>
      </c>
      <c r="C3" s="58">
        <v>2992</v>
      </c>
      <c r="D3" s="47">
        <v>1711</v>
      </c>
      <c r="E3" s="59">
        <v>428.89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43712</v>
      </c>
      <c r="C4" s="58">
        <v>2992</v>
      </c>
      <c r="D4" s="59">
        <v>1529.4</v>
      </c>
      <c r="E4" s="59">
        <v>408.95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43712</v>
      </c>
      <c r="C5" s="58">
        <v>2992</v>
      </c>
      <c r="D5" s="47">
        <v>1417.9</v>
      </c>
      <c r="E5" s="59">
        <v>365.67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43712</v>
      </c>
      <c r="C6" s="58">
        <v>2992</v>
      </c>
      <c r="D6" s="59">
        <v>1230.4000000000001</v>
      </c>
      <c r="E6" s="59">
        <v>323.66000000000003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43712</v>
      </c>
      <c r="C7" s="58">
        <v>2992</v>
      </c>
      <c r="D7" s="47">
        <v>1074.0999999999999</v>
      </c>
      <c r="E7" s="59">
        <v>297.24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43712</v>
      </c>
      <c r="C8" s="58">
        <v>2992</v>
      </c>
      <c r="D8" s="59">
        <v>882.86</v>
      </c>
      <c r="E8" s="59">
        <v>239.94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43712</v>
      </c>
      <c r="C9" s="58">
        <v>2992</v>
      </c>
      <c r="D9" s="47">
        <v>748.13</v>
      </c>
      <c r="E9" s="59">
        <v>200.1</v>
      </c>
      <c r="F9" s="60">
        <f t="shared" si="0"/>
        <v>5.984</v>
      </c>
      <c r="G9" s="63" t="s">
        <v>75</v>
      </c>
      <c r="H9" s="63"/>
      <c r="I9" s="64">
        <f>SLOPE(F3:F14,D3:D14)</f>
        <v>8.6081866625659729E-3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43712</v>
      </c>
      <c r="C10" s="58">
        <v>2992</v>
      </c>
      <c r="D10" s="47">
        <v>541.41</v>
      </c>
      <c r="E10" s="59">
        <v>146.52000000000001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-0.18186609638413298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43712</v>
      </c>
      <c r="C11" s="58">
        <v>2992</v>
      </c>
      <c r="D11" s="47">
        <v>365.13</v>
      </c>
      <c r="E11" s="59">
        <v>107.52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43712</v>
      </c>
      <c r="C12" s="58">
        <v>2992</v>
      </c>
      <c r="D12" s="65">
        <v>143.91999999999999</v>
      </c>
      <c r="E12" s="65">
        <v>42.02</v>
      </c>
      <c r="F12" s="60">
        <f t="shared" si="0"/>
        <v>1.1968000000000001</v>
      </c>
      <c r="G12" s="66" t="s">
        <v>77</v>
      </c>
      <c r="H12" s="66"/>
      <c r="I12" s="67">
        <f>SLOPE(F3:F14,E3:E14)</f>
        <v>3.3598674652879142E-2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43712</v>
      </c>
      <c r="C13" s="58">
        <v>2992</v>
      </c>
      <c r="D13" s="65">
        <v>65.097999999999999</v>
      </c>
      <c r="E13" s="65">
        <v>22.669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-0.45887419523135264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43712</v>
      </c>
      <c r="C14" s="58">
        <v>2992</v>
      </c>
      <c r="D14" s="65">
        <v>33.005000000000003</v>
      </c>
      <c r="E14" s="65">
        <v>11.807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f>B3+H17</f>
        <v>43712.4375</v>
      </c>
      <c r="C17" s="49">
        <v>2</v>
      </c>
      <c r="D17" s="78">
        <v>1290.3</v>
      </c>
      <c r="E17" s="79">
        <v>353.74</v>
      </c>
      <c r="F17" s="80">
        <f>((I$9*D17)+I$10)/C17/1000</f>
        <v>5.4626385771623714E-3</v>
      </c>
      <c r="G17" s="80">
        <f>((I$12*E17)+I$13)/C17/1000</f>
        <v>5.7131604882390578E-3</v>
      </c>
      <c r="H17" s="111">
        <v>0.4375</v>
      </c>
      <c r="I17" s="81">
        <f>jar_information!L3</f>
        <v>43707.416666666664</v>
      </c>
      <c r="J17" s="82">
        <f t="shared" ref="J17:J28" si="1">B17-I17</f>
        <v>5.0208333333357587</v>
      </c>
      <c r="K17" s="82">
        <f>J17*24</f>
        <v>120.50000000005821</v>
      </c>
      <c r="L17" s="83">
        <f>jar_information!G3</f>
        <v>1050.5774088776614</v>
      </c>
      <c r="M17" s="82">
        <f>F17*L17</f>
        <v>5.7389246820303992</v>
      </c>
      <c r="N17" s="82">
        <f>M17*1.83</f>
        <v>10.502232168115631</v>
      </c>
      <c r="O17" s="84">
        <f t="shared" ref="O17:O28" si="2">N17*(12/(12+(16*2)))</f>
        <v>2.8642451367588082</v>
      </c>
      <c r="P17" s="85">
        <f>O17*(400/(400+L17))</f>
        <v>0.78982207201887356</v>
      </c>
      <c r="Q17" s="86"/>
      <c r="R17" s="86">
        <f>Q17/314.7</f>
        <v>0</v>
      </c>
      <c r="S17" s="86">
        <f>R17/P17*100</f>
        <v>0</v>
      </c>
      <c r="T17" s="87">
        <f>F17*1000000</f>
        <v>5462.6385771623718</v>
      </c>
      <c r="U17" s="10">
        <f>M17/L17*100</f>
        <v>0.54626385771623709</v>
      </c>
      <c r="V17" s="103">
        <f>O17/K17</f>
        <v>2.3769669184708919E-2</v>
      </c>
    </row>
    <row r="18" spans="1:23">
      <c r="A18" s="33" t="s">
        <v>133</v>
      </c>
      <c r="B18" s="77">
        <f t="shared" ref="B18:B28" si="3">B4+H18</f>
        <v>43712.4375</v>
      </c>
      <c r="C18" s="49">
        <v>2</v>
      </c>
      <c r="D18" s="88">
        <v>1315.6</v>
      </c>
      <c r="E18" s="89">
        <v>356.62</v>
      </c>
      <c r="F18" s="80">
        <f t="shared" ref="F18:F28" si="4">((I$9*D18)+I$10)/C18/1000</f>
        <v>5.5715321384438299E-3</v>
      </c>
      <c r="G18" s="80">
        <f t="shared" ref="G18:G28" si="5">((I$12*E18)+I$13)/C18/1000</f>
        <v>5.7615425797392034E-3</v>
      </c>
      <c r="H18" s="111">
        <v>0.4375</v>
      </c>
      <c r="I18" s="81">
        <f>jar_information!L4</f>
        <v>43707.416666666664</v>
      </c>
      <c r="J18" s="82">
        <f t="shared" si="1"/>
        <v>5.0208333333357587</v>
      </c>
      <c r="K18" s="82">
        <f t="shared" ref="K18:K28" si="6">J18*24</f>
        <v>120.50000000005821</v>
      </c>
      <c r="L18" s="83">
        <f>jar_information!G4</f>
        <v>1050.5774088776614</v>
      </c>
      <c r="M18" s="82">
        <f t="shared" ref="M18:M28" si="7">F18*L18</f>
        <v>5.853325797484934</v>
      </c>
      <c r="N18" s="82">
        <f t="shared" ref="N18:N28" si="8">M18*1.83</f>
        <v>10.71158620939743</v>
      </c>
      <c r="O18" s="84">
        <f t="shared" si="2"/>
        <v>2.921341693472026</v>
      </c>
      <c r="P18" s="85">
        <f t="shared" ref="P18:P28" si="9">O18*(400/(400+L18))</f>
        <v>0.80556657661787856</v>
      </c>
      <c r="Q18" s="86"/>
      <c r="R18" s="86">
        <f t="shared" ref="R18:R28" si="10">Q18/314.7</f>
        <v>0</v>
      </c>
      <c r="S18" s="86">
        <f>R18/P18*100</f>
        <v>0</v>
      </c>
      <c r="T18" s="87">
        <f t="shared" ref="T18:T28" si="11">F18*1000000</f>
        <v>5571.5321384438303</v>
      </c>
      <c r="U18" s="10">
        <f t="shared" ref="U18:U28" si="12">M18/L18*100</f>
        <v>0.55715321384438299</v>
      </c>
      <c r="V18" s="103">
        <f t="shared" ref="V18:V28" si="13">O18/K18</f>
        <v>2.4243499530876473E-2</v>
      </c>
    </row>
    <row r="19" spans="1:23">
      <c r="A19" s="33" t="s">
        <v>134</v>
      </c>
      <c r="B19" s="77">
        <f t="shared" si="3"/>
        <v>43712.4375</v>
      </c>
      <c r="C19" s="49">
        <v>3</v>
      </c>
      <c r="D19" s="90">
        <v>1439.1</v>
      </c>
      <c r="E19" s="91">
        <v>381.84</v>
      </c>
      <c r="F19" s="80">
        <f t="shared" si="4"/>
        <v>4.068725109904853E-3</v>
      </c>
      <c r="G19" s="80">
        <f t="shared" si="5"/>
        <v>4.1234812447413392E-3</v>
      </c>
      <c r="H19" s="111">
        <v>0.4375</v>
      </c>
      <c r="I19" s="81">
        <f>jar_information!L5</f>
        <v>43707.416666666664</v>
      </c>
      <c r="J19" s="82">
        <f t="shared" si="1"/>
        <v>5.0208333333357587</v>
      </c>
      <c r="K19" s="82">
        <f t="shared" si="6"/>
        <v>120.50000000005821</v>
      </c>
      <c r="L19" s="83">
        <f>jar_information!G5</f>
        <v>1050.5774088776614</v>
      </c>
      <c r="M19" s="82">
        <f t="shared" si="7"/>
        <v>4.2745106833993187</v>
      </c>
      <c r="N19" s="82">
        <f t="shared" si="8"/>
        <v>7.8223545506207532</v>
      </c>
      <c r="O19" s="84">
        <f t="shared" si="2"/>
        <v>2.1333694228965689</v>
      </c>
      <c r="P19" s="85">
        <f t="shared" si="9"/>
        <v>0.58828144153911688</v>
      </c>
      <c r="Q19" s="86"/>
      <c r="R19" s="86">
        <f t="shared" si="10"/>
        <v>0</v>
      </c>
      <c r="S19" s="86">
        <f t="shared" ref="S19:S28" si="14">R19/P19*100</f>
        <v>0</v>
      </c>
      <c r="T19" s="87">
        <f t="shared" si="11"/>
        <v>4068.7251099048531</v>
      </c>
      <c r="U19" s="10">
        <f t="shared" si="12"/>
        <v>0.40687251099048533</v>
      </c>
      <c r="V19" s="103">
        <f t="shared" si="13"/>
        <v>1.7704310563448452E-2</v>
      </c>
    </row>
    <row r="20" spans="1:23">
      <c r="A20" s="33" t="s">
        <v>135</v>
      </c>
      <c r="B20" s="77">
        <f t="shared" si="3"/>
        <v>43712.4375</v>
      </c>
      <c r="C20" s="49">
        <v>3</v>
      </c>
      <c r="D20" s="90">
        <v>1424</v>
      </c>
      <c r="E20" s="91">
        <v>385.96</v>
      </c>
      <c r="F20" s="80">
        <f t="shared" si="4"/>
        <v>4.0253972370366039E-3</v>
      </c>
      <c r="G20" s="80">
        <f t="shared" si="5"/>
        <v>4.16962342459796E-3</v>
      </c>
      <c r="H20" s="111">
        <v>0.4375</v>
      </c>
      <c r="I20" s="81">
        <f>jar_information!L6</f>
        <v>43707.416666666664</v>
      </c>
      <c r="J20" s="82">
        <f t="shared" si="1"/>
        <v>5.0208333333357587</v>
      </c>
      <c r="K20" s="82">
        <f t="shared" si="6"/>
        <v>120.50000000005821</v>
      </c>
      <c r="L20" s="83">
        <f>jar_information!G6</f>
        <v>1055.454159400779</v>
      </c>
      <c r="M20" s="82">
        <f t="shared" si="7"/>
        <v>4.2486222570706866</v>
      </c>
      <c r="N20" s="82">
        <f t="shared" si="8"/>
        <v>7.7749787304393569</v>
      </c>
      <c r="O20" s="84">
        <f t="shared" si="2"/>
        <v>2.1204487446652789</v>
      </c>
      <c r="P20" s="85">
        <f t="shared" si="9"/>
        <v>0.58275933486995779</v>
      </c>
      <c r="Q20" s="86"/>
      <c r="R20" s="86">
        <f t="shared" si="10"/>
        <v>0</v>
      </c>
      <c r="S20" s="86">
        <f t="shared" si="14"/>
        <v>0</v>
      </c>
      <c r="T20" s="87">
        <f t="shared" si="11"/>
        <v>4025.3972370366041</v>
      </c>
      <c r="U20" s="10">
        <f t="shared" si="12"/>
        <v>0.40253972370366037</v>
      </c>
      <c r="V20" s="103">
        <f t="shared" si="13"/>
        <v>1.7597085017960618E-2</v>
      </c>
    </row>
    <row r="21" spans="1:23">
      <c r="A21" s="33" t="s">
        <v>136</v>
      </c>
      <c r="B21" s="77">
        <f t="shared" si="3"/>
        <v>43712.4375</v>
      </c>
      <c r="C21" s="49">
        <v>3</v>
      </c>
      <c r="D21" s="90">
        <v>724.8</v>
      </c>
      <c r="E21" s="91">
        <v>190.49</v>
      </c>
      <c r="F21" s="80">
        <f t="shared" si="4"/>
        <v>2.0191158655478944E-3</v>
      </c>
      <c r="G21" s="80">
        <f t="shared" si="5"/>
        <v>1.9804457797985317E-3</v>
      </c>
      <c r="H21" s="111">
        <v>0.4375</v>
      </c>
      <c r="I21" s="81">
        <f>jar_information!L7</f>
        <v>43707.416666666664</v>
      </c>
      <c r="J21" s="82">
        <f t="shared" si="1"/>
        <v>5.0208333333357587</v>
      </c>
      <c r="K21" s="82">
        <f t="shared" si="6"/>
        <v>120.50000000005821</v>
      </c>
      <c r="L21" s="83">
        <f>jar_information!G7</f>
        <v>1065.2508812788285</v>
      </c>
      <c r="M21" s="82">
        <f t="shared" si="7"/>
        <v>2.1508649551789589</v>
      </c>
      <c r="N21" s="82">
        <f t="shared" si="8"/>
        <v>3.9360828679774951</v>
      </c>
      <c r="O21" s="84">
        <f t="shared" si="2"/>
        <v>1.073477145812044</v>
      </c>
      <c r="P21" s="85">
        <f t="shared" si="9"/>
        <v>0.29304937728483588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2019.1158655478944</v>
      </c>
      <c r="U21" s="10">
        <f t="shared" si="12"/>
        <v>0.20191158655478944</v>
      </c>
      <c r="V21" s="103">
        <f t="shared" si="13"/>
        <v>8.9085240316309159E-3</v>
      </c>
    </row>
    <row r="22" spans="1:23">
      <c r="A22" s="33" t="s">
        <v>145</v>
      </c>
      <c r="B22" s="77">
        <f t="shared" si="3"/>
        <v>43712.4375</v>
      </c>
      <c r="C22" s="49">
        <v>3</v>
      </c>
      <c r="D22" s="90">
        <v>770.86</v>
      </c>
      <c r="E22" s="91">
        <v>217.97</v>
      </c>
      <c r="F22" s="80">
        <f t="shared" si="4"/>
        <v>2.1512802247738243E-3</v>
      </c>
      <c r="G22" s="80">
        <f t="shared" si="5"/>
        <v>2.2882096396189045E-3</v>
      </c>
      <c r="H22" s="111">
        <v>0.4375</v>
      </c>
      <c r="I22" s="81">
        <f>jar_information!L8</f>
        <v>43707.416666666664</v>
      </c>
      <c r="J22" s="82">
        <f t="shared" si="1"/>
        <v>5.0208333333357587</v>
      </c>
      <c r="K22" s="82">
        <f t="shared" si="6"/>
        <v>120.50000000005821</v>
      </c>
      <c r="L22" s="83">
        <f>jar_information!G8</f>
        <v>1050.5774088776614</v>
      </c>
      <c r="M22" s="82">
        <f t="shared" si="7"/>
        <v>2.2600864043126374</v>
      </c>
      <c r="N22" s="82">
        <f t="shared" si="8"/>
        <v>4.1359581198921269</v>
      </c>
      <c r="O22" s="84">
        <f t="shared" si="2"/>
        <v>1.1279885781523982</v>
      </c>
      <c r="P22" s="85">
        <f t="shared" si="9"/>
        <v>0.31104540061054547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2151.2802247738241</v>
      </c>
      <c r="U22" s="10">
        <f t="shared" si="12"/>
        <v>0.21512802247738244</v>
      </c>
      <c r="V22" s="103">
        <f t="shared" si="13"/>
        <v>9.3609010635008569E-3</v>
      </c>
    </row>
    <row r="23" spans="1:23">
      <c r="A23" s="33" t="s">
        <v>137</v>
      </c>
      <c r="B23" s="77">
        <f t="shared" si="3"/>
        <v>43712.4375</v>
      </c>
      <c r="C23" s="49">
        <v>1</v>
      </c>
      <c r="D23" s="90">
        <v>926.33</v>
      </c>
      <c r="E23" s="91">
        <v>262.56</v>
      </c>
      <c r="F23" s="80">
        <f t="shared" si="4"/>
        <v>7.7921554547506055E-3</v>
      </c>
      <c r="G23" s="80">
        <f t="shared" si="5"/>
        <v>8.3627938216285936E-3</v>
      </c>
      <c r="H23" s="111">
        <v>0.4375</v>
      </c>
      <c r="I23" s="81">
        <f>jar_information!L9</f>
        <v>43707.416666666664</v>
      </c>
      <c r="J23" s="82">
        <f t="shared" si="1"/>
        <v>5.0208333333357587</v>
      </c>
      <c r="K23" s="82">
        <f t="shared" si="6"/>
        <v>120.50000000005821</v>
      </c>
      <c r="L23" s="83">
        <f>jar_information!G9</f>
        <v>1050.5774088776614</v>
      </c>
      <c r="M23" s="82">
        <f t="shared" si="7"/>
        <v>8.1862624872238268</v>
      </c>
      <c r="N23" s="82">
        <f t="shared" si="8"/>
        <v>14.980860351619604</v>
      </c>
      <c r="O23" s="84">
        <f t="shared" si="2"/>
        <v>4.0856891868053467</v>
      </c>
      <c r="P23" s="85">
        <f t="shared" si="9"/>
        <v>1.1266380302907157</v>
      </c>
      <c r="Q23" s="86"/>
      <c r="R23" s="86">
        <f t="shared" si="10"/>
        <v>0</v>
      </c>
      <c r="S23" s="86">
        <f t="shared" si="14"/>
        <v>0</v>
      </c>
      <c r="T23" s="87">
        <f t="shared" si="11"/>
        <v>7792.1554547506057</v>
      </c>
      <c r="U23" s="10">
        <f t="shared" si="12"/>
        <v>0.77921554547506067</v>
      </c>
      <c r="V23" s="103">
        <f t="shared" si="13"/>
        <v>3.3906134330318451E-2</v>
      </c>
    </row>
    <row r="24" spans="1:23">
      <c r="A24" s="33" t="s">
        <v>140</v>
      </c>
      <c r="B24" s="77">
        <f t="shared" si="3"/>
        <v>43712.4375</v>
      </c>
      <c r="C24" s="49">
        <v>1</v>
      </c>
      <c r="D24" s="90">
        <v>976.85</v>
      </c>
      <c r="E24" s="91">
        <v>258.41000000000003</v>
      </c>
      <c r="F24" s="80">
        <f t="shared" si="4"/>
        <v>8.227041044943437E-3</v>
      </c>
      <c r="G24" s="80">
        <f t="shared" si="5"/>
        <v>8.2233593218191472E-3</v>
      </c>
      <c r="H24" s="111">
        <v>0.4375</v>
      </c>
      <c r="I24" s="81">
        <f>jar_information!L10</f>
        <v>43707.416666666664</v>
      </c>
      <c r="J24" s="82">
        <f t="shared" si="1"/>
        <v>5.0208333333357587</v>
      </c>
      <c r="K24" s="82">
        <f t="shared" si="6"/>
        <v>120.50000000005821</v>
      </c>
      <c r="L24" s="83">
        <f>jar_information!G10</f>
        <v>1055.454159400779</v>
      </c>
      <c r="M24" s="82">
        <f t="shared" si="7"/>
        <v>8.6832646904464816</v>
      </c>
      <c r="N24" s="82">
        <f t="shared" si="8"/>
        <v>15.890374383517061</v>
      </c>
      <c r="O24" s="84">
        <f t="shared" si="2"/>
        <v>4.3337384682319255</v>
      </c>
      <c r="P24" s="85">
        <f t="shared" si="9"/>
        <v>1.1910339986293095</v>
      </c>
      <c r="Q24" s="86"/>
      <c r="R24" s="86">
        <f t="shared" si="10"/>
        <v>0</v>
      </c>
      <c r="S24" s="86">
        <f t="shared" si="14"/>
        <v>0</v>
      </c>
      <c r="T24" s="87">
        <f t="shared" si="11"/>
        <v>8227.0410449434366</v>
      </c>
      <c r="U24" s="10">
        <f t="shared" si="12"/>
        <v>0.82270410449434372</v>
      </c>
      <c r="V24" s="103">
        <f t="shared" si="13"/>
        <v>3.5964634591118941E-2</v>
      </c>
    </row>
    <row r="25" spans="1:23">
      <c r="A25" s="33" t="s">
        <v>138</v>
      </c>
      <c r="B25" s="77">
        <f t="shared" si="3"/>
        <v>43712.4375</v>
      </c>
      <c r="C25" s="49">
        <v>1</v>
      </c>
      <c r="D25" s="90">
        <v>933.43</v>
      </c>
      <c r="E25" s="91">
        <v>244.85</v>
      </c>
      <c r="F25" s="80">
        <f t="shared" si="4"/>
        <v>7.8532735800548228E-3</v>
      </c>
      <c r="G25" s="80">
        <f t="shared" si="5"/>
        <v>7.7677612935261051E-3</v>
      </c>
      <c r="H25" s="111">
        <v>0.4375</v>
      </c>
      <c r="I25" s="81">
        <f>jar_information!L11</f>
        <v>43707.416666666664</v>
      </c>
      <c r="J25" s="82">
        <f t="shared" si="1"/>
        <v>5.0208333333357587</v>
      </c>
      <c r="K25" s="82">
        <f t="shared" si="6"/>
        <v>120.50000000005821</v>
      </c>
      <c r="L25" s="83">
        <f>jar_information!G11</f>
        <v>1021.6154823015972</v>
      </c>
      <c r="M25" s="82">
        <f t="shared" si="7"/>
        <v>8.0230258761340991</v>
      </c>
      <c r="N25" s="82">
        <f t="shared" si="8"/>
        <v>14.682137353325402</v>
      </c>
      <c r="O25" s="84">
        <f t="shared" si="2"/>
        <v>4.0042192781796544</v>
      </c>
      <c r="P25" s="85">
        <f t="shared" si="9"/>
        <v>1.1266673240493466</v>
      </c>
      <c r="Q25" s="86"/>
      <c r="R25" s="86">
        <f t="shared" si="10"/>
        <v>0</v>
      </c>
      <c r="S25" s="86">
        <f t="shared" si="14"/>
        <v>0</v>
      </c>
      <c r="T25" s="87">
        <f t="shared" si="11"/>
        <v>7853.2735800548226</v>
      </c>
      <c r="U25" s="10">
        <f t="shared" si="12"/>
        <v>0.78532735800548226</v>
      </c>
      <c r="V25" s="103">
        <f t="shared" si="13"/>
        <v>3.3230035503549547E-2</v>
      </c>
    </row>
    <row r="26" spans="1:23">
      <c r="A26" s="33" t="s">
        <v>141</v>
      </c>
      <c r="B26" s="77">
        <f t="shared" si="3"/>
        <v>43712.4375</v>
      </c>
      <c r="C26" s="49">
        <v>1</v>
      </c>
      <c r="D26" s="90">
        <v>965.61</v>
      </c>
      <c r="E26" s="91">
        <v>252.12</v>
      </c>
      <c r="F26" s="80">
        <f t="shared" si="4"/>
        <v>8.1302850268561953E-3</v>
      </c>
      <c r="G26" s="80">
        <f t="shared" si="5"/>
        <v>8.0120236582525359E-3</v>
      </c>
      <c r="H26" s="111">
        <v>0.4375</v>
      </c>
      <c r="I26" s="81">
        <f>jar_information!L12</f>
        <v>43707.416666666664</v>
      </c>
      <c r="J26" s="82">
        <f t="shared" si="1"/>
        <v>5.0208333333357587</v>
      </c>
      <c r="K26" s="82">
        <f t="shared" si="6"/>
        <v>120.50000000005821</v>
      </c>
      <c r="L26" s="83">
        <f>jar_information!G12</f>
        <v>1045.7149806761979</v>
      </c>
      <c r="M26" s="82">
        <f t="shared" si="7"/>
        <v>8.5019608497509083</v>
      </c>
      <c r="N26" s="82">
        <f t="shared" si="8"/>
        <v>15.558588355044163</v>
      </c>
      <c r="O26" s="84">
        <f t="shared" si="2"/>
        <v>4.2432513695574992</v>
      </c>
      <c r="P26" s="85">
        <f t="shared" si="9"/>
        <v>1.1740215537014971</v>
      </c>
      <c r="Q26" s="86"/>
      <c r="R26" s="86">
        <f t="shared" si="10"/>
        <v>0</v>
      </c>
      <c r="S26" s="86">
        <f t="shared" si="14"/>
        <v>0</v>
      </c>
      <c r="T26" s="87">
        <f t="shared" si="11"/>
        <v>8130.2850268561951</v>
      </c>
      <c r="U26" s="10">
        <f t="shared" si="12"/>
        <v>0.81302850268561955</v>
      </c>
      <c r="V26" s="103">
        <f t="shared" si="13"/>
        <v>3.5213704311663478E-2</v>
      </c>
    </row>
    <row r="27" spans="1:23">
      <c r="A27" s="33" t="s">
        <v>139</v>
      </c>
      <c r="B27" s="77">
        <f t="shared" si="3"/>
        <v>43712.4375</v>
      </c>
      <c r="C27" s="49">
        <v>1</v>
      </c>
      <c r="D27" s="90">
        <v>980.15</v>
      </c>
      <c r="E27" s="91">
        <v>254.96</v>
      </c>
      <c r="F27" s="80">
        <f t="shared" si="4"/>
        <v>8.2554480609299038E-3</v>
      </c>
      <c r="G27" s="80">
        <f t="shared" si="5"/>
        <v>8.1074438942667134E-3</v>
      </c>
      <c r="H27" s="111">
        <v>0.4375</v>
      </c>
      <c r="I27" s="81">
        <f>jar_information!L13</f>
        <v>43707.416666666664</v>
      </c>
      <c r="J27" s="82">
        <f t="shared" si="1"/>
        <v>5.0208333333357587</v>
      </c>
      <c r="K27" s="82">
        <f t="shared" si="6"/>
        <v>120.50000000005821</v>
      </c>
      <c r="L27" s="83">
        <f>jar_information!G13</f>
        <v>1040.8668117949733</v>
      </c>
      <c r="M27" s="82">
        <f t="shared" si="7"/>
        <v>8.5928219031191038</v>
      </c>
      <c r="N27" s="82">
        <f t="shared" si="8"/>
        <v>15.72486408270796</v>
      </c>
      <c r="O27" s="84">
        <f t="shared" si="2"/>
        <v>4.2885992952839889</v>
      </c>
      <c r="P27" s="85">
        <f t="shared" si="9"/>
        <v>1.1905609207394892</v>
      </c>
      <c r="Q27" s="86"/>
      <c r="R27" s="86">
        <f t="shared" si="10"/>
        <v>0</v>
      </c>
      <c r="S27" s="86">
        <f t="shared" si="14"/>
        <v>0</v>
      </c>
      <c r="T27" s="87">
        <f t="shared" si="11"/>
        <v>8255.4480609299044</v>
      </c>
      <c r="U27" s="10">
        <f t="shared" si="12"/>
        <v>0.82554480609299041</v>
      </c>
      <c r="V27" s="103">
        <f t="shared" si="13"/>
        <v>3.5590035645493089E-2</v>
      </c>
    </row>
    <row r="28" spans="1:23">
      <c r="A28" s="33" t="s">
        <v>142</v>
      </c>
      <c r="B28" s="77">
        <f t="shared" si="3"/>
        <v>43712.4375</v>
      </c>
      <c r="C28" s="49">
        <v>1</v>
      </c>
      <c r="D28" s="90">
        <v>914.29</v>
      </c>
      <c r="E28" s="91">
        <v>251.24</v>
      </c>
      <c r="F28" s="80">
        <f t="shared" si="4"/>
        <v>7.6885128873333099E-3</v>
      </c>
      <c r="G28" s="80">
        <f t="shared" si="5"/>
        <v>7.9824568245580024E-3</v>
      </c>
      <c r="H28" s="111">
        <v>0.4375</v>
      </c>
      <c r="I28" s="81">
        <f>jar_information!L14</f>
        <v>43707.416666666664</v>
      </c>
      <c r="J28" s="82">
        <f t="shared" si="1"/>
        <v>5.0208333333357587</v>
      </c>
      <c r="K28" s="82">
        <f t="shared" si="6"/>
        <v>120.50000000005821</v>
      </c>
      <c r="L28" s="83">
        <f>jar_information!G14</f>
        <v>1050.5774088776614</v>
      </c>
      <c r="M28" s="82">
        <f t="shared" si="7"/>
        <v>8.0773779472971352</v>
      </c>
      <c r="N28" s="82">
        <f t="shared" si="8"/>
        <v>14.781601643553758</v>
      </c>
      <c r="O28" s="84">
        <f t="shared" si="2"/>
        <v>4.0313459027873879</v>
      </c>
      <c r="P28" s="85">
        <f t="shared" si="9"/>
        <v>1.1116527468620967</v>
      </c>
      <c r="Q28" s="86"/>
      <c r="R28" s="86">
        <f t="shared" si="10"/>
        <v>0</v>
      </c>
      <c r="S28" s="86">
        <f t="shared" si="14"/>
        <v>0</v>
      </c>
      <c r="T28" s="87">
        <f t="shared" si="11"/>
        <v>7688.5128873333097</v>
      </c>
      <c r="U28" s="10">
        <f t="shared" si="12"/>
        <v>0.76885128873333097</v>
      </c>
      <c r="V28" s="103">
        <f t="shared" si="13"/>
        <v>3.3455152720211122E-2</v>
      </c>
      <c r="W28" t="s">
        <v>153</v>
      </c>
    </row>
  </sheetData>
  <conditionalFormatting sqref="O17:O28">
    <cfRule type="cellIs" dxfId="17" priority="1" operator="greaterThan">
      <formula>4</formula>
    </cfRule>
    <cfRule type="cellIs" dxfId="16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W23" sqref="W23:W28"/>
    </sheetView>
  </sheetViews>
  <sheetFormatPr baseColWidth="10" defaultRowHeight="14" x14ac:dyDescent="0"/>
  <cols>
    <col min="2" max="2" width="11.33203125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43714</v>
      </c>
      <c r="C3" s="58">
        <v>2992</v>
      </c>
      <c r="D3" s="47">
        <v>1717.7</v>
      </c>
      <c r="E3" s="59">
        <v>429.26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43714</v>
      </c>
      <c r="C4" s="58">
        <v>2992</v>
      </c>
      <c r="D4" s="59">
        <v>1560.5</v>
      </c>
      <c r="E4" s="59">
        <v>400.51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43714</v>
      </c>
      <c r="C5" s="58">
        <v>2992</v>
      </c>
      <c r="D5" s="47">
        <v>1410.2</v>
      </c>
      <c r="E5" s="59">
        <v>377.23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43714</v>
      </c>
      <c r="C6" s="58">
        <v>2992</v>
      </c>
      <c r="D6" s="59">
        <v>1175.0999999999999</v>
      </c>
      <c r="E6" s="59">
        <v>323.89999999999998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43714</v>
      </c>
      <c r="C7" s="58">
        <v>2992</v>
      </c>
      <c r="D7" s="47">
        <v>1092</v>
      </c>
      <c r="E7" s="59">
        <v>281.45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43714</v>
      </c>
      <c r="C8" s="58">
        <v>2992</v>
      </c>
      <c r="D8" s="59">
        <v>903.02</v>
      </c>
      <c r="E8" s="59">
        <v>239.49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43714</v>
      </c>
      <c r="C9" s="58">
        <v>2992</v>
      </c>
      <c r="D9" s="47">
        <v>769.4</v>
      </c>
      <c r="E9" s="59">
        <v>201.65</v>
      </c>
      <c r="F9" s="60">
        <f t="shared" si="0"/>
        <v>5.984</v>
      </c>
      <c r="G9" s="63" t="s">
        <v>75</v>
      </c>
      <c r="H9" s="63"/>
      <c r="I9" s="64">
        <f>SLOPE(F3:F14,D3:D14)</f>
        <v>8.6167993562812021E-3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43714</v>
      </c>
      <c r="C10" s="58">
        <v>2992</v>
      </c>
      <c r="D10" s="47">
        <v>520.54</v>
      </c>
      <c r="E10" s="59">
        <v>147.99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-0.23376558950055859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43714</v>
      </c>
      <c r="C11" s="58">
        <v>2992</v>
      </c>
      <c r="D11" s="47">
        <v>418.73</v>
      </c>
      <c r="E11" s="59">
        <v>113.97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43714</v>
      </c>
      <c r="C12" s="58">
        <v>2992</v>
      </c>
      <c r="D12" s="65">
        <v>137.19</v>
      </c>
      <c r="E12" s="65">
        <v>43.817</v>
      </c>
      <c r="F12" s="60">
        <f t="shared" si="0"/>
        <v>1.1968000000000001</v>
      </c>
      <c r="G12" s="66" t="s">
        <v>77</v>
      </c>
      <c r="H12" s="66"/>
      <c r="I12" s="67">
        <f>SLOPE(F3:F14,E3:E14)</f>
        <v>3.3878957154236958E-2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43714</v>
      </c>
      <c r="C13" s="58">
        <v>2992</v>
      </c>
      <c r="D13" s="65">
        <v>70.613</v>
      </c>
      <c r="E13" s="65">
        <v>22.698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-0.5162438722526419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43714</v>
      </c>
      <c r="C14" s="58">
        <v>2992</v>
      </c>
      <c r="D14" s="65">
        <v>29.899000000000001</v>
      </c>
      <c r="E14" s="65">
        <v>11.872999999999999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f>B3+H17</f>
        <v>43714.4375</v>
      </c>
      <c r="C17" s="49">
        <v>1</v>
      </c>
      <c r="D17" s="78">
        <v>879.97</v>
      </c>
      <c r="E17" s="79">
        <v>247.87</v>
      </c>
      <c r="F17" s="80">
        <f>((I$9*D17)+I$10)/C17/1000</f>
        <v>7.3487593400462107E-3</v>
      </c>
      <c r="G17" s="80">
        <f>((I$12*E17)+I$13)/C17/1000</f>
        <v>7.8813332375680719E-3</v>
      </c>
      <c r="H17" s="111">
        <v>0.4375</v>
      </c>
      <c r="I17" s="81">
        <f>jar_information!L3</f>
        <v>43707.416666666664</v>
      </c>
      <c r="J17" s="82">
        <f t="shared" ref="J17:J28" si="1">B17-I17</f>
        <v>7.0208333333357587</v>
      </c>
      <c r="K17" s="82">
        <f>J17*24</f>
        <v>168.50000000005821</v>
      </c>
      <c r="L17" s="83">
        <f>jar_information!G3</f>
        <v>1050.5774088776614</v>
      </c>
      <c r="M17" s="82">
        <f>F17*L17</f>
        <v>7.7204405459312611</v>
      </c>
      <c r="N17" s="82">
        <f>M17*1.83</f>
        <v>14.128406199054208</v>
      </c>
      <c r="O17" s="84">
        <f t="shared" ref="O17:O28" si="2">N17*(12/(12+(16*2)))</f>
        <v>3.8532016906511473</v>
      </c>
      <c r="P17" s="85">
        <f>O17*(400/(400+L17))</f>
        <v>1.0625290776126013</v>
      </c>
      <c r="Q17" s="86"/>
      <c r="R17" s="86">
        <f>Q17/314.7</f>
        <v>0</v>
      </c>
      <c r="S17" s="86">
        <f>R17/P17*100</f>
        <v>0</v>
      </c>
      <c r="T17" s="87">
        <f>F17*1000000</f>
        <v>7348.759340046211</v>
      </c>
      <c r="U17" s="10">
        <f>M17/L17*100</f>
        <v>0.73487593400462103</v>
      </c>
      <c r="V17" s="103">
        <f>O17/K17</f>
        <v>2.2867665819880215E-2</v>
      </c>
    </row>
    <row r="18" spans="1:23">
      <c r="A18" s="33" t="s">
        <v>133</v>
      </c>
      <c r="B18" s="77">
        <f t="shared" ref="B18:B28" si="3">B4+H18</f>
        <v>43714.4375</v>
      </c>
      <c r="C18" s="49">
        <v>1</v>
      </c>
      <c r="D18" s="88">
        <v>946.8</v>
      </c>
      <c r="E18" s="89">
        <v>254.57</v>
      </c>
      <c r="F18" s="80">
        <f t="shared" ref="F18:F28" si="4">((I$9*D18)+I$10)/C18/1000</f>
        <v>7.9246200410264828E-3</v>
      </c>
      <c r="G18" s="80">
        <f t="shared" ref="G18:G28" si="5">((I$12*E18)+I$13)/C18/1000</f>
        <v>8.1083222505014593E-3</v>
      </c>
      <c r="H18" s="111">
        <v>0.4375</v>
      </c>
      <c r="I18" s="81">
        <f>jar_information!L4</f>
        <v>43707.416666666664</v>
      </c>
      <c r="J18" s="82">
        <f t="shared" si="1"/>
        <v>7.0208333333357587</v>
      </c>
      <c r="K18" s="82">
        <f t="shared" ref="K18:K28" si="6">J18*24</f>
        <v>168.50000000005821</v>
      </c>
      <c r="L18" s="83">
        <f>jar_information!G4</f>
        <v>1050.5774088776614</v>
      </c>
      <c r="M18" s="82">
        <f t="shared" ref="M18:M28" si="7">F18*L18</f>
        <v>8.3254267890415896</v>
      </c>
      <c r="N18" s="82">
        <f t="shared" ref="N18:N28" si="8">M18*1.83</f>
        <v>15.235531023946109</v>
      </c>
      <c r="O18" s="84">
        <f t="shared" si="2"/>
        <v>4.1551448247125746</v>
      </c>
      <c r="P18" s="85">
        <f t="shared" ref="P18:P28" si="9">O18*(400/(400+L18))</f>
        <v>1.1457905794706915</v>
      </c>
      <c r="Q18" s="86"/>
      <c r="R18" s="86">
        <f t="shared" ref="R18:R28" si="10">Q18/314.7</f>
        <v>0</v>
      </c>
      <c r="S18" s="86">
        <f>R18/P18*100</f>
        <v>0</v>
      </c>
      <c r="T18" s="87">
        <f t="shared" ref="T18:T28" si="11">F18*1000000</f>
        <v>7924.6200410264828</v>
      </c>
      <c r="U18" s="10">
        <f t="shared" ref="U18:U28" si="12">M18/L18*100</f>
        <v>0.79246200410264833</v>
      </c>
      <c r="V18" s="103">
        <f t="shared" ref="V18:V28" si="13">O18/K18</f>
        <v>2.4659613203033469E-2</v>
      </c>
    </row>
    <row r="19" spans="1:23">
      <c r="A19" s="33" t="s">
        <v>134</v>
      </c>
      <c r="B19" s="77">
        <f t="shared" si="3"/>
        <v>43714.4375</v>
      </c>
      <c r="C19" s="49">
        <v>1</v>
      </c>
      <c r="D19" s="90">
        <v>709.07</v>
      </c>
      <c r="E19" s="91">
        <v>203.8</v>
      </c>
      <c r="F19" s="80">
        <f t="shared" si="4"/>
        <v>5.876148330057754E-3</v>
      </c>
      <c r="G19" s="80">
        <f t="shared" si="5"/>
        <v>6.3882875957808503E-3</v>
      </c>
      <c r="H19" s="111">
        <v>0.4375</v>
      </c>
      <c r="I19" s="81">
        <f>jar_information!L5</f>
        <v>43707.416666666664</v>
      </c>
      <c r="J19" s="82">
        <f t="shared" si="1"/>
        <v>7.0208333333357587</v>
      </c>
      <c r="K19" s="82">
        <f t="shared" si="6"/>
        <v>168.50000000005821</v>
      </c>
      <c r="L19" s="83">
        <f>jar_information!G5</f>
        <v>1050.5774088776614</v>
      </c>
      <c r="M19" s="82">
        <f t="shared" si="7"/>
        <v>6.1733486867728722</v>
      </c>
      <c r="N19" s="82">
        <f t="shared" si="8"/>
        <v>11.297228096794356</v>
      </c>
      <c r="O19" s="84">
        <f t="shared" si="2"/>
        <v>3.0810622082166423</v>
      </c>
      <c r="P19" s="85">
        <f t="shared" si="9"/>
        <v>0.84960986965887386</v>
      </c>
      <c r="Q19" s="86"/>
      <c r="R19" s="86">
        <f t="shared" si="10"/>
        <v>0</v>
      </c>
      <c r="S19" s="86">
        <f t="shared" ref="S19:S28" si="14">R19/P19*100</f>
        <v>0</v>
      </c>
      <c r="T19" s="87">
        <f t="shared" si="11"/>
        <v>5876.1483300577538</v>
      </c>
      <c r="U19" s="10">
        <f t="shared" si="12"/>
        <v>0.58761483300577544</v>
      </c>
      <c r="V19" s="103">
        <f t="shared" si="13"/>
        <v>1.8285235657065746E-2</v>
      </c>
    </row>
    <row r="20" spans="1:23">
      <c r="A20" s="33" t="s">
        <v>135</v>
      </c>
      <c r="B20" s="77">
        <f t="shared" si="3"/>
        <v>43714.4375</v>
      </c>
      <c r="C20" s="49">
        <v>1</v>
      </c>
      <c r="D20" s="90">
        <v>657.87</v>
      </c>
      <c r="E20" s="91">
        <v>191.81</v>
      </c>
      <c r="F20" s="80">
        <f t="shared" si="4"/>
        <v>5.4349682030161552E-3</v>
      </c>
      <c r="G20" s="80">
        <f t="shared" si="5"/>
        <v>5.9820788995015497E-3</v>
      </c>
      <c r="H20" s="111">
        <v>0.4375</v>
      </c>
      <c r="I20" s="81">
        <f>jar_information!L6</f>
        <v>43707.416666666664</v>
      </c>
      <c r="J20" s="82">
        <f t="shared" si="1"/>
        <v>7.0208333333357587</v>
      </c>
      <c r="K20" s="82">
        <f t="shared" si="6"/>
        <v>168.50000000005821</v>
      </c>
      <c r="L20" s="83">
        <f>jar_information!G6</f>
        <v>1055.454159400779</v>
      </c>
      <c r="M20" s="82">
        <f t="shared" si="7"/>
        <v>5.7363597960843782</v>
      </c>
      <c r="N20" s="82">
        <f t="shared" si="8"/>
        <v>10.497538426834412</v>
      </c>
      <c r="O20" s="84">
        <f t="shared" si="2"/>
        <v>2.8629650255002939</v>
      </c>
      <c r="P20" s="85">
        <f t="shared" si="9"/>
        <v>0.78682382595381695</v>
      </c>
      <c r="Q20" s="86"/>
      <c r="R20" s="86">
        <f t="shared" si="10"/>
        <v>0</v>
      </c>
      <c r="S20" s="86">
        <f t="shared" si="14"/>
        <v>0</v>
      </c>
      <c r="T20" s="87">
        <f t="shared" si="11"/>
        <v>5434.9682030161548</v>
      </c>
      <c r="U20" s="10">
        <f t="shared" si="12"/>
        <v>0.5434968203016155</v>
      </c>
      <c r="V20" s="103">
        <f t="shared" si="13"/>
        <v>1.6990890359046319E-2</v>
      </c>
    </row>
    <row r="21" spans="1:23">
      <c r="A21" s="33" t="s">
        <v>136</v>
      </c>
      <c r="B21" s="77">
        <f t="shared" si="3"/>
        <v>43714.4375</v>
      </c>
      <c r="C21" s="49">
        <v>3</v>
      </c>
      <c r="D21" s="90">
        <v>904.9</v>
      </c>
      <c r="E21" s="91">
        <v>230.55</v>
      </c>
      <c r="F21" s="80">
        <f t="shared" si="4"/>
        <v>2.5211920493327668E-3</v>
      </c>
      <c r="G21" s="80">
        <f t="shared" si="5"/>
        <v>2.4315165665522299E-3</v>
      </c>
      <c r="H21" s="111">
        <v>0.4375</v>
      </c>
      <c r="I21" s="81">
        <f>jar_information!L7</f>
        <v>43707.416666666664</v>
      </c>
      <c r="J21" s="82">
        <f t="shared" si="1"/>
        <v>7.0208333333357587</v>
      </c>
      <c r="K21" s="82">
        <f t="shared" si="6"/>
        <v>168.50000000005821</v>
      </c>
      <c r="L21" s="83">
        <f>jar_information!G7</f>
        <v>1065.2508812788285</v>
      </c>
      <c r="M21" s="82">
        <f t="shared" si="7"/>
        <v>2.6857020524249053</v>
      </c>
      <c r="N21" s="82">
        <f t="shared" si="8"/>
        <v>4.9148347559375773</v>
      </c>
      <c r="O21" s="84">
        <f t="shared" si="2"/>
        <v>1.3404094788920664</v>
      </c>
      <c r="P21" s="85">
        <f t="shared" si="9"/>
        <v>0.36591944656527242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2521.1920493327671</v>
      </c>
      <c r="U21" s="10">
        <f t="shared" si="12"/>
        <v>0.25211920493327666</v>
      </c>
      <c r="V21" s="103">
        <f t="shared" si="13"/>
        <v>7.954952396982809E-3</v>
      </c>
    </row>
    <row r="22" spans="1:23">
      <c r="A22" s="33" t="s">
        <v>145</v>
      </c>
      <c r="B22" s="77">
        <f t="shared" si="3"/>
        <v>43714.4375</v>
      </c>
      <c r="C22" s="49">
        <v>3</v>
      </c>
      <c r="D22" s="90">
        <v>1062.9000000000001</v>
      </c>
      <c r="E22" s="91">
        <v>294.64999999999998</v>
      </c>
      <c r="F22" s="80">
        <f t="shared" si="4"/>
        <v>2.9750101487635771E-3</v>
      </c>
      <c r="G22" s="80">
        <f t="shared" si="5"/>
        <v>3.1553969510810923E-3</v>
      </c>
      <c r="H22" s="111">
        <v>0.4375</v>
      </c>
      <c r="I22" s="81">
        <f>jar_information!L8</f>
        <v>43707.416666666664</v>
      </c>
      <c r="J22" s="82">
        <f t="shared" si="1"/>
        <v>7.0208333333357587</v>
      </c>
      <c r="K22" s="82">
        <f t="shared" si="6"/>
        <v>168.50000000005821</v>
      </c>
      <c r="L22" s="83">
        <f>jar_information!G8</f>
        <v>1050.5774088776614</v>
      </c>
      <c r="M22" s="82">
        <f t="shared" si="7"/>
        <v>3.1254784534727849</v>
      </c>
      <c r="N22" s="82">
        <f t="shared" si="8"/>
        <v>5.7196255698551965</v>
      </c>
      <c r="O22" s="84">
        <f t="shared" si="2"/>
        <v>1.5598978826877807</v>
      </c>
      <c r="P22" s="85">
        <f t="shared" si="9"/>
        <v>0.4301453678076243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2975.010148763577</v>
      </c>
      <c r="U22" s="10">
        <f t="shared" si="12"/>
        <v>0.29750101487635772</v>
      </c>
      <c r="V22" s="103">
        <f t="shared" si="13"/>
        <v>9.2575541999242849E-3</v>
      </c>
      <c r="W22" t="s">
        <v>153</v>
      </c>
    </row>
    <row r="23" spans="1:23">
      <c r="A23" s="33" t="s">
        <v>137</v>
      </c>
      <c r="B23" s="77">
        <f t="shared" si="3"/>
        <v>43714.4375</v>
      </c>
      <c r="C23" s="49">
        <v>1</v>
      </c>
      <c r="D23" s="90">
        <v>1291.0999999999999</v>
      </c>
      <c r="E23" s="91">
        <v>323.18</v>
      </c>
      <c r="F23" s="80">
        <f t="shared" si="4"/>
        <v>1.0891384059394101E-2</v>
      </c>
      <c r="G23" s="80">
        <f t="shared" si="5"/>
        <v>1.0432757500853658E-2</v>
      </c>
      <c r="H23" s="111">
        <v>0.4375</v>
      </c>
      <c r="I23" s="81">
        <f>jar_information!L9</f>
        <v>43707.416666666664</v>
      </c>
      <c r="J23" s="82">
        <f t="shared" si="1"/>
        <v>7.0208333333357587</v>
      </c>
      <c r="K23" s="82">
        <f t="shared" si="6"/>
        <v>168.50000000005821</v>
      </c>
      <c r="L23" s="83">
        <f>jar_information!G9</f>
        <v>1050.5774088776614</v>
      </c>
      <c r="M23" s="82">
        <f t="shared" si="7"/>
        <v>11.442242044209721</v>
      </c>
      <c r="N23" s="82">
        <f t="shared" si="8"/>
        <v>20.93930294090379</v>
      </c>
      <c r="O23" s="84">
        <f t="shared" si="2"/>
        <v>5.7107189838828516</v>
      </c>
      <c r="P23" s="85">
        <f t="shared" si="9"/>
        <v>1.574743670743181</v>
      </c>
      <c r="Q23" s="86"/>
      <c r="R23" s="86">
        <f t="shared" si="10"/>
        <v>0</v>
      </c>
      <c r="S23" s="86">
        <f t="shared" si="14"/>
        <v>0</v>
      </c>
      <c r="T23" s="87">
        <f t="shared" si="11"/>
        <v>10891.3840593941</v>
      </c>
      <c r="U23" s="10">
        <f t="shared" si="12"/>
        <v>1.08913840593941</v>
      </c>
      <c r="V23" s="103">
        <f t="shared" si="13"/>
        <v>3.3891507322735187E-2</v>
      </c>
      <c r="W23" t="s">
        <v>155</v>
      </c>
    </row>
    <row r="24" spans="1:23">
      <c r="A24" s="33" t="s">
        <v>140</v>
      </c>
      <c r="B24" s="77">
        <f t="shared" si="3"/>
        <v>43714.4375</v>
      </c>
      <c r="C24" s="49">
        <v>1</v>
      </c>
      <c r="D24" s="90">
        <v>1283.0999999999999</v>
      </c>
      <c r="E24" s="91">
        <v>327.77</v>
      </c>
      <c r="F24" s="80">
        <f t="shared" si="4"/>
        <v>1.0822449664543852E-2</v>
      </c>
      <c r="G24" s="80">
        <f t="shared" si="5"/>
        <v>1.0588261914191606E-2</v>
      </c>
      <c r="H24" s="111">
        <v>0.4375</v>
      </c>
      <c r="I24" s="81">
        <f>jar_information!L10</f>
        <v>43707.416666666664</v>
      </c>
      <c r="J24" s="82">
        <f t="shared" si="1"/>
        <v>7.0208333333357587</v>
      </c>
      <c r="K24" s="82">
        <f t="shared" si="6"/>
        <v>168.50000000005821</v>
      </c>
      <c r="L24" s="83">
        <f>jar_information!G10</f>
        <v>1055.454159400779</v>
      </c>
      <c r="M24" s="82">
        <f t="shared" si="7"/>
        <v>11.422599513348374</v>
      </c>
      <c r="N24" s="82">
        <f t="shared" si="8"/>
        <v>20.903357109427525</v>
      </c>
      <c r="O24" s="84">
        <f t="shared" si="2"/>
        <v>5.7009155752984153</v>
      </c>
      <c r="P24" s="85">
        <f t="shared" si="9"/>
        <v>1.56677296594364</v>
      </c>
      <c r="Q24" s="86"/>
      <c r="R24" s="86">
        <f t="shared" si="10"/>
        <v>0</v>
      </c>
      <c r="S24" s="86">
        <f t="shared" si="14"/>
        <v>0</v>
      </c>
      <c r="T24" s="87">
        <f t="shared" si="11"/>
        <v>10822.449664543852</v>
      </c>
      <c r="U24" s="10">
        <f t="shared" si="12"/>
        <v>1.0822449664543852</v>
      </c>
      <c r="V24" s="103">
        <f t="shared" si="13"/>
        <v>3.3833326856358731E-2</v>
      </c>
      <c r="W24" t="s">
        <v>155</v>
      </c>
    </row>
    <row r="25" spans="1:23">
      <c r="A25" s="33" t="s">
        <v>138</v>
      </c>
      <c r="B25" s="77">
        <f t="shared" si="3"/>
        <v>43714.4375</v>
      </c>
      <c r="C25" s="49">
        <v>1</v>
      </c>
      <c r="D25" s="90">
        <v>1157.0999999999999</v>
      </c>
      <c r="E25" s="91">
        <v>279.5</v>
      </c>
      <c r="F25" s="80">
        <f t="shared" si="4"/>
        <v>9.7367329456524206E-3</v>
      </c>
      <c r="G25" s="80">
        <f t="shared" si="5"/>
        <v>8.9529246523565899E-3</v>
      </c>
      <c r="H25" s="111">
        <v>0.4375</v>
      </c>
      <c r="I25" s="81">
        <f>jar_information!L11</f>
        <v>43707.416666666664</v>
      </c>
      <c r="J25" s="82">
        <f t="shared" si="1"/>
        <v>7.0208333333357587</v>
      </c>
      <c r="K25" s="82">
        <f t="shared" si="6"/>
        <v>168.50000000005821</v>
      </c>
      <c r="L25" s="83">
        <f>jar_information!G11</f>
        <v>1021.6154823015972</v>
      </c>
      <c r="M25" s="82">
        <f t="shared" si="7"/>
        <v>9.9471971243145489</v>
      </c>
      <c r="N25" s="82">
        <f t="shared" si="8"/>
        <v>18.203370737495625</v>
      </c>
      <c r="O25" s="84">
        <f t="shared" si="2"/>
        <v>4.9645556556806243</v>
      </c>
      <c r="P25" s="85">
        <f t="shared" si="9"/>
        <v>1.3968772055416849</v>
      </c>
      <c r="Q25" s="86"/>
      <c r="R25" s="86">
        <f t="shared" si="10"/>
        <v>0</v>
      </c>
      <c r="S25" s="86">
        <f t="shared" si="14"/>
        <v>0</v>
      </c>
      <c r="T25" s="87">
        <f t="shared" si="11"/>
        <v>9736.7329456524203</v>
      </c>
      <c r="U25" s="10">
        <f t="shared" si="12"/>
        <v>0.9736732945652421</v>
      </c>
      <c r="V25" s="103">
        <f t="shared" si="13"/>
        <v>2.9463238312634477E-2</v>
      </c>
      <c r="W25" t="s">
        <v>155</v>
      </c>
    </row>
    <row r="26" spans="1:23">
      <c r="A26" s="33" t="s">
        <v>141</v>
      </c>
      <c r="B26" s="77">
        <f t="shared" si="3"/>
        <v>43714.4375</v>
      </c>
      <c r="C26" s="49">
        <v>1</v>
      </c>
      <c r="D26" s="90">
        <v>1252.4000000000001</v>
      </c>
      <c r="E26" s="91">
        <v>341.85</v>
      </c>
      <c r="F26" s="80">
        <f t="shared" si="4"/>
        <v>1.0557913924306019E-2</v>
      </c>
      <c r="G26" s="80">
        <f t="shared" si="5"/>
        <v>1.1065277630923262E-2</v>
      </c>
      <c r="H26" s="111">
        <v>0.4375</v>
      </c>
      <c r="I26" s="81">
        <f>jar_information!L12</f>
        <v>43707.416666666664</v>
      </c>
      <c r="J26" s="82">
        <f t="shared" si="1"/>
        <v>7.0208333333357587</v>
      </c>
      <c r="K26" s="82">
        <f t="shared" si="6"/>
        <v>168.50000000005821</v>
      </c>
      <c r="L26" s="83">
        <f>jar_information!G12</f>
        <v>1045.7149806761979</v>
      </c>
      <c r="M26" s="82">
        <f t="shared" si="7"/>
        <v>11.040568755336629</v>
      </c>
      <c r="N26" s="82">
        <f t="shared" si="8"/>
        <v>20.204240822266033</v>
      </c>
      <c r="O26" s="84">
        <f t="shared" si="2"/>
        <v>5.5102474969816448</v>
      </c>
      <c r="P26" s="85">
        <f t="shared" si="9"/>
        <v>1.5245736734095019</v>
      </c>
      <c r="Q26" s="86"/>
      <c r="R26" s="86">
        <f t="shared" si="10"/>
        <v>0</v>
      </c>
      <c r="S26" s="86">
        <f t="shared" si="14"/>
        <v>0</v>
      </c>
      <c r="T26" s="87">
        <f t="shared" si="11"/>
        <v>10557.91392430602</v>
      </c>
      <c r="U26" s="10">
        <f t="shared" si="12"/>
        <v>1.0557913924306019</v>
      </c>
      <c r="V26" s="103">
        <f t="shared" si="13"/>
        <v>3.2701765560710631E-2</v>
      </c>
      <c r="W26" t="s">
        <v>155</v>
      </c>
    </row>
    <row r="27" spans="1:23">
      <c r="A27" s="33" t="s">
        <v>139</v>
      </c>
      <c r="B27" s="77">
        <f t="shared" si="3"/>
        <v>43714.4375</v>
      </c>
      <c r="C27" s="49">
        <v>1</v>
      </c>
      <c r="D27" s="90">
        <v>1301.4000000000001</v>
      </c>
      <c r="E27" s="91">
        <v>326.82</v>
      </c>
      <c r="F27" s="80">
        <f t="shared" si="4"/>
        <v>1.0980137092763799E-2</v>
      </c>
      <c r="G27" s="80">
        <f t="shared" si="5"/>
        <v>1.0556076904895078E-2</v>
      </c>
      <c r="H27" s="111">
        <v>0.4375</v>
      </c>
      <c r="I27" s="81">
        <f>jar_information!L13</f>
        <v>43707.416666666664</v>
      </c>
      <c r="J27" s="82">
        <f t="shared" si="1"/>
        <v>7.0208333333357587</v>
      </c>
      <c r="K27" s="82">
        <f t="shared" si="6"/>
        <v>168.50000000005821</v>
      </c>
      <c r="L27" s="83">
        <f>jar_information!G13</f>
        <v>1040.8668117949733</v>
      </c>
      <c r="M27" s="82">
        <f t="shared" si="7"/>
        <v>11.428860288816782</v>
      </c>
      <c r="N27" s="82">
        <f t="shared" si="8"/>
        <v>20.914814328534714</v>
      </c>
      <c r="O27" s="84">
        <f t="shared" si="2"/>
        <v>5.7040402714185579</v>
      </c>
      <c r="P27" s="85">
        <f t="shared" si="9"/>
        <v>1.5835024374841966</v>
      </c>
      <c r="Q27" s="86"/>
      <c r="R27" s="86">
        <f t="shared" si="10"/>
        <v>0</v>
      </c>
      <c r="S27" s="86">
        <f t="shared" si="14"/>
        <v>0</v>
      </c>
      <c r="T27" s="87">
        <f t="shared" si="11"/>
        <v>10980.1370927638</v>
      </c>
      <c r="U27" s="10">
        <f t="shared" si="12"/>
        <v>1.09801370927638</v>
      </c>
      <c r="V27" s="103">
        <f t="shared" si="13"/>
        <v>3.3851871046982715E-2</v>
      </c>
      <c r="W27" t="s">
        <v>155</v>
      </c>
    </row>
    <row r="28" spans="1:23">
      <c r="A28" s="33" t="s">
        <v>142</v>
      </c>
      <c r="B28" s="77">
        <f t="shared" si="3"/>
        <v>43714.4375</v>
      </c>
      <c r="C28" s="49">
        <v>1</v>
      </c>
      <c r="D28" s="90">
        <v>1231.8</v>
      </c>
      <c r="E28" s="91">
        <v>322.95999999999998</v>
      </c>
      <c r="F28" s="80">
        <f t="shared" si="4"/>
        <v>1.0380407857566625E-2</v>
      </c>
      <c r="G28" s="80">
        <f t="shared" si="5"/>
        <v>1.0425304130279724E-2</v>
      </c>
      <c r="H28" s="111">
        <v>0.4375</v>
      </c>
      <c r="I28" s="81">
        <f>jar_information!L14</f>
        <v>43707.416666666664</v>
      </c>
      <c r="J28" s="82">
        <f t="shared" si="1"/>
        <v>7.0208333333357587</v>
      </c>
      <c r="K28" s="82">
        <f t="shared" si="6"/>
        <v>168.50000000005821</v>
      </c>
      <c r="L28" s="83">
        <f>jar_information!G14</f>
        <v>1050.5774088776614</v>
      </c>
      <c r="M28" s="82">
        <f t="shared" si="7"/>
        <v>10.905421990095661</v>
      </c>
      <c r="N28" s="82">
        <f t="shared" si="8"/>
        <v>19.956922241875059</v>
      </c>
      <c r="O28" s="84">
        <f t="shared" si="2"/>
        <v>5.4427969750568339</v>
      </c>
      <c r="P28" s="85">
        <f t="shared" si="9"/>
        <v>1.5008635710845728</v>
      </c>
      <c r="Q28" s="86"/>
      <c r="R28" s="86">
        <f t="shared" si="10"/>
        <v>0</v>
      </c>
      <c r="S28" s="86">
        <f t="shared" si="14"/>
        <v>0</v>
      </c>
      <c r="T28" s="87">
        <f t="shared" si="11"/>
        <v>10380.407857566624</v>
      </c>
      <c r="U28" s="10">
        <f t="shared" si="12"/>
        <v>1.0380407857566625</v>
      </c>
      <c r="V28" s="103">
        <f t="shared" si="13"/>
        <v>3.2301465727329101E-2</v>
      </c>
      <c r="W28" t="s">
        <v>156</v>
      </c>
    </row>
  </sheetData>
  <conditionalFormatting sqref="O17:O28">
    <cfRule type="cellIs" dxfId="15" priority="1" operator="greaterThan">
      <formula>4</formula>
    </cfRule>
    <cfRule type="cellIs" dxfId="14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opLeftCell="B1" workbookViewId="0">
      <selection activeCell="W17" sqref="W17"/>
    </sheetView>
  </sheetViews>
  <sheetFormatPr baseColWidth="10" defaultRowHeight="14" x14ac:dyDescent="0"/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43717</v>
      </c>
      <c r="C3" s="58">
        <v>2992</v>
      </c>
      <c r="D3" s="47">
        <v>1690</v>
      </c>
      <c r="E3" s="59">
        <v>421.73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43717</v>
      </c>
      <c r="C4" s="58">
        <v>2992</v>
      </c>
      <c r="D4" s="59">
        <v>1515.9</v>
      </c>
      <c r="E4" s="59">
        <v>379.23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43717</v>
      </c>
      <c r="C5" s="58">
        <v>2992</v>
      </c>
      <c r="D5" s="47">
        <v>1387.6</v>
      </c>
      <c r="E5" s="59">
        <v>354.56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43717</v>
      </c>
      <c r="C6" s="58">
        <v>2992</v>
      </c>
      <c r="D6" s="59">
        <v>1219.5</v>
      </c>
      <c r="E6" s="59">
        <v>311.77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43717</v>
      </c>
      <c r="C7" s="58">
        <v>2992</v>
      </c>
      <c r="D7" s="47">
        <v>1078.9000000000001</v>
      </c>
      <c r="E7" s="59">
        <v>287.52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43717</v>
      </c>
      <c r="C8" s="58">
        <v>2992</v>
      </c>
      <c r="D8" s="59">
        <v>874.4</v>
      </c>
      <c r="E8" s="59">
        <v>236.9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43717</v>
      </c>
      <c r="C9" s="58">
        <v>2992</v>
      </c>
      <c r="D9" s="47">
        <v>751.39</v>
      </c>
      <c r="E9" s="59">
        <v>205.75</v>
      </c>
      <c r="F9" s="60">
        <f t="shared" si="0"/>
        <v>5.984</v>
      </c>
      <c r="G9" s="63" t="s">
        <v>75</v>
      </c>
      <c r="H9" s="63"/>
      <c r="I9" s="64">
        <f>SLOPE(F3:F14,D3:D14)</f>
        <v>8.7197427141754991E-3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43717</v>
      </c>
      <c r="C10" s="58">
        <v>2992</v>
      </c>
      <c r="D10" s="47">
        <v>527.21</v>
      </c>
      <c r="E10" s="59">
        <v>145.07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-0.21553434478685674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43717</v>
      </c>
      <c r="C11" s="58">
        <v>2992</v>
      </c>
      <c r="D11" s="47">
        <v>383.57</v>
      </c>
      <c r="E11" s="59">
        <v>108.01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43717</v>
      </c>
      <c r="C12" s="58">
        <v>2992</v>
      </c>
      <c r="D12" s="65">
        <v>144.72999999999999</v>
      </c>
      <c r="E12" s="65">
        <v>43.055</v>
      </c>
      <c r="F12" s="60">
        <f t="shared" si="0"/>
        <v>1.1968000000000001</v>
      </c>
      <c r="G12" s="66" t="s">
        <v>77</v>
      </c>
      <c r="H12" s="66"/>
      <c r="I12" s="67">
        <f>SLOPE(F3:F14,E3:E14)</f>
        <v>3.5081954899204834E-2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43717</v>
      </c>
      <c r="C13" s="58">
        <v>2992</v>
      </c>
      <c r="D13" s="65">
        <v>60.816000000000003</v>
      </c>
      <c r="E13" s="65">
        <v>21.329000000000001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-0.5795681997042248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43717</v>
      </c>
      <c r="C14" s="58">
        <v>2992</v>
      </c>
      <c r="D14" s="65">
        <v>30.032</v>
      </c>
      <c r="E14" s="65">
        <v>11.629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f>B3+H17</f>
        <v>43717.4375</v>
      </c>
      <c r="C17" s="49">
        <v>1</v>
      </c>
      <c r="D17" s="78">
        <v>1139.9000000000001</v>
      </c>
      <c r="E17" s="79">
        <v>292.3</v>
      </c>
      <c r="F17" s="80">
        <f>((I$9*D17)+I$10)/C17/1000</f>
        <v>9.7241003751017945E-3</v>
      </c>
      <c r="G17" s="80">
        <f>((I$12*E17)+I$13)/C17/1000</f>
        <v>9.6748872173333476E-3</v>
      </c>
      <c r="H17" s="111">
        <v>0.4375</v>
      </c>
      <c r="I17" s="81">
        <f>jar_information!L3</f>
        <v>43707.416666666664</v>
      </c>
      <c r="J17" s="82">
        <f t="shared" ref="J17:J28" si="1">B17-I17</f>
        <v>10.020833333335759</v>
      </c>
      <c r="K17" s="82">
        <f>J17*24</f>
        <v>240.50000000005821</v>
      </c>
      <c r="L17" s="83">
        <f>jar_information!G3</f>
        <v>1050.5774088776614</v>
      </c>
      <c r="M17" s="82">
        <f>F17*L17</f>
        <v>10.215920175740738</v>
      </c>
      <c r="N17" s="82">
        <f>M17*1.83</f>
        <v>18.695133921605553</v>
      </c>
      <c r="O17" s="84">
        <f t="shared" ref="O17:O28" si="2">N17*(12/(12+(16*2)))</f>
        <v>5.0986728877106051</v>
      </c>
      <c r="P17" s="85">
        <f>O17*(400/(400+L17))</f>
        <v>1.4059705759944359</v>
      </c>
      <c r="Q17" s="86"/>
      <c r="R17" s="86">
        <f>Q17/314.7</f>
        <v>0</v>
      </c>
      <c r="S17" s="86">
        <f>R17/P17*100</f>
        <v>0</v>
      </c>
      <c r="T17" s="87">
        <f>F17*1000000</f>
        <v>9724.1003751017943</v>
      </c>
      <c r="U17" s="10">
        <f>M17/L17*100</f>
        <v>0.9724100375101794</v>
      </c>
      <c r="V17" s="103">
        <f>O17/K17</f>
        <v>2.1200303067398632E-2</v>
      </c>
      <c r="W17" t="s">
        <v>154</v>
      </c>
    </row>
    <row r="18" spans="1:23">
      <c r="A18" s="33" t="s">
        <v>133</v>
      </c>
      <c r="B18" s="77">
        <f t="shared" ref="B18:B28" si="3">B4+H18</f>
        <v>43717.4375</v>
      </c>
      <c r="C18" s="49">
        <v>1</v>
      </c>
      <c r="D18" s="88">
        <v>1229.4000000000001</v>
      </c>
      <c r="E18" s="89">
        <v>338.63</v>
      </c>
      <c r="F18" s="80">
        <f t="shared" ref="F18:F28" si="4">((I$9*D18)+I$10)/C18/1000</f>
        <v>1.0504517348020503E-2</v>
      </c>
      <c r="G18" s="80">
        <f t="shared" ref="G18:G28" si="5">((I$12*E18)+I$13)/C18/1000</f>
        <v>1.1300234187813509E-2</v>
      </c>
      <c r="H18" s="111">
        <v>0.4375</v>
      </c>
      <c r="I18" s="81">
        <f>jar_information!L4</f>
        <v>43707.416666666664</v>
      </c>
      <c r="J18" s="82">
        <f t="shared" si="1"/>
        <v>10.020833333335759</v>
      </c>
      <c r="K18" s="82">
        <f t="shared" ref="K18:K28" si="6">J18*24</f>
        <v>240.50000000005821</v>
      </c>
      <c r="L18" s="83">
        <f>jar_information!G4</f>
        <v>1050.5774088776614</v>
      </c>
      <c r="M18" s="82">
        <f t="shared" ref="M18:M28" si="7">F18*L18</f>
        <v>11.035808616993823</v>
      </c>
      <c r="N18" s="82">
        <f t="shared" ref="N18:N28" si="8">M18*1.83</f>
        <v>20.195529769098695</v>
      </c>
      <c r="O18" s="84">
        <f t="shared" si="2"/>
        <v>5.5078717552087344</v>
      </c>
      <c r="P18" s="85">
        <f t="shared" ref="P18:P28" si="9">O18*(400/(400+L18))</f>
        <v>1.5188080888341633</v>
      </c>
      <c r="Q18" s="86"/>
      <c r="R18" s="86">
        <f t="shared" ref="R18:R28" si="10">Q18/314.7</f>
        <v>0</v>
      </c>
      <c r="S18" s="86">
        <f>R18/P18*100</f>
        <v>0</v>
      </c>
      <c r="T18" s="87">
        <f t="shared" ref="T18:T28" si="11">F18*1000000</f>
        <v>10504.517348020503</v>
      </c>
      <c r="U18" s="10">
        <f t="shared" ref="U18:U28" si="12">M18/L18*100</f>
        <v>1.0504517348020503</v>
      </c>
      <c r="V18" s="103">
        <f t="shared" ref="V18:V28" si="13">O18/K18</f>
        <v>2.2901753659906033E-2</v>
      </c>
      <c r="W18" t="s">
        <v>154</v>
      </c>
    </row>
    <row r="19" spans="1:23">
      <c r="A19" s="33" t="s">
        <v>134</v>
      </c>
      <c r="B19" s="77">
        <f t="shared" si="3"/>
        <v>43717.4375</v>
      </c>
      <c r="C19" s="49">
        <v>1</v>
      </c>
      <c r="D19" s="90">
        <v>929.9</v>
      </c>
      <c r="E19" s="91">
        <v>252.78</v>
      </c>
      <c r="F19" s="80">
        <f t="shared" si="4"/>
        <v>7.8929544051249394E-3</v>
      </c>
      <c r="G19" s="80">
        <f t="shared" si="5"/>
        <v>8.2884483597167723E-3</v>
      </c>
      <c r="H19" s="111">
        <v>0.4375</v>
      </c>
      <c r="I19" s="81">
        <f>jar_information!L5</f>
        <v>43707.416666666664</v>
      </c>
      <c r="J19" s="82">
        <f t="shared" si="1"/>
        <v>10.020833333335759</v>
      </c>
      <c r="K19" s="82">
        <f t="shared" si="6"/>
        <v>240.50000000005821</v>
      </c>
      <c r="L19" s="83">
        <f>jar_information!G5</f>
        <v>1050.5774088776614</v>
      </c>
      <c r="M19" s="82">
        <f t="shared" si="7"/>
        <v>8.2921595873256813</v>
      </c>
      <c r="N19" s="82">
        <f t="shared" si="8"/>
        <v>15.174652044805997</v>
      </c>
      <c r="O19" s="84">
        <f t="shared" si="2"/>
        <v>4.1385414667652718</v>
      </c>
      <c r="P19" s="85">
        <f t="shared" si="9"/>
        <v>1.1412121659794323</v>
      </c>
      <c r="Q19" s="86"/>
      <c r="R19" s="86">
        <f t="shared" si="10"/>
        <v>0</v>
      </c>
      <c r="S19" s="86">
        <f t="shared" ref="S19:S28" si="14">R19/P19*100</f>
        <v>0</v>
      </c>
      <c r="T19" s="87">
        <f t="shared" si="11"/>
        <v>7892.9544051249395</v>
      </c>
      <c r="U19" s="10">
        <f t="shared" si="12"/>
        <v>0.7892954405124939</v>
      </c>
      <c r="V19" s="103">
        <f t="shared" si="13"/>
        <v>1.7208072626878464E-2</v>
      </c>
    </row>
    <row r="20" spans="1:23">
      <c r="A20" s="33" t="s">
        <v>135</v>
      </c>
      <c r="B20" s="77">
        <f t="shared" si="3"/>
        <v>43717.4375</v>
      </c>
      <c r="C20" s="49">
        <v>1</v>
      </c>
      <c r="D20" s="90">
        <v>882.07</v>
      </c>
      <c r="E20" s="91">
        <v>243.09</v>
      </c>
      <c r="F20" s="80">
        <f t="shared" si="4"/>
        <v>7.475889111105926E-3</v>
      </c>
      <c r="G20" s="80">
        <f t="shared" si="5"/>
        <v>7.9485042167434777E-3</v>
      </c>
      <c r="H20" s="111">
        <v>0.4375</v>
      </c>
      <c r="I20" s="81">
        <f>jar_information!L6</f>
        <v>43707.416666666664</v>
      </c>
      <c r="J20" s="82">
        <f t="shared" si="1"/>
        <v>10.020833333335759</v>
      </c>
      <c r="K20" s="82">
        <f t="shared" si="6"/>
        <v>240.50000000005821</v>
      </c>
      <c r="L20" s="83">
        <f>jar_information!G6</f>
        <v>1055.454159400779</v>
      </c>
      <c r="M20" s="82">
        <f t="shared" si="7"/>
        <v>7.8904582575357418</v>
      </c>
      <c r="N20" s="82">
        <f t="shared" si="8"/>
        <v>14.439538611290407</v>
      </c>
      <c r="O20" s="84">
        <f t="shared" si="2"/>
        <v>3.9380559848973835</v>
      </c>
      <c r="P20" s="85">
        <f t="shared" si="9"/>
        <v>1.082289252316599</v>
      </c>
      <c r="Q20" s="86"/>
      <c r="R20" s="86">
        <f t="shared" si="10"/>
        <v>0</v>
      </c>
      <c r="S20" s="86">
        <f t="shared" si="14"/>
        <v>0</v>
      </c>
      <c r="T20" s="87">
        <f t="shared" si="11"/>
        <v>7475.8891111059256</v>
      </c>
      <c r="U20" s="10">
        <f t="shared" si="12"/>
        <v>0.74758891111059256</v>
      </c>
      <c r="V20" s="103">
        <f t="shared" si="13"/>
        <v>1.6374453159652518E-2</v>
      </c>
    </row>
    <row r="21" spans="1:23">
      <c r="A21" s="33" t="s">
        <v>136</v>
      </c>
      <c r="B21" s="77">
        <f t="shared" si="3"/>
        <v>43717.4375</v>
      </c>
      <c r="C21" s="49">
        <v>1</v>
      </c>
      <c r="D21" s="90">
        <v>404.15</v>
      </c>
      <c r="E21" s="91">
        <v>109.9</v>
      </c>
      <c r="F21" s="80">
        <f t="shared" si="4"/>
        <v>3.3085496731471713E-3</v>
      </c>
      <c r="G21" s="80">
        <f t="shared" si="5"/>
        <v>3.2759386437183867E-3</v>
      </c>
      <c r="H21" s="111">
        <v>0.4375</v>
      </c>
      <c r="I21" s="81">
        <f>jar_information!L7</f>
        <v>43707.416666666664</v>
      </c>
      <c r="J21" s="82">
        <f t="shared" si="1"/>
        <v>10.020833333335759</v>
      </c>
      <c r="K21" s="82">
        <f t="shared" si="6"/>
        <v>240.50000000005821</v>
      </c>
      <c r="L21" s="83">
        <f>jar_information!G7</f>
        <v>1065.2508812788285</v>
      </c>
      <c r="M21" s="82">
        <f t="shared" si="7"/>
        <v>3.524435455074804</v>
      </c>
      <c r="N21" s="82">
        <f t="shared" si="8"/>
        <v>6.449716882786892</v>
      </c>
      <c r="O21" s="84">
        <f t="shared" si="2"/>
        <v>1.759013695305516</v>
      </c>
      <c r="P21" s="85">
        <f t="shared" si="9"/>
        <v>0.48019454355019392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3308.5496731471712</v>
      </c>
      <c r="U21" s="10">
        <f t="shared" si="12"/>
        <v>0.33085496731471714</v>
      </c>
      <c r="V21" s="103">
        <f t="shared" si="13"/>
        <v>7.313986259064824E-3</v>
      </c>
    </row>
    <row r="22" spans="1:23">
      <c r="A22" s="33" t="s">
        <v>145</v>
      </c>
      <c r="B22" s="77">
        <f t="shared" si="3"/>
        <v>43717.4375</v>
      </c>
      <c r="C22" s="49">
        <v>1</v>
      </c>
      <c r="D22" s="90">
        <v>538.42999999999995</v>
      </c>
      <c r="E22" s="91">
        <v>146.79</v>
      </c>
      <c r="F22" s="80">
        <f t="shared" si="4"/>
        <v>4.4794367248066572E-3</v>
      </c>
      <c r="G22" s="80">
        <f t="shared" si="5"/>
        <v>4.5701119599500526E-3</v>
      </c>
      <c r="H22" s="111">
        <v>0.4375</v>
      </c>
      <c r="I22" s="81">
        <f>jar_information!L8</f>
        <v>43707.416666666664</v>
      </c>
      <c r="J22" s="82">
        <f t="shared" si="1"/>
        <v>10.020833333335759</v>
      </c>
      <c r="K22" s="82">
        <f t="shared" si="6"/>
        <v>240.50000000005821</v>
      </c>
      <c r="L22" s="83">
        <f>jar_information!G8</f>
        <v>1050.5774088776614</v>
      </c>
      <c r="M22" s="82">
        <f t="shared" si="7"/>
        <v>4.7059950275788154</v>
      </c>
      <c r="N22" s="82">
        <f t="shared" si="8"/>
        <v>8.6119709004692329</v>
      </c>
      <c r="O22" s="84">
        <f t="shared" si="2"/>
        <v>2.3487193364916088</v>
      </c>
      <c r="P22" s="85">
        <f t="shared" si="9"/>
        <v>0.6476646670814642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4479.4367248066574</v>
      </c>
      <c r="U22" s="10">
        <f t="shared" si="12"/>
        <v>0.44794367248066574</v>
      </c>
      <c r="V22" s="103">
        <f t="shared" si="13"/>
        <v>9.7659847671145127E-3</v>
      </c>
      <c r="W22" t="s">
        <v>153</v>
      </c>
    </row>
    <row r="23" spans="1:23">
      <c r="A23" s="33" t="s">
        <v>137</v>
      </c>
      <c r="B23" s="77">
        <f t="shared" si="3"/>
        <v>43717.4375</v>
      </c>
      <c r="C23" s="49">
        <v>1</v>
      </c>
      <c r="D23" s="90">
        <v>458.09</v>
      </c>
      <c r="E23" s="91">
        <v>141.24</v>
      </c>
      <c r="F23" s="80">
        <f t="shared" si="4"/>
        <v>3.7788925951497973E-3</v>
      </c>
      <c r="G23" s="80">
        <f t="shared" si="5"/>
        <v>4.3754071102594669E-3</v>
      </c>
      <c r="H23" s="111">
        <v>0.4375</v>
      </c>
      <c r="I23" s="81">
        <f>jar_information!L9</f>
        <v>43707.416666666664</v>
      </c>
      <c r="J23" s="82">
        <f t="shared" si="1"/>
        <v>10.020833333335759</v>
      </c>
      <c r="K23" s="82">
        <f t="shared" si="6"/>
        <v>240.50000000005821</v>
      </c>
      <c r="L23" s="83">
        <f>jar_information!G9</f>
        <v>1050.5774088776614</v>
      </c>
      <c r="M23" s="82">
        <f t="shared" si="7"/>
        <v>3.9700191910394556</v>
      </c>
      <c r="N23" s="82">
        <f t="shared" si="8"/>
        <v>7.2651351196022036</v>
      </c>
      <c r="O23" s="84">
        <f t="shared" si="2"/>
        <v>1.9814004871642372</v>
      </c>
      <c r="P23" s="85">
        <f t="shared" si="9"/>
        <v>0.54637566393572423</v>
      </c>
      <c r="Q23" s="86"/>
      <c r="R23" s="86">
        <f t="shared" si="10"/>
        <v>0</v>
      </c>
      <c r="S23" s="86">
        <f t="shared" si="14"/>
        <v>0</v>
      </c>
      <c r="T23" s="87">
        <f t="shared" si="11"/>
        <v>3778.8925951497972</v>
      </c>
      <c r="U23" s="10">
        <f t="shared" si="12"/>
        <v>0.37788925951497976</v>
      </c>
      <c r="V23" s="103">
        <f t="shared" si="13"/>
        <v>8.2386714642983683E-3</v>
      </c>
      <c r="W23" t="s">
        <v>155</v>
      </c>
    </row>
    <row r="24" spans="1:23">
      <c r="A24" s="33" t="s">
        <v>140</v>
      </c>
      <c r="B24" s="77">
        <f t="shared" si="3"/>
        <v>43717.4375</v>
      </c>
      <c r="C24" s="49">
        <v>1</v>
      </c>
      <c r="D24" s="90">
        <v>506.58</v>
      </c>
      <c r="E24" s="91">
        <v>138.53</v>
      </c>
      <c r="F24" s="80">
        <f t="shared" si="4"/>
        <v>4.2017129193601668E-3</v>
      </c>
      <c r="G24" s="80">
        <f t="shared" si="5"/>
        <v>4.2803350124826214E-3</v>
      </c>
      <c r="H24" s="111">
        <v>0.4375</v>
      </c>
      <c r="I24" s="81">
        <f>jar_information!L10</f>
        <v>43707.416666666664</v>
      </c>
      <c r="J24" s="82">
        <f t="shared" si="1"/>
        <v>10.020833333335759</v>
      </c>
      <c r="K24" s="82">
        <f t="shared" si="6"/>
        <v>240.50000000005821</v>
      </c>
      <c r="L24" s="83">
        <f>jar_information!G10</f>
        <v>1055.454159400779</v>
      </c>
      <c r="M24" s="82">
        <f t="shared" si="7"/>
        <v>4.4347153773466781</v>
      </c>
      <c r="N24" s="82">
        <f t="shared" si="8"/>
        <v>8.115529140544421</v>
      </c>
      <c r="O24" s="84">
        <f t="shared" si="2"/>
        <v>2.2133261292393875</v>
      </c>
      <c r="P24" s="85">
        <f t="shared" si="9"/>
        <v>0.60828466906869261</v>
      </c>
      <c r="Q24" s="86"/>
      <c r="R24" s="86">
        <f t="shared" si="10"/>
        <v>0</v>
      </c>
      <c r="S24" s="86">
        <f t="shared" si="14"/>
        <v>0</v>
      </c>
      <c r="T24" s="87">
        <f t="shared" si="11"/>
        <v>4201.7129193601668</v>
      </c>
      <c r="U24" s="10">
        <f t="shared" si="12"/>
        <v>0.42017129193601666</v>
      </c>
      <c r="V24" s="103">
        <f t="shared" si="13"/>
        <v>9.2030192483943951E-3</v>
      </c>
      <c r="W24" t="s">
        <v>155</v>
      </c>
    </row>
    <row r="25" spans="1:23">
      <c r="A25" s="33" t="s">
        <v>138</v>
      </c>
      <c r="B25" s="77">
        <f t="shared" si="3"/>
        <v>43717.4375</v>
      </c>
      <c r="C25" s="49">
        <v>1</v>
      </c>
      <c r="D25" s="90">
        <v>467.6</v>
      </c>
      <c r="E25" s="91">
        <v>131.71</v>
      </c>
      <c r="F25" s="80">
        <f t="shared" si="4"/>
        <v>3.8618173483616065E-3</v>
      </c>
      <c r="G25" s="80">
        <f t="shared" si="5"/>
        <v>4.0410760800700446E-3</v>
      </c>
      <c r="H25" s="111">
        <v>0.4375</v>
      </c>
      <c r="I25" s="81">
        <f>jar_information!L11</f>
        <v>43707.416666666664</v>
      </c>
      <c r="J25" s="82">
        <f t="shared" si="1"/>
        <v>10.020833333335759</v>
      </c>
      <c r="K25" s="82">
        <f t="shared" si="6"/>
        <v>240.50000000005821</v>
      </c>
      <c r="L25" s="83">
        <f>jar_information!G11</f>
        <v>1021.6154823015972</v>
      </c>
      <c r="M25" s="82">
        <f t="shared" si="7"/>
        <v>3.9452923929071182</v>
      </c>
      <c r="N25" s="82">
        <f t="shared" si="8"/>
        <v>7.2198850790200266</v>
      </c>
      <c r="O25" s="84">
        <f t="shared" si="2"/>
        <v>1.9690595670054616</v>
      </c>
      <c r="P25" s="85">
        <f t="shared" si="9"/>
        <v>0.55403436203931933</v>
      </c>
      <c r="Q25" s="86"/>
      <c r="R25" s="86">
        <f t="shared" si="10"/>
        <v>0</v>
      </c>
      <c r="S25" s="86">
        <f t="shared" si="14"/>
        <v>0</v>
      </c>
      <c r="T25" s="87">
        <f t="shared" si="11"/>
        <v>3861.8173483616065</v>
      </c>
      <c r="U25" s="10">
        <f t="shared" si="12"/>
        <v>0.38618173483616064</v>
      </c>
      <c r="V25" s="103">
        <f t="shared" si="13"/>
        <v>8.1873578669645949E-3</v>
      </c>
      <c r="W25" t="s">
        <v>155</v>
      </c>
    </row>
    <row r="26" spans="1:23">
      <c r="A26" s="33" t="s">
        <v>141</v>
      </c>
      <c r="B26" s="77">
        <f t="shared" si="3"/>
        <v>43717.4375</v>
      </c>
      <c r="C26" s="49">
        <v>1</v>
      </c>
      <c r="D26" s="90">
        <v>485.88</v>
      </c>
      <c r="E26" s="91">
        <v>136.72</v>
      </c>
      <c r="F26" s="80">
        <f t="shared" si="4"/>
        <v>4.0212142451767343E-3</v>
      </c>
      <c r="G26" s="80">
        <f t="shared" si="5"/>
        <v>4.2168366741150605E-3</v>
      </c>
      <c r="H26" s="111">
        <v>0.4375</v>
      </c>
      <c r="I26" s="81">
        <f>jar_information!L12</f>
        <v>43707.416666666664</v>
      </c>
      <c r="J26" s="82">
        <f t="shared" si="1"/>
        <v>10.020833333335759</v>
      </c>
      <c r="K26" s="82">
        <f t="shared" si="6"/>
        <v>240.50000000005821</v>
      </c>
      <c r="L26" s="83">
        <f>jar_information!G12</f>
        <v>1045.7149806761979</v>
      </c>
      <c r="M26" s="82">
        <f t="shared" si="7"/>
        <v>4.2050439766898409</v>
      </c>
      <c r="N26" s="82">
        <f t="shared" si="8"/>
        <v>7.6952304773424087</v>
      </c>
      <c r="O26" s="84">
        <f t="shared" si="2"/>
        <v>2.0986992210933839</v>
      </c>
      <c r="P26" s="85">
        <f t="shared" si="9"/>
        <v>0.5806674895522681</v>
      </c>
      <c r="Q26" s="86"/>
      <c r="R26" s="86">
        <f t="shared" si="10"/>
        <v>0</v>
      </c>
      <c r="S26" s="86">
        <f t="shared" si="14"/>
        <v>0</v>
      </c>
      <c r="T26" s="87">
        <f t="shared" si="11"/>
        <v>4021.2142451767345</v>
      </c>
      <c r="U26" s="10">
        <f t="shared" si="12"/>
        <v>0.40212142451767341</v>
      </c>
      <c r="V26" s="103">
        <f t="shared" si="13"/>
        <v>8.7264000877042662E-3</v>
      </c>
      <c r="W26" t="s">
        <v>155</v>
      </c>
    </row>
    <row r="27" spans="1:23">
      <c r="A27" s="33" t="s">
        <v>139</v>
      </c>
      <c r="B27" s="77">
        <f t="shared" si="3"/>
        <v>43717.4375</v>
      </c>
      <c r="C27" s="49">
        <v>1</v>
      </c>
      <c r="D27" s="90">
        <v>494.44</v>
      </c>
      <c r="E27" s="91">
        <v>137.46</v>
      </c>
      <c r="F27" s="80">
        <f t="shared" si="4"/>
        <v>4.0958552428100774E-3</v>
      </c>
      <c r="G27" s="80">
        <f t="shared" si="5"/>
        <v>4.2427973207404719E-3</v>
      </c>
      <c r="H27" s="111">
        <v>0.4375</v>
      </c>
      <c r="I27" s="81">
        <f>jar_information!L13</f>
        <v>43707.416666666664</v>
      </c>
      <c r="J27" s="82">
        <f t="shared" si="1"/>
        <v>10.020833333335759</v>
      </c>
      <c r="K27" s="82">
        <f t="shared" si="6"/>
        <v>240.50000000005821</v>
      </c>
      <c r="L27" s="83">
        <f>jar_information!G13</f>
        <v>1040.8668117949733</v>
      </c>
      <c r="M27" s="82">
        <f t="shared" si="7"/>
        <v>4.2632397881574517</v>
      </c>
      <c r="N27" s="82">
        <f t="shared" si="8"/>
        <v>7.801728812328137</v>
      </c>
      <c r="O27" s="84">
        <f t="shared" si="2"/>
        <v>2.1277442215440372</v>
      </c>
      <c r="P27" s="85">
        <f t="shared" si="9"/>
        <v>0.59068449745008145</v>
      </c>
      <c r="Q27" s="86"/>
      <c r="R27" s="86">
        <f t="shared" si="10"/>
        <v>0</v>
      </c>
      <c r="S27" s="86">
        <f t="shared" si="14"/>
        <v>0</v>
      </c>
      <c r="T27" s="87">
        <f t="shared" si="11"/>
        <v>4095.8552428100775</v>
      </c>
      <c r="U27" s="10">
        <f t="shared" si="12"/>
        <v>0.40958552428100775</v>
      </c>
      <c r="V27" s="103">
        <f t="shared" si="13"/>
        <v>8.8471693203472854E-3</v>
      </c>
      <c r="W27" t="s">
        <v>155</v>
      </c>
    </row>
    <row r="28" spans="1:23">
      <c r="A28" s="33" t="s">
        <v>142</v>
      </c>
      <c r="B28" s="77">
        <f t="shared" si="3"/>
        <v>43717.4375</v>
      </c>
      <c r="C28" s="49">
        <v>1</v>
      </c>
      <c r="D28" s="90">
        <v>467.02</v>
      </c>
      <c r="E28" s="91">
        <v>134.71</v>
      </c>
      <c r="F28" s="80">
        <f t="shared" si="4"/>
        <v>3.8567598975873842E-3</v>
      </c>
      <c r="G28" s="80">
        <f t="shared" si="5"/>
        <v>4.1463219447676579E-3</v>
      </c>
      <c r="H28" s="111">
        <v>0.4375</v>
      </c>
      <c r="I28" s="81">
        <f>jar_information!L14</f>
        <v>43707.416666666664</v>
      </c>
      <c r="J28" s="82">
        <f t="shared" si="1"/>
        <v>10.020833333335759</v>
      </c>
      <c r="K28" s="82">
        <f t="shared" si="6"/>
        <v>240.50000000005821</v>
      </c>
      <c r="L28" s="83">
        <f>jar_information!G14</f>
        <v>1050.5774088776614</v>
      </c>
      <c r="M28" s="82">
        <f t="shared" si="7"/>
        <v>4.051824819870629</v>
      </c>
      <c r="N28" s="82">
        <f t="shared" si="8"/>
        <v>7.4148394203632515</v>
      </c>
      <c r="O28" s="84">
        <f t="shared" si="2"/>
        <v>2.0222289328263412</v>
      </c>
      <c r="P28" s="85">
        <f t="shared" si="9"/>
        <v>0.557634200133029</v>
      </c>
      <c r="Q28" s="86"/>
      <c r="R28" s="86">
        <f t="shared" si="10"/>
        <v>0</v>
      </c>
      <c r="S28" s="86">
        <f t="shared" si="14"/>
        <v>0</v>
      </c>
      <c r="T28" s="87">
        <f t="shared" si="11"/>
        <v>3856.7598975873843</v>
      </c>
      <c r="U28" s="10">
        <f t="shared" si="12"/>
        <v>0.38567598975873846</v>
      </c>
      <c r="V28" s="103">
        <f t="shared" si="13"/>
        <v>8.408436311126203E-3</v>
      </c>
      <c r="W28" t="s">
        <v>156</v>
      </c>
    </row>
  </sheetData>
  <conditionalFormatting sqref="O17:O28">
    <cfRule type="cellIs" dxfId="13" priority="1" operator="greaterThan">
      <formula>4</formula>
    </cfRule>
    <cfRule type="cellIs" dxfId="12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C23" sqref="C23:C28"/>
    </sheetView>
  </sheetViews>
  <sheetFormatPr baseColWidth="10" defaultRowHeight="14" x14ac:dyDescent="0"/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43719</v>
      </c>
      <c r="C3" s="58">
        <v>2992</v>
      </c>
      <c r="D3" s="47">
        <v>1725.4</v>
      </c>
      <c r="E3" s="59">
        <v>432.65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43719</v>
      </c>
      <c r="C4" s="58">
        <v>2992</v>
      </c>
      <c r="D4" s="59">
        <v>1535.1</v>
      </c>
      <c r="E4" s="59">
        <v>385.28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43719</v>
      </c>
      <c r="C5" s="58">
        <v>2992</v>
      </c>
      <c r="D5" s="47">
        <v>1413.7</v>
      </c>
      <c r="E5" s="59">
        <v>366.66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43719</v>
      </c>
      <c r="C6" s="58">
        <v>2992</v>
      </c>
      <c r="D6" s="59">
        <v>1236.5999999999999</v>
      </c>
      <c r="E6" s="59">
        <v>324.22000000000003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43719</v>
      </c>
      <c r="C7" s="58">
        <v>2992</v>
      </c>
      <c r="D7" s="47">
        <v>1102.3</v>
      </c>
      <c r="E7" s="59">
        <v>290.49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43719</v>
      </c>
      <c r="C8" s="58">
        <v>2992</v>
      </c>
      <c r="D8" s="59">
        <v>883.11</v>
      </c>
      <c r="E8" s="59">
        <v>244.27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43719</v>
      </c>
      <c r="C9" s="58">
        <v>2992</v>
      </c>
      <c r="D9" s="47">
        <v>742.75</v>
      </c>
      <c r="E9" s="59">
        <v>196.31</v>
      </c>
      <c r="F9" s="60">
        <f t="shared" si="0"/>
        <v>5.984</v>
      </c>
      <c r="G9" s="63" t="s">
        <v>75</v>
      </c>
      <c r="H9" s="63"/>
      <c r="I9" s="64">
        <f>SLOPE(F3:F14,D3:D14)</f>
        <v>8.5582159411798104E-3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43719</v>
      </c>
      <c r="C10" s="58">
        <v>2992</v>
      </c>
      <c r="D10" s="47">
        <v>545.05999999999995</v>
      </c>
      <c r="E10" s="59">
        <v>142.41999999999999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-0.18093981170894757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43719</v>
      </c>
      <c r="C11" s="58">
        <v>2992</v>
      </c>
      <c r="D11" s="47">
        <v>375.29</v>
      </c>
      <c r="E11" s="59">
        <v>104.13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43719</v>
      </c>
      <c r="C12" s="58">
        <v>2992</v>
      </c>
      <c r="D12" s="65">
        <v>143.13999999999999</v>
      </c>
      <c r="E12" s="65">
        <v>44.468000000000004</v>
      </c>
      <c r="F12" s="60">
        <f t="shared" si="0"/>
        <v>1.1968000000000001</v>
      </c>
      <c r="G12" s="66" t="s">
        <v>77</v>
      </c>
      <c r="H12" s="66"/>
      <c r="I12" s="67">
        <f>SLOPE(F3:F14,E3:E14)</f>
        <v>3.405636225090599E-2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43719</v>
      </c>
      <c r="C13" s="58">
        <v>2992</v>
      </c>
      <c r="D13" s="65">
        <v>65.043000000000006</v>
      </c>
      <c r="E13" s="65">
        <v>22.863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-0.47211171236913874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43719</v>
      </c>
      <c r="C14" s="58">
        <v>2992</v>
      </c>
      <c r="D14" s="65">
        <v>30.446000000000002</v>
      </c>
      <c r="E14" s="65">
        <v>11.015000000000001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f>B3+H17</f>
        <v>43719.4375</v>
      </c>
      <c r="C17" s="49"/>
      <c r="D17" s="78"/>
      <c r="E17" s="79"/>
      <c r="F17" s="80" t="e">
        <f>((I$9*D17)+I$10)/C17/1000</f>
        <v>#DIV/0!</v>
      </c>
      <c r="G17" s="80" t="e">
        <f>((I$12*E17)+I$13)/C17/1000</f>
        <v>#DIV/0!</v>
      </c>
      <c r="H17" s="111">
        <v>0.4375</v>
      </c>
      <c r="I17" s="81">
        <f>jar_information!L3</f>
        <v>43707.416666666664</v>
      </c>
      <c r="J17" s="82">
        <f t="shared" ref="J17:J28" si="1">B17-I17</f>
        <v>12.020833333335759</v>
      </c>
      <c r="K17" s="82">
        <f>J17*24</f>
        <v>288.50000000005821</v>
      </c>
      <c r="L17" s="83">
        <f>jar_information!G3</f>
        <v>1050.5774088776614</v>
      </c>
      <c r="M17" s="82" t="e">
        <f>F17*L17</f>
        <v>#DIV/0!</v>
      </c>
      <c r="N17" s="82" t="e">
        <f>M17*1.83</f>
        <v>#DIV/0!</v>
      </c>
      <c r="O17" s="84" t="e">
        <f t="shared" ref="O17:O28" si="2">N17*(12/(12+(16*2)))</f>
        <v>#DIV/0!</v>
      </c>
      <c r="P17" s="85" t="e">
        <f>O17*(400/(400+L17))</f>
        <v>#DIV/0!</v>
      </c>
      <c r="Q17" s="86"/>
      <c r="R17" s="86">
        <f>Q17/314.7</f>
        <v>0</v>
      </c>
      <c r="S17" s="86" t="e">
        <f>R17/P17*100</f>
        <v>#DIV/0!</v>
      </c>
      <c r="T17" s="87" t="e">
        <f>F17*1000000</f>
        <v>#DIV/0!</v>
      </c>
      <c r="U17" s="10" t="e">
        <f>M17/L17*100</f>
        <v>#DIV/0!</v>
      </c>
      <c r="V17" s="103" t="e">
        <f>O17/K17</f>
        <v>#DIV/0!</v>
      </c>
      <c r="W17" t="s">
        <v>154</v>
      </c>
    </row>
    <row r="18" spans="1:23">
      <c r="A18" s="33" t="s">
        <v>133</v>
      </c>
      <c r="B18" s="77">
        <f t="shared" ref="B18:B28" si="3">B4+H18</f>
        <v>43719.4375</v>
      </c>
      <c r="C18" s="49"/>
      <c r="D18" s="88"/>
      <c r="E18" s="89"/>
      <c r="F18" s="80" t="e">
        <f t="shared" ref="F18:F28" si="4">((I$9*D18)+I$10)/C18/1000</f>
        <v>#DIV/0!</v>
      </c>
      <c r="G18" s="80" t="e">
        <f t="shared" ref="G18:G28" si="5">((I$12*E18)+I$13)/C18/1000</f>
        <v>#DIV/0!</v>
      </c>
      <c r="H18" s="111">
        <v>0.4375</v>
      </c>
      <c r="I18" s="81">
        <f>jar_information!L4</f>
        <v>43707.416666666664</v>
      </c>
      <c r="J18" s="82">
        <f t="shared" si="1"/>
        <v>12.020833333335759</v>
      </c>
      <c r="K18" s="82">
        <f t="shared" ref="K18:K28" si="6">J18*24</f>
        <v>288.50000000005821</v>
      </c>
      <c r="L18" s="83">
        <f>jar_information!G4</f>
        <v>1050.5774088776614</v>
      </c>
      <c r="M18" s="82" t="e">
        <f t="shared" ref="M18:M28" si="7">F18*L18</f>
        <v>#DIV/0!</v>
      </c>
      <c r="N18" s="82" t="e">
        <f t="shared" ref="N18:N28" si="8">M18*1.83</f>
        <v>#DIV/0!</v>
      </c>
      <c r="O18" s="84" t="e">
        <f t="shared" si="2"/>
        <v>#DIV/0!</v>
      </c>
      <c r="P18" s="85" t="e">
        <f t="shared" ref="P18:P28" si="9">O18*(400/(400+L18))</f>
        <v>#DIV/0!</v>
      </c>
      <c r="Q18" s="86"/>
      <c r="R18" s="86">
        <f t="shared" ref="R18:R28" si="10">Q18/314.7</f>
        <v>0</v>
      </c>
      <c r="S18" s="86" t="e">
        <f>R18/P18*100</f>
        <v>#DIV/0!</v>
      </c>
      <c r="T18" s="87" t="e">
        <f t="shared" ref="T18:T28" si="11">F18*1000000</f>
        <v>#DIV/0!</v>
      </c>
      <c r="U18" s="10" t="e">
        <f t="shared" ref="U18:U28" si="12">M18/L18*100</f>
        <v>#DIV/0!</v>
      </c>
      <c r="V18" s="103" t="e">
        <f t="shared" ref="V18:V28" si="13">O18/K18</f>
        <v>#DIV/0!</v>
      </c>
      <c r="W18" t="s">
        <v>154</v>
      </c>
    </row>
    <row r="19" spans="1:23">
      <c r="A19" s="33" t="s">
        <v>134</v>
      </c>
      <c r="B19" s="77">
        <f t="shared" si="3"/>
        <v>43719.701388888891</v>
      </c>
      <c r="C19" s="49">
        <v>1</v>
      </c>
      <c r="D19" s="90">
        <v>1051.2</v>
      </c>
      <c r="E19" s="91">
        <v>284.22000000000003</v>
      </c>
      <c r="F19" s="80">
        <f t="shared" si="4"/>
        <v>8.8154567856592696E-3</v>
      </c>
      <c r="G19" s="80">
        <f t="shared" si="5"/>
        <v>9.2073875665833645E-3</v>
      </c>
      <c r="H19" s="111">
        <v>0.70138888888888884</v>
      </c>
      <c r="I19" s="81">
        <f>jar_information!L5</f>
        <v>43707.416666666664</v>
      </c>
      <c r="J19" s="82">
        <f t="shared" si="1"/>
        <v>12.284722222226264</v>
      </c>
      <c r="K19" s="82">
        <f t="shared" si="6"/>
        <v>294.83333333343035</v>
      </c>
      <c r="L19" s="83">
        <f>jar_information!G5</f>
        <v>1050.5774088776614</v>
      </c>
      <c r="M19" s="82">
        <f t="shared" si="7"/>
        <v>9.2613197479509122</v>
      </c>
      <c r="N19" s="82">
        <f t="shared" si="8"/>
        <v>16.948215138750172</v>
      </c>
      <c r="O19" s="84">
        <f t="shared" si="2"/>
        <v>4.6222404923864104</v>
      </c>
      <c r="P19" s="85">
        <f t="shared" si="9"/>
        <v>1.2745932658534158</v>
      </c>
      <c r="Q19" s="86"/>
      <c r="R19" s="86">
        <f t="shared" si="10"/>
        <v>0</v>
      </c>
      <c r="S19" s="86">
        <f t="shared" ref="S19:S28" si="14">R19/P19*100</f>
        <v>0</v>
      </c>
      <c r="T19" s="87">
        <f t="shared" si="11"/>
        <v>8815.4567856592694</v>
      </c>
      <c r="U19" s="10">
        <f t="shared" si="12"/>
        <v>0.88154567856592692</v>
      </c>
      <c r="V19" s="103">
        <f t="shared" si="13"/>
        <v>1.5677469165805164E-2</v>
      </c>
    </row>
    <row r="20" spans="1:23">
      <c r="A20" s="33" t="s">
        <v>135</v>
      </c>
      <c r="B20" s="77">
        <f t="shared" si="3"/>
        <v>43719.701388888891</v>
      </c>
      <c r="C20" s="49">
        <v>1</v>
      </c>
      <c r="D20" s="90">
        <v>872.23</v>
      </c>
      <c r="E20" s="91">
        <v>247.65</v>
      </c>
      <c r="F20" s="80">
        <f t="shared" si="4"/>
        <v>7.2837928786663184E-3</v>
      </c>
      <c r="G20" s="80">
        <f t="shared" si="5"/>
        <v>7.9619463990677295E-3</v>
      </c>
      <c r="H20" s="111">
        <v>0.70138888888888884</v>
      </c>
      <c r="I20" s="81">
        <f>jar_information!L6</f>
        <v>43707.416666666664</v>
      </c>
      <c r="J20" s="82">
        <f t="shared" si="1"/>
        <v>12.284722222226264</v>
      </c>
      <c r="K20" s="82">
        <f t="shared" si="6"/>
        <v>294.83333333343035</v>
      </c>
      <c r="L20" s="83">
        <f>jar_information!G6</f>
        <v>1055.454159400779</v>
      </c>
      <c r="M20" s="82">
        <f t="shared" si="7"/>
        <v>7.6877094900021392</v>
      </c>
      <c r="N20" s="82">
        <f t="shared" si="8"/>
        <v>14.068508366703915</v>
      </c>
      <c r="O20" s="84">
        <f t="shared" si="2"/>
        <v>3.8368659181919766</v>
      </c>
      <c r="P20" s="85">
        <f t="shared" si="9"/>
        <v>1.0544793577756215</v>
      </c>
      <c r="Q20" s="86"/>
      <c r="R20" s="86">
        <f t="shared" si="10"/>
        <v>0</v>
      </c>
      <c r="S20" s="86">
        <f t="shared" si="14"/>
        <v>0</v>
      </c>
      <c r="T20" s="87">
        <f t="shared" si="11"/>
        <v>7283.7928786663188</v>
      </c>
      <c r="U20" s="10">
        <f t="shared" si="12"/>
        <v>0.72837928786663186</v>
      </c>
      <c r="V20" s="103">
        <f t="shared" si="13"/>
        <v>1.3013677506582411E-2</v>
      </c>
    </row>
    <row r="21" spans="1:23">
      <c r="A21" s="33" t="s">
        <v>136</v>
      </c>
      <c r="B21" s="77">
        <f t="shared" si="3"/>
        <v>43719.701388888891</v>
      </c>
      <c r="C21" s="49">
        <v>1</v>
      </c>
      <c r="D21" s="90">
        <v>434.49</v>
      </c>
      <c r="E21" s="91">
        <v>123.79</v>
      </c>
      <c r="F21" s="80">
        <f t="shared" si="4"/>
        <v>3.5375194325742683E-3</v>
      </c>
      <c r="G21" s="80">
        <f t="shared" si="5"/>
        <v>3.7437253706705141E-3</v>
      </c>
      <c r="H21" s="111">
        <v>0.70138888888888884</v>
      </c>
      <c r="I21" s="81">
        <f>jar_information!L7</f>
        <v>43707.416666666664</v>
      </c>
      <c r="J21" s="82">
        <f t="shared" si="1"/>
        <v>12.284722222226264</v>
      </c>
      <c r="K21" s="82">
        <f t="shared" si="6"/>
        <v>294.83333333343035</v>
      </c>
      <c r="L21" s="83">
        <f>jar_information!G7</f>
        <v>1065.2508812788285</v>
      </c>
      <c r="M21" s="82">
        <f t="shared" si="7"/>
        <v>3.7683456930907209</v>
      </c>
      <c r="N21" s="82">
        <f t="shared" si="8"/>
        <v>6.896072618356019</v>
      </c>
      <c r="O21" s="84">
        <f t="shared" si="2"/>
        <v>1.8807470777334596</v>
      </c>
      <c r="P21" s="85">
        <f t="shared" si="9"/>
        <v>0.51342663615175532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3537.5194325742682</v>
      </c>
      <c r="U21" s="10">
        <f t="shared" si="12"/>
        <v>0.35375194325742682</v>
      </c>
      <c r="V21" s="103">
        <f t="shared" si="13"/>
        <v>6.3790177876749832E-3</v>
      </c>
    </row>
    <row r="22" spans="1:23">
      <c r="A22" s="33" t="s">
        <v>145</v>
      </c>
      <c r="B22" s="77">
        <f t="shared" si="3"/>
        <v>43719.701388888891</v>
      </c>
      <c r="C22" s="49">
        <v>1</v>
      </c>
      <c r="D22" s="90">
        <v>626.01</v>
      </c>
      <c r="E22" s="91">
        <v>174.72</v>
      </c>
      <c r="F22" s="80">
        <f t="shared" si="4"/>
        <v>5.1765889496290258E-3</v>
      </c>
      <c r="G22" s="80">
        <f t="shared" si="5"/>
        <v>5.4782159001091554E-3</v>
      </c>
      <c r="H22" s="111">
        <v>0.70138888888888884</v>
      </c>
      <c r="I22" s="81">
        <f>jar_information!L8</f>
        <v>43707.416666666664</v>
      </c>
      <c r="J22" s="82">
        <f t="shared" si="1"/>
        <v>12.284722222226264</v>
      </c>
      <c r="K22" s="82">
        <f t="shared" si="6"/>
        <v>294.83333333343035</v>
      </c>
      <c r="L22" s="83">
        <f>jar_information!G8</f>
        <v>1050.5774088776614</v>
      </c>
      <c r="M22" s="82">
        <f t="shared" si="7"/>
        <v>5.4384074055259966</v>
      </c>
      <c r="N22" s="82">
        <f t="shared" si="8"/>
        <v>9.9522855521125742</v>
      </c>
      <c r="O22" s="84">
        <f t="shared" si="2"/>
        <v>2.7142596960307017</v>
      </c>
      <c r="P22" s="85">
        <f t="shared" si="9"/>
        <v>0.7484632476472316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5176.5889496290256</v>
      </c>
      <c r="U22" s="10">
        <f t="shared" si="12"/>
        <v>0.51765889496290263</v>
      </c>
      <c r="V22" s="103">
        <f t="shared" si="13"/>
        <v>9.2060815015143314E-3</v>
      </c>
      <c r="W22" t="s">
        <v>153</v>
      </c>
    </row>
    <row r="23" spans="1:23">
      <c r="A23" s="33" t="s">
        <v>137</v>
      </c>
      <c r="B23" s="77">
        <f t="shared" si="3"/>
        <v>43719.4375</v>
      </c>
      <c r="C23" s="49"/>
      <c r="D23" s="90"/>
      <c r="E23" s="91"/>
      <c r="F23" s="80" t="e">
        <f t="shared" si="4"/>
        <v>#DIV/0!</v>
      </c>
      <c r="G23" s="80" t="e">
        <f t="shared" si="5"/>
        <v>#DIV/0!</v>
      </c>
      <c r="H23" s="111">
        <v>0.4375</v>
      </c>
      <c r="I23" s="81">
        <f>jar_information!L9</f>
        <v>43707.416666666664</v>
      </c>
      <c r="J23" s="82">
        <f t="shared" si="1"/>
        <v>12.020833333335759</v>
      </c>
      <c r="K23" s="82">
        <f t="shared" si="6"/>
        <v>288.50000000005821</v>
      </c>
      <c r="L23" s="83">
        <f>jar_information!G9</f>
        <v>1050.5774088776614</v>
      </c>
      <c r="M23" s="82" t="e">
        <f t="shared" si="7"/>
        <v>#DIV/0!</v>
      </c>
      <c r="N23" s="82" t="e">
        <f t="shared" si="8"/>
        <v>#DIV/0!</v>
      </c>
      <c r="O23" s="84" t="e">
        <f t="shared" si="2"/>
        <v>#DIV/0!</v>
      </c>
      <c r="P23" s="85" t="e">
        <f t="shared" si="9"/>
        <v>#DIV/0!</v>
      </c>
      <c r="Q23" s="86"/>
      <c r="R23" s="86">
        <f t="shared" si="10"/>
        <v>0</v>
      </c>
      <c r="S23" s="86" t="e">
        <f t="shared" si="14"/>
        <v>#DIV/0!</v>
      </c>
      <c r="T23" s="87" t="e">
        <f t="shared" si="11"/>
        <v>#DIV/0!</v>
      </c>
      <c r="U23" s="10" t="e">
        <f t="shared" si="12"/>
        <v>#DIV/0!</v>
      </c>
      <c r="V23" s="103" t="e">
        <f t="shared" si="13"/>
        <v>#DIV/0!</v>
      </c>
      <c r="W23" t="s">
        <v>155</v>
      </c>
    </row>
    <row r="24" spans="1:23">
      <c r="A24" s="33" t="s">
        <v>140</v>
      </c>
      <c r="B24" s="77">
        <f t="shared" si="3"/>
        <v>43719.4375</v>
      </c>
      <c r="C24" s="49"/>
      <c r="D24" s="90"/>
      <c r="E24" s="91"/>
      <c r="F24" s="80" t="e">
        <f t="shared" si="4"/>
        <v>#DIV/0!</v>
      </c>
      <c r="G24" s="80" t="e">
        <f t="shared" si="5"/>
        <v>#DIV/0!</v>
      </c>
      <c r="H24" s="111">
        <v>0.4375</v>
      </c>
      <c r="I24" s="81">
        <f>jar_information!L10</f>
        <v>43707.416666666664</v>
      </c>
      <c r="J24" s="82">
        <f t="shared" si="1"/>
        <v>12.020833333335759</v>
      </c>
      <c r="K24" s="82">
        <f t="shared" si="6"/>
        <v>288.50000000005821</v>
      </c>
      <c r="L24" s="83">
        <f>jar_information!G10</f>
        <v>1055.454159400779</v>
      </c>
      <c r="M24" s="82" t="e">
        <f t="shared" si="7"/>
        <v>#DIV/0!</v>
      </c>
      <c r="N24" s="82" t="e">
        <f t="shared" si="8"/>
        <v>#DIV/0!</v>
      </c>
      <c r="O24" s="84" t="e">
        <f t="shared" si="2"/>
        <v>#DIV/0!</v>
      </c>
      <c r="P24" s="85" t="e">
        <f t="shared" si="9"/>
        <v>#DIV/0!</v>
      </c>
      <c r="Q24" s="86"/>
      <c r="R24" s="86">
        <f t="shared" si="10"/>
        <v>0</v>
      </c>
      <c r="S24" s="86" t="e">
        <f t="shared" si="14"/>
        <v>#DIV/0!</v>
      </c>
      <c r="T24" s="87" t="e">
        <f t="shared" si="11"/>
        <v>#DIV/0!</v>
      </c>
      <c r="U24" s="10" t="e">
        <f t="shared" si="12"/>
        <v>#DIV/0!</v>
      </c>
      <c r="V24" s="103" t="e">
        <f t="shared" si="13"/>
        <v>#DIV/0!</v>
      </c>
      <c r="W24" t="s">
        <v>155</v>
      </c>
    </row>
    <row r="25" spans="1:23">
      <c r="A25" s="33" t="s">
        <v>138</v>
      </c>
      <c r="B25" s="77">
        <f t="shared" si="3"/>
        <v>43719.4375</v>
      </c>
      <c r="C25" s="49"/>
      <c r="D25" s="90"/>
      <c r="E25" s="91"/>
      <c r="F25" s="80" t="e">
        <f t="shared" si="4"/>
        <v>#DIV/0!</v>
      </c>
      <c r="G25" s="80" t="e">
        <f t="shared" si="5"/>
        <v>#DIV/0!</v>
      </c>
      <c r="H25" s="111">
        <v>0.4375</v>
      </c>
      <c r="I25" s="81">
        <f>jar_information!L11</f>
        <v>43707.416666666664</v>
      </c>
      <c r="J25" s="82">
        <f t="shared" si="1"/>
        <v>12.020833333335759</v>
      </c>
      <c r="K25" s="82">
        <f t="shared" si="6"/>
        <v>288.50000000005821</v>
      </c>
      <c r="L25" s="83">
        <f>jar_information!G11</f>
        <v>1021.6154823015972</v>
      </c>
      <c r="M25" s="82" t="e">
        <f t="shared" si="7"/>
        <v>#DIV/0!</v>
      </c>
      <c r="N25" s="82" t="e">
        <f t="shared" si="8"/>
        <v>#DIV/0!</v>
      </c>
      <c r="O25" s="84" t="e">
        <f t="shared" si="2"/>
        <v>#DIV/0!</v>
      </c>
      <c r="P25" s="85" t="e">
        <f t="shared" si="9"/>
        <v>#DIV/0!</v>
      </c>
      <c r="Q25" s="86"/>
      <c r="R25" s="86">
        <f t="shared" si="10"/>
        <v>0</v>
      </c>
      <c r="S25" s="86" t="e">
        <f t="shared" si="14"/>
        <v>#DIV/0!</v>
      </c>
      <c r="T25" s="87" t="e">
        <f t="shared" si="11"/>
        <v>#DIV/0!</v>
      </c>
      <c r="U25" s="10" t="e">
        <f t="shared" si="12"/>
        <v>#DIV/0!</v>
      </c>
      <c r="V25" s="103" t="e">
        <f t="shared" si="13"/>
        <v>#DIV/0!</v>
      </c>
      <c r="W25" t="s">
        <v>155</v>
      </c>
    </row>
    <row r="26" spans="1:23">
      <c r="A26" s="33" t="s">
        <v>141</v>
      </c>
      <c r="B26" s="77">
        <f t="shared" si="3"/>
        <v>43719.4375</v>
      </c>
      <c r="C26" s="49"/>
      <c r="D26" s="90"/>
      <c r="E26" s="91"/>
      <c r="F26" s="80" t="e">
        <f t="shared" si="4"/>
        <v>#DIV/0!</v>
      </c>
      <c r="G26" s="80" t="e">
        <f t="shared" si="5"/>
        <v>#DIV/0!</v>
      </c>
      <c r="H26" s="111">
        <v>0.4375</v>
      </c>
      <c r="I26" s="81">
        <f>jar_information!L12</f>
        <v>43707.416666666664</v>
      </c>
      <c r="J26" s="82">
        <f t="shared" si="1"/>
        <v>12.020833333335759</v>
      </c>
      <c r="K26" s="82">
        <f t="shared" si="6"/>
        <v>288.50000000005821</v>
      </c>
      <c r="L26" s="83">
        <f>jar_information!G12</f>
        <v>1045.7149806761979</v>
      </c>
      <c r="M26" s="82" t="e">
        <f t="shared" si="7"/>
        <v>#DIV/0!</v>
      </c>
      <c r="N26" s="82" t="e">
        <f t="shared" si="8"/>
        <v>#DIV/0!</v>
      </c>
      <c r="O26" s="84" t="e">
        <f t="shared" si="2"/>
        <v>#DIV/0!</v>
      </c>
      <c r="P26" s="85" t="e">
        <f t="shared" si="9"/>
        <v>#DIV/0!</v>
      </c>
      <c r="Q26" s="86"/>
      <c r="R26" s="86">
        <f t="shared" si="10"/>
        <v>0</v>
      </c>
      <c r="S26" s="86" t="e">
        <f t="shared" si="14"/>
        <v>#DIV/0!</v>
      </c>
      <c r="T26" s="87" t="e">
        <f t="shared" si="11"/>
        <v>#DIV/0!</v>
      </c>
      <c r="U26" s="10" t="e">
        <f t="shared" si="12"/>
        <v>#DIV/0!</v>
      </c>
      <c r="V26" s="103" t="e">
        <f t="shared" si="13"/>
        <v>#DIV/0!</v>
      </c>
      <c r="W26" t="s">
        <v>155</v>
      </c>
    </row>
    <row r="27" spans="1:23">
      <c r="A27" s="33" t="s">
        <v>139</v>
      </c>
      <c r="B27" s="77">
        <f t="shared" si="3"/>
        <v>43719.4375</v>
      </c>
      <c r="C27" s="49"/>
      <c r="D27" s="90"/>
      <c r="E27" s="91"/>
      <c r="F27" s="80" t="e">
        <f t="shared" si="4"/>
        <v>#DIV/0!</v>
      </c>
      <c r="G27" s="80" t="e">
        <f t="shared" si="5"/>
        <v>#DIV/0!</v>
      </c>
      <c r="H27" s="111">
        <v>0.4375</v>
      </c>
      <c r="I27" s="81">
        <f>jar_information!L13</f>
        <v>43707.416666666664</v>
      </c>
      <c r="J27" s="82">
        <f t="shared" si="1"/>
        <v>12.020833333335759</v>
      </c>
      <c r="K27" s="82">
        <f t="shared" si="6"/>
        <v>288.50000000005821</v>
      </c>
      <c r="L27" s="83">
        <f>jar_information!G13</f>
        <v>1040.8668117949733</v>
      </c>
      <c r="M27" s="82" t="e">
        <f t="shared" si="7"/>
        <v>#DIV/0!</v>
      </c>
      <c r="N27" s="82" t="e">
        <f t="shared" si="8"/>
        <v>#DIV/0!</v>
      </c>
      <c r="O27" s="84" t="e">
        <f t="shared" si="2"/>
        <v>#DIV/0!</v>
      </c>
      <c r="P27" s="85" t="e">
        <f t="shared" si="9"/>
        <v>#DIV/0!</v>
      </c>
      <c r="Q27" s="86"/>
      <c r="R27" s="86">
        <f t="shared" si="10"/>
        <v>0</v>
      </c>
      <c r="S27" s="86" t="e">
        <f t="shared" si="14"/>
        <v>#DIV/0!</v>
      </c>
      <c r="T27" s="87" t="e">
        <f t="shared" si="11"/>
        <v>#DIV/0!</v>
      </c>
      <c r="U27" s="10" t="e">
        <f t="shared" si="12"/>
        <v>#DIV/0!</v>
      </c>
      <c r="V27" s="103" t="e">
        <f t="shared" si="13"/>
        <v>#DIV/0!</v>
      </c>
      <c r="W27" t="s">
        <v>155</v>
      </c>
    </row>
    <row r="28" spans="1:23">
      <c r="A28" s="33" t="s">
        <v>142</v>
      </c>
      <c r="B28" s="77">
        <f t="shared" si="3"/>
        <v>43719.4375</v>
      </c>
      <c r="C28" s="49"/>
      <c r="D28" s="90"/>
      <c r="E28" s="91"/>
      <c r="F28" s="80" t="e">
        <f t="shared" si="4"/>
        <v>#DIV/0!</v>
      </c>
      <c r="G28" s="80" t="e">
        <f t="shared" si="5"/>
        <v>#DIV/0!</v>
      </c>
      <c r="H28" s="111">
        <v>0.4375</v>
      </c>
      <c r="I28" s="81">
        <f>jar_information!L14</f>
        <v>43707.416666666664</v>
      </c>
      <c r="J28" s="82">
        <f t="shared" si="1"/>
        <v>12.020833333335759</v>
      </c>
      <c r="K28" s="82">
        <f t="shared" si="6"/>
        <v>288.50000000005821</v>
      </c>
      <c r="L28" s="83">
        <f>jar_information!G14</f>
        <v>1050.5774088776614</v>
      </c>
      <c r="M28" s="82" t="e">
        <f t="shared" si="7"/>
        <v>#DIV/0!</v>
      </c>
      <c r="N28" s="82" t="e">
        <f t="shared" si="8"/>
        <v>#DIV/0!</v>
      </c>
      <c r="O28" s="84" t="e">
        <f t="shared" si="2"/>
        <v>#DIV/0!</v>
      </c>
      <c r="P28" s="85" t="e">
        <f t="shared" si="9"/>
        <v>#DIV/0!</v>
      </c>
      <c r="Q28" s="86"/>
      <c r="R28" s="86">
        <f t="shared" si="10"/>
        <v>0</v>
      </c>
      <c r="S28" s="86" t="e">
        <f t="shared" si="14"/>
        <v>#DIV/0!</v>
      </c>
      <c r="T28" s="87" t="e">
        <f t="shared" si="11"/>
        <v>#DIV/0!</v>
      </c>
      <c r="U28" s="10" t="e">
        <f t="shared" si="12"/>
        <v>#DIV/0!</v>
      </c>
      <c r="V28" s="103" t="e">
        <f t="shared" si="13"/>
        <v>#DIV/0!</v>
      </c>
      <c r="W28" t="s">
        <v>156</v>
      </c>
    </row>
  </sheetData>
  <conditionalFormatting sqref="O17:O28">
    <cfRule type="cellIs" dxfId="11" priority="1" operator="greaterThan">
      <formula>4</formula>
    </cfRule>
    <cfRule type="cellIs" dxfId="10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C23" activeCellId="1" sqref="C17:C18 C23:C28"/>
    </sheetView>
  </sheetViews>
  <sheetFormatPr baseColWidth="10" defaultRowHeight="14" x14ac:dyDescent="0"/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43721</v>
      </c>
      <c r="C3" s="58">
        <v>2992</v>
      </c>
      <c r="D3" s="47">
        <v>1732.1</v>
      </c>
      <c r="E3" s="59">
        <v>437.11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43721</v>
      </c>
      <c r="C4" s="58">
        <v>2992</v>
      </c>
      <c r="D4" s="59">
        <v>1517.6</v>
      </c>
      <c r="E4" s="59">
        <v>418.08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43721</v>
      </c>
      <c r="C5" s="58">
        <v>2992</v>
      </c>
      <c r="D5" s="47">
        <v>1439.4</v>
      </c>
      <c r="E5" s="59">
        <v>368.24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43721</v>
      </c>
      <c r="C6" s="58">
        <v>2992</v>
      </c>
      <c r="D6" s="59">
        <v>1213</v>
      </c>
      <c r="E6" s="59">
        <v>338.26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43721</v>
      </c>
      <c r="C7" s="58">
        <v>2992</v>
      </c>
      <c r="D7" s="47">
        <v>1110.2</v>
      </c>
      <c r="E7" s="59">
        <v>293.11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43721</v>
      </c>
      <c r="C8" s="58">
        <v>2992</v>
      </c>
      <c r="D8" s="59">
        <v>882.83</v>
      </c>
      <c r="E8" s="59">
        <v>244.92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43721</v>
      </c>
      <c r="C9" s="58">
        <v>2992</v>
      </c>
      <c r="D9" s="47">
        <v>755.43</v>
      </c>
      <c r="E9" s="59">
        <v>196.88</v>
      </c>
      <c r="F9" s="60">
        <f t="shared" si="0"/>
        <v>5.984</v>
      </c>
      <c r="G9" s="63" t="s">
        <v>75</v>
      </c>
      <c r="H9" s="63"/>
      <c r="I9" s="64">
        <f>SLOPE(F3:F14,D3:D14)</f>
        <v>8.5469616993698091E-3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43721</v>
      </c>
      <c r="C10" s="58">
        <v>2992</v>
      </c>
      <c r="D10" s="47">
        <v>520.26</v>
      </c>
      <c r="E10" s="59">
        <v>154.55000000000001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-0.16519454860992067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43721</v>
      </c>
      <c r="C11" s="58">
        <v>2992</v>
      </c>
      <c r="D11" s="47">
        <v>374.75</v>
      </c>
      <c r="E11" s="59">
        <v>113.62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43721</v>
      </c>
      <c r="C12" s="58">
        <v>2992</v>
      </c>
      <c r="D12" s="65">
        <v>140.86000000000001</v>
      </c>
      <c r="E12" s="65">
        <v>43.716000000000001</v>
      </c>
      <c r="F12" s="60">
        <f t="shared" si="0"/>
        <v>1.1968000000000001</v>
      </c>
      <c r="G12" s="66" t="s">
        <v>77</v>
      </c>
      <c r="H12" s="66"/>
      <c r="I12" s="67">
        <f>SLOPE(F3:F14,E3:E14)</f>
        <v>3.3097214654526301E-2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43721</v>
      </c>
      <c r="C13" s="58">
        <v>2992</v>
      </c>
      <c r="D13" s="65">
        <v>74.295000000000002</v>
      </c>
      <c r="E13" s="65">
        <v>23.434999999999999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-0.48536036736583643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43721</v>
      </c>
      <c r="C14" s="58">
        <v>2992</v>
      </c>
      <c r="D14" s="65">
        <v>28.009</v>
      </c>
      <c r="E14" s="65">
        <v>11.984999999999999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f>B3+H17</f>
        <v>43721.4375</v>
      </c>
      <c r="C17" s="49"/>
      <c r="D17" s="78"/>
      <c r="E17" s="79"/>
      <c r="F17" s="80" t="e">
        <f>((I$9*D17)+I$10)/C17/1000</f>
        <v>#DIV/0!</v>
      </c>
      <c r="G17" s="80" t="e">
        <f>((I$12*E17)+I$13)/C17/1000</f>
        <v>#DIV/0!</v>
      </c>
      <c r="H17" s="111">
        <v>0.4375</v>
      </c>
      <c r="I17" s="81">
        <f>jar_information!L3</f>
        <v>43707.416666666664</v>
      </c>
      <c r="J17" s="82">
        <f t="shared" ref="J17:J28" si="1">B17-I17</f>
        <v>14.020833333335759</v>
      </c>
      <c r="K17" s="82">
        <f>J17*24</f>
        <v>336.50000000005821</v>
      </c>
      <c r="L17" s="83">
        <f>jar_information!G3</f>
        <v>1050.5774088776614</v>
      </c>
      <c r="M17" s="82" t="e">
        <f>F17*L17</f>
        <v>#DIV/0!</v>
      </c>
      <c r="N17" s="82" t="e">
        <f>M17*1.83</f>
        <v>#DIV/0!</v>
      </c>
      <c r="O17" s="84" t="e">
        <f t="shared" ref="O17:O28" si="2">N17*(12/(12+(16*2)))</f>
        <v>#DIV/0!</v>
      </c>
      <c r="P17" s="85" t="e">
        <f>O17*(400/(400+L17))</f>
        <v>#DIV/0!</v>
      </c>
      <c r="Q17" s="86"/>
      <c r="R17" s="86">
        <f>Q17/314.7</f>
        <v>0</v>
      </c>
      <c r="S17" s="86" t="e">
        <f>R17/P17*100</f>
        <v>#DIV/0!</v>
      </c>
      <c r="T17" s="87" t="e">
        <f>F17*1000000</f>
        <v>#DIV/0!</v>
      </c>
      <c r="U17" s="10" t="e">
        <f>M17/L17*100</f>
        <v>#DIV/0!</v>
      </c>
      <c r="V17" s="103" t="e">
        <f>O17/K17</f>
        <v>#DIV/0!</v>
      </c>
      <c r="W17" t="s">
        <v>154</v>
      </c>
    </row>
    <row r="18" spans="1:23">
      <c r="A18" s="33" t="s">
        <v>133</v>
      </c>
      <c r="B18" s="77">
        <f t="shared" ref="B18:B28" si="3">B4+H18</f>
        <v>43721.4375</v>
      </c>
      <c r="C18" s="49"/>
      <c r="D18" s="88"/>
      <c r="E18" s="89"/>
      <c r="F18" s="80" t="e">
        <f t="shared" ref="F18:F28" si="4">((I$9*D18)+I$10)/C18/1000</f>
        <v>#DIV/0!</v>
      </c>
      <c r="G18" s="80" t="e">
        <f t="shared" ref="G18:G28" si="5">((I$12*E18)+I$13)/C18/1000</f>
        <v>#DIV/0!</v>
      </c>
      <c r="H18" s="111">
        <v>0.4375</v>
      </c>
      <c r="I18" s="81">
        <f>jar_information!L4</f>
        <v>43707.416666666664</v>
      </c>
      <c r="J18" s="82">
        <f t="shared" si="1"/>
        <v>14.020833333335759</v>
      </c>
      <c r="K18" s="82">
        <f t="shared" ref="K18:K28" si="6">J18*24</f>
        <v>336.50000000005821</v>
      </c>
      <c r="L18" s="83">
        <f>jar_information!G4</f>
        <v>1050.5774088776614</v>
      </c>
      <c r="M18" s="82" t="e">
        <f t="shared" ref="M18:M28" si="7">F18*L18</f>
        <v>#DIV/0!</v>
      </c>
      <c r="N18" s="82" t="e">
        <f t="shared" ref="N18:N28" si="8">M18*1.83</f>
        <v>#DIV/0!</v>
      </c>
      <c r="O18" s="84" t="e">
        <f t="shared" si="2"/>
        <v>#DIV/0!</v>
      </c>
      <c r="P18" s="85" t="e">
        <f t="shared" ref="P18:P28" si="9">O18*(400/(400+L18))</f>
        <v>#DIV/0!</v>
      </c>
      <c r="Q18" s="86"/>
      <c r="R18" s="86">
        <f t="shared" ref="R18:R28" si="10">Q18/314.7</f>
        <v>0</v>
      </c>
      <c r="S18" s="86" t="e">
        <f>R18/P18*100</f>
        <v>#DIV/0!</v>
      </c>
      <c r="T18" s="87" t="e">
        <f t="shared" ref="T18:T28" si="11">F18*1000000</f>
        <v>#DIV/0!</v>
      </c>
      <c r="U18" s="10" t="e">
        <f t="shared" ref="U18:U28" si="12">M18/L18*100</f>
        <v>#DIV/0!</v>
      </c>
      <c r="V18" s="103" t="e">
        <f t="shared" ref="V18:V28" si="13">O18/K18</f>
        <v>#DIV/0!</v>
      </c>
      <c r="W18" t="s">
        <v>154</v>
      </c>
    </row>
    <row r="19" spans="1:23">
      <c r="A19" s="33" t="s">
        <v>134</v>
      </c>
      <c r="B19" s="77">
        <f t="shared" si="3"/>
        <v>43721.701388888891</v>
      </c>
      <c r="C19" s="49">
        <v>1</v>
      </c>
      <c r="D19" s="90">
        <v>1116.5</v>
      </c>
      <c r="E19" s="91">
        <v>301.88</v>
      </c>
      <c r="F19" s="80">
        <f t="shared" si="4"/>
        <v>9.3774881887364707E-3</v>
      </c>
      <c r="G19" s="80">
        <f t="shared" si="5"/>
        <v>9.5060267925425636E-3</v>
      </c>
      <c r="H19" s="111">
        <v>0.70138888888888884</v>
      </c>
      <c r="I19" s="81">
        <f>jar_information!L5</f>
        <v>43707.416666666664</v>
      </c>
      <c r="J19" s="82">
        <f t="shared" si="1"/>
        <v>14.284722222226264</v>
      </c>
      <c r="K19" s="82">
        <f t="shared" si="6"/>
        <v>342.83333333343035</v>
      </c>
      <c r="L19" s="83">
        <f>jar_information!G5</f>
        <v>1050.5774088776614</v>
      </c>
      <c r="M19" s="82">
        <f t="shared" si="7"/>
        <v>9.8517772431036352</v>
      </c>
      <c r="N19" s="82">
        <f t="shared" si="8"/>
        <v>18.028752354879654</v>
      </c>
      <c r="O19" s="84">
        <f t="shared" si="2"/>
        <v>4.9169324604217231</v>
      </c>
      <c r="P19" s="85">
        <f t="shared" si="9"/>
        <v>1.3558552422861858</v>
      </c>
      <c r="Q19" s="86"/>
      <c r="R19" s="86">
        <f t="shared" si="10"/>
        <v>0</v>
      </c>
      <c r="S19" s="86">
        <f t="shared" ref="S19:S28" si="14">R19/P19*100</f>
        <v>0</v>
      </c>
      <c r="T19" s="87">
        <f t="shared" si="11"/>
        <v>9377.48818873647</v>
      </c>
      <c r="U19" s="10">
        <f t="shared" si="12"/>
        <v>0.93774881887364703</v>
      </c>
      <c r="V19" s="103">
        <f t="shared" si="13"/>
        <v>1.4342048985183271E-2</v>
      </c>
      <c r="W19" s="115" t="s">
        <v>157</v>
      </c>
    </row>
    <row r="20" spans="1:23">
      <c r="A20" s="33" t="s">
        <v>135</v>
      </c>
      <c r="B20" s="77">
        <f t="shared" si="3"/>
        <v>43721.701388888891</v>
      </c>
      <c r="C20" s="49">
        <v>1</v>
      </c>
      <c r="D20" s="90">
        <v>1081.7</v>
      </c>
      <c r="E20" s="91">
        <v>293.98</v>
      </c>
      <c r="F20" s="80">
        <f t="shared" si="4"/>
        <v>9.0800539215984029E-3</v>
      </c>
      <c r="G20" s="80">
        <f t="shared" si="5"/>
        <v>9.2445587967718047E-3</v>
      </c>
      <c r="H20" s="111">
        <v>0.70138888888888884</v>
      </c>
      <c r="I20" s="81">
        <f>jar_information!L6</f>
        <v>43707.416666666664</v>
      </c>
      <c r="J20" s="82">
        <f t="shared" si="1"/>
        <v>14.284722222226264</v>
      </c>
      <c r="K20" s="82">
        <f t="shared" si="6"/>
        <v>342.83333333343035</v>
      </c>
      <c r="L20" s="83">
        <f>jar_information!G6</f>
        <v>1055.454159400779</v>
      </c>
      <c r="M20" s="82">
        <f t="shared" si="7"/>
        <v>9.5835806791343892</v>
      </c>
      <c r="N20" s="82">
        <f t="shared" si="8"/>
        <v>17.537952642815934</v>
      </c>
      <c r="O20" s="84">
        <f t="shared" si="2"/>
        <v>4.7830779934952545</v>
      </c>
      <c r="P20" s="85">
        <f t="shared" si="9"/>
        <v>1.3145252188401404</v>
      </c>
      <c r="Q20" s="86"/>
      <c r="R20" s="86">
        <f t="shared" si="10"/>
        <v>0</v>
      </c>
      <c r="S20" s="86">
        <f t="shared" si="14"/>
        <v>0</v>
      </c>
      <c r="T20" s="87">
        <f t="shared" si="11"/>
        <v>9080.0539215984027</v>
      </c>
      <c r="U20" s="10">
        <f t="shared" si="12"/>
        <v>0.90800539215984033</v>
      </c>
      <c r="V20" s="103">
        <f t="shared" si="13"/>
        <v>1.3951613009705108E-2</v>
      </c>
      <c r="W20" s="115" t="s">
        <v>157</v>
      </c>
    </row>
    <row r="21" spans="1:23">
      <c r="A21" s="33" t="s">
        <v>136</v>
      </c>
      <c r="B21" s="77">
        <f t="shared" si="3"/>
        <v>43721.701388888891</v>
      </c>
      <c r="C21" s="49">
        <v>1</v>
      </c>
      <c r="D21" s="90">
        <v>438.12</v>
      </c>
      <c r="E21" s="91">
        <v>126.83</v>
      </c>
      <c r="F21" s="80">
        <f t="shared" si="4"/>
        <v>3.5794003111179798E-3</v>
      </c>
      <c r="G21" s="80">
        <f t="shared" si="5"/>
        <v>3.7123593672677346E-3</v>
      </c>
      <c r="H21" s="111">
        <v>0.70138888888888884</v>
      </c>
      <c r="I21" s="81">
        <f>jar_information!L7</f>
        <v>43707.416666666664</v>
      </c>
      <c r="J21" s="82">
        <f t="shared" si="1"/>
        <v>14.284722222226264</v>
      </c>
      <c r="K21" s="82">
        <f t="shared" si="6"/>
        <v>342.83333333343035</v>
      </c>
      <c r="L21" s="83">
        <f>jar_information!G7</f>
        <v>1065.2508812788285</v>
      </c>
      <c r="M21" s="82">
        <f t="shared" si="7"/>
        <v>3.8129593358681411</v>
      </c>
      <c r="N21" s="82">
        <f t="shared" si="8"/>
        <v>6.9777155846386982</v>
      </c>
      <c r="O21" s="84">
        <f t="shared" si="2"/>
        <v>1.9030133412650994</v>
      </c>
      <c r="P21" s="85">
        <f t="shared" si="9"/>
        <v>0.51950512109003599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3579.40031111798</v>
      </c>
      <c r="U21" s="10">
        <f t="shared" si="12"/>
        <v>0.35794003111179801</v>
      </c>
      <c r="V21" s="103">
        <f t="shared" si="13"/>
        <v>5.5508410537614804E-3</v>
      </c>
    </row>
    <row r="22" spans="1:23">
      <c r="A22" s="33" t="s">
        <v>145</v>
      </c>
      <c r="B22" s="77">
        <f t="shared" si="3"/>
        <v>43721.701388888891</v>
      </c>
      <c r="C22" s="49">
        <v>1</v>
      </c>
      <c r="D22" s="90">
        <v>677.73</v>
      </c>
      <c r="E22" s="91">
        <v>177.46</v>
      </c>
      <c r="F22" s="80">
        <f t="shared" si="4"/>
        <v>5.6273378039039803E-3</v>
      </c>
      <c r="G22" s="80">
        <f t="shared" si="5"/>
        <v>5.3880713452264016E-3</v>
      </c>
      <c r="H22" s="111">
        <v>0.70138888888888884</v>
      </c>
      <c r="I22" s="81">
        <f>jar_information!L8</f>
        <v>43707.416666666664</v>
      </c>
      <c r="J22" s="82">
        <f t="shared" si="1"/>
        <v>14.284722222226264</v>
      </c>
      <c r="K22" s="82">
        <f t="shared" si="6"/>
        <v>342.83333333343035</v>
      </c>
      <c r="L22" s="83">
        <f>jar_information!G8</f>
        <v>1050.5774088776614</v>
      </c>
      <c r="M22" s="82">
        <f t="shared" si="7"/>
        <v>5.9119539689047524</v>
      </c>
      <c r="N22" s="82">
        <f t="shared" si="8"/>
        <v>10.818875763095697</v>
      </c>
      <c r="O22" s="84">
        <f t="shared" si="2"/>
        <v>2.9506024808442808</v>
      </c>
      <c r="P22" s="85">
        <f t="shared" si="9"/>
        <v>0.81363530488930369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5627.3378039039799</v>
      </c>
      <c r="U22" s="10">
        <f t="shared" si="12"/>
        <v>0.56273378039039801</v>
      </c>
      <c r="V22" s="103">
        <f t="shared" si="13"/>
        <v>8.6065215775696039E-3</v>
      </c>
      <c r="W22" t="s">
        <v>153</v>
      </c>
    </row>
    <row r="23" spans="1:23">
      <c r="A23" s="33" t="s">
        <v>137</v>
      </c>
      <c r="B23" s="77">
        <f t="shared" si="3"/>
        <v>43721.4375</v>
      </c>
      <c r="C23" s="49"/>
      <c r="D23" s="90"/>
      <c r="E23" s="91"/>
      <c r="F23" s="80" t="e">
        <f t="shared" si="4"/>
        <v>#DIV/0!</v>
      </c>
      <c r="G23" s="80" t="e">
        <f t="shared" si="5"/>
        <v>#DIV/0!</v>
      </c>
      <c r="H23" s="111">
        <v>0.4375</v>
      </c>
      <c r="I23" s="81">
        <f>jar_information!L9</f>
        <v>43707.416666666664</v>
      </c>
      <c r="J23" s="82">
        <f t="shared" si="1"/>
        <v>14.020833333335759</v>
      </c>
      <c r="K23" s="82">
        <f t="shared" si="6"/>
        <v>336.50000000005821</v>
      </c>
      <c r="L23" s="83">
        <f>jar_information!G9</f>
        <v>1050.5774088776614</v>
      </c>
      <c r="M23" s="82" t="e">
        <f t="shared" si="7"/>
        <v>#DIV/0!</v>
      </c>
      <c r="N23" s="82" t="e">
        <f t="shared" si="8"/>
        <v>#DIV/0!</v>
      </c>
      <c r="O23" s="84" t="e">
        <f t="shared" si="2"/>
        <v>#DIV/0!</v>
      </c>
      <c r="P23" s="85" t="e">
        <f t="shared" si="9"/>
        <v>#DIV/0!</v>
      </c>
      <c r="Q23" s="86"/>
      <c r="R23" s="86">
        <f t="shared" si="10"/>
        <v>0</v>
      </c>
      <c r="S23" s="86" t="e">
        <f t="shared" si="14"/>
        <v>#DIV/0!</v>
      </c>
      <c r="T23" s="87" t="e">
        <f t="shared" si="11"/>
        <v>#DIV/0!</v>
      </c>
      <c r="U23" s="10" t="e">
        <f t="shared" si="12"/>
        <v>#DIV/0!</v>
      </c>
      <c r="V23" s="103" t="e">
        <f t="shared" si="13"/>
        <v>#DIV/0!</v>
      </c>
      <c r="W23" t="s">
        <v>155</v>
      </c>
    </row>
    <row r="24" spans="1:23">
      <c r="A24" s="33" t="s">
        <v>140</v>
      </c>
      <c r="B24" s="77">
        <f t="shared" si="3"/>
        <v>43721.4375</v>
      </c>
      <c r="C24" s="49"/>
      <c r="D24" s="90"/>
      <c r="E24" s="91"/>
      <c r="F24" s="80" t="e">
        <f t="shared" si="4"/>
        <v>#DIV/0!</v>
      </c>
      <c r="G24" s="80" t="e">
        <f t="shared" si="5"/>
        <v>#DIV/0!</v>
      </c>
      <c r="H24" s="111">
        <v>0.4375</v>
      </c>
      <c r="I24" s="81">
        <f>jar_information!L10</f>
        <v>43707.416666666664</v>
      </c>
      <c r="J24" s="82">
        <f t="shared" si="1"/>
        <v>14.020833333335759</v>
      </c>
      <c r="K24" s="82">
        <f t="shared" si="6"/>
        <v>336.50000000005821</v>
      </c>
      <c r="L24" s="83">
        <f>jar_information!G10</f>
        <v>1055.454159400779</v>
      </c>
      <c r="M24" s="82" t="e">
        <f t="shared" si="7"/>
        <v>#DIV/0!</v>
      </c>
      <c r="N24" s="82" t="e">
        <f t="shared" si="8"/>
        <v>#DIV/0!</v>
      </c>
      <c r="O24" s="84" t="e">
        <f t="shared" si="2"/>
        <v>#DIV/0!</v>
      </c>
      <c r="P24" s="85" t="e">
        <f t="shared" si="9"/>
        <v>#DIV/0!</v>
      </c>
      <c r="Q24" s="86"/>
      <c r="R24" s="86">
        <f t="shared" si="10"/>
        <v>0</v>
      </c>
      <c r="S24" s="86" t="e">
        <f t="shared" si="14"/>
        <v>#DIV/0!</v>
      </c>
      <c r="T24" s="87" t="e">
        <f t="shared" si="11"/>
        <v>#DIV/0!</v>
      </c>
      <c r="U24" s="10" t="e">
        <f t="shared" si="12"/>
        <v>#DIV/0!</v>
      </c>
      <c r="V24" s="103" t="e">
        <f t="shared" si="13"/>
        <v>#DIV/0!</v>
      </c>
      <c r="W24" t="s">
        <v>155</v>
      </c>
    </row>
    <row r="25" spans="1:23">
      <c r="A25" s="33" t="s">
        <v>138</v>
      </c>
      <c r="B25" s="77">
        <f t="shared" si="3"/>
        <v>43721.4375</v>
      </c>
      <c r="C25" s="49"/>
      <c r="D25" s="90"/>
      <c r="E25" s="91"/>
      <c r="F25" s="80" t="e">
        <f t="shared" si="4"/>
        <v>#DIV/0!</v>
      </c>
      <c r="G25" s="80" t="e">
        <f t="shared" si="5"/>
        <v>#DIV/0!</v>
      </c>
      <c r="H25" s="111">
        <v>0.4375</v>
      </c>
      <c r="I25" s="81">
        <f>jar_information!L11</f>
        <v>43707.416666666664</v>
      </c>
      <c r="J25" s="82">
        <f t="shared" si="1"/>
        <v>14.020833333335759</v>
      </c>
      <c r="K25" s="82">
        <f t="shared" si="6"/>
        <v>336.50000000005821</v>
      </c>
      <c r="L25" s="83">
        <f>jar_information!G11</f>
        <v>1021.6154823015972</v>
      </c>
      <c r="M25" s="82" t="e">
        <f t="shared" si="7"/>
        <v>#DIV/0!</v>
      </c>
      <c r="N25" s="82" t="e">
        <f t="shared" si="8"/>
        <v>#DIV/0!</v>
      </c>
      <c r="O25" s="84" t="e">
        <f t="shared" si="2"/>
        <v>#DIV/0!</v>
      </c>
      <c r="P25" s="85" t="e">
        <f t="shared" si="9"/>
        <v>#DIV/0!</v>
      </c>
      <c r="Q25" s="86"/>
      <c r="R25" s="86">
        <f t="shared" si="10"/>
        <v>0</v>
      </c>
      <c r="S25" s="86" t="e">
        <f t="shared" si="14"/>
        <v>#DIV/0!</v>
      </c>
      <c r="T25" s="87" t="e">
        <f t="shared" si="11"/>
        <v>#DIV/0!</v>
      </c>
      <c r="U25" s="10" t="e">
        <f t="shared" si="12"/>
        <v>#DIV/0!</v>
      </c>
      <c r="V25" s="103" t="e">
        <f t="shared" si="13"/>
        <v>#DIV/0!</v>
      </c>
      <c r="W25" t="s">
        <v>155</v>
      </c>
    </row>
    <row r="26" spans="1:23">
      <c r="A26" s="33" t="s">
        <v>141</v>
      </c>
      <c r="B26" s="77">
        <f t="shared" si="3"/>
        <v>43721.4375</v>
      </c>
      <c r="C26" s="49"/>
      <c r="D26" s="90"/>
      <c r="E26" s="91"/>
      <c r="F26" s="80" t="e">
        <f t="shared" si="4"/>
        <v>#DIV/0!</v>
      </c>
      <c r="G26" s="80" t="e">
        <f t="shared" si="5"/>
        <v>#DIV/0!</v>
      </c>
      <c r="H26" s="111">
        <v>0.4375</v>
      </c>
      <c r="I26" s="81">
        <f>jar_information!L12</f>
        <v>43707.416666666664</v>
      </c>
      <c r="J26" s="82">
        <f t="shared" si="1"/>
        <v>14.020833333335759</v>
      </c>
      <c r="K26" s="82">
        <f t="shared" si="6"/>
        <v>336.50000000005821</v>
      </c>
      <c r="L26" s="83">
        <f>jar_information!G12</f>
        <v>1045.7149806761979</v>
      </c>
      <c r="M26" s="82" t="e">
        <f t="shared" si="7"/>
        <v>#DIV/0!</v>
      </c>
      <c r="N26" s="82" t="e">
        <f t="shared" si="8"/>
        <v>#DIV/0!</v>
      </c>
      <c r="O26" s="84" t="e">
        <f t="shared" si="2"/>
        <v>#DIV/0!</v>
      </c>
      <c r="P26" s="85" t="e">
        <f t="shared" si="9"/>
        <v>#DIV/0!</v>
      </c>
      <c r="Q26" s="86"/>
      <c r="R26" s="86">
        <f t="shared" si="10"/>
        <v>0</v>
      </c>
      <c r="S26" s="86" t="e">
        <f t="shared" si="14"/>
        <v>#DIV/0!</v>
      </c>
      <c r="T26" s="87" t="e">
        <f t="shared" si="11"/>
        <v>#DIV/0!</v>
      </c>
      <c r="U26" s="10" t="e">
        <f t="shared" si="12"/>
        <v>#DIV/0!</v>
      </c>
      <c r="V26" s="103" t="e">
        <f t="shared" si="13"/>
        <v>#DIV/0!</v>
      </c>
      <c r="W26" t="s">
        <v>155</v>
      </c>
    </row>
    <row r="27" spans="1:23">
      <c r="A27" s="33" t="s">
        <v>139</v>
      </c>
      <c r="B27" s="77">
        <f t="shared" si="3"/>
        <v>43721.4375</v>
      </c>
      <c r="C27" s="49"/>
      <c r="D27" s="90"/>
      <c r="E27" s="91"/>
      <c r="F27" s="80" t="e">
        <f t="shared" si="4"/>
        <v>#DIV/0!</v>
      </c>
      <c r="G27" s="80" t="e">
        <f t="shared" si="5"/>
        <v>#DIV/0!</v>
      </c>
      <c r="H27" s="111">
        <v>0.4375</v>
      </c>
      <c r="I27" s="81">
        <f>jar_information!L13</f>
        <v>43707.416666666664</v>
      </c>
      <c r="J27" s="82">
        <f t="shared" si="1"/>
        <v>14.020833333335759</v>
      </c>
      <c r="K27" s="82">
        <f t="shared" si="6"/>
        <v>336.50000000005821</v>
      </c>
      <c r="L27" s="83">
        <f>jar_information!G13</f>
        <v>1040.8668117949733</v>
      </c>
      <c r="M27" s="82" t="e">
        <f t="shared" si="7"/>
        <v>#DIV/0!</v>
      </c>
      <c r="N27" s="82" t="e">
        <f t="shared" si="8"/>
        <v>#DIV/0!</v>
      </c>
      <c r="O27" s="84" t="e">
        <f t="shared" si="2"/>
        <v>#DIV/0!</v>
      </c>
      <c r="P27" s="85" t="e">
        <f t="shared" si="9"/>
        <v>#DIV/0!</v>
      </c>
      <c r="Q27" s="86"/>
      <c r="R27" s="86">
        <f t="shared" si="10"/>
        <v>0</v>
      </c>
      <c r="S27" s="86" t="e">
        <f t="shared" si="14"/>
        <v>#DIV/0!</v>
      </c>
      <c r="T27" s="87" t="e">
        <f t="shared" si="11"/>
        <v>#DIV/0!</v>
      </c>
      <c r="U27" s="10" t="e">
        <f t="shared" si="12"/>
        <v>#DIV/0!</v>
      </c>
      <c r="V27" s="103" t="e">
        <f t="shared" si="13"/>
        <v>#DIV/0!</v>
      </c>
      <c r="W27" t="s">
        <v>155</v>
      </c>
    </row>
    <row r="28" spans="1:23">
      <c r="A28" s="33" t="s">
        <v>142</v>
      </c>
      <c r="B28" s="77">
        <f t="shared" si="3"/>
        <v>43721.4375</v>
      </c>
      <c r="C28" s="49"/>
      <c r="D28" s="90"/>
      <c r="E28" s="91"/>
      <c r="F28" s="80" t="e">
        <f t="shared" si="4"/>
        <v>#DIV/0!</v>
      </c>
      <c r="G28" s="80" t="e">
        <f t="shared" si="5"/>
        <v>#DIV/0!</v>
      </c>
      <c r="H28" s="111">
        <v>0.4375</v>
      </c>
      <c r="I28" s="81">
        <f>jar_information!L14</f>
        <v>43707.416666666664</v>
      </c>
      <c r="J28" s="82">
        <f t="shared" si="1"/>
        <v>14.020833333335759</v>
      </c>
      <c r="K28" s="82">
        <f t="shared" si="6"/>
        <v>336.50000000005821</v>
      </c>
      <c r="L28" s="83">
        <f>jar_information!G14</f>
        <v>1050.5774088776614</v>
      </c>
      <c r="M28" s="82" t="e">
        <f t="shared" si="7"/>
        <v>#DIV/0!</v>
      </c>
      <c r="N28" s="82" t="e">
        <f t="shared" si="8"/>
        <v>#DIV/0!</v>
      </c>
      <c r="O28" s="84" t="e">
        <f t="shared" si="2"/>
        <v>#DIV/0!</v>
      </c>
      <c r="P28" s="85" t="e">
        <f t="shared" si="9"/>
        <v>#DIV/0!</v>
      </c>
      <c r="Q28" s="86"/>
      <c r="R28" s="86">
        <f t="shared" si="10"/>
        <v>0</v>
      </c>
      <c r="S28" s="86" t="e">
        <f t="shared" si="14"/>
        <v>#DIV/0!</v>
      </c>
      <c r="T28" s="87" t="e">
        <f t="shared" si="11"/>
        <v>#DIV/0!</v>
      </c>
      <c r="U28" s="10" t="e">
        <f t="shared" si="12"/>
        <v>#DIV/0!</v>
      </c>
      <c r="V28" s="103" t="e">
        <f t="shared" si="13"/>
        <v>#DIV/0!</v>
      </c>
      <c r="W28" t="s">
        <v>156</v>
      </c>
    </row>
  </sheetData>
  <conditionalFormatting sqref="O17:O28">
    <cfRule type="cellIs" dxfId="9" priority="1" operator="greaterThan">
      <formula>4</formula>
    </cfRule>
    <cfRule type="cellIs" dxfId="8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C23" activeCellId="1" sqref="C17:C20 C23:C28"/>
    </sheetView>
  </sheetViews>
  <sheetFormatPr baseColWidth="10" defaultRowHeight="14" x14ac:dyDescent="0"/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43724</v>
      </c>
      <c r="C3" s="58">
        <v>2992</v>
      </c>
      <c r="D3" s="47">
        <v>1757.6</v>
      </c>
      <c r="E3" s="59">
        <v>446.66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43724</v>
      </c>
      <c r="C4" s="58">
        <v>2992</v>
      </c>
      <c r="D4" s="59">
        <v>1560.5</v>
      </c>
      <c r="E4" s="59">
        <v>424.54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43724</v>
      </c>
      <c r="C5" s="58">
        <v>2992</v>
      </c>
      <c r="D5" s="47">
        <v>1425.4</v>
      </c>
      <c r="E5" s="59">
        <v>375.87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43724</v>
      </c>
      <c r="C6" s="58">
        <v>2992</v>
      </c>
      <c r="D6" s="59">
        <v>1248.4000000000001</v>
      </c>
      <c r="E6" s="59">
        <v>322.16000000000003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43724</v>
      </c>
      <c r="C7" s="58">
        <v>2992</v>
      </c>
      <c r="D7" s="47">
        <v>1113.7</v>
      </c>
      <c r="E7" s="59">
        <v>288.89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43724</v>
      </c>
      <c r="C8" s="58">
        <v>2992</v>
      </c>
      <c r="D8" s="59">
        <v>899.39</v>
      </c>
      <c r="E8" s="59">
        <v>245.66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43724</v>
      </c>
      <c r="C9" s="58">
        <v>2992</v>
      </c>
      <c r="D9" s="47">
        <v>753.54</v>
      </c>
      <c r="E9" s="59">
        <v>211.1</v>
      </c>
      <c r="F9" s="60">
        <f t="shared" si="0"/>
        <v>5.984</v>
      </c>
      <c r="G9" s="63" t="s">
        <v>75</v>
      </c>
      <c r="H9" s="63"/>
      <c r="I9" s="64">
        <f>SLOPE(F3:F14,D3:D14)</f>
        <v>8.481219117081551E-3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43724</v>
      </c>
      <c r="C10" s="58">
        <v>2992</v>
      </c>
      <c r="D10" s="47">
        <v>547.85</v>
      </c>
      <c r="E10" s="59">
        <v>145.19999999999999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-0.24224794563121144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43724</v>
      </c>
      <c r="C11" s="58">
        <v>2992</v>
      </c>
      <c r="D11" s="47">
        <v>413.41</v>
      </c>
      <c r="E11" s="59">
        <v>116.56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43724</v>
      </c>
      <c r="C12" s="58">
        <v>2992</v>
      </c>
      <c r="D12" s="65">
        <v>153.88999999999999</v>
      </c>
      <c r="E12" s="65">
        <v>46.024999999999999</v>
      </c>
      <c r="F12" s="60">
        <f t="shared" si="0"/>
        <v>1.1968000000000001</v>
      </c>
      <c r="G12" s="66" t="s">
        <v>77</v>
      </c>
      <c r="H12" s="66"/>
      <c r="I12" s="67">
        <f>SLOPE(F3:F14,E3:E14)</f>
        <v>3.2801155128679656E-2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43724</v>
      </c>
      <c r="C13" s="58">
        <v>2992</v>
      </c>
      <c r="D13" s="65">
        <v>68.814999999999998</v>
      </c>
      <c r="E13" s="65">
        <v>22.097000000000001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-0.45339674246357919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43724</v>
      </c>
      <c r="C14" s="58">
        <v>2992</v>
      </c>
      <c r="D14" s="65">
        <v>31.138999999999999</v>
      </c>
      <c r="E14" s="65">
        <v>11.314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f>B3+H17</f>
        <v>43724.4375</v>
      </c>
      <c r="C17" s="49"/>
      <c r="D17" s="78"/>
      <c r="E17" s="79"/>
      <c r="F17" s="80" t="e">
        <f>((I$9*D17)+I$10)/C17/1000</f>
        <v>#DIV/0!</v>
      </c>
      <c r="G17" s="80" t="e">
        <f>((I$12*E17)+I$13)/C17/1000</f>
        <v>#DIV/0!</v>
      </c>
      <c r="H17" s="111">
        <v>0.4375</v>
      </c>
      <c r="I17" s="81">
        <f>jar_information!L3</f>
        <v>43707.416666666664</v>
      </c>
      <c r="J17" s="82">
        <f t="shared" ref="J17:J28" si="1">B17-I17</f>
        <v>17.020833333335759</v>
      </c>
      <c r="K17" s="82">
        <f>J17*24</f>
        <v>408.50000000005821</v>
      </c>
      <c r="L17" s="83">
        <f>jar_information!G3</f>
        <v>1050.5774088776614</v>
      </c>
      <c r="M17" s="82" t="e">
        <f>F17*L17</f>
        <v>#DIV/0!</v>
      </c>
      <c r="N17" s="82" t="e">
        <f>M17*1.83</f>
        <v>#DIV/0!</v>
      </c>
      <c r="O17" s="84" t="e">
        <f t="shared" ref="O17:O28" si="2">N17*(12/(12+(16*2)))</f>
        <v>#DIV/0!</v>
      </c>
      <c r="P17" s="85" t="e">
        <f>O17*(400/(400+L17))</f>
        <v>#DIV/0!</v>
      </c>
      <c r="Q17" s="86"/>
      <c r="R17" s="86">
        <f>Q17/314.7</f>
        <v>0</v>
      </c>
      <c r="S17" s="86" t="e">
        <f>R17/P17*100</f>
        <v>#DIV/0!</v>
      </c>
      <c r="T17" s="87" t="e">
        <f>F17*1000000</f>
        <v>#DIV/0!</v>
      </c>
      <c r="U17" s="10" t="e">
        <f>M17/L17*100</f>
        <v>#DIV/0!</v>
      </c>
      <c r="V17" s="103" t="e">
        <f>O17/K17</f>
        <v>#DIV/0!</v>
      </c>
      <c r="W17" t="s">
        <v>154</v>
      </c>
    </row>
    <row r="18" spans="1:23">
      <c r="A18" s="33" t="s">
        <v>133</v>
      </c>
      <c r="B18" s="77">
        <f t="shared" ref="B18:B28" si="3">B4+H18</f>
        <v>43724.4375</v>
      </c>
      <c r="C18" s="49"/>
      <c r="D18" s="88"/>
      <c r="E18" s="89"/>
      <c r="F18" s="80" t="e">
        <f t="shared" ref="F18:F28" si="4">((I$9*D18)+I$10)/C18/1000</f>
        <v>#DIV/0!</v>
      </c>
      <c r="G18" s="80" t="e">
        <f t="shared" ref="G18:G28" si="5">((I$12*E18)+I$13)/C18/1000</f>
        <v>#DIV/0!</v>
      </c>
      <c r="H18" s="111">
        <v>0.4375</v>
      </c>
      <c r="I18" s="81">
        <f>jar_information!L4</f>
        <v>43707.416666666664</v>
      </c>
      <c r="J18" s="82">
        <f t="shared" si="1"/>
        <v>17.020833333335759</v>
      </c>
      <c r="K18" s="82">
        <f t="shared" ref="K18:K28" si="6">J18*24</f>
        <v>408.50000000005821</v>
      </c>
      <c r="L18" s="83">
        <f>jar_information!G4</f>
        <v>1050.5774088776614</v>
      </c>
      <c r="M18" s="82" t="e">
        <f t="shared" ref="M18:M28" si="7">F18*L18</f>
        <v>#DIV/0!</v>
      </c>
      <c r="N18" s="82" t="e">
        <f t="shared" ref="N18:N28" si="8">M18*1.83</f>
        <v>#DIV/0!</v>
      </c>
      <c r="O18" s="84" t="e">
        <f t="shared" si="2"/>
        <v>#DIV/0!</v>
      </c>
      <c r="P18" s="85" t="e">
        <f t="shared" ref="P18:P28" si="9">O18*(400/(400+L18))</f>
        <v>#DIV/0!</v>
      </c>
      <c r="Q18" s="86"/>
      <c r="R18" s="86">
        <f t="shared" ref="R18:R28" si="10">Q18/314.7</f>
        <v>0</v>
      </c>
      <c r="S18" s="86" t="e">
        <f>R18/P18*100</f>
        <v>#DIV/0!</v>
      </c>
      <c r="T18" s="87" t="e">
        <f t="shared" ref="T18:T28" si="11">F18*1000000</f>
        <v>#DIV/0!</v>
      </c>
      <c r="U18" s="10" t="e">
        <f t="shared" ref="U18:U28" si="12">M18/L18*100</f>
        <v>#DIV/0!</v>
      </c>
      <c r="V18" s="103" t="e">
        <f t="shared" ref="V18:V28" si="13">O18/K18</f>
        <v>#DIV/0!</v>
      </c>
      <c r="W18" t="s">
        <v>154</v>
      </c>
    </row>
    <row r="19" spans="1:23">
      <c r="A19" s="33" t="s">
        <v>134</v>
      </c>
      <c r="B19" s="77">
        <f t="shared" si="3"/>
        <v>43724.701388888891</v>
      </c>
      <c r="C19" s="49"/>
      <c r="D19" s="90"/>
      <c r="E19" s="91"/>
      <c r="F19" s="80" t="e">
        <f t="shared" si="4"/>
        <v>#DIV/0!</v>
      </c>
      <c r="G19" s="80" t="e">
        <f t="shared" si="5"/>
        <v>#DIV/0!</v>
      </c>
      <c r="H19" s="111">
        <v>0.70138888888888884</v>
      </c>
      <c r="I19" s="81">
        <f>jar_information!L5</f>
        <v>43707.416666666664</v>
      </c>
      <c r="J19" s="82">
        <f t="shared" si="1"/>
        <v>17.284722222226264</v>
      </c>
      <c r="K19" s="82">
        <f t="shared" si="6"/>
        <v>414.83333333343035</v>
      </c>
      <c r="L19" s="83">
        <f>jar_information!G5</f>
        <v>1050.5774088776614</v>
      </c>
      <c r="M19" s="82" t="e">
        <f t="shared" si="7"/>
        <v>#DIV/0!</v>
      </c>
      <c r="N19" s="82" t="e">
        <f t="shared" si="8"/>
        <v>#DIV/0!</v>
      </c>
      <c r="O19" s="84" t="e">
        <f t="shared" si="2"/>
        <v>#DIV/0!</v>
      </c>
      <c r="P19" s="85" t="e">
        <f t="shared" si="9"/>
        <v>#DIV/0!</v>
      </c>
      <c r="Q19" s="86"/>
      <c r="R19" s="86">
        <f t="shared" si="10"/>
        <v>0</v>
      </c>
      <c r="S19" s="86" t="e">
        <f t="shared" ref="S19:S28" si="14">R19/P19*100</f>
        <v>#DIV/0!</v>
      </c>
      <c r="T19" s="87" t="e">
        <f t="shared" si="11"/>
        <v>#DIV/0!</v>
      </c>
      <c r="U19" s="10" t="e">
        <f t="shared" si="12"/>
        <v>#DIV/0!</v>
      </c>
      <c r="V19" s="103" t="e">
        <f t="shared" si="13"/>
        <v>#DIV/0!</v>
      </c>
      <c r="W19" s="115" t="s">
        <v>157</v>
      </c>
    </row>
    <row r="20" spans="1:23">
      <c r="A20" s="33" t="s">
        <v>135</v>
      </c>
      <c r="B20" s="77">
        <f t="shared" si="3"/>
        <v>43724.701388888891</v>
      </c>
      <c r="C20" s="49"/>
      <c r="D20" s="90"/>
      <c r="E20" s="91"/>
      <c r="F20" s="80" t="e">
        <f t="shared" si="4"/>
        <v>#DIV/0!</v>
      </c>
      <c r="G20" s="80" t="e">
        <f t="shared" si="5"/>
        <v>#DIV/0!</v>
      </c>
      <c r="H20" s="111">
        <v>0.70138888888888884</v>
      </c>
      <c r="I20" s="81">
        <f>jar_information!L6</f>
        <v>43707.416666666664</v>
      </c>
      <c r="J20" s="82">
        <f t="shared" si="1"/>
        <v>17.284722222226264</v>
      </c>
      <c r="K20" s="82">
        <f t="shared" si="6"/>
        <v>414.83333333343035</v>
      </c>
      <c r="L20" s="83">
        <f>jar_information!G6</f>
        <v>1055.454159400779</v>
      </c>
      <c r="M20" s="82" t="e">
        <f t="shared" si="7"/>
        <v>#DIV/0!</v>
      </c>
      <c r="N20" s="82" t="e">
        <f t="shared" si="8"/>
        <v>#DIV/0!</v>
      </c>
      <c r="O20" s="84" t="e">
        <f t="shared" si="2"/>
        <v>#DIV/0!</v>
      </c>
      <c r="P20" s="85" t="e">
        <f t="shared" si="9"/>
        <v>#DIV/0!</v>
      </c>
      <c r="Q20" s="86"/>
      <c r="R20" s="86">
        <f t="shared" si="10"/>
        <v>0</v>
      </c>
      <c r="S20" s="86" t="e">
        <f t="shared" si="14"/>
        <v>#DIV/0!</v>
      </c>
      <c r="T20" s="87" t="e">
        <f t="shared" si="11"/>
        <v>#DIV/0!</v>
      </c>
      <c r="U20" s="10" t="e">
        <f t="shared" si="12"/>
        <v>#DIV/0!</v>
      </c>
      <c r="V20" s="103" t="e">
        <f t="shared" si="13"/>
        <v>#DIV/0!</v>
      </c>
      <c r="W20" s="115" t="s">
        <v>157</v>
      </c>
    </row>
    <row r="21" spans="1:23">
      <c r="A21" s="33" t="s">
        <v>136</v>
      </c>
      <c r="B21" s="77">
        <f t="shared" si="3"/>
        <v>43724.701388888891</v>
      </c>
      <c r="C21" s="49">
        <v>1</v>
      </c>
      <c r="D21" s="90">
        <v>532.48</v>
      </c>
      <c r="E21" s="91">
        <v>145.43</v>
      </c>
      <c r="F21" s="80">
        <f t="shared" si="4"/>
        <v>4.2738316098323726E-3</v>
      </c>
      <c r="G21" s="80">
        <f t="shared" si="5"/>
        <v>4.3168752479003031E-3</v>
      </c>
      <c r="H21" s="111">
        <v>0.70138888888888884</v>
      </c>
      <c r="I21" s="81">
        <f>jar_information!L7</f>
        <v>43707.416666666664</v>
      </c>
      <c r="J21" s="82">
        <f t="shared" si="1"/>
        <v>17.284722222226264</v>
      </c>
      <c r="K21" s="82">
        <f t="shared" si="6"/>
        <v>414.83333333343035</v>
      </c>
      <c r="L21" s="83">
        <f>jar_information!G7</f>
        <v>1065.2508812788285</v>
      </c>
      <c r="M21" s="82">
        <f t="shared" si="7"/>
        <v>4.5527028888112495</v>
      </c>
      <c r="N21" s="82">
        <f t="shared" si="8"/>
        <v>8.3314462865245869</v>
      </c>
      <c r="O21" s="84">
        <f t="shared" si="2"/>
        <v>2.2722126235976146</v>
      </c>
      <c r="P21" s="85">
        <f t="shared" si="9"/>
        <v>0.62029312594290842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4273.831609832373</v>
      </c>
      <c r="U21" s="10">
        <f t="shared" si="12"/>
        <v>0.42738316098323725</v>
      </c>
      <c r="V21" s="103">
        <f t="shared" si="13"/>
        <v>5.4774109046132977E-3</v>
      </c>
    </row>
    <row r="22" spans="1:23">
      <c r="A22" s="33" t="s">
        <v>145</v>
      </c>
      <c r="B22" s="77">
        <f t="shared" si="3"/>
        <v>43724.701388888891</v>
      </c>
      <c r="C22" s="49">
        <v>1</v>
      </c>
      <c r="D22" s="90">
        <v>835.06</v>
      </c>
      <c r="E22" s="91">
        <v>217.52</v>
      </c>
      <c r="F22" s="80">
        <f t="shared" si="4"/>
        <v>6.8400788902789082E-3</v>
      </c>
      <c r="G22" s="80">
        <f t="shared" si="5"/>
        <v>6.6815105211268204E-3</v>
      </c>
      <c r="H22" s="111">
        <v>0.70138888888888884</v>
      </c>
      <c r="I22" s="81">
        <f>jar_information!L8</f>
        <v>43707.416666666664</v>
      </c>
      <c r="J22" s="82">
        <f t="shared" si="1"/>
        <v>17.284722222226264</v>
      </c>
      <c r="K22" s="82">
        <f t="shared" si="6"/>
        <v>414.83333333343035</v>
      </c>
      <c r="L22" s="83">
        <f>jar_information!G8</f>
        <v>1050.5774088776614</v>
      </c>
      <c r="M22" s="82">
        <f t="shared" si="7"/>
        <v>7.1860323570680045</v>
      </c>
      <c r="N22" s="82">
        <f t="shared" si="8"/>
        <v>13.150439213434449</v>
      </c>
      <c r="O22" s="84">
        <f t="shared" si="2"/>
        <v>3.5864834218457586</v>
      </c>
      <c r="P22" s="85">
        <f t="shared" si="9"/>
        <v>0.98898091198612748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6840.0788902789081</v>
      </c>
      <c r="U22" s="10">
        <f t="shared" si="12"/>
        <v>0.68400788902789078</v>
      </c>
      <c r="V22" s="103">
        <f t="shared" si="13"/>
        <v>8.645600856195066E-3</v>
      </c>
      <c r="W22" t="s">
        <v>153</v>
      </c>
    </row>
    <row r="23" spans="1:23">
      <c r="A23" s="33" t="s">
        <v>137</v>
      </c>
      <c r="B23" s="77">
        <f t="shared" si="3"/>
        <v>43724.4375</v>
      </c>
      <c r="C23" s="49"/>
      <c r="D23" s="90"/>
      <c r="E23" s="91"/>
      <c r="F23" s="80" t="e">
        <f t="shared" si="4"/>
        <v>#DIV/0!</v>
      </c>
      <c r="G23" s="80" t="e">
        <f t="shared" si="5"/>
        <v>#DIV/0!</v>
      </c>
      <c r="H23" s="111">
        <v>0.4375</v>
      </c>
      <c r="I23" s="81">
        <f>jar_information!L9</f>
        <v>43707.416666666664</v>
      </c>
      <c r="J23" s="82">
        <f t="shared" si="1"/>
        <v>17.020833333335759</v>
      </c>
      <c r="K23" s="82">
        <f t="shared" si="6"/>
        <v>408.50000000005821</v>
      </c>
      <c r="L23" s="83">
        <f>jar_information!G9</f>
        <v>1050.5774088776614</v>
      </c>
      <c r="M23" s="82" t="e">
        <f t="shared" si="7"/>
        <v>#DIV/0!</v>
      </c>
      <c r="N23" s="82" t="e">
        <f t="shared" si="8"/>
        <v>#DIV/0!</v>
      </c>
      <c r="O23" s="84" t="e">
        <f t="shared" si="2"/>
        <v>#DIV/0!</v>
      </c>
      <c r="P23" s="85" t="e">
        <f t="shared" si="9"/>
        <v>#DIV/0!</v>
      </c>
      <c r="Q23" s="86"/>
      <c r="R23" s="86">
        <f t="shared" si="10"/>
        <v>0</v>
      </c>
      <c r="S23" s="86" t="e">
        <f t="shared" si="14"/>
        <v>#DIV/0!</v>
      </c>
      <c r="T23" s="87" t="e">
        <f t="shared" si="11"/>
        <v>#DIV/0!</v>
      </c>
      <c r="U23" s="10" t="e">
        <f t="shared" si="12"/>
        <v>#DIV/0!</v>
      </c>
      <c r="V23" s="103" t="e">
        <f t="shared" si="13"/>
        <v>#DIV/0!</v>
      </c>
      <c r="W23" t="s">
        <v>155</v>
      </c>
    </row>
    <row r="24" spans="1:23">
      <c r="A24" s="33" t="s">
        <v>140</v>
      </c>
      <c r="B24" s="77">
        <f t="shared" si="3"/>
        <v>43724.4375</v>
      </c>
      <c r="C24" s="49"/>
      <c r="D24" s="90"/>
      <c r="E24" s="91"/>
      <c r="F24" s="80" t="e">
        <f t="shared" si="4"/>
        <v>#DIV/0!</v>
      </c>
      <c r="G24" s="80" t="e">
        <f t="shared" si="5"/>
        <v>#DIV/0!</v>
      </c>
      <c r="H24" s="111">
        <v>0.4375</v>
      </c>
      <c r="I24" s="81">
        <f>jar_information!L10</f>
        <v>43707.416666666664</v>
      </c>
      <c r="J24" s="82">
        <f t="shared" si="1"/>
        <v>17.020833333335759</v>
      </c>
      <c r="K24" s="82">
        <f t="shared" si="6"/>
        <v>408.50000000005821</v>
      </c>
      <c r="L24" s="83">
        <f>jar_information!G10</f>
        <v>1055.454159400779</v>
      </c>
      <c r="M24" s="82" t="e">
        <f t="shared" si="7"/>
        <v>#DIV/0!</v>
      </c>
      <c r="N24" s="82" t="e">
        <f t="shared" si="8"/>
        <v>#DIV/0!</v>
      </c>
      <c r="O24" s="84" t="e">
        <f t="shared" si="2"/>
        <v>#DIV/0!</v>
      </c>
      <c r="P24" s="85" t="e">
        <f t="shared" si="9"/>
        <v>#DIV/0!</v>
      </c>
      <c r="Q24" s="86"/>
      <c r="R24" s="86">
        <f t="shared" si="10"/>
        <v>0</v>
      </c>
      <c r="S24" s="86" t="e">
        <f t="shared" si="14"/>
        <v>#DIV/0!</v>
      </c>
      <c r="T24" s="87" t="e">
        <f t="shared" si="11"/>
        <v>#DIV/0!</v>
      </c>
      <c r="U24" s="10" t="e">
        <f t="shared" si="12"/>
        <v>#DIV/0!</v>
      </c>
      <c r="V24" s="103" t="e">
        <f t="shared" si="13"/>
        <v>#DIV/0!</v>
      </c>
      <c r="W24" t="s">
        <v>155</v>
      </c>
    </row>
    <row r="25" spans="1:23">
      <c r="A25" s="33" t="s">
        <v>138</v>
      </c>
      <c r="B25" s="77">
        <f t="shared" si="3"/>
        <v>43724.4375</v>
      </c>
      <c r="C25" s="49"/>
      <c r="D25" s="90"/>
      <c r="E25" s="91"/>
      <c r="F25" s="80" t="e">
        <f t="shared" si="4"/>
        <v>#DIV/0!</v>
      </c>
      <c r="G25" s="80" t="e">
        <f t="shared" si="5"/>
        <v>#DIV/0!</v>
      </c>
      <c r="H25" s="111">
        <v>0.4375</v>
      </c>
      <c r="I25" s="81">
        <f>jar_information!L11</f>
        <v>43707.416666666664</v>
      </c>
      <c r="J25" s="82">
        <f t="shared" si="1"/>
        <v>17.020833333335759</v>
      </c>
      <c r="K25" s="82">
        <f t="shared" si="6"/>
        <v>408.50000000005821</v>
      </c>
      <c r="L25" s="83">
        <f>jar_information!G11</f>
        <v>1021.6154823015972</v>
      </c>
      <c r="M25" s="82" t="e">
        <f t="shared" si="7"/>
        <v>#DIV/0!</v>
      </c>
      <c r="N25" s="82" t="e">
        <f t="shared" si="8"/>
        <v>#DIV/0!</v>
      </c>
      <c r="O25" s="84" t="e">
        <f t="shared" si="2"/>
        <v>#DIV/0!</v>
      </c>
      <c r="P25" s="85" t="e">
        <f t="shared" si="9"/>
        <v>#DIV/0!</v>
      </c>
      <c r="Q25" s="86"/>
      <c r="R25" s="86">
        <f t="shared" si="10"/>
        <v>0</v>
      </c>
      <c r="S25" s="86" t="e">
        <f t="shared" si="14"/>
        <v>#DIV/0!</v>
      </c>
      <c r="T25" s="87" t="e">
        <f t="shared" si="11"/>
        <v>#DIV/0!</v>
      </c>
      <c r="U25" s="10" t="e">
        <f t="shared" si="12"/>
        <v>#DIV/0!</v>
      </c>
      <c r="V25" s="103" t="e">
        <f t="shared" si="13"/>
        <v>#DIV/0!</v>
      </c>
      <c r="W25" t="s">
        <v>155</v>
      </c>
    </row>
    <row r="26" spans="1:23">
      <c r="A26" s="33" t="s">
        <v>141</v>
      </c>
      <c r="B26" s="77">
        <f t="shared" si="3"/>
        <v>43724.4375</v>
      </c>
      <c r="C26" s="49"/>
      <c r="D26" s="90"/>
      <c r="E26" s="91"/>
      <c r="F26" s="80" t="e">
        <f t="shared" si="4"/>
        <v>#DIV/0!</v>
      </c>
      <c r="G26" s="80" t="e">
        <f t="shared" si="5"/>
        <v>#DIV/0!</v>
      </c>
      <c r="H26" s="111">
        <v>0.4375</v>
      </c>
      <c r="I26" s="81">
        <f>jar_information!L12</f>
        <v>43707.416666666664</v>
      </c>
      <c r="J26" s="82">
        <f t="shared" si="1"/>
        <v>17.020833333335759</v>
      </c>
      <c r="K26" s="82">
        <f t="shared" si="6"/>
        <v>408.50000000005821</v>
      </c>
      <c r="L26" s="83">
        <f>jar_information!G12</f>
        <v>1045.7149806761979</v>
      </c>
      <c r="M26" s="82" t="e">
        <f t="shared" si="7"/>
        <v>#DIV/0!</v>
      </c>
      <c r="N26" s="82" t="e">
        <f t="shared" si="8"/>
        <v>#DIV/0!</v>
      </c>
      <c r="O26" s="84" t="e">
        <f t="shared" si="2"/>
        <v>#DIV/0!</v>
      </c>
      <c r="P26" s="85" t="e">
        <f t="shared" si="9"/>
        <v>#DIV/0!</v>
      </c>
      <c r="Q26" s="86"/>
      <c r="R26" s="86">
        <f t="shared" si="10"/>
        <v>0</v>
      </c>
      <c r="S26" s="86" t="e">
        <f t="shared" si="14"/>
        <v>#DIV/0!</v>
      </c>
      <c r="T26" s="87" t="e">
        <f t="shared" si="11"/>
        <v>#DIV/0!</v>
      </c>
      <c r="U26" s="10" t="e">
        <f t="shared" si="12"/>
        <v>#DIV/0!</v>
      </c>
      <c r="V26" s="103" t="e">
        <f t="shared" si="13"/>
        <v>#DIV/0!</v>
      </c>
      <c r="W26" t="s">
        <v>155</v>
      </c>
    </row>
    <row r="27" spans="1:23">
      <c r="A27" s="33" t="s">
        <v>139</v>
      </c>
      <c r="B27" s="77">
        <f t="shared" si="3"/>
        <v>43724.4375</v>
      </c>
      <c r="C27" s="49"/>
      <c r="D27" s="90"/>
      <c r="E27" s="91"/>
      <c r="F27" s="80" t="e">
        <f t="shared" si="4"/>
        <v>#DIV/0!</v>
      </c>
      <c r="G27" s="80" t="e">
        <f t="shared" si="5"/>
        <v>#DIV/0!</v>
      </c>
      <c r="H27" s="111">
        <v>0.4375</v>
      </c>
      <c r="I27" s="81">
        <f>jar_information!L13</f>
        <v>43707.416666666664</v>
      </c>
      <c r="J27" s="82">
        <f t="shared" si="1"/>
        <v>17.020833333335759</v>
      </c>
      <c r="K27" s="82">
        <f t="shared" si="6"/>
        <v>408.50000000005821</v>
      </c>
      <c r="L27" s="83">
        <f>jar_information!G13</f>
        <v>1040.8668117949733</v>
      </c>
      <c r="M27" s="82" t="e">
        <f t="shared" si="7"/>
        <v>#DIV/0!</v>
      </c>
      <c r="N27" s="82" t="e">
        <f t="shared" si="8"/>
        <v>#DIV/0!</v>
      </c>
      <c r="O27" s="84" t="e">
        <f t="shared" si="2"/>
        <v>#DIV/0!</v>
      </c>
      <c r="P27" s="85" t="e">
        <f t="shared" si="9"/>
        <v>#DIV/0!</v>
      </c>
      <c r="Q27" s="86"/>
      <c r="R27" s="86">
        <f t="shared" si="10"/>
        <v>0</v>
      </c>
      <c r="S27" s="86" t="e">
        <f t="shared" si="14"/>
        <v>#DIV/0!</v>
      </c>
      <c r="T27" s="87" t="e">
        <f t="shared" si="11"/>
        <v>#DIV/0!</v>
      </c>
      <c r="U27" s="10" t="e">
        <f t="shared" si="12"/>
        <v>#DIV/0!</v>
      </c>
      <c r="V27" s="103" t="e">
        <f t="shared" si="13"/>
        <v>#DIV/0!</v>
      </c>
      <c r="W27" t="s">
        <v>155</v>
      </c>
    </row>
    <row r="28" spans="1:23">
      <c r="A28" s="33" t="s">
        <v>142</v>
      </c>
      <c r="B28" s="77">
        <f t="shared" si="3"/>
        <v>43724.4375</v>
      </c>
      <c r="C28" s="49"/>
      <c r="D28" s="90"/>
      <c r="E28" s="91"/>
      <c r="F28" s="80" t="e">
        <f t="shared" si="4"/>
        <v>#DIV/0!</v>
      </c>
      <c r="G28" s="80" t="e">
        <f t="shared" si="5"/>
        <v>#DIV/0!</v>
      </c>
      <c r="H28" s="111">
        <v>0.4375</v>
      </c>
      <c r="I28" s="81">
        <f>jar_information!L14</f>
        <v>43707.416666666664</v>
      </c>
      <c r="J28" s="82">
        <f t="shared" si="1"/>
        <v>17.020833333335759</v>
      </c>
      <c r="K28" s="82">
        <f t="shared" si="6"/>
        <v>408.50000000005821</v>
      </c>
      <c r="L28" s="83">
        <f>jar_information!G14</f>
        <v>1050.5774088776614</v>
      </c>
      <c r="M28" s="82" t="e">
        <f t="shared" si="7"/>
        <v>#DIV/0!</v>
      </c>
      <c r="N28" s="82" t="e">
        <f t="shared" si="8"/>
        <v>#DIV/0!</v>
      </c>
      <c r="O28" s="84" t="e">
        <f t="shared" si="2"/>
        <v>#DIV/0!</v>
      </c>
      <c r="P28" s="85" t="e">
        <f t="shared" si="9"/>
        <v>#DIV/0!</v>
      </c>
      <c r="Q28" s="86"/>
      <c r="R28" s="86">
        <f t="shared" si="10"/>
        <v>0</v>
      </c>
      <c r="S28" s="86" t="e">
        <f t="shared" si="14"/>
        <v>#DIV/0!</v>
      </c>
      <c r="T28" s="87" t="e">
        <f t="shared" si="11"/>
        <v>#DIV/0!</v>
      </c>
      <c r="U28" s="10" t="e">
        <f t="shared" si="12"/>
        <v>#DIV/0!</v>
      </c>
      <c r="V28" s="103" t="e">
        <f t="shared" si="13"/>
        <v>#DIV/0!</v>
      </c>
      <c r="W28" t="s">
        <v>156</v>
      </c>
    </row>
  </sheetData>
  <conditionalFormatting sqref="O17:O28">
    <cfRule type="cellIs" dxfId="7" priority="1" operator="greaterThan">
      <formula>4</formula>
    </cfRule>
    <cfRule type="cellIs" dxfId="6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C23" activeCellId="1" sqref="C17:C20 C23:C28"/>
    </sheetView>
  </sheetViews>
  <sheetFormatPr baseColWidth="10" defaultRowHeight="14" x14ac:dyDescent="0"/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43731</v>
      </c>
      <c r="C3" s="58">
        <v>2992</v>
      </c>
      <c r="D3" s="47">
        <v>1722</v>
      </c>
      <c r="E3" s="59">
        <v>438.27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43731</v>
      </c>
      <c r="C4" s="58">
        <v>2992</v>
      </c>
      <c r="D4" s="59">
        <v>1531.7</v>
      </c>
      <c r="E4" s="59">
        <v>401.25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43731</v>
      </c>
      <c r="C5" s="58">
        <v>2992</v>
      </c>
      <c r="D5" s="47">
        <v>1415.5</v>
      </c>
      <c r="E5" s="59">
        <v>374.82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43731</v>
      </c>
      <c r="C6" s="58">
        <v>2992</v>
      </c>
      <c r="D6" s="59">
        <v>1234.0999999999999</v>
      </c>
      <c r="E6" s="59">
        <v>322.86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43731</v>
      </c>
      <c r="C7" s="58">
        <v>2992</v>
      </c>
      <c r="D7" s="47">
        <v>1089.9000000000001</v>
      </c>
      <c r="E7" s="59">
        <v>271.95999999999998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43731</v>
      </c>
      <c r="C8" s="58">
        <v>2992</v>
      </c>
      <c r="D8" s="59">
        <v>905.97</v>
      </c>
      <c r="E8" s="59">
        <v>235.33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43731</v>
      </c>
      <c r="C9" s="58">
        <v>2992</v>
      </c>
      <c r="D9" s="47">
        <v>765.45</v>
      </c>
      <c r="E9" s="59">
        <v>209.81</v>
      </c>
      <c r="F9" s="60">
        <f t="shared" si="0"/>
        <v>5.984</v>
      </c>
      <c r="G9" s="63" t="s">
        <v>75</v>
      </c>
      <c r="H9" s="63"/>
      <c r="I9" s="64">
        <f>SLOPE(F3:F14,D3:D14)</f>
        <v>8.6027387380833344E-3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43731</v>
      </c>
      <c r="C10" s="58">
        <v>2992</v>
      </c>
      <c r="D10" s="47">
        <v>555.41999999999996</v>
      </c>
      <c r="E10" s="59">
        <v>145.22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-0.26063089613423696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43731</v>
      </c>
      <c r="C11" s="58">
        <v>2992</v>
      </c>
      <c r="D11" s="47">
        <v>398.86</v>
      </c>
      <c r="E11" s="59">
        <v>108.25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43731</v>
      </c>
      <c r="C12" s="58">
        <v>2992</v>
      </c>
      <c r="D12" s="65">
        <v>146.84</v>
      </c>
      <c r="E12" s="65">
        <v>43.86</v>
      </c>
      <c r="F12" s="60">
        <f t="shared" si="0"/>
        <v>1.1968000000000001</v>
      </c>
      <c r="G12" s="66" t="s">
        <v>77</v>
      </c>
      <c r="H12" s="66"/>
      <c r="I12" s="67">
        <f>SLOPE(F3:F14,E3:E14)</f>
        <v>3.3589457820219659E-2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43731</v>
      </c>
      <c r="C13" s="58">
        <v>2992</v>
      </c>
      <c r="D13" s="65">
        <v>62.246000000000002</v>
      </c>
      <c r="E13" s="65">
        <v>20.699000000000002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-0.42285774427131351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43731</v>
      </c>
      <c r="C14" s="58">
        <v>2992</v>
      </c>
      <c r="D14" s="65">
        <v>30.405999999999999</v>
      </c>
      <c r="E14" s="65">
        <v>10.502000000000001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f>B3+H17</f>
        <v>43731</v>
      </c>
      <c r="C17" s="49"/>
      <c r="D17" s="78"/>
      <c r="E17" s="79"/>
      <c r="F17" s="80" t="e">
        <f>((I$9*D17)+I$10)/C17/1000</f>
        <v>#DIV/0!</v>
      </c>
      <c r="G17" s="80" t="e">
        <f>((I$12*E17)+I$13)/C17/1000</f>
        <v>#DIV/0!</v>
      </c>
      <c r="H17" s="111"/>
      <c r="I17" s="81">
        <f>jar_information!L3</f>
        <v>43707.416666666664</v>
      </c>
      <c r="J17" s="82">
        <f t="shared" ref="J17:J28" si="1">B17-I17</f>
        <v>23.583333333335759</v>
      </c>
      <c r="K17" s="82">
        <f>J17*24</f>
        <v>566.00000000005821</v>
      </c>
      <c r="L17" s="83">
        <f>jar_information!G3</f>
        <v>1050.5774088776614</v>
      </c>
      <c r="M17" s="82" t="e">
        <f>F17*L17</f>
        <v>#DIV/0!</v>
      </c>
      <c r="N17" s="82" t="e">
        <f>M17*1.83</f>
        <v>#DIV/0!</v>
      </c>
      <c r="O17" s="84" t="e">
        <f t="shared" ref="O17:O28" si="2">N17*(12/(12+(16*2)))</f>
        <v>#DIV/0!</v>
      </c>
      <c r="P17" s="85" t="e">
        <f>O17*(400/(400+L17))</f>
        <v>#DIV/0!</v>
      </c>
      <c r="Q17" s="86"/>
      <c r="R17" s="86">
        <f>Q17/314.7</f>
        <v>0</v>
      </c>
      <c r="S17" s="86" t="e">
        <f>R17/P17*100</f>
        <v>#DIV/0!</v>
      </c>
      <c r="T17" s="87" t="e">
        <f>F17*1000000</f>
        <v>#DIV/0!</v>
      </c>
      <c r="U17" s="10" t="e">
        <f>M17/L17*100</f>
        <v>#DIV/0!</v>
      </c>
      <c r="V17" s="103" t="e">
        <f>O17/K17</f>
        <v>#DIV/0!</v>
      </c>
      <c r="W17" t="s">
        <v>154</v>
      </c>
    </row>
    <row r="18" spans="1:23">
      <c r="A18" s="33" t="s">
        <v>133</v>
      </c>
      <c r="B18" s="77">
        <f t="shared" ref="B18:B28" si="3">B4+H18</f>
        <v>43731</v>
      </c>
      <c r="C18" s="49"/>
      <c r="D18" s="88"/>
      <c r="E18" s="89"/>
      <c r="F18" s="80" t="e">
        <f t="shared" ref="F18:F28" si="4">((I$9*D18)+I$10)/C18/1000</f>
        <v>#DIV/0!</v>
      </c>
      <c r="G18" s="80" t="e">
        <f t="shared" ref="G18:G28" si="5">((I$12*E18)+I$13)/C18/1000</f>
        <v>#DIV/0!</v>
      </c>
      <c r="H18" s="111"/>
      <c r="I18" s="81">
        <f>jar_information!L4</f>
        <v>43707.416666666664</v>
      </c>
      <c r="J18" s="82">
        <f t="shared" si="1"/>
        <v>23.583333333335759</v>
      </c>
      <c r="K18" s="82">
        <f t="shared" ref="K18:K28" si="6">J18*24</f>
        <v>566.00000000005821</v>
      </c>
      <c r="L18" s="83">
        <f>jar_information!G4</f>
        <v>1050.5774088776614</v>
      </c>
      <c r="M18" s="82" t="e">
        <f t="shared" ref="M18:M28" si="7">F18*L18</f>
        <v>#DIV/0!</v>
      </c>
      <c r="N18" s="82" t="e">
        <f t="shared" ref="N18:N28" si="8">M18*1.83</f>
        <v>#DIV/0!</v>
      </c>
      <c r="O18" s="84" t="e">
        <f t="shared" si="2"/>
        <v>#DIV/0!</v>
      </c>
      <c r="P18" s="85" t="e">
        <f t="shared" ref="P18:P28" si="9">O18*(400/(400+L18))</f>
        <v>#DIV/0!</v>
      </c>
      <c r="Q18" s="86"/>
      <c r="R18" s="86">
        <f t="shared" ref="R18:R28" si="10">Q18/314.7</f>
        <v>0</v>
      </c>
      <c r="S18" s="86" t="e">
        <f>R18/P18*100</f>
        <v>#DIV/0!</v>
      </c>
      <c r="T18" s="87" t="e">
        <f t="shared" ref="T18:T28" si="11">F18*1000000</f>
        <v>#DIV/0!</v>
      </c>
      <c r="U18" s="10" t="e">
        <f t="shared" ref="U18:U28" si="12">M18/L18*100</f>
        <v>#DIV/0!</v>
      </c>
      <c r="V18" s="103" t="e">
        <f t="shared" ref="V18:V28" si="13">O18/K18</f>
        <v>#DIV/0!</v>
      </c>
      <c r="W18" t="s">
        <v>154</v>
      </c>
    </row>
    <row r="19" spans="1:23">
      <c r="A19" s="33" t="s">
        <v>134</v>
      </c>
      <c r="B19" s="77">
        <f t="shared" si="3"/>
        <v>43731</v>
      </c>
      <c r="C19" s="49"/>
      <c r="D19" s="90"/>
      <c r="E19" s="91"/>
      <c r="F19" s="80" t="e">
        <f t="shared" si="4"/>
        <v>#DIV/0!</v>
      </c>
      <c r="G19" s="80" t="e">
        <f t="shared" si="5"/>
        <v>#DIV/0!</v>
      </c>
      <c r="H19" s="111"/>
      <c r="I19" s="81">
        <f>jar_information!L5</f>
        <v>43707.416666666664</v>
      </c>
      <c r="J19" s="82">
        <f t="shared" si="1"/>
        <v>23.583333333335759</v>
      </c>
      <c r="K19" s="82">
        <f t="shared" si="6"/>
        <v>566.00000000005821</v>
      </c>
      <c r="L19" s="83">
        <f>jar_information!G5</f>
        <v>1050.5774088776614</v>
      </c>
      <c r="M19" s="82" t="e">
        <f t="shared" si="7"/>
        <v>#DIV/0!</v>
      </c>
      <c r="N19" s="82" t="e">
        <f t="shared" si="8"/>
        <v>#DIV/0!</v>
      </c>
      <c r="O19" s="84" t="e">
        <f t="shared" si="2"/>
        <v>#DIV/0!</v>
      </c>
      <c r="P19" s="85" t="e">
        <f t="shared" si="9"/>
        <v>#DIV/0!</v>
      </c>
      <c r="Q19" s="86"/>
      <c r="R19" s="86">
        <f t="shared" si="10"/>
        <v>0</v>
      </c>
      <c r="S19" s="86" t="e">
        <f t="shared" ref="S19:S28" si="14">R19/P19*100</f>
        <v>#DIV/0!</v>
      </c>
      <c r="T19" s="87" t="e">
        <f t="shared" si="11"/>
        <v>#DIV/0!</v>
      </c>
      <c r="U19" s="10" t="e">
        <f t="shared" si="12"/>
        <v>#DIV/0!</v>
      </c>
      <c r="V19" s="103" t="e">
        <f t="shared" si="13"/>
        <v>#DIV/0!</v>
      </c>
      <c r="W19" s="115" t="s">
        <v>157</v>
      </c>
    </row>
    <row r="20" spans="1:23">
      <c r="A20" s="33" t="s">
        <v>135</v>
      </c>
      <c r="B20" s="77">
        <f t="shared" si="3"/>
        <v>43731</v>
      </c>
      <c r="C20" s="49"/>
      <c r="D20" s="90"/>
      <c r="E20" s="91"/>
      <c r="F20" s="80" t="e">
        <f t="shared" si="4"/>
        <v>#DIV/0!</v>
      </c>
      <c r="G20" s="80" t="e">
        <f t="shared" si="5"/>
        <v>#DIV/0!</v>
      </c>
      <c r="H20" s="111"/>
      <c r="I20" s="81">
        <f>jar_information!L6</f>
        <v>43707.416666666664</v>
      </c>
      <c r="J20" s="82">
        <f t="shared" si="1"/>
        <v>23.583333333335759</v>
      </c>
      <c r="K20" s="82">
        <f t="shared" si="6"/>
        <v>566.00000000005821</v>
      </c>
      <c r="L20" s="83">
        <f>jar_information!G6</f>
        <v>1055.454159400779</v>
      </c>
      <c r="M20" s="82" t="e">
        <f t="shared" si="7"/>
        <v>#DIV/0!</v>
      </c>
      <c r="N20" s="82" t="e">
        <f t="shared" si="8"/>
        <v>#DIV/0!</v>
      </c>
      <c r="O20" s="84" t="e">
        <f t="shared" si="2"/>
        <v>#DIV/0!</v>
      </c>
      <c r="P20" s="85" t="e">
        <f t="shared" si="9"/>
        <v>#DIV/0!</v>
      </c>
      <c r="Q20" s="86"/>
      <c r="R20" s="86">
        <f t="shared" si="10"/>
        <v>0</v>
      </c>
      <c r="S20" s="86" t="e">
        <f t="shared" si="14"/>
        <v>#DIV/0!</v>
      </c>
      <c r="T20" s="87" t="e">
        <f t="shared" si="11"/>
        <v>#DIV/0!</v>
      </c>
      <c r="U20" s="10" t="e">
        <f t="shared" si="12"/>
        <v>#DIV/0!</v>
      </c>
      <c r="V20" s="103" t="e">
        <f t="shared" si="13"/>
        <v>#DIV/0!</v>
      </c>
      <c r="W20" s="115" t="s">
        <v>157</v>
      </c>
    </row>
    <row r="21" spans="1:23">
      <c r="A21" s="33" t="s">
        <v>136</v>
      </c>
      <c r="B21" s="77">
        <f t="shared" si="3"/>
        <v>43731.517361111109</v>
      </c>
      <c r="C21" s="49">
        <v>1</v>
      </c>
      <c r="D21" s="90">
        <v>556.51</v>
      </c>
      <c r="E21" s="91">
        <v>154.82</v>
      </c>
      <c r="F21" s="80">
        <f t="shared" si="4"/>
        <v>4.5268792389965198E-3</v>
      </c>
      <c r="G21" s="80">
        <f t="shared" si="5"/>
        <v>4.777462115455094E-3</v>
      </c>
      <c r="H21" s="111">
        <v>0.51736111111111105</v>
      </c>
      <c r="I21" s="81">
        <f>jar_information!L7</f>
        <v>43707.416666666664</v>
      </c>
      <c r="J21" s="82">
        <f t="shared" si="1"/>
        <v>24.100694444445253</v>
      </c>
      <c r="K21" s="82">
        <f t="shared" si="6"/>
        <v>578.41666666668607</v>
      </c>
      <c r="L21" s="83">
        <f>jar_information!G7</f>
        <v>1065.2508812788285</v>
      </c>
      <c r="M21" s="82">
        <f t="shared" si="7"/>
        <v>4.8222620987838756</v>
      </c>
      <c r="N21" s="82">
        <f t="shared" si="8"/>
        <v>8.8247396407744922</v>
      </c>
      <c r="O21" s="84">
        <f t="shared" si="2"/>
        <v>2.4067471747566795</v>
      </c>
      <c r="P21" s="85">
        <f t="shared" si="9"/>
        <v>0.65701981974749346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4526.8792389965201</v>
      </c>
      <c r="U21" s="10">
        <f t="shared" si="12"/>
        <v>0.45268792389965196</v>
      </c>
      <c r="V21" s="103">
        <f t="shared" si="13"/>
        <v>4.1609229357555374E-3</v>
      </c>
    </row>
    <row r="22" spans="1:23">
      <c r="A22" s="33" t="s">
        <v>145</v>
      </c>
      <c r="B22" s="77">
        <f t="shared" si="3"/>
        <v>43731.517361111109</v>
      </c>
      <c r="C22" s="49">
        <v>1</v>
      </c>
      <c r="D22" s="90">
        <v>1026.9000000000001</v>
      </c>
      <c r="E22" s="91">
        <v>272.18</v>
      </c>
      <c r="F22" s="80">
        <f t="shared" si="4"/>
        <v>8.5735215140035417E-3</v>
      </c>
      <c r="G22" s="80">
        <f t="shared" si="5"/>
        <v>8.7195208852360734E-3</v>
      </c>
      <c r="H22" s="111">
        <v>0.51736111111111105</v>
      </c>
      <c r="I22" s="81">
        <f>jar_information!L8</f>
        <v>43707.416666666664</v>
      </c>
      <c r="J22" s="82">
        <f t="shared" si="1"/>
        <v>24.100694444445253</v>
      </c>
      <c r="K22" s="82">
        <f t="shared" si="6"/>
        <v>578.41666666668607</v>
      </c>
      <c r="L22" s="83">
        <f>jar_information!G8</f>
        <v>1050.5774088776614</v>
      </c>
      <c r="M22" s="82">
        <f t="shared" si="7"/>
        <v>9.007148017138725</v>
      </c>
      <c r="N22" s="82">
        <f t="shared" si="8"/>
        <v>16.483080871363867</v>
      </c>
      <c r="O22" s="84">
        <f t="shared" si="2"/>
        <v>4.4953856921901449</v>
      </c>
      <c r="P22" s="85">
        <f t="shared" si="9"/>
        <v>1.2396127679027644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8573.5215140035416</v>
      </c>
      <c r="U22" s="10">
        <f t="shared" si="12"/>
        <v>0.85735215140035415</v>
      </c>
      <c r="V22" s="103">
        <f t="shared" si="13"/>
        <v>7.7718813292436146E-3</v>
      </c>
      <c r="W22" t="s">
        <v>153</v>
      </c>
    </row>
    <row r="23" spans="1:23">
      <c r="A23" s="33" t="s">
        <v>137</v>
      </c>
      <c r="B23" s="77">
        <f t="shared" si="3"/>
        <v>43731</v>
      </c>
      <c r="C23" s="49"/>
      <c r="D23" s="90"/>
      <c r="E23" s="91"/>
      <c r="F23" s="80" t="e">
        <f t="shared" si="4"/>
        <v>#DIV/0!</v>
      </c>
      <c r="G23" s="80" t="e">
        <f t="shared" si="5"/>
        <v>#DIV/0!</v>
      </c>
      <c r="H23" s="111"/>
      <c r="I23" s="81">
        <f>jar_information!L9</f>
        <v>43707.416666666664</v>
      </c>
      <c r="J23" s="82">
        <f t="shared" si="1"/>
        <v>23.583333333335759</v>
      </c>
      <c r="K23" s="82">
        <f t="shared" si="6"/>
        <v>566.00000000005821</v>
      </c>
      <c r="L23" s="83">
        <f>jar_information!G9</f>
        <v>1050.5774088776614</v>
      </c>
      <c r="M23" s="82" t="e">
        <f t="shared" si="7"/>
        <v>#DIV/0!</v>
      </c>
      <c r="N23" s="82" t="e">
        <f t="shared" si="8"/>
        <v>#DIV/0!</v>
      </c>
      <c r="O23" s="84" t="e">
        <f t="shared" si="2"/>
        <v>#DIV/0!</v>
      </c>
      <c r="P23" s="85" t="e">
        <f t="shared" si="9"/>
        <v>#DIV/0!</v>
      </c>
      <c r="Q23" s="86"/>
      <c r="R23" s="86">
        <f t="shared" si="10"/>
        <v>0</v>
      </c>
      <c r="S23" s="86" t="e">
        <f t="shared" si="14"/>
        <v>#DIV/0!</v>
      </c>
      <c r="T23" s="87" t="e">
        <f t="shared" si="11"/>
        <v>#DIV/0!</v>
      </c>
      <c r="U23" s="10" t="e">
        <f t="shared" si="12"/>
        <v>#DIV/0!</v>
      </c>
      <c r="V23" s="103" t="e">
        <f t="shared" si="13"/>
        <v>#DIV/0!</v>
      </c>
      <c r="W23" t="s">
        <v>155</v>
      </c>
    </row>
    <row r="24" spans="1:23">
      <c r="A24" s="33" t="s">
        <v>140</v>
      </c>
      <c r="B24" s="77">
        <f t="shared" si="3"/>
        <v>43731</v>
      </c>
      <c r="C24" s="49"/>
      <c r="D24" s="90"/>
      <c r="E24" s="91"/>
      <c r="F24" s="80" t="e">
        <f t="shared" si="4"/>
        <v>#DIV/0!</v>
      </c>
      <c r="G24" s="80" t="e">
        <f t="shared" si="5"/>
        <v>#DIV/0!</v>
      </c>
      <c r="H24" s="111"/>
      <c r="I24" s="81">
        <f>jar_information!L10</f>
        <v>43707.416666666664</v>
      </c>
      <c r="J24" s="82">
        <f t="shared" si="1"/>
        <v>23.583333333335759</v>
      </c>
      <c r="K24" s="82">
        <f t="shared" si="6"/>
        <v>566.00000000005821</v>
      </c>
      <c r="L24" s="83">
        <f>jar_information!G10</f>
        <v>1055.454159400779</v>
      </c>
      <c r="M24" s="82" t="e">
        <f t="shared" si="7"/>
        <v>#DIV/0!</v>
      </c>
      <c r="N24" s="82" t="e">
        <f t="shared" si="8"/>
        <v>#DIV/0!</v>
      </c>
      <c r="O24" s="84" t="e">
        <f t="shared" si="2"/>
        <v>#DIV/0!</v>
      </c>
      <c r="P24" s="85" t="e">
        <f t="shared" si="9"/>
        <v>#DIV/0!</v>
      </c>
      <c r="Q24" s="86"/>
      <c r="R24" s="86">
        <f t="shared" si="10"/>
        <v>0</v>
      </c>
      <c r="S24" s="86" t="e">
        <f t="shared" si="14"/>
        <v>#DIV/0!</v>
      </c>
      <c r="T24" s="87" t="e">
        <f t="shared" si="11"/>
        <v>#DIV/0!</v>
      </c>
      <c r="U24" s="10" t="e">
        <f t="shared" si="12"/>
        <v>#DIV/0!</v>
      </c>
      <c r="V24" s="103" t="e">
        <f t="shared" si="13"/>
        <v>#DIV/0!</v>
      </c>
      <c r="W24" t="s">
        <v>155</v>
      </c>
    </row>
    <row r="25" spans="1:23">
      <c r="A25" s="33" t="s">
        <v>138</v>
      </c>
      <c r="B25" s="77">
        <f t="shared" si="3"/>
        <v>43731</v>
      </c>
      <c r="C25" s="49"/>
      <c r="D25" s="90"/>
      <c r="E25" s="91"/>
      <c r="F25" s="80" t="e">
        <f t="shared" si="4"/>
        <v>#DIV/0!</v>
      </c>
      <c r="G25" s="80" t="e">
        <f t="shared" si="5"/>
        <v>#DIV/0!</v>
      </c>
      <c r="H25" s="111"/>
      <c r="I25" s="81">
        <f>jar_information!L11</f>
        <v>43707.416666666664</v>
      </c>
      <c r="J25" s="82">
        <f t="shared" si="1"/>
        <v>23.583333333335759</v>
      </c>
      <c r="K25" s="82">
        <f t="shared" si="6"/>
        <v>566.00000000005821</v>
      </c>
      <c r="L25" s="83">
        <f>jar_information!G11</f>
        <v>1021.6154823015972</v>
      </c>
      <c r="M25" s="82" t="e">
        <f t="shared" si="7"/>
        <v>#DIV/0!</v>
      </c>
      <c r="N25" s="82" t="e">
        <f t="shared" si="8"/>
        <v>#DIV/0!</v>
      </c>
      <c r="O25" s="84" t="e">
        <f t="shared" si="2"/>
        <v>#DIV/0!</v>
      </c>
      <c r="P25" s="85" t="e">
        <f t="shared" si="9"/>
        <v>#DIV/0!</v>
      </c>
      <c r="Q25" s="86"/>
      <c r="R25" s="86">
        <f t="shared" si="10"/>
        <v>0</v>
      </c>
      <c r="S25" s="86" t="e">
        <f t="shared" si="14"/>
        <v>#DIV/0!</v>
      </c>
      <c r="T25" s="87" t="e">
        <f t="shared" si="11"/>
        <v>#DIV/0!</v>
      </c>
      <c r="U25" s="10" t="e">
        <f t="shared" si="12"/>
        <v>#DIV/0!</v>
      </c>
      <c r="V25" s="103" t="e">
        <f t="shared" si="13"/>
        <v>#DIV/0!</v>
      </c>
      <c r="W25" t="s">
        <v>155</v>
      </c>
    </row>
    <row r="26" spans="1:23">
      <c r="A26" s="33" t="s">
        <v>141</v>
      </c>
      <c r="B26" s="77">
        <f t="shared" si="3"/>
        <v>43731</v>
      </c>
      <c r="C26" s="49"/>
      <c r="D26" s="90"/>
      <c r="E26" s="91"/>
      <c r="F26" s="80" t="e">
        <f t="shared" si="4"/>
        <v>#DIV/0!</v>
      </c>
      <c r="G26" s="80" t="e">
        <f t="shared" si="5"/>
        <v>#DIV/0!</v>
      </c>
      <c r="H26" s="111"/>
      <c r="I26" s="81">
        <f>jar_information!L12</f>
        <v>43707.416666666664</v>
      </c>
      <c r="J26" s="82">
        <f t="shared" si="1"/>
        <v>23.583333333335759</v>
      </c>
      <c r="K26" s="82">
        <f t="shared" si="6"/>
        <v>566.00000000005821</v>
      </c>
      <c r="L26" s="83">
        <f>jar_information!G12</f>
        <v>1045.7149806761979</v>
      </c>
      <c r="M26" s="82" t="e">
        <f t="shared" si="7"/>
        <v>#DIV/0!</v>
      </c>
      <c r="N26" s="82" t="e">
        <f t="shared" si="8"/>
        <v>#DIV/0!</v>
      </c>
      <c r="O26" s="84" t="e">
        <f t="shared" si="2"/>
        <v>#DIV/0!</v>
      </c>
      <c r="P26" s="85" t="e">
        <f t="shared" si="9"/>
        <v>#DIV/0!</v>
      </c>
      <c r="Q26" s="86"/>
      <c r="R26" s="86">
        <f t="shared" si="10"/>
        <v>0</v>
      </c>
      <c r="S26" s="86" t="e">
        <f t="shared" si="14"/>
        <v>#DIV/0!</v>
      </c>
      <c r="T26" s="87" t="e">
        <f t="shared" si="11"/>
        <v>#DIV/0!</v>
      </c>
      <c r="U26" s="10" t="e">
        <f t="shared" si="12"/>
        <v>#DIV/0!</v>
      </c>
      <c r="V26" s="103" t="e">
        <f t="shared" si="13"/>
        <v>#DIV/0!</v>
      </c>
      <c r="W26" t="s">
        <v>155</v>
      </c>
    </row>
    <row r="27" spans="1:23">
      <c r="A27" s="33" t="s">
        <v>139</v>
      </c>
      <c r="B27" s="77">
        <f t="shared" si="3"/>
        <v>43731</v>
      </c>
      <c r="C27" s="49"/>
      <c r="D27" s="90"/>
      <c r="E27" s="91"/>
      <c r="F27" s="80" t="e">
        <f t="shared" si="4"/>
        <v>#DIV/0!</v>
      </c>
      <c r="G27" s="80" t="e">
        <f t="shared" si="5"/>
        <v>#DIV/0!</v>
      </c>
      <c r="H27" s="111"/>
      <c r="I27" s="81">
        <f>jar_information!L13</f>
        <v>43707.416666666664</v>
      </c>
      <c r="J27" s="82">
        <f t="shared" si="1"/>
        <v>23.583333333335759</v>
      </c>
      <c r="K27" s="82">
        <f t="shared" si="6"/>
        <v>566.00000000005821</v>
      </c>
      <c r="L27" s="83">
        <f>jar_information!G13</f>
        <v>1040.8668117949733</v>
      </c>
      <c r="M27" s="82" t="e">
        <f t="shared" si="7"/>
        <v>#DIV/0!</v>
      </c>
      <c r="N27" s="82" t="e">
        <f t="shared" si="8"/>
        <v>#DIV/0!</v>
      </c>
      <c r="O27" s="84" t="e">
        <f t="shared" si="2"/>
        <v>#DIV/0!</v>
      </c>
      <c r="P27" s="85" t="e">
        <f t="shared" si="9"/>
        <v>#DIV/0!</v>
      </c>
      <c r="Q27" s="86"/>
      <c r="R27" s="86">
        <f t="shared" si="10"/>
        <v>0</v>
      </c>
      <c r="S27" s="86" t="e">
        <f t="shared" si="14"/>
        <v>#DIV/0!</v>
      </c>
      <c r="T27" s="87" t="e">
        <f t="shared" si="11"/>
        <v>#DIV/0!</v>
      </c>
      <c r="U27" s="10" t="e">
        <f t="shared" si="12"/>
        <v>#DIV/0!</v>
      </c>
      <c r="V27" s="103" t="e">
        <f t="shared" si="13"/>
        <v>#DIV/0!</v>
      </c>
      <c r="W27" t="s">
        <v>155</v>
      </c>
    </row>
    <row r="28" spans="1:23">
      <c r="A28" s="33" t="s">
        <v>142</v>
      </c>
      <c r="B28" s="77">
        <f t="shared" si="3"/>
        <v>43731</v>
      </c>
      <c r="C28" s="49"/>
      <c r="D28" s="90"/>
      <c r="E28" s="91"/>
      <c r="F28" s="80" t="e">
        <f t="shared" si="4"/>
        <v>#DIV/0!</v>
      </c>
      <c r="G28" s="80" t="e">
        <f t="shared" si="5"/>
        <v>#DIV/0!</v>
      </c>
      <c r="H28" s="111"/>
      <c r="I28" s="81">
        <f>jar_information!L14</f>
        <v>43707.416666666664</v>
      </c>
      <c r="J28" s="82">
        <f t="shared" si="1"/>
        <v>23.583333333335759</v>
      </c>
      <c r="K28" s="82">
        <f t="shared" si="6"/>
        <v>566.00000000005821</v>
      </c>
      <c r="L28" s="83">
        <f>jar_information!G14</f>
        <v>1050.5774088776614</v>
      </c>
      <c r="M28" s="82" t="e">
        <f t="shared" si="7"/>
        <v>#DIV/0!</v>
      </c>
      <c r="N28" s="82" t="e">
        <f t="shared" si="8"/>
        <v>#DIV/0!</v>
      </c>
      <c r="O28" s="84" t="e">
        <f t="shared" si="2"/>
        <v>#DIV/0!</v>
      </c>
      <c r="P28" s="85" t="e">
        <f t="shared" si="9"/>
        <v>#DIV/0!</v>
      </c>
      <c r="Q28" s="86"/>
      <c r="R28" s="86">
        <f t="shared" si="10"/>
        <v>0</v>
      </c>
      <c r="S28" s="86" t="e">
        <f t="shared" si="14"/>
        <v>#DIV/0!</v>
      </c>
      <c r="T28" s="87" t="e">
        <f t="shared" si="11"/>
        <v>#DIV/0!</v>
      </c>
      <c r="U28" s="10" t="e">
        <f t="shared" si="12"/>
        <v>#DIV/0!</v>
      </c>
      <c r="V28" s="103" t="e">
        <f t="shared" si="13"/>
        <v>#DIV/0!</v>
      </c>
      <c r="W28" t="s">
        <v>156</v>
      </c>
    </row>
  </sheetData>
  <conditionalFormatting sqref="O17:O28">
    <cfRule type="cellIs" dxfId="5" priority="1" operator="greaterThan">
      <formula>4</formula>
    </cfRule>
    <cfRule type="cellIs" dxfId="4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workbookViewId="0">
      <selection activeCell="C23" activeCellId="1" sqref="C17:C20 C23:C28"/>
    </sheetView>
  </sheetViews>
  <sheetFormatPr baseColWidth="10" defaultRowHeight="14" x14ac:dyDescent="0"/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43738</v>
      </c>
      <c r="C3" s="58">
        <v>2992</v>
      </c>
      <c r="D3" s="47">
        <v>1684</v>
      </c>
      <c r="E3" s="59">
        <v>433.36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43738</v>
      </c>
      <c r="C4" s="58">
        <v>2992</v>
      </c>
      <c r="D4" s="59">
        <v>1467.3</v>
      </c>
      <c r="E4" s="59">
        <v>380.3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43738</v>
      </c>
      <c r="C5" s="58">
        <v>2992</v>
      </c>
      <c r="D5" s="47">
        <v>1371.9</v>
      </c>
      <c r="E5" s="59">
        <v>350.37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43738</v>
      </c>
      <c r="C6" s="58">
        <v>2992</v>
      </c>
      <c r="D6" s="59">
        <v>1195.4000000000001</v>
      </c>
      <c r="E6" s="59">
        <v>313.17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43738</v>
      </c>
      <c r="C7" s="58">
        <v>2992</v>
      </c>
      <c r="D7" s="47">
        <v>1054.4000000000001</v>
      </c>
      <c r="E7" s="59">
        <v>299.95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43738</v>
      </c>
      <c r="C8" s="58">
        <v>2992</v>
      </c>
      <c r="D8" s="59">
        <v>864.26</v>
      </c>
      <c r="E8" s="59">
        <v>242.63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43738</v>
      </c>
      <c r="C9" s="58">
        <v>2992</v>
      </c>
      <c r="D9" s="47">
        <v>735.97</v>
      </c>
      <c r="E9" s="59">
        <v>195.81</v>
      </c>
      <c r="F9" s="60">
        <f t="shared" si="0"/>
        <v>5.984</v>
      </c>
      <c r="G9" s="63" t="s">
        <v>75</v>
      </c>
      <c r="H9" s="63"/>
      <c r="I9" s="64">
        <f>SLOPE(F3:F14,D3:D14)</f>
        <v>8.88058184160565E-3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43738</v>
      </c>
      <c r="C10" s="58">
        <v>2992</v>
      </c>
      <c r="D10" s="47">
        <v>531.69000000000005</v>
      </c>
      <c r="E10" s="59">
        <v>144.07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-0.2443064972892337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43738</v>
      </c>
      <c r="C11" s="58">
        <v>2992</v>
      </c>
      <c r="D11" s="47">
        <v>386.8</v>
      </c>
      <c r="E11" s="59">
        <v>107.72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43738</v>
      </c>
      <c r="C12" s="58">
        <v>2992</v>
      </c>
      <c r="D12" s="65">
        <v>146.78</v>
      </c>
      <c r="E12" s="65">
        <v>43.078000000000003</v>
      </c>
      <c r="F12" s="60">
        <f t="shared" si="0"/>
        <v>1.1968000000000001</v>
      </c>
      <c r="G12" s="66" t="s">
        <v>77</v>
      </c>
      <c r="H12" s="66"/>
      <c r="I12" s="67">
        <f>SLOPE(F3:F14,E3:E14)</f>
        <v>3.4564565955278466E-2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43738</v>
      </c>
      <c r="C13" s="58">
        <v>2992</v>
      </c>
      <c r="D13" s="65">
        <v>63.316000000000003</v>
      </c>
      <c r="E13" s="65">
        <v>22.928999999999998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-0.52222735944980325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43738</v>
      </c>
      <c r="C14" s="58">
        <v>2992</v>
      </c>
      <c r="D14" s="65">
        <v>26.082000000000001</v>
      </c>
      <c r="E14" s="65">
        <v>11.077999999999999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f>B3+H17</f>
        <v>43738</v>
      </c>
      <c r="C17" s="49"/>
      <c r="D17" s="78"/>
      <c r="E17" s="79"/>
      <c r="F17" s="80" t="e">
        <f>((I$9*D17)+I$10)/C17/1000</f>
        <v>#DIV/0!</v>
      </c>
      <c r="G17" s="80" t="e">
        <f>((I$12*E17)+I$13)/C17/1000</f>
        <v>#DIV/0!</v>
      </c>
      <c r="H17" s="111"/>
      <c r="I17" s="81">
        <f>jar_information!L3</f>
        <v>43707.416666666664</v>
      </c>
      <c r="J17" s="82">
        <f t="shared" ref="J17:J28" si="1">B17-I17</f>
        <v>30.583333333335759</v>
      </c>
      <c r="K17" s="82">
        <f>J17*24</f>
        <v>734.00000000005821</v>
      </c>
      <c r="L17" s="83">
        <f>jar_information!G3</f>
        <v>1050.5774088776614</v>
      </c>
      <c r="M17" s="82" t="e">
        <f>F17*L17</f>
        <v>#DIV/0!</v>
      </c>
      <c r="N17" s="82" t="e">
        <f>M17*1.83</f>
        <v>#DIV/0!</v>
      </c>
      <c r="O17" s="84" t="e">
        <f t="shared" ref="O17:O28" si="2">N17*(12/(12+(16*2)))</f>
        <v>#DIV/0!</v>
      </c>
      <c r="P17" s="85" t="e">
        <f>O17*(400/(400+L17))</f>
        <v>#DIV/0!</v>
      </c>
      <c r="Q17" s="86"/>
      <c r="R17" s="86">
        <f>Q17/314.7</f>
        <v>0</v>
      </c>
      <c r="S17" s="86" t="e">
        <f>R17/P17*100</f>
        <v>#DIV/0!</v>
      </c>
      <c r="T17" s="87" t="e">
        <f>F17*1000000</f>
        <v>#DIV/0!</v>
      </c>
      <c r="U17" s="10" t="e">
        <f>M17/L17*100</f>
        <v>#DIV/0!</v>
      </c>
      <c r="V17" s="103" t="e">
        <f>O17/K17</f>
        <v>#DIV/0!</v>
      </c>
      <c r="W17" t="s">
        <v>154</v>
      </c>
    </row>
    <row r="18" spans="1:23">
      <c r="A18" s="33" t="s">
        <v>133</v>
      </c>
      <c r="B18" s="77">
        <f t="shared" ref="B18:B28" si="3">B4+H18</f>
        <v>43738</v>
      </c>
      <c r="C18" s="49"/>
      <c r="D18" s="88"/>
      <c r="E18" s="89"/>
      <c r="F18" s="80" t="e">
        <f t="shared" ref="F18:F28" si="4">((I$9*D18)+I$10)/C18/1000</f>
        <v>#DIV/0!</v>
      </c>
      <c r="G18" s="80" t="e">
        <f t="shared" ref="G18:G28" si="5">((I$12*E18)+I$13)/C18/1000</f>
        <v>#DIV/0!</v>
      </c>
      <c r="H18" s="111"/>
      <c r="I18" s="81">
        <f>jar_information!L4</f>
        <v>43707.416666666664</v>
      </c>
      <c r="J18" s="82">
        <f t="shared" si="1"/>
        <v>30.583333333335759</v>
      </c>
      <c r="K18" s="82">
        <f t="shared" ref="K18:K28" si="6">J18*24</f>
        <v>734.00000000005821</v>
      </c>
      <c r="L18" s="83">
        <f>jar_information!G4</f>
        <v>1050.5774088776614</v>
      </c>
      <c r="M18" s="82" t="e">
        <f t="shared" ref="M18:M28" si="7">F18*L18</f>
        <v>#DIV/0!</v>
      </c>
      <c r="N18" s="82" t="e">
        <f t="shared" ref="N18:N28" si="8">M18*1.83</f>
        <v>#DIV/0!</v>
      </c>
      <c r="O18" s="84" t="e">
        <f t="shared" si="2"/>
        <v>#DIV/0!</v>
      </c>
      <c r="P18" s="85" t="e">
        <f t="shared" ref="P18:P28" si="9">O18*(400/(400+L18))</f>
        <v>#DIV/0!</v>
      </c>
      <c r="Q18" s="86"/>
      <c r="R18" s="86">
        <f t="shared" ref="R18:R28" si="10">Q18/314.7</f>
        <v>0</v>
      </c>
      <c r="S18" s="86" t="e">
        <f>R18/P18*100</f>
        <v>#DIV/0!</v>
      </c>
      <c r="T18" s="87" t="e">
        <f t="shared" ref="T18:T28" si="11">F18*1000000</f>
        <v>#DIV/0!</v>
      </c>
      <c r="U18" s="10" t="e">
        <f t="shared" ref="U18:U28" si="12">M18/L18*100</f>
        <v>#DIV/0!</v>
      </c>
      <c r="V18" s="103" t="e">
        <f t="shared" ref="V18:V28" si="13">O18/K18</f>
        <v>#DIV/0!</v>
      </c>
      <c r="W18" t="s">
        <v>154</v>
      </c>
    </row>
    <row r="19" spans="1:23">
      <c r="A19" s="33" t="s">
        <v>134</v>
      </c>
      <c r="B19" s="77">
        <f t="shared" si="3"/>
        <v>43738</v>
      </c>
      <c r="C19" s="49"/>
      <c r="D19" s="90"/>
      <c r="E19" s="91"/>
      <c r="F19" s="80" t="e">
        <f t="shared" si="4"/>
        <v>#DIV/0!</v>
      </c>
      <c r="G19" s="80" t="e">
        <f t="shared" si="5"/>
        <v>#DIV/0!</v>
      </c>
      <c r="H19" s="111"/>
      <c r="I19" s="81">
        <f>jar_information!L5</f>
        <v>43707.416666666664</v>
      </c>
      <c r="J19" s="82">
        <f t="shared" si="1"/>
        <v>30.583333333335759</v>
      </c>
      <c r="K19" s="82">
        <f t="shared" si="6"/>
        <v>734.00000000005821</v>
      </c>
      <c r="L19" s="83">
        <f>jar_information!G5</f>
        <v>1050.5774088776614</v>
      </c>
      <c r="M19" s="82" t="e">
        <f t="shared" si="7"/>
        <v>#DIV/0!</v>
      </c>
      <c r="N19" s="82" t="e">
        <f t="shared" si="8"/>
        <v>#DIV/0!</v>
      </c>
      <c r="O19" s="84" t="e">
        <f t="shared" si="2"/>
        <v>#DIV/0!</v>
      </c>
      <c r="P19" s="85" t="e">
        <f t="shared" si="9"/>
        <v>#DIV/0!</v>
      </c>
      <c r="Q19" s="86"/>
      <c r="R19" s="86">
        <f t="shared" si="10"/>
        <v>0</v>
      </c>
      <c r="S19" s="86" t="e">
        <f t="shared" ref="S19:S28" si="14">R19/P19*100</f>
        <v>#DIV/0!</v>
      </c>
      <c r="T19" s="87" t="e">
        <f t="shared" si="11"/>
        <v>#DIV/0!</v>
      </c>
      <c r="U19" s="10" t="e">
        <f t="shared" si="12"/>
        <v>#DIV/0!</v>
      </c>
      <c r="V19" s="103" t="e">
        <f t="shared" si="13"/>
        <v>#DIV/0!</v>
      </c>
      <c r="W19" s="115" t="s">
        <v>157</v>
      </c>
    </row>
    <row r="20" spans="1:23">
      <c r="A20" s="33" t="s">
        <v>135</v>
      </c>
      <c r="B20" s="77">
        <f t="shared" si="3"/>
        <v>43738</v>
      </c>
      <c r="C20" s="49"/>
      <c r="D20" s="90"/>
      <c r="E20" s="91"/>
      <c r="F20" s="80" t="e">
        <f t="shared" si="4"/>
        <v>#DIV/0!</v>
      </c>
      <c r="G20" s="80" t="e">
        <f t="shared" si="5"/>
        <v>#DIV/0!</v>
      </c>
      <c r="H20" s="111"/>
      <c r="I20" s="81">
        <f>jar_information!L6</f>
        <v>43707.416666666664</v>
      </c>
      <c r="J20" s="82">
        <f t="shared" si="1"/>
        <v>30.583333333335759</v>
      </c>
      <c r="K20" s="82">
        <f t="shared" si="6"/>
        <v>734.00000000005821</v>
      </c>
      <c r="L20" s="83">
        <f>jar_information!G6</f>
        <v>1055.454159400779</v>
      </c>
      <c r="M20" s="82" t="e">
        <f t="shared" si="7"/>
        <v>#DIV/0!</v>
      </c>
      <c r="N20" s="82" t="e">
        <f t="shared" si="8"/>
        <v>#DIV/0!</v>
      </c>
      <c r="O20" s="84" t="e">
        <f t="shared" si="2"/>
        <v>#DIV/0!</v>
      </c>
      <c r="P20" s="85" t="e">
        <f t="shared" si="9"/>
        <v>#DIV/0!</v>
      </c>
      <c r="Q20" s="86"/>
      <c r="R20" s="86">
        <f t="shared" si="10"/>
        <v>0</v>
      </c>
      <c r="S20" s="86" t="e">
        <f t="shared" si="14"/>
        <v>#DIV/0!</v>
      </c>
      <c r="T20" s="87" t="e">
        <f t="shared" si="11"/>
        <v>#DIV/0!</v>
      </c>
      <c r="U20" s="10" t="e">
        <f t="shared" si="12"/>
        <v>#DIV/0!</v>
      </c>
      <c r="V20" s="103" t="e">
        <f t="shared" si="13"/>
        <v>#DIV/0!</v>
      </c>
      <c r="W20" s="115" t="s">
        <v>157</v>
      </c>
    </row>
    <row r="21" spans="1:23">
      <c r="A21" s="33" t="s">
        <v>136</v>
      </c>
      <c r="B21" s="77">
        <f t="shared" si="3"/>
        <v>43738.482638888891</v>
      </c>
      <c r="C21" s="49">
        <v>1</v>
      </c>
      <c r="D21" s="90">
        <v>591.72</v>
      </c>
      <c r="E21" s="91">
        <v>160.93</v>
      </c>
      <c r="F21" s="80">
        <f t="shared" si="4"/>
        <v>5.0105113900256616E-3</v>
      </c>
      <c r="G21" s="80">
        <f t="shared" si="5"/>
        <v>5.0402482397331602E-3</v>
      </c>
      <c r="H21" s="111">
        <v>0.4826388888888889</v>
      </c>
      <c r="I21" s="81">
        <f>jar_information!L7</f>
        <v>43707.416666666664</v>
      </c>
      <c r="J21" s="82">
        <f t="shared" si="1"/>
        <v>31.065972222226264</v>
      </c>
      <c r="K21" s="82">
        <f t="shared" si="6"/>
        <v>745.58333333343035</v>
      </c>
      <c r="L21" s="83">
        <f>jar_information!G7</f>
        <v>1065.2508812788285</v>
      </c>
      <c r="M21" s="82">
        <f t="shared" si="7"/>
        <v>5.3374516738824438</v>
      </c>
      <c r="N21" s="82">
        <f t="shared" si="8"/>
        <v>9.7675365632048727</v>
      </c>
      <c r="O21" s="84">
        <f t="shared" si="2"/>
        <v>2.6638736081467833</v>
      </c>
      <c r="P21" s="85">
        <f t="shared" si="9"/>
        <v>0.7272129686956631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5010.511390025662</v>
      </c>
      <c r="U21" s="10">
        <f t="shared" si="12"/>
        <v>0.50105113900256615</v>
      </c>
      <c r="V21" s="103">
        <f t="shared" si="13"/>
        <v>3.572871722114367E-3</v>
      </c>
    </row>
    <row r="22" spans="1:23">
      <c r="A22" s="33" t="s">
        <v>145</v>
      </c>
      <c r="B22" s="77">
        <f t="shared" si="3"/>
        <v>43738.482638888891</v>
      </c>
      <c r="C22" s="49">
        <v>1</v>
      </c>
      <c r="D22" s="90">
        <v>1244.5999999999999</v>
      </c>
      <c r="E22" s="91">
        <v>336.16</v>
      </c>
      <c r="F22" s="80">
        <f t="shared" si="4"/>
        <v>1.0808465662773157E-2</v>
      </c>
      <c r="G22" s="80">
        <f t="shared" si="5"/>
        <v>1.1096997132076606E-2</v>
      </c>
      <c r="H22" s="111">
        <v>0.4826388888888889</v>
      </c>
      <c r="I22" s="81">
        <f>jar_information!L8</f>
        <v>43707.416666666664</v>
      </c>
      <c r="J22" s="82">
        <f t="shared" si="1"/>
        <v>31.065972222226264</v>
      </c>
      <c r="K22" s="82">
        <f t="shared" si="6"/>
        <v>745.58333333343035</v>
      </c>
      <c r="L22" s="83">
        <f>jar_information!G8</f>
        <v>1050.5774088776614</v>
      </c>
      <c r="M22" s="82">
        <f t="shared" si="7"/>
        <v>11.355129849939399</v>
      </c>
      <c r="N22" s="82">
        <f t="shared" si="8"/>
        <v>20.779887625389101</v>
      </c>
      <c r="O22" s="84">
        <f t="shared" si="2"/>
        <v>5.6672420796515723</v>
      </c>
      <c r="P22" s="85">
        <f t="shared" si="9"/>
        <v>1.5627548161077243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10808.465662773157</v>
      </c>
      <c r="U22" s="10">
        <f t="shared" si="12"/>
        <v>1.0808465662773157</v>
      </c>
      <c r="V22" s="103">
        <f t="shared" si="13"/>
        <v>7.6010847161964929E-3</v>
      </c>
      <c r="W22" t="s">
        <v>159</v>
      </c>
    </row>
    <row r="23" spans="1:23">
      <c r="A23" s="33" t="s">
        <v>137</v>
      </c>
      <c r="B23" s="77">
        <f t="shared" si="3"/>
        <v>43738</v>
      </c>
      <c r="C23" s="49"/>
      <c r="D23" s="90"/>
      <c r="E23" s="91"/>
      <c r="F23" s="80" t="e">
        <f t="shared" si="4"/>
        <v>#DIV/0!</v>
      </c>
      <c r="G23" s="80" t="e">
        <f t="shared" si="5"/>
        <v>#DIV/0!</v>
      </c>
      <c r="H23" s="111"/>
      <c r="I23" s="81">
        <f>jar_information!L9</f>
        <v>43707.416666666664</v>
      </c>
      <c r="J23" s="82">
        <f t="shared" si="1"/>
        <v>30.583333333335759</v>
      </c>
      <c r="K23" s="82">
        <f t="shared" si="6"/>
        <v>734.00000000005821</v>
      </c>
      <c r="L23" s="83">
        <f>jar_information!G9</f>
        <v>1050.5774088776614</v>
      </c>
      <c r="M23" s="82" t="e">
        <f t="shared" si="7"/>
        <v>#DIV/0!</v>
      </c>
      <c r="N23" s="82" t="e">
        <f t="shared" si="8"/>
        <v>#DIV/0!</v>
      </c>
      <c r="O23" s="84" t="e">
        <f t="shared" si="2"/>
        <v>#DIV/0!</v>
      </c>
      <c r="P23" s="85" t="e">
        <f t="shared" si="9"/>
        <v>#DIV/0!</v>
      </c>
      <c r="Q23" s="86"/>
      <c r="R23" s="86">
        <f t="shared" si="10"/>
        <v>0</v>
      </c>
      <c r="S23" s="86" t="e">
        <f t="shared" si="14"/>
        <v>#DIV/0!</v>
      </c>
      <c r="T23" s="87" t="e">
        <f t="shared" si="11"/>
        <v>#DIV/0!</v>
      </c>
      <c r="U23" s="10" t="e">
        <f t="shared" si="12"/>
        <v>#DIV/0!</v>
      </c>
      <c r="V23" s="103" t="e">
        <f t="shared" si="13"/>
        <v>#DIV/0!</v>
      </c>
      <c r="W23" t="s">
        <v>155</v>
      </c>
    </row>
    <row r="24" spans="1:23">
      <c r="A24" s="33" t="s">
        <v>140</v>
      </c>
      <c r="B24" s="77">
        <f t="shared" si="3"/>
        <v>43738</v>
      </c>
      <c r="C24" s="49"/>
      <c r="D24" s="90"/>
      <c r="E24" s="91"/>
      <c r="F24" s="80" t="e">
        <f t="shared" si="4"/>
        <v>#DIV/0!</v>
      </c>
      <c r="G24" s="80" t="e">
        <f t="shared" si="5"/>
        <v>#DIV/0!</v>
      </c>
      <c r="H24" s="111"/>
      <c r="I24" s="81">
        <f>jar_information!L10</f>
        <v>43707.416666666664</v>
      </c>
      <c r="J24" s="82">
        <f t="shared" si="1"/>
        <v>30.583333333335759</v>
      </c>
      <c r="K24" s="82">
        <f t="shared" si="6"/>
        <v>734.00000000005821</v>
      </c>
      <c r="L24" s="83">
        <f>jar_information!G10</f>
        <v>1055.454159400779</v>
      </c>
      <c r="M24" s="82" t="e">
        <f t="shared" si="7"/>
        <v>#DIV/0!</v>
      </c>
      <c r="N24" s="82" t="e">
        <f t="shared" si="8"/>
        <v>#DIV/0!</v>
      </c>
      <c r="O24" s="84" t="e">
        <f t="shared" si="2"/>
        <v>#DIV/0!</v>
      </c>
      <c r="P24" s="85" t="e">
        <f t="shared" si="9"/>
        <v>#DIV/0!</v>
      </c>
      <c r="Q24" s="86"/>
      <c r="R24" s="86">
        <f t="shared" si="10"/>
        <v>0</v>
      </c>
      <c r="S24" s="86" t="e">
        <f t="shared" si="14"/>
        <v>#DIV/0!</v>
      </c>
      <c r="T24" s="87" t="e">
        <f t="shared" si="11"/>
        <v>#DIV/0!</v>
      </c>
      <c r="U24" s="10" t="e">
        <f t="shared" si="12"/>
        <v>#DIV/0!</v>
      </c>
      <c r="V24" s="103" t="e">
        <f t="shared" si="13"/>
        <v>#DIV/0!</v>
      </c>
      <c r="W24" t="s">
        <v>155</v>
      </c>
    </row>
    <row r="25" spans="1:23">
      <c r="A25" s="33" t="s">
        <v>138</v>
      </c>
      <c r="B25" s="77">
        <f t="shared" si="3"/>
        <v>43738</v>
      </c>
      <c r="C25" s="49"/>
      <c r="D25" s="90"/>
      <c r="E25" s="91"/>
      <c r="F25" s="80" t="e">
        <f t="shared" si="4"/>
        <v>#DIV/0!</v>
      </c>
      <c r="G25" s="80" t="e">
        <f t="shared" si="5"/>
        <v>#DIV/0!</v>
      </c>
      <c r="H25" s="111"/>
      <c r="I25" s="81">
        <f>jar_information!L11</f>
        <v>43707.416666666664</v>
      </c>
      <c r="J25" s="82">
        <f t="shared" si="1"/>
        <v>30.583333333335759</v>
      </c>
      <c r="K25" s="82">
        <f t="shared" si="6"/>
        <v>734.00000000005821</v>
      </c>
      <c r="L25" s="83">
        <f>jar_information!G11</f>
        <v>1021.6154823015972</v>
      </c>
      <c r="M25" s="82" t="e">
        <f t="shared" si="7"/>
        <v>#DIV/0!</v>
      </c>
      <c r="N25" s="82" t="e">
        <f t="shared" si="8"/>
        <v>#DIV/0!</v>
      </c>
      <c r="O25" s="84" t="e">
        <f t="shared" si="2"/>
        <v>#DIV/0!</v>
      </c>
      <c r="P25" s="85" t="e">
        <f t="shared" si="9"/>
        <v>#DIV/0!</v>
      </c>
      <c r="Q25" s="86"/>
      <c r="R25" s="86">
        <f t="shared" si="10"/>
        <v>0</v>
      </c>
      <c r="S25" s="86" t="e">
        <f t="shared" si="14"/>
        <v>#DIV/0!</v>
      </c>
      <c r="T25" s="87" t="e">
        <f t="shared" si="11"/>
        <v>#DIV/0!</v>
      </c>
      <c r="U25" s="10" t="e">
        <f t="shared" si="12"/>
        <v>#DIV/0!</v>
      </c>
      <c r="V25" s="103" t="e">
        <f t="shared" si="13"/>
        <v>#DIV/0!</v>
      </c>
      <c r="W25" t="s">
        <v>155</v>
      </c>
    </row>
    <row r="26" spans="1:23">
      <c r="A26" s="33" t="s">
        <v>141</v>
      </c>
      <c r="B26" s="77">
        <f t="shared" si="3"/>
        <v>43738</v>
      </c>
      <c r="C26" s="49"/>
      <c r="D26" s="90"/>
      <c r="E26" s="91"/>
      <c r="F26" s="80" t="e">
        <f t="shared" si="4"/>
        <v>#DIV/0!</v>
      </c>
      <c r="G26" s="80" t="e">
        <f t="shared" si="5"/>
        <v>#DIV/0!</v>
      </c>
      <c r="H26" s="111"/>
      <c r="I26" s="81">
        <f>jar_information!L12</f>
        <v>43707.416666666664</v>
      </c>
      <c r="J26" s="82">
        <f t="shared" si="1"/>
        <v>30.583333333335759</v>
      </c>
      <c r="K26" s="82">
        <f t="shared" si="6"/>
        <v>734.00000000005821</v>
      </c>
      <c r="L26" s="83">
        <f>jar_information!G12</f>
        <v>1045.7149806761979</v>
      </c>
      <c r="M26" s="82" t="e">
        <f t="shared" si="7"/>
        <v>#DIV/0!</v>
      </c>
      <c r="N26" s="82" t="e">
        <f t="shared" si="8"/>
        <v>#DIV/0!</v>
      </c>
      <c r="O26" s="84" t="e">
        <f t="shared" si="2"/>
        <v>#DIV/0!</v>
      </c>
      <c r="P26" s="85" t="e">
        <f t="shared" si="9"/>
        <v>#DIV/0!</v>
      </c>
      <c r="Q26" s="86"/>
      <c r="R26" s="86">
        <f t="shared" si="10"/>
        <v>0</v>
      </c>
      <c r="S26" s="86" t="e">
        <f t="shared" si="14"/>
        <v>#DIV/0!</v>
      </c>
      <c r="T26" s="87" t="e">
        <f t="shared" si="11"/>
        <v>#DIV/0!</v>
      </c>
      <c r="U26" s="10" t="e">
        <f t="shared" si="12"/>
        <v>#DIV/0!</v>
      </c>
      <c r="V26" s="103" t="e">
        <f t="shared" si="13"/>
        <v>#DIV/0!</v>
      </c>
      <c r="W26" t="s">
        <v>155</v>
      </c>
    </row>
    <row r="27" spans="1:23">
      <c r="A27" s="33" t="s">
        <v>139</v>
      </c>
      <c r="B27" s="77">
        <f t="shared" si="3"/>
        <v>43738</v>
      </c>
      <c r="C27" s="49"/>
      <c r="D27" s="90"/>
      <c r="E27" s="91"/>
      <c r="F27" s="80" t="e">
        <f t="shared" si="4"/>
        <v>#DIV/0!</v>
      </c>
      <c r="G27" s="80" t="e">
        <f t="shared" si="5"/>
        <v>#DIV/0!</v>
      </c>
      <c r="H27" s="111"/>
      <c r="I27" s="81">
        <f>jar_information!L13</f>
        <v>43707.416666666664</v>
      </c>
      <c r="J27" s="82">
        <f t="shared" si="1"/>
        <v>30.583333333335759</v>
      </c>
      <c r="K27" s="82">
        <f t="shared" si="6"/>
        <v>734.00000000005821</v>
      </c>
      <c r="L27" s="83">
        <f>jar_information!G13</f>
        <v>1040.8668117949733</v>
      </c>
      <c r="M27" s="82" t="e">
        <f t="shared" si="7"/>
        <v>#DIV/0!</v>
      </c>
      <c r="N27" s="82" t="e">
        <f t="shared" si="8"/>
        <v>#DIV/0!</v>
      </c>
      <c r="O27" s="84" t="e">
        <f t="shared" si="2"/>
        <v>#DIV/0!</v>
      </c>
      <c r="P27" s="85" t="e">
        <f t="shared" si="9"/>
        <v>#DIV/0!</v>
      </c>
      <c r="Q27" s="86"/>
      <c r="R27" s="86">
        <f t="shared" si="10"/>
        <v>0</v>
      </c>
      <c r="S27" s="86" t="e">
        <f t="shared" si="14"/>
        <v>#DIV/0!</v>
      </c>
      <c r="T27" s="87" t="e">
        <f t="shared" si="11"/>
        <v>#DIV/0!</v>
      </c>
      <c r="U27" s="10" t="e">
        <f t="shared" si="12"/>
        <v>#DIV/0!</v>
      </c>
      <c r="V27" s="103" t="e">
        <f t="shared" si="13"/>
        <v>#DIV/0!</v>
      </c>
      <c r="W27" t="s">
        <v>155</v>
      </c>
    </row>
    <row r="28" spans="1:23">
      <c r="A28" s="33" t="s">
        <v>142</v>
      </c>
      <c r="B28" s="77">
        <f t="shared" si="3"/>
        <v>43738</v>
      </c>
      <c r="C28" s="49"/>
      <c r="D28" s="90"/>
      <c r="E28" s="91"/>
      <c r="F28" s="80" t="e">
        <f t="shared" si="4"/>
        <v>#DIV/0!</v>
      </c>
      <c r="G28" s="80" t="e">
        <f t="shared" si="5"/>
        <v>#DIV/0!</v>
      </c>
      <c r="H28" s="111"/>
      <c r="I28" s="81">
        <f>jar_information!L14</f>
        <v>43707.416666666664</v>
      </c>
      <c r="J28" s="82">
        <f t="shared" si="1"/>
        <v>30.583333333335759</v>
      </c>
      <c r="K28" s="82">
        <f t="shared" si="6"/>
        <v>734.00000000005821</v>
      </c>
      <c r="L28" s="83">
        <f>jar_information!G14</f>
        <v>1050.5774088776614</v>
      </c>
      <c r="M28" s="82" t="e">
        <f t="shared" si="7"/>
        <v>#DIV/0!</v>
      </c>
      <c r="N28" s="82" t="e">
        <f t="shared" si="8"/>
        <v>#DIV/0!</v>
      </c>
      <c r="O28" s="84" t="e">
        <f t="shared" si="2"/>
        <v>#DIV/0!</v>
      </c>
      <c r="P28" s="85" t="e">
        <f t="shared" si="9"/>
        <v>#DIV/0!</v>
      </c>
      <c r="Q28" s="86"/>
      <c r="R28" s="86">
        <f t="shared" si="10"/>
        <v>0</v>
      </c>
      <c r="S28" s="86" t="e">
        <f t="shared" si="14"/>
        <v>#DIV/0!</v>
      </c>
      <c r="T28" s="87" t="e">
        <f t="shared" si="11"/>
        <v>#DIV/0!</v>
      </c>
      <c r="U28" s="10" t="e">
        <f t="shared" si="12"/>
        <v>#DIV/0!</v>
      </c>
      <c r="V28" s="103" t="e">
        <f t="shared" si="13"/>
        <v>#DIV/0!</v>
      </c>
      <c r="W28" t="s">
        <v>156</v>
      </c>
    </row>
    <row r="30" spans="1:23">
      <c r="V30" s="103">
        <f>K21*0.004</f>
        <v>2.9823333333337216</v>
      </c>
    </row>
    <row r="31" spans="1:23">
      <c r="V31" s="103">
        <f>K22*0.008</f>
        <v>5.9646666666674433</v>
      </c>
    </row>
  </sheetData>
  <conditionalFormatting sqref="O17:O28">
    <cfRule type="cellIs" dxfId="3" priority="1" operator="greaterThan">
      <formula>4</formula>
    </cfRule>
    <cfRule type="cellIs" dxfId="2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10" workbookViewId="0">
      <selection activeCell="C22" sqref="C22"/>
    </sheetView>
  </sheetViews>
  <sheetFormatPr baseColWidth="10" defaultRowHeight="14" x14ac:dyDescent="0"/>
  <cols>
    <col min="1" max="1" width="27.5" bestFit="1" customWidth="1"/>
    <col min="23" max="23" width="49.832031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43745</v>
      </c>
      <c r="C3" s="58">
        <v>2992</v>
      </c>
      <c r="D3" s="47">
        <v>1729</v>
      </c>
      <c r="E3" s="59">
        <v>447.78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43745</v>
      </c>
      <c r="C4" s="58">
        <v>2992</v>
      </c>
      <c r="D4" s="59">
        <v>1551.2</v>
      </c>
      <c r="E4" s="59">
        <v>421.32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43745</v>
      </c>
      <c r="C5" s="58">
        <v>2992</v>
      </c>
      <c r="D5" s="47">
        <v>1426.8</v>
      </c>
      <c r="E5" s="59">
        <v>368.3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43745</v>
      </c>
      <c r="C6" s="58">
        <v>2992</v>
      </c>
      <c r="D6" s="59">
        <v>1228.3</v>
      </c>
      <c r="E6" s="59">
        <v>335.36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43745</v>
      </c>
      <c r="C7" s="58">
        <v>2992</v>
      </c>
      <c r="D7" s="47">
        <v>1078.4000000000001</v>
      </c>
      <c r="E7" s="59">
        <v>290.86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43745</v>
      </c>
      <c r="C8" s="58">
        <v>2992</v>
      </c>
      <c r="D8" s="59">
        <v>882.16</v>
      </c>
      <c r="E8" s="59">
        <v>249.32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43745</v>
      </c>
      <c r="C9" s="58">
        <v>2992</v>
      </c>
      <c r="D9" s="47">
        <v>759.91</v>
      </c>
      <c r="E9" s="59">
        <v>206.98</v>
      </c>
      <c r="F9" s="60">
        <f t="shared" si="0"/>
        <v>5.984</v>
      </c>
      <c r="G9" s="63" t="s">
        <v>75</v>
      </c>
      <c r="H9" s="63"/>
      <c r="I9" s="64">
        <f>SLOPE(F3:F14,D3:D14)</f>
        <v>8.5292775637641621E-3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43745</v>
      </c>
      <c r="C10" s="58">
        <v>2992</v>
      </c>
      <c r="D10" s="47">
        <v>506.19</v>
      </c>
      <c r="E10" s="59">
        <v>147.88999999999999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-0.15597907403315148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43745</v>
      </c>
      <c r="C11" s="58">
        <v>2992</v>
      </c>
      <c r="D11" s="47">
        <v>392.68</v>
      </c>
      <c r="E11" s="59">
        <v>110.08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43745</v>
      </c>
      <c r="C12" s="58">
        <v>2992</v>
      </c>
      <c r="D12" s="65">
        <v>151.30000000000001</v>
      </c>
      <c r="E12" s="65">
        <v>43.936999999999998</v>
      </c>
      <c r="F12" s="60">
        <f t="shared" si="0"/>
        <v>1.1968000000000001</v>
      </c>
      <c r="G12" s="66" t="s">
        <v>77</v>
      </c>
      <c r="H12" s="66"/>
      <c r="I12" s="67">
        <f>SLOPE(F3:F14,E3:E14)</f>
        <v>3.2677597157480545E-2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43745</v>
      </c>
      <c r="C13" s="58">
        <v>2992</v>
      </c>
      <c r="D13" s="65">
        <v>59.243000000000002</v>
      </c>
      <c r="E13" s="65">
        <v>22.521999999999998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-0.42472229648638304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43745</v>
      </c>
      <c r="C14" s="58">
        <v>2992</v>
      </c>
      <c r="D14" s="65">
        <v>30.881</v>
      </c>
      <c r="E14" s="65">
        <v>11.24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147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3">
      <c r="A17" s="33" t="s">
        <v>132</v>
      </c>
      <c r="B17" s="77">
        <f>B3+H17</f>
        <v>43745</v>
      </c>
      <c r="C17" s="49"/>
      <c r="D17" s="78"/>
      <c r="E17" s="79"/>
      <c r="F17" s="80" t="e">
        <f>((I$9*D17)+I$10)/C17/1000</f>
        <v>#DIV/0!</v>
      </c>
      <c r="G17" s="80" t="e">
        <f>((I$12*E17)+I$13)/C17/1000</f>
        <v>#DIV/0!</v>
      </c>
      <c r="H17" s="111"/>
      <c r="I17" s="81">
        <f>jar_information!L3</f>
        <v>43707.416666666664</v>
      </c>
      <c r="J17" s="82">
        <f t="shared" ref="J17:J28" si="1">B17-I17</f>
        <v>37.583333333335759</v>
      </c>
      <c r="K17" s="82">
        <f>J17*24</f>
        <v>902.00000000005821</v>
      </c>
      <c r="L17" s="83">
        <f>jar_information!G3</f>
        <v>1050.5774088776614</v>
      </c>
      <c r="M17" s="82" t="e">
        <f>F17*L17</f>
        <v>#DIV/0!</v>
      </c>
      <c r="N17" s="82" t="e">
        <f>M17*1.83</f>
        <v>#DIV/0!</v>
      </c>
      <c r="O17" s="84" t="e">
        <f t="shared" ref="O17:O28" si="2">N17*(12/(12+(16*2)))</f>
        <v>#DIV/0!</v>
      </c>
      <c r="P17" s="85" t="e">
        <f>O17*(400/(400+L17))</f>
        <v>#DIV/0!</v>
      </c>
      <c r="Q17" s="86"/>
      <c r="R17" s="86">
        <f>Q17/314.7</f>
        <v>0</v>
      </c>
      <c r="S17" s="86" t="e">
        <f>R17/P17*100</f>
        <v>#DIV/0!</v>
      </c>
      <c r="T17" s="87" t="e">
        <f>F17*1000000</f>
        <v>#DIV/0!</v>
      </c>
      <c r="U17" s="10" t="e">
        <f>M17/L17*100</f>
        <v>#DIV/0!</v>
      </c>
      <c r="V17" s="103" t="e">
        <f>O17/K17</f>
        <v>#DIV/0!</v>
      </c>
      <c r="W17" t="s">
        <v>154</v>
      </c>
    </row>
    <row r="18" spans="1:23">
      <c r="A18" s="33" t="s">
        <v>133</v>
      </c>
      <c r="B18" s="77">
        <f t="shared" ref="B18:B28" si="3">B4+H18</f>
        <v>43745</v>
      </c>
      <c r="C18" s="49"/>
      <c r="D18" s="88"/>
      <c r="E18" s="89"/>
      <c r="F18" s="80" t="e">
        <f t="shared" ref="F18:F28" si="4">((I$9*D18)+I$10)/C18/1000</f>
        <v>#DIV/0!</v>
      </c>
      <c r="G18" s="80" t="e">
        <f t="shared" ref="G18:G28" si="5">((I$12*E18)+I$13)/C18/1000</f>
        <v>#DIV/0!</v>
      </c>
      <c r="H18" s="111"/>
      <c r="I18" s="81">
        <f>jar_information!L4</f>
        <v>43707.416666666664</v>
      </c>
      <c r="J18" s="82">
        <f t="shared" si="1"/>
        <v>37.583333333335759</v>
      </c>
      <c r="K18" s="82">
        <f t="shared" ref="K18:K28" si="6">J18*24</f>
        <v>902.00000000005821</v>
      </c>
      <c r="L18" s="83">
        <f>jar_information!G4</f>
        <v>1050.5774088776614</v>
      </c>
      <c r="M18" s="82" t="e">
        <f t="shared" ref="M18:M28" si="7">F18*L18</f>
        <v>#DIV/0!</v>
      </c>
      <c r="N18" s="82" t="e">
        <f t="shared" ref="N18:N28" si="8">M18*1.83</f>
        <v>#DIV/0!</v>
      </c>
      <c r="O18" s="84" t="e">
        <f t="shared" si="2"/>
        <v>#DIV/0!</v>
      </c>
      <c r="P18" s="85" t="e">
        <f t="shared" ref="P18:P28" si="9">O18*(400/(400+L18))</f>
        <v>#DIV/0!</v>
      </c>
      <c r="Q18" s="86"/>
      <c r="R18" s="86">
        <f t="shared" ref="R18:R28" si="10">Q18/314.7</f>
        <v>0</v>
      </c>
      <c r="S18" s="86" t="e">
        <f>R18/P18*100</f>
        <v>#DIV/0!</v>
      </c>
      <c r="T18" s="87" t="e">
        <f t="shared" ref="T18:T28" si="11">F18*1000000</f>
        <v>#DIV/0!</v>
      </c>
      <c r="U18" s="10" t="e">
        <f t="shared" ref="U18:U28" si="12">M18/L18*100</f>
        <v>#DIV/0!</v>
      </c>
      <c r="V18" s="103" t="e">
        <f t="shared" ref="V18:V28" si="13">O18/K18</f>
        <v>#DIV/0!</v>
      </c>
      <c r="W18" t="s">
        <v>154</v>
      </c>
    </row>
    <row r="19" spans="1:23">
      <c r="A19" s="33" t="s">
        <v>134</v>
      </c>
      <c r="B19" s="77">
        <f t="shared" si="3"/>
        <v>43745</v>
      </c>
      <c r="C19" s="49"/>
      <c r="D19" s="90"/>
      <c r="E19" s="91"/>
      <c r="F19" s="80" t="e">
        <f t="shared" si="4"/>
        <v>#DIV/0!</v>
      </c>
      <c r="G19" s="80" t="e">
        <f t="shared" si="5"/>
        <v>#DIV/0!</v>
      </c>
      <c r="H19" s="111"/>
      <c r="I19" s="81">
        <f>jar_information!L5</f>
        <v>43707.416666666664</v>
      </c>
      <c r="J19" s="82">
        <f t="shared" si="1"/>
        <v>37.583333333335759</v>
      </c>
      <c r="K19" s="82">
        <f t="shared" si="6"/>
        <v>902.00000000005821</v>
      </c>
      <c r="L19" s="83">
        <f>jar_information!G5</f>
        <v>1050.5774088776614</v>
      </c>
      <c r="M19" s="82" t="e">
        <f t="shared" si="7"/>
        <v>#DIV/0!</v>
      </c>
      <c r="N19" s="82" t="e">
        <f t="shared" si="8"/>
        <v>#DIV/0!</v>
      </c>
      <c r="O19" s="84" t="e">
        <f t="shared" si="2"/>
        <v>#DIV/0!</v>
      </c>
      <c r="P19" s="85" t="e">
        <f t="shared" si="9"/>
        <v>#DIV/0!</v>
      </c>
      <c r="Q19" s="86"/>
      <c r="R19" s="86">
        <f t="shared" si="10"/>
        <v>0</v>
      </c>
      <c r="S19" s="86" t="e">
        <f t="shared" ref="S19:S28" si="14">R19/P19*100</f>
        <v>#DIV/0!</v>
      </c>
      <c r="T19" s="87" t="e">
        <f t="shared" si="11"/>
        <v>#DIV/0!</v>
      </c>
      <c r="U19" s="10" t="e">
        <f t="shared" si="12"/>
        <v>#DIV/0!</v>
      </c>
      <c r="V19" s="103" t="e">
        <f t="shared" si="13"/>
        <v>#DIV/0!</v>
      </c>
      <c r="W19" s="115" t="s">
        <v>320</v>
      </c>
    </row>
    <row r="20" spans="1:23">
      <c r="A20" s="33" t="s">
        <v>135</v>
      </c>
      <c r="B20" s="77">
        <f t="shared" si="3"/>
        <v>43745</v>
      </c>
      <c r="C20" s="49"/>
      <c r="D20" s="90"/>
      <c r="E20" s="91"/>
      <c r="F20" s="80" t="e">
        <f t="shared" si="4"/>
        <v>#DIV/0!</v>
      </c>
      <c r="G20" s="80" t="e">
        <f t="shared" si="5"/>
        <v>#DIV/0!</v>
      </c>
      <c r="H20" s="111"/>
      <c r="I20" s="81">
        <f>jar_information!L6</f>
        <v>43707.416666666664</v>
      </c>
      <c r="J20" s="82">
        <f t="shared" si="1"/>
        <v>37.583333333335759</v>
      </c>
      <c r="K20" s="82">
        <f t="shared" si="6"/>
        <v>902.00000000005821</v>
      </c>
      <c r="L20" s="83">
        <f>jar_information!G6</f>
        <v>1055.454159400779</v>
      </c>
      <c r="M20" s="82" t="e">
        <f t="shared" si="7"/>
        <v>#DIV/0!</v>
      </c>
      <c r="N20" s="82" t="e">
        <f t="shared" si="8"/>
        <v>#DIV/0!</v>
      </c>
      <c r="O20" s="84" t="e">
        <f t="shared" si="2"/>
        <v>#DIV/0!</v>
      </c>
      <c r="P20" s="85" t="e">
        <f t="shared" si="9"/>
        <v>#DIV/0!</v>
      </c>
      <c r="Q20" s="86"/>
      <c r="R20" s="86">
        <f t="shared" si="10"/>
        <v>0</v>
      </c>
      <c r="S20" s="86" t="e">
        <f t="shared" si="14"/>
        <v>#DIV/0!</v>
      </c>
      <c r="T20" s="87" t="e">
        <f t="shared" si="11"/>
        <v>#DIV/0!</v>
      </c>
      <c r="U20" s="10" t="e">
        <f t="shared" si="12"/>
        <v>#DIV/0!</v>
      </c>
      <c r="V20" s="103" t="e">
        <f t="shared" si="13"/>
        <v>#DIV/0!</v>
      </c>
      <c r="W20" s="115" t="s">
        <v>320</v>
      </c>
    </row>
    <row r="21" spans="1:23">
      <c r="A21" s="33" t="s">
        <v>136</v>
      </c>
      <c r="B21" s="77">
        <f t="shared" si="3"/>
        <v>43745.482638888891</v>
      </c>
      <c r="C21" s="49">
        <v>1</v>
      </c>
      <c r="D21" s="90">
        <v>549.53</v>
      </c>
      <c r="E21" s="91">
        <v>163.58000000000001</v>
      </c>
      <c r="F21" s="80">
        <f t="shared" si="4"/>
        <v>4.5311148255821687E-3</v>
      </c>
      <c r="G21" s="80">
        <f t="shared" si="5"/>
        <v>4.920679046534285E-3</v>
      </c>
      <c r="H21" s="111">
        <v>0.4826388888888889</v>
      </c>
      <c r="I21" s="81">
        <f>jar_information!L7</f>
        <v>43707.416666666664</v>
      </c>
      <c r="J21" s="82">
        <f t="shared" si="1"/>
        <v>38.065972222226264</v>
      </c>
      <c r="K21" s="82">
        <f t="shared" si="6"/>
        <v>913.58333333343035</v>
      </c>
      <c r="L21" s="83">
        <f>jar_information!G7</f>
        <v>1065.2508812788285</v>
      </c>
      <c r="M21" s="82">
        <f t="shared" si="7"/>
        <v>4.8267740611269705</v>
      </c>
      <c r="N21" s="82">
        <f t="shared" si="8"/>
        <v>8.8329965318623564</v>
      </c>
      <c r="O21" s="84">
        <f t="shared" si="2"/>
        <v>2.408999054144279</v>
      </c>
      <c r="P21" s="85">
        <f t="shared" si="9"/>
        <v>0.65763456208721738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4531.114825582169</v>
      </c>
      <c r="U21" s="10">
        <f t="shared" si="12"/>
        <v>0.45311148255821687</v>
      </c>
      <c r="V21" s="103">
        <f t="shared" si="13"/>
        <v>2.6368684347102323E-3</v>
      </c>
      <c r="W21" t="s">
        <v>321</v>
      </c>
    </row>
    <row r="22" spans="1:23">
      <c r="A22" s="33" t="s">
        <v>145</v>
      </c>
      <c r="B22" s="77">
        <f t="shared" si="3"/>
        <v>43745</v>
      </c>
      <c r="C22" s="49"/>
      <c r="D22" s="90"/>
      <c r="E22" s="91"/>
      <c r="F22" s="80" t="e">
        <f t="shared" si="4"/>
        <v>#DIV/0!</v>
      </c>
      <c r="G22" s="80" t="e">
        <f t="shared" si="5"/>
        <v>#DIV/0!</v>
      </c>
      <c r="H22" s="111"/>
      <c r="I22" s="81">
        <f>jar_information!L8</f>
        <v>43707.416666666664</v>
      </c>
      <c r="J22" s="82">
        <f t="shared" si="1"/>
        <v>37.583333333335759</v>
      </c>
      <c r="K22" s="82">
        <f t="shared" si="6"/>
        <v>902.00000000005821</v>
      </c>
      <c r="L22" s="83">
        <f>jar_information!G8</f>
        <v>1050.5774088776614</v>
      </c>
      <c r="M22" s="82" t="e">
        <f t="shared" si="7"/>
        <v>#DIV/0!</v>
      </c>
      <c r="N22" s="82" t="e">
        <f t="shared" si="8"/>
        <v>#DIV/0!</v>
      </c>
      <c r="O22" s="84" t="e">
        <f t="shared" si="2"/>
        <v>#DIV/0!</v>
      </c>
      <c r="P22" s="85" t="e">
        <f t="shared" si="9"/>
        <v>#DIV/0!</v>
      </c>
      <c r="Q22" s="86"/>
      <c r="R22" s="86">
        <f t="shared" si="10"/>
        <v>0</v>
      </c>
      <c r="S22" s="86" t="e">
        <f t="shared" si="14"/>
        <v>#DIV/0!</v>
      </c>
      <c r="T22" s="87" t="e">
        <f t="shared" si="11"/>
        <v>#DIV/0!</v>
      </c>
      <c r="U22" s="10" t="e">
        <f t="shared" si="12"/>
        <v>#DIV/0!</v>
      </c>
      <c r="V22" s="103" t="e">
        <f t="shared" si="13"/>
        <v>#DIV/0!</v>
      </c>
      <c r="W22" t="s">
        <v>322</v>
      </c>
    </row>
    <row r="23" spans="1:23">
      <c r="A23" s="33" t="s">
        <v>137</v>
      </c>
      <c r="B23" s="77">
        <f t="shared" si="3"/>
        <v>43745</v>
      </c>
      <c r="C23" s="49"/>
      <c r="D23" s="90"/>
      <c r="E23" s="91"/>
      <c r="F23" s="80" t="e">
        <f t="shared" si="4"/>
        <v>#DIV/0!</v>
      </c>
      <c r="G23" s="80" t="e">
        <f t="shared" si="5"/>
        <v>#DIV/0!</v>
      </c>
      <c r="H23" s="111"/>
      <c r="I23" s="81">
        <f>jar_information!L9</f>
        <v>43707.416666666664</v>
      </c>
      <c r="J23" s="82">
        <f t="shared" si="1"/>
        <v>37.583333333335759</v>
      </c>
      <c r="K23" s="82">
        <f t="shared" si="6"/>
        <v>902.00000000005821</v>
      </c>
      <c r="L23" s="83">
        <f>jar_information!G9</f>
        <v>1050.5774088776614</v>
      </c>
      <c r="M23" s="82" t="e">
        <f t="shared" si="7"/>
        <v>#DIV/0!</v>
      </c>
      <c r="N23" s="82" t="e">
        <f t="shared" si="8"/>
        <v>#DIV/0!</v>
      </c>
      <c r="O23" s="84" t="e">
        <f t="shared" si="2"/>
        <v>#DIV/0!</v>
      </c>
      <c r="P23" s="85" t="e">
        <f t="shared" si="9"/>
        <v>#DIV/0!</v>
      </c>
      <c r="Q23" s="86"/>
      <c r="R23" s="86">
        <f t="shared" si="10"/>
        <v>0</v>
      </c>
      <c r="S23" s="86" t="e">
        <f t="shared" si="14"/>
        <v>#DIV/0!</v>
      </c>
      <c r="T23" s="87" t="e">
        <f t="shared" si="11"/>
        <v>#DIV/0!</v>
      </c>
      <c r="U23" s="10" t="e">
        <f t="shared" si="12"/>
        <v>#DIV/0!</v>
      </c>
      <c r="V23" s="103" t="e">
        <f t="shared" si="13"/>
        <v>#DIV/0!</v>
      </c>
      <c r="W23" t="s">
        <v>155</v>
      </c>
    </row>
    <row r="24" spans="1:23">
      <c r="A24" s="33" t="s">
        <v>140</v>
      </c>
      <c r="B24" s="77">
        <f t="shared" si="3"/>
        <v>43745</v>
      </c>
      <c r="C24" s="49"/>
      <c r="D24" s="90"/>
      <c r="E24" s="91"/>
      <c r="F24" s="80" t="e">
        <f t="shared" si="4"/>
        <v>#DIV/0!</v>
      </c>
      <c r="G24" s="80" t="e">
        <f t="shared" si="5"/>
        <v>#DIV/0!</v>
      </c>
      <c r="H24" s="111"/>
      <c r="I24" s="81">
        <f>jar_information!L10</f>
        <v>43707.416666666664</v>
      </c>
      <c r="J24" s="82">
        <f t="shared" si="1"/>
        <v>37.583333333335759</v>
      </c>
      <c r="K24" s="82">
        <f t="shared" si="6"/>
        <v>902.00000000005821</v>
      </c>
      <c r="L24" s="83">
        <f>jar_information!G10</f>
        <v>1055.454159400779</v>
      </c>
      <c r="M24" s="82" t="e">
        <f t="shared" si="7"/>
        <v>#DIV/0!</v>
      </c>
      <c r="N24" s="82" t="e">
        <f t="shared" si="8"/>
        <v>#DIV/0!</v>
      </c>
      <c r="O24" s="84" t="e">
        <f t="shared" si="2"/>
        <v>#DIV/0!</v>
      </c>
      <c r="P24" s="85" t="e">
        <f t="shared" si="9"/>
        <v>#DIV/0!</v>
      </c>
      <c r="Q24" s="86"/>
      <c r="R24" s="86">
        <f t="shared" si="10"/>
        <v>0</v>
      </c>
      <c r="S24" s="86" t="e">
        <f t="shared" si="14"/>
        <v>#DIV/0!</v>
      </c>
      <c r="T24" s="87" t="e">
        <f t="shared" si="11"/>
        <v>#DIV/0!</v>
      </c>
      <c r="U24" s="10" t="e">
        <f t="shared" si="12"/>
        <v>#DIV/0!</v>
      </c>
      <c r="V24" s="103" t="e">
        <f t="shared" si="13"/>
        <v>#DIV/0!</v>
      </c>
      <c r="W24" t="s">
        <v>155</v>
      </c>
    </row>
    <row r="25" spans="1:23">
      <c r="A25" s="33" t="s">
        <v>138</v>
      </c>
      <c r="B25" s="77">
        <f t="shared" si="3"/>
        <v>43745</v>
      </c>
      <c r="C25" s="49"/>
      <c r="D25" s="90"/>
      <c r="E25" s="91"/>
      <c r="F25" s="80" t="e">
        <f t="shared" si="4"/>
        <v>#DIV/0!</v>
      </c>
      <c r="G25" s="80" t="e">
        <f t="shared" si="5"/>
        <v>#DIV/0!</v>
      </c>
      <c r="H25" s="111"/>
      <c r="I25" s="81">
        <f>jar_information!L11</f>
        <v>43707.416666666664</v>
      </c>
      <c r="J25" s="82">
        <f t="shared" si="1"/>
        <v>37.583333333335759</v>
      </c>
      <c r="K25" s="82">
        <f t="shared" si="6"/>
        <v>902.00000000005821</v>
      </c>
      <c r="L25" s="83">
        <f>jar_information!G11</f>
        <v>1021.6154823015972</v>
      </c>
      <c r="M25" s="82" t="e">
        <f t="shared" si="7"/>
        <v>#DIV/0!</v>
      </c>
      <c r="N25" s="82" t="e">
        <f t="shared" si="8"/>
        <v>#DIV/0!</v>
      </c>
      <c r="O25" s="84" t="e">
        <f t="shared" si="2"/>
        <v>#DIV/0!</v>
      </c>
      <c r="P25" s="85" t="e">
        <f t="shared" si="9"/>
        <v>#DIV/0!</v>
      </c>
      <c r="Q25" s="86"/>
      <c r="R25" s="86">
        <f t="shared" si="10"/>
        <v>0</v>
      </c>
      <c r="S25" s="86" t="e">
        <f t="shared" si="14"/>
        <v>#DIV/0!</v>
      </c>
      <c r="T25" s="87" t="e">
        <f t="shared" si="11"/>
        <v>#DIV/0!</v>
      </c>
      <c r="U25" s="10" t="e">
        <f t="shared" si="12"/>
        <v>#DIV/0!</v>
      </c>
      <c r="V25" s="103" t="e">
        <f t="shared" si="13"/>
        <v>#DIV/0!</v>
      </c>
      <c r="W25" t="s">
        <v>155</v>
      </c>
    </row>
    <row r="26" spans="1:23">
      <c r="A26" s="33" t="s">
        <v>141</v>
      </c>
      <c r="B26" s="77">
        <f t="shared" si="3"/>
        <v>43745</v>
      </c>
      <c r="C26" s="49"/>
      <c r="D26" s="90"/>
      <c r="E26" s="91"/>
      <c r="F26" s="80" t="e">
        <f t="shared" si="4"/>
        <v>#DIV/0!</v>
      </c>
      <c r="G26" s="80" t="e">
        <f t="shared" si="5"/>
        <v>#DIV/0!</v>
      </c>
      <c r="H26" s="111"/>
      <c r="I26" s="81">
        <f>jar_information!L12</f>
        <v>43707.416666666664</v>
      </c>
      <c r="J26" s="82">
        <f t="shared" si="1"/>
        <v>37.583333333335759</v>
      </c>
      <c r="K26" s="82">
        <f t="shared" si="6"/>
        <v>902.00000000005821</v>
      </c>
      <c r="L26" s="83">
        <f>jar_information!G12</f>
        <v>1045.7149806761979</v>
      </c>
      <c r="M26" s="82" t="e">
        <f t="shared" si="7"/>
        <v>#DIV/0!</v>
      </c>
      <c r="N26" s="82" t="e">
        <f t="shared" si="8"/>
        <v>#DIV/0!</v>
      </c>
      <c r="O26" s="84" t="e">
        <f t="shared" si="2"/>
        <v>#DIV/0!</v>
      </c>
      <c r="P26" s="85" t="e">
        <f t="shared" si="9"/>
        <v>#DIV/0!</v>
      </c>
      <c r="Q26" s="86"/>
      <c r="R26" s="86">
        <f t="shared" si="10"/>
        <v>0</v>
      </c>
      <c r="S26" s="86" t="e">
        <f t="shared" si="14"/>
        <v>#DIV/0!</v>
      </c>
      <c r="T26" s="87" t="e">
        <f t="shared" si="11"/>
        <v>#DIV/0!</v>
      </c>
      <c r="U26" s="10" t="e">
        <f t="shared" si="12"/>
        <v>#DIV/0!</v>
      </c>
      <c r="V26" s="103" t="e">
        <f t="shared" si="13"/>
        <v>#DIV/0!</v>
      </c>
      <c r="W26" t="s">
        <v>155</v>
      </c>
    </row>
    <row r="27" spans="1:23">
      <c r="A27" s="33" t="s">
        <v>139</v>
      </c>
      <c r="B27" s="77">
        <f t="shared" si="3"/>
        <v>43745</v>
      </c>
      <c r="C27" s="49"/>
      <c r="D27" s="90"/>
      <c r="E27" s="91"/>
      <c r="F27" s="80" t="e">
        <f t="shared" si="4"/>
        <v>#DIV/0!</v>
      </c>
      <c r="G27" s="80" t="e">
        <f t="shared" si="5"/>
        <v>#DIV/0!</v>
      </c>
      <c r="H27" s="111"/>
      <c r="I27" s="81">
        <f>jar_information!L13</f>
        <v>43707.416666666664</v>
      </c>
      <c r="J27" s="82">
        <f t="shared" si="1"/>
        <v>37.583333333335759</v>
      </c>
      <c r="K27" s="82">
        <f t="shared" si="6"/>
        <v>902.00000000005821</v>
      </c>
      <c r="L27" s="83">
        <f>jar_information!G13</f>
        <v>1040.8668117949733</v>
      </c>
      <c r="M27" s="82" t="e">
        <f t="shared" si="7"/>
        <v>#DIV/0!</v>
      </c>
      <c r="N27" s="82" t="e">
        <f t="shared" si="8"/>
        <v>#DIV/0!</v>
      </c>
      <c r="O27" s="84" t="e">
        <f t="shared" si="2"/>
        <v>#DIV/0!</v>
      </c>
      <c r="P27" s="85" t="e">
        <f t="shared" si="9"/>
        <v>#DIV/0!</v>
      </c>
      <c r="Q27" s="86"/>
      <c r="R27" s="86">
        <f t="shared" si="10"/>
        <v>0</v>
      </c>
      <c r="S27" s="86" t="e">
        <f t="shared" si="14"/>
        <v>#DIV/0!</v>
      </c>
      <c r="T27" s="87" t="e">
        <f t="shared" si="11"/>
        <v>#DIV/0!</v>
      </c>
      <c r="U27" s="10" t="e">
        <f t="shared" si="12"/>
        <v>#DIV/0!</v>
      </c>
      <c r="V27" s="103" t="e">
        <f t="shared" si="13"/>
        <v>#DIV/0!</v>
      </c>
      <c r="W27" t="s">
        <v>155</v>
      </c>
    </row>
    <row r="28" spans="1:23">
      <c r="A28" s="33" t="s">
        <v>142</v>
      </c>
      <c r="B28" s="77">
        <f t="shared" si="3"/>
        <v>43745</v>
      </c>
      <c r="C28" s="49"/>
      <c r="D28" s="90"/>
      <c r="E28" s="91"/>
      <c r="F28" s="80" t="e">
        <f t="shared" si="4"/>
        <v>#DIV/0!</v>
      </c>
      <c r="G28" s="80" t="e">
        <f t="shared" si="5"/>
        <v>#DIV/0!</v>
      </c>
      <c r="H28" s="111"/>
      <c r="I28" s="81">
        <f>jar_information!L14</f>
        <v>43707.416666666664</v>
      </c>
      <c r="J28" s="82">
        <f t="shared" si="1"/>
        <v>37.583333333335759</v>
      </c>
      <c r="K28" s="82">
        <f t="shared" si="6"/>
        <v>902.00000000005821</v>
      </c>
      <c r="L28" s="83">
        <f>jar_information!G14</f>
        <v>1050.5774088776614</v>
      </c>
      <c r="M28" s="82" t="e">
        <f t="shared" si="7"/>
        <v>#DIV/0!</v>
      </c>
      <c r="N28" s="82" t="e">
        <f t="shared" si="8"/>
        <v>#DIV/0!</v>
      </c>
      <c r="O28" s="84" t="e">
        <f t="shared" si="2"/>
        <v>#DIV/0!</v>
      </c>
      <c r="P28" s="85" t="e">
        <f t="shared" si="9"/>
        <v>#DIV/0!</v>
      </c>
      <c r="Q28" s="86"/>
      <c r="R28" s="86">
        <f t="shared" si="10"/>
        <v>0</v>
      </c>
      <c r="S28" s="86" t="e">
        <f t="shared" si="14"/>
        <v>#DIV/0!</v>
      </c>
      <c r="T28" s="87" t="e">
        <f t="shared" si="11"/>
        <v>#DIV/0!</v>
      </c>
      <c r="U28" s="10" t="e">
        <f t="shared" si="12"/>
        <v>#DIV/0!</v>
      </c>
      <c r="V28" s="103" t="e">
        <f t="shared" si="13"/>
        <v>#DIV/0!</v>
      </c>
      <c r="W28" t="s">
        <v>156</v>
      </c>
    </row>
    <row r="30" spans="1:23">
      <c r="V30" s="103">
        <f>K21*0.004</f>
        <v>3.6543333333337213</v>
      </c>
    </row>
    <row r="31" spans="1:23">
      <c r="A31" t="str">
        <f>CONCATENATE(A17,"_Inc_fresh_",B31)</f>
        <v>HEW22-1_Inc_fresh_09092019</v>
      </c>
      <c r="B31" s="173" t="s">
        <v>323</v>
      </c>
      <c r="V31" s="103">
        <f>K22*0.008</f>
        <v>7.2160000000004656</v>
      </c>
    </row>
    <row r="32" spans="1:23">
      <c r="A32" t="str">
        <f t="shared" ref="A32:A42" si="15">CONCATENATE(A18,"_Inc_fresh_",B32)</f>
        <v>HEW22-2_Inc_fresh_09092019</v>
      </c>
      <c r="B32" s="173" t="s">
        <v>323</v>
      </c>
    </row>
    <row r="33" spans="1:2">
      <c r="A33" t="str">
        <f t="shared" si="15"/>
        <v>HEW41-1_Inc_fresh_13092019</v>
      </c>
      <c r="B33" s="173">
        <v>13092019</v>
      </c>
    </row>
    <row r="34" spans="1:2">
      <c r="A34" t="str">
        <f t="shared" si="15"/>
        <v>HEW41-2_Inc_fresh_13092019</v>
      </c>
      <c r="B34" s="173">
        <v>13092019</v>
      </c>
    </row>
    <row r="35" spans="1:2">
      <c r="A35" t="str">
        <f t="shared" si="15"/>
        <v>HEW42-1_Inc_fresh_07102019</v>
      </c>
      <c r="B35" s="173" t="s">
        <v>324</v>
      </c>
    </row>
    <row r="36" spans="1:2">
      <c r="A36" t="str">
        <f t="shared" si="15"/>
        <v>HEW42-2_Inc_fresh_30092019</v>
      </c>
      <c r="B36" s="173" t="s">
        <v>325</v>
      </c>
    </row>
    <row r="37" spans="1:2">
      <c r="A37" t="str">
        <f t="shared" si="15"/>
        <v>HEG10-1_Inc_fresh_06092019</v>
      </c>
      <c r="B37" s="173" t="s">
        <v>326</v>
      </c>
    </row>
    <row r="38" spans="1:2">
      <c r="A38" t="str">
        <f t="shared" si="15"/>
        <v>HEG10-2_Inc_fresh_06092019</v>
      </c>
      <c r="B38" s="173" t="s">
        <v>326</v>
      </c>
    </row>
    <row r="39" spans="1:2">
      <c r="A39" t="str">
        <f t="shared" si="15"/>
        <v>HEG32-1_Inc_fresh_06092019</v>
      </c>
      <c r="B39" s="173" t="s">
        <v>326</v>
      </c>
    </row>
    <row r="40" spans="1:2">
      <c r="A40" t="str">
        <f t="shared" si="15"/>
        <v>HEG32-2_Inc_fresh_06092019</v>
      </c>
      <c r="B40" s="173" t="s">
        <v>326</v>
      </c>
    </row>
    <row r="41" spans="1:2">
      <c r="A41" t="str">
        <f t="shared" si="15"/>
        <v>HEG48-1_Inc_fresh_06092019</v>
      </c>
      <c r="B41" s="173" t="s">
        <v>326</v>
      </c>
    </row>
    <row r="42" spans="1:2">
      <c r="A42" t="str">
        <f t="shared" si="15"/>
        <v>HEG48-2_Inc_fresh_06092019</v>
      </c>
      <c r="B42" s="173" t="s">
        <v>326</v>
      </c>
    </row>
  </sheetData>
  <conditionalFormatting sqref="O17:O28">
    <cfRule type="cellIs" dxfId="1" priority="1" operator="greaterThan">
      <formula>4</formula>
    </cfRule>
    <cfRule type="cellIs" dxfId="0" priority="2" operator="between">
      <formula>2</formula>
      <formula>3.9</formula>
    </cfRule>
  </conditionalFormatting>
  <pageMargins left="0.7" right="0.7" top="0.78740157499999996" bottom="0.78740157499999996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abSelected="1" topLeftCell="A61" workbookViewId="0">
      <selection activeCell="O98" sqref="O98"/>
    </sheetView>
  </sheetViews>
  <sheetFormatPr baseColWidth="10" defaultRowHeight="14" x14ac:dyDescent="0"/>
  <cols>
    <col min="9" max="9" width="16" bestFit="1" customWidth="1"/>
  </cols>
  <sheetData>
    <row r="1" spans="1:16">
      <c r="A1" t="s">
        <v>327</v>
      </c>
      <c r="B1" t="s">
        <v>328</v>
      </c>
      <c r="C1" t="s">
        <v>329</v>
      </c>
      <c r="D1" t="s">
        <v>330</v>
      </c>
      <c r="E1" t="s">
        <v>331</v>
      </c>
      <c r="F1" t="s">
        <v>332</v>
      </c>
      <c r="G1" t="s">
        <v>333</v>
      </c>
      <c r="H1" t="s">
        <v>334</v>
      </c>
      <c r="I1" t="s">
        <v>335</v>
      </c>
      <c r="J1" t="s">
        <v>336</v>
      </c>
      <c r="K1" t="s">
        <v>337</v>
      </c>
      <c r="L1" t="s">
        <v>338</v>
      </c>
      <c r="M1" t="s">
        <v>339</v>
      </c>
      <c r="N1" t="s">
        <v>340</v>
      </c>
      <c r="O1" t="s">
        <v>341</v>
      </c>
      <c r="P1" t="s">
        <v>342</v>
      </c>
    </row>
    <row r="2" spans="1:16">
      <c r="A2" t="s">
        <v>132</v>
      </c>
      <c r="B2" t="str">
        <f>LEFT(A2,5)</f>
        <v>HEW22</v>
      </c>
      <c r="C2">
        <v>1</v>
      </c>
      <c r="D2" t="str">
        <f t="shared" ref="D2" si="0">IF(AND(C2&lt;&gt;C1,I2=I1),"fix meas date","")</f>
        <v/>
      </c>
      <c r="E2">
        <f>VLOOKUP($A2,Pre27.08.19!$A$17:$N$28,9,FALSE)</f>
        <v>43703.416666666664</v>
      </c>
      <c r="F2">
        <f>YEAR(E2)</f>
        <v>2019</v>
      </c>
      <c r="G2">
        <f>MONTH(E2)</f>
        <v>8</v>
      </c>
      <c r="H2">
        <f>DAY(E2)+E2-ROUNDDOWN(E2,0)</f>
        <v>26.416666666664241</v>
      </c>
      <c r="I2" s="174">
        <f>VLOOKUP($A2,IF(C2=1,Pre27.08.19!$A$17:$O$40,IF(C2=2,Pre28.08.19!$A$17:$O$40,IF(C2=3,Pre29.08.19!$A$17:$O$40,IF(C2=4,Pre30.08.19!$A$17:$O$40,IF(C2=5,Inc02.09.19!$A$17:$O$40,IF(C2=6,Inc04.09.19!$A$17:$O$40,IF(C2=7,Inc06.09.19!$A$17:$O$40,IF(C2=8,Inc09.09.19!$A$17:$O$40,IF(C2=9,Inc11.09.19!$A$17:$O$40,IF(C2=10,Inc13.09.19!$A$17:$O$40,IF(C2=11,Inc16.09.19!$A$17:$O$40,IF(C2=12,Inc23.09.19!$A$17:$O$40,IF(C2=13,Inc30.09.19!$A$17:$O$40,Inc07.10.19!$A$17:$O$40))))))))))))),2,FALSE)</f>
        <v>43704.493055555555</v>
      </c>
      <c r="J2">
        <f>YEAR(I2)</f>
        <v>2019</v>
      </c>
      <c r="K2">
        <f>MONTH(I2)</f>
        <v>8</v>
      </c>
      <c r="L2">
        <f>DAY(I2)+I2-ROUNDDOWN(I2,0)</f>
        <v>27.493055555554747</v>
      </c>
      <c r="M2" t="str">
        <f>IF(C2&lt;5,"pre","inc")</f>
        <v>pre</v>
      </c>
      <c r="N2" s="10">
        <f>I2-E2</f>
        <v>1.0763888888905058</v>
      </c>
      <c r="O2">
        <f>IFERROR(VLOOKUP($A2,IF(C2=1,Pre27.08.19!$A$17:$O$40,IF(C2=2,Pre28.08.19!$A$17:$O$40,IF(C2=3,Pre29.08.19!$A$17:$O$40,IF(C2=4,Pre30.08.19!$A$17:$O$40,IF(C2=5,Inc02.09.19!$A$17:$O$40,IF(C2=6,Inc04.09.19!$A$17:$O$40,IF(C2=7,Inc06.09.19!$A$17:$O$40,IF(C2=8,Inc09.09.19!$A$17:$O$40,IF(C2=9,Inc11.09.19!$A$17:$O$40,IF(C2=10,Inc13.09.19!$A$17:$O$40,IF(C2=11,Inc16.09.19!$A$17:$O$40,IF(C2=12,Inc23.09.19!$A$17:$O$40,IF(C2=13,Inc30.09.19!$A$17:$O$40,Inc07.10.19!$A$17:$O$40))))))))))))),14,FALSE),"")</f>
        <v>4.2881520331988545</v>
      </c>
      <c r="P2" s="10">
        <f>IF(M2="pre",N2,I2-VLOOKUP(A2,$A$2:$E$13,5,FALSE))</f>
        <v>1.0763888888905058</v>
      </c>
    </row>
    <row r="3" spans="1:16">
      <c r="A3" t="s">
        <v>133</v>
      </c>
      <c r="B3" t="str">
        <f t="shared" ref="B3:B66" si="1">LEFT(A3,5)</f>
        <v>HEW22</v>
      </c>
      <c r="C3">
        <f>C2</f>
        <v>1</v>
      </c>
      <c r="D3" t="str">
        <f t="shared" ref="D3:D66" si="2">IF(AND(C3&lt;&gt;C2,I3=I2),"fix meas date","")</f>
        <v/>
      </c>
      <c r="E3">
        <f>VLOOKUP($A3,Pre27.08.19!$A$17:$N$28,9,FALSE)</f>
        <v>43703.416666666664</v>
      </c>
      <c r="F3">
        <f t="shared" ref="F3:F66" si="3">YEAR(E3)</f>
        <v>2019</v>
      </c>
      <c r="G3">
        <f t="shared" ref="G3:G66" si="4">MONTH(E3)</f>
        <v>8</v>
      </c>
      <c r="H3">
        <f t="shared" ref="H3:H66" si="5">DAY(E3)+E3-ROUNDDOWN(E3,0)</f>
        <v>26.416666666664241</v>
      </c>
      <c r="I3" s="174">
        <f>VLOOKUP($A3,IF(C3=1,Pre27.08.19!$A$17:$O$40,IF(C3=2,Pre28.08.19!$A$17:$O$40,IF(C3=3,Pre29.08.19!$A$17:$O$40,IF(C3=4,Pre30.08.19!$A$17:$O$40,IF(C3=5,Inc02.09.19!$A$17:$O$40,IF(C3=6,Inc04.09.19!$A$17:$O$40,IF(C3=7,Inc06.09.19!$A$17:$O$40,IF(C3=8,Inc09.09.19!$A$17:$O$40,IF(C3=9,Inc11.09.19!$A$17:$O$40,IF(C3=10,Inc13.09.19!$A$17:$O$40,IF(C3=11,Inc16.09.19!$A$17:$O$40,IF(C3=12,Inc23.09.19!$A$17:$O$40,IF(C3=13,Inc30.09.19!$A$17:$O$40,Inc07.10.19!$A$17:$O$40))))))))))))),2,FALSE)</f>
        <v>43704.493055555555</v>
      </c>
      <c r="J3">
        <f t="shared" ref="J3:J66" si="6">YEAR(I3)</f>
        <v>2019</v>
      </c>
      <c r="K3">
        <f t="shared" ref="K3:K66" si="7">MONTH(I3)</f>
        <v>8</v>
      </c>
      <c r="L3">
        <f t="shared" ref="L3:L66" si="8">DAY(I3)+I3-ROUNDDOWN(I3,0)</f>
        <v>27.493055555554747</v>
      </c>
      <c r="M3" t="str">
        <f t="shared" ref="M3:M66" si="9">IF(C3&lt;5,"pre","inc")</f>
        <v>pre</v>
      </c>
      <c r="N3" s="10">
        <f t="shared" ref="N3:N66" si="10">I3-E3</f>
        <v>1.0763888888905058</v>
      </c>
      <c r="O3">
        <f>IFERROR(VLOOKUP($A3,IF(C3=1,Pre27.08.19!$A$17:$O$40,IF(C3=2,Pre28.08.19!$A$17:$O$40,IF(C3=3,Pre29.08.19!$A$17:$O$40,IF(C3=4,Pre30.08.19!$A$17:$O$40,IF(C3=5,Inc02.09.19!$A$17:$O$40,IF(C3=6,Inc04.09.19!$A$17:$O$40,IF(C3=7,Inc06.09.19!$A$17:$O$40,IF(C3=8,Inc09.09.19!$A$17:$O$40,IF(C3=9,Inc11.09.19!$A$17:$O$40,IF(C3=10,Inc13.09.19!$A$17:$O$40,IF(C3=11,Inc16.09.19!$A$17:$O$40,IF(C3=12,Inc23.09.19!$A$17:$O$40,IF(C3=13,Inc30.09.19!$A$17:$O$40,Inc07.10.19!$A$17:$O$40))))))))))))),14,FALSE),"")</f>
        <v>4.3075845286142371</v>
      </c>
      <c r="P3" s="10">
        <f t="shared" ref="P3:P66" si="11">IF(M3="pre",N3,I3-VLOOKUP(A3,$A$2:$E$13,5,FALSE))</f>
        <v>1.0763888888905058</v>
      </c>
    </row>
    <row r="4" spans="1:16">
      <c r="A4" t="s">
        <v>134</v>
      </c>
      <c r="B4" t="str">
        <f t="shared" si="1"/>
        <v>HEW41</v>
      </c>
      <c r="C4">
        <f t="shared" ref="C4:C13" si="12">C3</f>
        <v>1</v>
      </c>
      <c r="D4" t="str">
        <f t="shared" si="2"/>
        <v/>
      </c>
      <c r="E4">
        <f>VLOOKUP($A4,Pre27.08.19!$A$17:$N$28,9,FALSE)</f>
        <v>43703.416666666664</v>
      </c>
      <c r="F4">
        <f t="shared" si="3"/>
        <v>2019</v>
      </c>
      <c r="G4">
        <f t="shared" si="4"/>
        <v>8</v>
      </c>
      <c r="H4">
        <f t="shared" si="5"/>
        <v>26.416666666664241</v>
      </c>
      <c r="I4" s="174">
        <f>VLOOKUP($A4,IF(C4=1,Pre27.08.19!$A$17:$O$40,IF(C4=2,Pre28.08.19!$A$17:$O$40,IF(C4=3,Pre29.08.19!$A$17:$O$40,IF(C4=4,Pre30.08.19!$A$17:$O$40,IF(C4=5,Inc02.09.19!$A$17:$O$40,IF(C4=6,Inc04.09.19!$A$17:$O$40,IF(C4=7,Inc06.09.19!$A$17:$O$40,IF(C4=8,Inc09.09.19!$A$17:$O$40,IF(C4=9,Inc11.09.19!$A$17:$O$40,IF(C4=10,Inc13.09.19!$A$17:$O$40,IF(C4=11,Inc16.09.19!$A$17:$O$40,IF(C4=12,Inc23.09.19!$A$17:$O$40,IF(C4=13,Inc30.09.19!$A$17:$O$40,Inc07.10.19!$A$17:$O$40))))))))))))),2,FALSE)</f>
        <v>43704.493055555555</v>
      </c>
      <c r="J4">
        <f t="shared" si="6"/>
        <v>2019</v>
      </c>
      <c r="K4">
        <f t="shared" si="7"/>
        <v>8</v>
      </c>
      <c r="L4">
        <f t="shared" si="8"/>
        <v>27.493055555554747</v>
      </c>
      <c r="M4" t="str">
        <f t="shared" si="9"/>
        <v>pre</v>
      </c>
      <c r="N4" s="10">
        <f t="shared" si="10"/>
        <v>1.0763888888905058</v>
      </c>
      <c r="O4">
        <f>IFERROR(VLOOKUP($A4,IF(C4=1,Pre27.08.19!$A$17:$O$40,IF(C4=2,Pre28.08.19!$A$17:$O$40,IF(C4=3,Pre29.08.19!$A$17:$O$40,IF(C4=4,Pre30.08.19!$A$17:$O$40,IF(C4=5,Inc02.09.19!$A$17:$O$40,IF(C4=6,Inc04.09.19!$A$17:$O$40,IF(C4=7,Inc06.09.19!$A$17:$O$40,IF(C4=8,Inc09.09.19!$A$17:$O$40,IF(C4=9,Inc11.09.19!$A$17:$O$40,IF(C4=10,Inc13.09.19!$A$17:$O$40,IF(C4=11,Inc16.09.19!$A$17:$O$40,IF(C4=12,Inc23.09.19!$A$17:$O$40,IF(C4=13,Inc30.09.19!$A$17:$O$40,Inc07.10.19!$A$17:$O$40))))))))))))),14,FALSE),"")</f>
        <v>2.6805576794201724</v>
      </c>
      <c r="P4" s="10">
        <f t="shared" si="11"/>
        <v>1.0763888888905058</v>
      </c>
    </row>
    <row r="5" spans="1:16">
      <c r="A5" t="s">
        <v>135</v>
      </c>
      <c r="B5" t="str">
        <f t="shared" si="1"/>
        <v>HEW41</v>
      </c>
      <c r="C5">
        <f t="shared" si="12"/>
        <v>1</v>
      </c>
      <c r="D5" t="str">
        <f t="shared" si="2"/>
        <v/>
      </c>
      <c r="E5">
        <f>VLOOKUP($A5,Pre27.08.19!$A$17:$N$28,9,FALSE)</f>
        <v>43703.416666666664</v>
      </c>
      <c r="F5">
        <f t="shared" si="3"/>
        <v>2019</v>
      </c>
      <c r="G5">
        <f t="shared" si="4"/>
        <v>8</v>
      </c>
      <c r="H5">
        <f t="shared" si="5"/>
        <v>26.416666666664241</v>
      </c>
      <c r="I5" s="174">
        <f>VLOOKUP($A5,IF(C5=1,Pre27.08.19!$A$17:$O$40,IF(C5=2,Pre28.08.19!$A$17:$O$40,IF(C5=3,Pre29.08.19!$A$17:$O$40,IF(C5=4,Pre30.08.19!$A$17:$O$40,IF(C5=5,Inc02.09.19!$A$17:$O$40,IF(C5=6,Inc04.09.19!$A$17:$O$40,IF(C5=7,Inc06.09.19!$A$17:$O$40,IF(C5=8,Inc09.09.19!$A$17:$O$40,IF(C5=9,Inc11.09.19!$A$17:$O$40,IF(C5=10,Inc13.09.19!$A$17:$O$40,IF(C5=11,Inc16.09.19!$A$17:$O$40,IF(C5=12,Inc23.09.19!$A$17:$O$40,IF(C5=13,Inc30.09.19!$A$17:$O$40,Inc07.10.19!$A$17:$O$40))))))))))))),2,FALSE)</f>
        <v>43704.493055555555</v>
      </c>
      <c r="J5">
        <f t="shared" si="6"/>
        <v>2019</v>
      </c>
      <c r="K5">
        <f t="shared" si="7"/>
        <v>8</v>
      </c>
      <c r="L5">
        <f t="shared" si="8"/>
        <v>27.493055555554747</v>
      </c>
      <c r="M5" t="str">
        <f t="shared" si="9"/>
        <v>pre</v>
      </c>
      <c r="N5" s="10">
        <f t="shared" si="10"/>
        <v>1.0763888888905058</v>
      </c>
      <c r="O5">
        <f>IFERROR(VLOOKUP($A5,IF(C5=1,Pre27.08.19!$A$17:$O$40,IF(C5=2,Pre28.08.19!$A$17:$O$40,IF(C5=3,Pre29.08.19!$A$17:$O$40,IF(C5=4,Pre30.08.19!$A$17:$O$40,IF(C5=5,Inc02.09.19!$A$17:$O$40,IF(C5=6,Inc04.09.19!$A$17:$O$40,IF(C5=7,Inc06.09.19!$A$17:$O$40,IF(C5=8,Inc09.09.19!$A$17:$O$40,IF(C5=9,Inc11.09.19!$A$17:$O$40,IF(C5=10,Inc13.09.19!$A$17:$O$40,IF(C5=11,Inc16.09.19!$A$17:$O$40,IF(C5=12,Inc23.09.19!$A$17:$O$40,IF(C5=13,Inc30.09.19!$A$17:$O$40,Inc07.10.19!$A$17:$O$40))))))))))))),14,FALSE),"")</f>
        <v>2.7332373687500393</v>
      </c>
      <c r="P5" s="10">
        <f t="shared" si="11"/>
        <v>1.0763888888905058</v>
      </c>
    </row>
    <row r="6" spans="1:16">
      <c r="A6" t="s">
        <v>136</v>
      </c>
      <c r="B6" t="str">
        <f t="shared" si="1"/>
        <v>HEW42</v>
      </c>
      <c r="C6">
        <f t="shared" si="12"/>
        <v>1</v>
      </c>
      <c r="D6" t="str">
        <f t="shared" si="2"/>
        <v/>
      </c>
      <c r="E6">
        <f>VLOOKUP($A6,Pre27.08.19!$A$17:$N$28,9,FALSE)</f>
        <v>43703.416666666664</v>
      </c>
      <c r="F6">
        <f t="shared" si="3"/>
        <v>2019</v>
      </c>
      <c r="G6">
        <f t="shared" si="4"/>
        <v>8</v>
      </c>
      <c r="H6">
        <f t="shared" si="5"/>
        <v>26.416666666664241</v>
      </c>
      <c r="I6" s="174">
        <f>VLOOKUP($A6,IF(C6=1,Pre27.08.19!$A$17:$O$40,IF(C6=2,Pre28.08.19!$A$17:$O$40,IF(C6=3,Pre29.08.19!$A$17:$O$40,IF(C6=4,Pre30.08.19!$A$17:$O$40,IF(C6=5,Inc02.09.19!$A$17:$O$40,IF(C6=6,Inc04.09.19!$A$17:$O$40,IF(C6=7,Inc06.09.19!$A$17:$O$40,IF(C6=8,Inc09.09.19!$A$17:$O$40,IF(C6=9,Inc11.09.19!$A$17:$O$40,IF(C6=10,Inc13.09.19!$A$17:$O$40,IF(C6=11,Inc16.09.19!$A$17:$O$40,IF(C6=12,Inc23.09.19!$A$17:$O$40,IF(C6=13,Inc30.09.19!$A$17:$O$40,Inc07.10.19!$A$17:$O$40))))))))))))),2,FALSE)</f>
        <v>43704.493055555555</v>
      </c>
      <c r="J6">
        <f t="shared" si="6"/>
        <v>2019</v>
      </c>
      <c r="K6">
        <f t="shared" si="7"/>
        <v>8</v>
      </c>
      <c r="L6">
        <f t="shared" si="8"/>
        <v>27.493055555554747</v>
      </c>
      <c r="M6" t="str">
        <f t="shared" si="9"/>
        <v>pre</v>
      </c>
      <c r="N6" s="10">
        <f t="shared" si="10"/>
        <v>1.0763888888905058</v>
      </c>
      <c r="O6">
        <f>IFERROR(VLOOKUP($A6,IF(C6=1,Pre27.08.19!$A$17:$O$40,IF(C6=2,Pre28.08.19!$A$17:$O$40,IF(C6=3,Pre29.08.19!$A$17:$O$40,IF(C6=4,Pre30.08.19!$A$17:$O$40,IF(C6=5,Inc02.09.19!$A$17:$O$40,IF(C6=6,Inc04.09.19!$A$17:$O$40,IF(C6=7,Inc06.09.19!$A$17:$O$40,IF(C6=8,Inc09.09.19!$A$17:$O$40,IF(C6=9,Inc11.09.19!$A$17:$O$40,IF(C6=10,Inc13.09.19!$A$17:$O$40,IF(C6=11,Inc16.09.19!$A$17:$O$40,IF(C6=12,Inc23.09.19!$A$17:$O$40,IF(C6=13,Inc30.09.19!$A$17:$O$40,Inc07.10.19!$A$17:$O$40))))))))))))),14,FALSE),"")</f>
        <v>1.4836974892001356</v>
      </c>
      <c r="P6" s="10">
        <f t="shared" si="11"/>
        <v>1.0763888888905058</v>
      </c>
    </row>
    <row r="7" spans="1:16">
      <c r="A7" t="s">
        <v>145</v>
      </c>
      <c r="B7" t="str">
        <f t="shared" si="1"/>
        <v>HEW42</v>
      </c>
      <c r="C7">
        <f t="shared" si="12"/>
        <v>1</v>
      </c>
      <c r="D7" t="str">
        <f t="shared" si="2"/>
        <v/>
      </c>
      <c r="E7">
        <f>VLOOKUP($A7,Pre27.08.19!$A$17:$N$28,9,FALSE)</f>
        <v>43703.416666666664</v>
      </c>
      <c r="F7">
        <f t="shared" si="3"/>
        <v>2019</v>
      </c>
      <c r="G7">
        <f t="shared" si="4"/>
        <v>8</v>
      </c>
      <c r="H7">
        <f t="shared" si="5"/>
        <v>26.416666666664241</v>
      </c>
      <c r="I7" s="174">
        <f>VLOOKUP($A7,IF(C7=1,Pre27.08.19!$A$17:$O$40,IF(C7=2,Pre28.08.19!$A$17:$O$40,IF(C7=3,Pre29.08.19!$A$17:$O$40,IF(C7=4,Pre30.08.19!$A$17:$O$40,IF(C7=5,Inc02.09.19!$A$17:$O$40,IF(C7=6,Inc04.09.19!$A$17:$O$40,IF(C7=7,Inc06.09.19!$A$17:$O$40,IF(C7=8,Inc09.09.19!$A$17:$O$40,IF(C7=9,Inc11.09.19!$A$17:$O$40,IF(C7=10,Inc13.09.19!$A$17:$O$40,IF(C7=11,Inc16.09.19!$A$17:$O$40,IF(C7=12,Inc23.09.19!$A$17:$O$40,IF(C7=13,Inc30.09.19!$A$17:$O$40,Inc07.10.19!$A$17:$O$40))))))))))))),2,FALSE)</f>
        <v>43704.493055555555</v>
      </c>
      <c r="J7">
        <f t="shared" si="6"/>
        <v>2019</v>
      </c>
      <c r="K7">
        <f t="shared" si="7"/>
        <v>8</v>
      </c>
      <c r="L7">
        <f t="shared" si="8"/>
        <v>27.493055555554747</v>
      </c>
      <c r="M7" t="str">
        <f t="shared" si="9"/>
        <v>pre</v>
      </c>
      <c r="N7" s="10">
        <f t="shared" si="10"/>
        <v>1.0763888888905058</v>
      </c>
      <c r="O7">
        <f>IFERROR(VLOOKUP($A7,IF(C7=1,Pre27.08.19!$A$17:$O$40,IF(C7=2,Pre28.08.19!$A$17:$O$40,IF(C7=3,Pre29.08.19!$A$17:$O$40,IF(C7=4,Pre30.08.19!$A$17:$O$40,IF(C7=5,Inc02.09.19!$A$17:$O$40,IF(C7=6,Inc04.09.19!$A$17:$O$40,IF(C7=7,Inc06.09.19!$A$17:$O$40,IF(C7=8,Inc09.09.19!$A$17:$O$40,IF(C7=9,Inc11.09.19!$A$17:$O$40,IF(C7=10,Inc13.09.19!$A$17:$O$40,IF(C7=11,Inc16.09.19!$A$17:$O$40,IF(C7=12,Inc23.09.19!$A$17:$O$40,IF(C7=13,Inc30.09.19!$A$17:$O$40,Inc07.10.19!$A$17:$O$40))))))))))))),14,FALSE),"")</f>
        <v>1.3790086602173179</v>
      </c>
      <c r="P7" s="10">
        <f t="shared" si="11"/>
        <v>1.0763888888905058</v>
      </c>
    </row>
    <row r="8" spans="1:16">
      <c r="A8" t="s">
        <v>137</v>
      </c>
      <c r="B8" t="str">
        <f t="shared" si="1"/>
        <v>HEG10</v>
      </c>
      <c r="C8">
        <f t="shared" si="12"/>
        <v>1</v>
      </c>
      <c r="D8" t="str">
        <f t="shared" si="2"/>
        <v/>
      </c>
      <c r="E8">
        <f>VLOOKUP($A8,Pre27.08.19!$A$17:$N$28,9,FALSE)</f>
        <v>43703.416666666664</v>
      </c>
      <c r="F8">
        <f t="shared" si="3"/>
        <v>2019</v>
      </c>
      <c r="G8">
        <f t="shared" si="4"/>
        <v>8</v>
      </c>
      <c r="H8">
        <f t="shared" si="5"/>
        <v>26.416666666664241</v>
      </c>
      <c r="I8" s="174">
        <f>VLOOKUP($A8,IF(C8=1,Pre27.08.19!$A$17:$O$40,IF(C8=2,Pre28.08.19!$A$17:$O$40,IF(C8=3,Pre29.08.19!$A$17:$O$40,IF(C8=4,Pre30.08.19!$A$17:$O$40,IF(C8=5,Inc02.09.19!$A$17:$O$40,IF(C8=6,Inc04.09.19!$A$17:$O$40,IF(C8=7,Inc06.09.19!$A$17:$O$40,IF(C8=8,Inc09.09.19!$A$17:$O$40,IF(C8=9,Inc11.09.19!$A$17:$O$40,IF(C8=10,Inc13.09.19!$A$17:$O$40,IF(C8=11,Inc16.09.19!$A$17:$O$40,IF(C8=12,Inc23.09.19!$A$17:$O$40,IF(C8=13,Inc30.09.19!$A$17:$O$40,Inc07.10.19!$A$17:$O$40))))))))))))),2,FALSE)</f>
        <v>43704.493055555555</v>
      </c>
      <c r="J8">
        <f t="shared" si="6"/>
        <v>2019</v>
      </c>
      <c r="K8">
        <f t="shared" si="7"/>
        <v>8</v>
      </c>
      <c r="L8">
        <f t="shared" si="8"/>
        <v>27.493055555554747</v>
      </c>
      <c r="M8" t="str">
        <f t="shared" si="9"/>
        <v>pre</v>
      </c>
      <c r="N8" s="10">
        <f t="shared" si="10"/>
        <v>1.0763888888905058</v>
      </c>
      <c r="O8">
        <f>IFERROR(VLOOKUP($A8,IF(C8=1,Pre27.08.19!$A$17:$O$40,IF(C8=2,Pre28.08.19!$A$17:$O$40,IF(C8=3,Pre29.08.19!$A$17:$O$40,IF(C8=4,Pre30.08.19!$A$17:$O$40,IF(C8=5,Inc02.09.19!$A$17:$O$40,IF(C8=6,Inc04.09.19!$A$17:$O$40,IF(C8=7,Inc06.09.19!$A$17:$O$40,IF(C8=8,Inc09.09.19!$A$17:$O$40,IF(C8=9,Inc11.09.19!$A$17:$O$40,IF(C8=10,Inc13.09.19!$A$17:$O$40,IF(C8=11,Inc16.09.19!$A$17:$O$40,IF(C8=12,Inc23.09.19!$A$17:$O$40,IF(C8=13,Inc30.09.19!$A$17:$O$40,Inc07.10.19!$A$17:$O$40))))))))))))),14,FALSE),"")</f>
        <v>5.3121457322908086</v>
      </c>
      <c r="P8" s="10">
        <f t="shared" si="11"/>
        <v>1.0763888888905058</v>
      </c>
    </row>
    <row r="9" spans="1:16">
      <c r="A9" t="s">
        <v>140</v>
      </c>
      <c r="B9" t="str">
        <f t="shared" si="1"/>
        <v>HEG10</v>
      </c>
      <c r="C9">
        <f t="shared" si="12"/>
        <v>1</v>
      </c>
      <c r="D9" t="str">
        <f t="shared" si="2"/>
        <v/>
      </c>
      <c r="E9">
        <f>VLOOKUP($A9,Pre27.08.19!$A$17:$N$28,9,FALSE)</f>
        <v>43703.416666666664</v>
      </c>
      <c r="F9">
        <f t="shared" si="3"/>
        <v>2019</v>
      </c>
      <c r="G9">
        <f t="shared" si="4"/>
        <v>8</v>
      </c>
      <c r="H9">
        <f t="shared" si="5"/>
        <v>26.416666666664241</v>
      </c>
      <c r="I9" s="174">
        <f>VLOOKUP($A9,IF(C9=1,Pre27.08.19!$A$17:$O$40,IF(C9=2,Pre28.08.19!$A$17:$O$40,IF(C9=3,Pre29.08.19!$A$17:$O$40,IF(C9=4,Pre30.08.19!$A$17:$O$40,IF(C9=5,Inc02.09.19!$A$17:$O$40,IF(C9=6,Inc04.09.19!$A$17:$O$40,IF(C9=7,Inc06.09.19!$A$17:$O$40,IF(C9=8,Inc09.09.19!$A$17:$O$40,IF(C9=9,Inc11.09.19!$A$17:$O$40,IF(C9=10,Inc13.09.19!$A$17:$O$40,IF(C9=11,Inc16.09.19!$A$17:$O$40,IF(C9=12,Inc23.09.19!$A$17:$O$40,IF(C9=13,Inc30.09.19!$A$17:$O$40,Inc07.10.19!$A$17:$O$40))))))))))))),2,FALSE)</f>
        <v>43704.493055555555</v>
      </c>
      <c r="J9">
        <f t="shared" si="6"/>
        <v>2019</v>
      </c>
      <c r="K9">
        <f t="shared" si="7"/>
        <v>8</v>
      </c>
      <c r="L9">
        <f t="shared" si="8"/>
        <v>27.493055555554747</v>
      </c>
      <c r="M9" t="str">
        <f t="shared" si="9"/>
        <v>pre</v>
      </c>
      <c r="N9" s="10">
        <f t="shared" si="10"/>
        <v>1.0763888888905058</v>
      </c>
      <c r="O9">
        <f>IFERROR(VLOOKUP($A9,IF(C9=1,Pre27.08.19!$A$17:$O$40,IF(C9=2,Pre28.08.19!$A$17:$O$40,IF(C9=3,Pre29.08.19!$A$17:$O$40,IF(C9=4,Pre30.08.19!$A$17:$O$40,IF(C9=5,Inc02.09.19!$A$17:$O$40,IF(C9=6,Inc04.09.19!$A$17:$O$40,IF(C9=7,Inc06.09.19!$A$17:$O$40,IF(C9=8,Inc09.09.19!$A$17:$O$40,IF(C9=9,Inc11.09.19!$A$17:$O$40,IF(C9=10,Inc13.09.19!$A$17:$O$40,IF(C9=11,Inc16.09.19!$A$17:$O$40,IF(C9=12,Inc23.09.19!$A$17:$O$40,IF(C9=13,Inc30.09.19!$A$17:$O$40,Inc07.10.19!$A$17:$O$40))))))))))))),14,FALSE),"")</f>
        <v>5.1630856168583685</v>
      </c>
      <c r="P9" s="10">
        <f t="shared" si="11"/>
        <v>1.0763888888905058</v>
      </c>
    </row>
    <row r="10" spans="1:16">
      <c r="A10" t="s">
        <v>138</v>
      </c>
      <c r="B10" t="str">
        <f t="shared" si="1"/>
        <v>HEG32</v>
      </c>
      <c r="C10">
        <f t="shared" si="12"/>
        <v>1</v>
      </c>
      <c r="D10" t="str">
        <f t="shared" si="2"/>
        <v/>
      </c>
      <c r="E10">
        <f>VLOOKUP($A10,Pre27.08.19!$A$17:$N$28,9,FALSE)</f>
        <v>43703.416666666664</v>
      </c>
      <c r="F10">
        <f t="shared" si="3"/>
        <v>2019</v>
      </c>
      <c r="G10">
        <f t="shared" si="4"/>
        <v>8</v>
      </c>
      <c r="H10">
        <f t="shared" si="5"/>
        <v>26.416666666664241</v>
      </c>
      <c r="I10" s="174">
        <f>VLOOKUP($A10,IF(C10=1,Pre27.08.19!$A$17:$O$40,IF(C10=2,Pre28.08.19!$A$17:$O$40,IF(C10=3,Pre29.08.19!$A$17:$O$40,IF(C10=4,Pre30.08.19!$A$17:$O$40,IF(C10=5,Inc02.09.19!$A$17:$O$40,IF(C10=6,Inc04.09.19!$A$17:$O$40,IF(C10=7,Inc06.09.19!$A$17:$O$40,IF(C10=8,Inc09.09.19!$A$17:$O$40,IF(C10=9,Inc11.09.19!$A$17:$O$40,IF(C10=10,Inc13.09.19!$A$17:$O$40,IF(C10=11,Inc16.09.19!$A$17:$O$40,IF(C10=12,Inc23.09.19!$A$17:$O$40,IF(C10=13,Inc30.09.19!$A$17:$O$40,Inc07.10.19!$A$17:$O$40))))))))))))),2,FALSE)</f>
        <v>43704.493055555555</v>
      </c>
      <c r="J10">
        <f t="shared" si="6"/>
        <v>2019</v>
      </c>
      <c r="K10">
        <f t="shared" si="7"/>
        <v>8</v>
      </c>
      <c r="L10">
        <f t="shared" si="8"/>
        <v>27.493055555554747</v>
      </c>
      <c r="M10" t="str">
        <f t="shared" si="9"/>
        <v>pre</v>
      </c>
      <c r="N10" s="10">
        <f t="shared" si="10"/>
        <v>1.0763888888905058</v>
      </c>
      <c r="O10">
        <f>IFERROR(VLOOKUP($A10,IF(C10=1,Pre27.08.19!$A$17:$O$40,IF(C10=2,Pre28.08.19!$A$17:$O$40,IF(C10=3,Pre29.08.19!$A$17:$O$40,IF(C10=4,Pre30.08.19!$A$17:$O$40,IF(C10=5,Inc02.09.19!$A$17:$O$40,IF(C10=6,Inc04.09.19!$A$17:$O$40,IF(C10=7,Inc06.09.19!$A$17:$O$40,IF(C10=8,Inc09.09.19!$A$17:$O$40,IF(C10=9,Inc11.09.19!$A$17:$O$40,IF(C10=10,Inc13.09.19!$A$17:$O$40,IF(C10=11,Inc16.09.19!$A$17:$O$40,IF(C10=12,Inc23.09.19!$A$17:$O$40,IF(C10=13,Inc30.09.19!$A$17:$O$40,Inc07.10.19!$A$17:$O$40))))))))))))),14,FALSE),"")</f>
        <v>4.7256315255622843</v>
      </c>
      <c r="P10" s="10">
        <f t="shared" si="11"/>
        <v>1.0763888888905058</v>
      </c>
    </row>
    <row r="11" spans="1:16">
      <c r="A11" t="s">
        <v>141</v>
      </c>
      <c r="B11" t="str">
        <f t="shared" si="1"/>
        <v>HEG32</v>
      </c>
      <c r="C11">
        <f t="shared" si="12"/>
        <v>1</v>
      </c>
      <c r="D11" t="str">
        <f t="shared" si="2"/>
        <v/>
      </c>
      <c r="E11">
        <f>VLOOKUP($A11,Pre27.08.19!$A$17:$N$28,9,FALSE)</f>
        <v>43703.416666666664</v>
      </c>
      <c r="F11">
        <f t="shared" si="3"/>
        <v>2019</v>
      </c>
      <c r="G11">
        <f t="shared" si="4"/>
        <v>8</v>
      </c>
      <c r="H11">
        <f t="shared" si="5"/>
        <v>26.416666666664241</v>
      </c>
      <c r="I11" s="174">
        <f>VLOOKUP($A11,IF(C11=1,Pre27.08.19!$A$17:$O$40,IF(C11=2,Pre28.08.19!$A$17:$O$40,IF(C11=3,Pre29.08.19!$A$17:$O$40,IF(C11=4,Pre30.08.19!$A$17:$O$40,IF(C11=5,Inc02.09.19!$A$17:$O$40,IF(C11=6,Inc04.09.19!$A$17:$O$40,IF(C11=7,Inc06.09.19!$A$17:$O$40,IF(C11=8,Inc09.09.19!$A$17:$O$40,IF(C11=9,Inc11.09.19!$A$17:$O$40,IF(C11=10,Inc13.09.19!$A$17:$O$40,IF(C11=11,Inc16.09.19!$A$17:$O$40,IF(C11=12,Inc23.09.19!$A$17:$O$40,IF(C11=13,Inc30.09.19!$A$17:$O$40,Inc07.10.19!$A$17:$O$40))))))))))))),2,FALSE)</f>
        <v>43704.493055555555</v>
      </c>
      <c r="J11">
        <f t="shared" si="6"/>
        <v>2019</v>
      </c>
      <c r="K11">
        <f t="shared" si="7"/>
        <v>8</v>
      </c>
      <c r="L11">
        <f t="shared" si="8"/>
        <v>27.493055555554747</v>
      </c>
      <c r="M11" t="str">
        <f t="shared" si="9"/>
        <v>pre</v>
      </c>
      <c r="N11" s="10">
        <f t="shared" si="10"/>
        <v>1.0763888888905058</v>
      </c>
      <c r="O11">
        <f>IFERROR(VLOOKUP($A11,IF(C11=1,Pre27.08.19!$A$17:$O$40,IF(C11=2,Pre28.08.19!$A$17:$O$40,IF(C11=3,Pre29.08.19!$A$17:$O$40,IF(C11=4,Pre30.08.19!$A$17:$O$40,IF(C11=5,Inc02.09.19!$A$17:$O$40,IF(C11=6,Inc04.09.19!$A$17:$O$40,IF(C11=7,Inc06.09.19!$A$17:$O$40,IF(C11=8,Inc09.09.19!$A$17:$O$40,IF(C11=9,Inc11.09.19!$A$17:$O$40,IF(C11=10,Inc13.09.19!$A$17:$O$40,IF(C11=11,Inc16.09.19!$A$17:$O$40,IF(C11=12,Inc23.09.19!$A$17:$O$40,IF(C11=13,Inc30.09.19!$A$17:$O$40,Inc07.10.19!$A$17:$O$40))))))))))))),14,FALSE),"")</f>
        <v>4.9544739639230091</v>
      </c>
      <c r="P11" s="10">
        <f t="shared" si="11"/>
        <v>1.0763888888905058</v>
      </c>
    </row>
    <row r="12" spans="1:16">
      <c r="A12" t="s">
        <v>139</v>
      </c>
      <c r="B12" t="str">
        <f t="shared" si="1"/>
        <v>HEG48</v>
      </c>
      <c r="C12">
        <f t="shared" si="12"/>
        <v>1</v>
      </c>
      <c r="D12" t="str">
        <f t="shared" si="2"/>
        <v/>
      </c>
      <c r="E12">
        <f>VLOOKUP($A12,Pre27.08.19!$A$17:$N$28,9,FALSE)</f>
        <v>43703.416666666664</v>
      </c>
      <c r="F12">
        <f t="shared" si="3"/>
        <v>2019</v>
      </c>
      <c r="G12">
        <f t="shared" si="4"/>
        <v>8</v>
      </c>
      <c r="H12">
        <f t="shared" si="5"/>
        <v>26.416666666664241</v>
      </c>
      <c r="I12" s="174">
        <f>VLOOKUP($A12,IF(C12=1,Pre27.08.19!$A$17:$O$40,IF(C12=2,Pre28.08.19!$A$17:$O$40,IF(C12=3,Pre29.08.19!$A$17:$O$40,IF(C12=4,Pre30.08.19!$A$17:$O$40,IF(C12=5,Inc02.09.19!$A$17:$O$40,IF(C12=6,Inc04.09.19!$A$17:$O$40,IF(C12=7,Inc06.09.19!$A$17:$O$40,IF(C12=8,Inc09.09.19!$A$17:$O$40,IF(C12=9,Inc11.09.19!$A$17:$O$40,IF(C12=10,Inc13.09.19!$A$17:$O$40,IF(C12=11,Inc16.09.19!$A$17:$O$40,IF(C12=12,Inc23.09.19!$A$17:$O$40,IF(C12=13,Inc30.09.19!$A$17:$O$40,Inc07.10.19!$A$17:$O$40))))))))))))),2,FALSE)</f>
        <v>43704.493055555555</v>
      </c>
      <c r="J12">
        <f t="shared" si="6"/>
        <v>2019</v>
      </c>
      <c r="K12">
        <f t="shared" si="7"/>
        <v>8</v>
      </c>
      <c r="L12">
        <f t="shared" si="8"/>
        <v>27.493055555554747</v>
      </c>
      <c r="M12" t="str">
        <f t="shared" si="9"/>
        <v>pre</v>
      </c>
      <c r="N12" s="10">
        <f t="shared" si="10"/>
        <v>1.0763888888905058</v>
      </c>
      <c r="O12">
        <f>IFERROR(VLOOKUP($A12,IF(C12=1,Pre27.08.19!$A$17:$O$40,IF(C12=2,Pre28.08.19!$A$17:$O$40,IF(C12=3,Pre29.08.19!$A$17:$O$40,IF(C12=4,Pre30.08.19!$A$17:$O$40,IF(C12=5,Inc02.09.19!$A$17:$O$40,IF(C12=6,Inc04.09.19!$A$17:$O$40,IF(C12=7,Inc06.09.19!$A$17:$O$40,IF(C12=8,Inc09.09.19!$A$17:$O$40,IF(C12=9,Inc11.09.19!$A$17:$O$40,IF(C12=10,Inc13.09.19!$A$17:$O$40,IF(C12=11,Inc16.09.19!$A$17:$O$40,IF(C12=12,Inc23.09.19!$A$17:$O$40,IF(C12=13,Inc30.09.19!$A$17:$O$40,Inc07.10.19!$A$17:$O$40))))))))))))),14,FALSE),"")</f>
        <v>5.4947321984619508</v>
      </c>
      <c r="P12" s="10">
        <f t="shared" si="11"/>
        <v>1.0763888888905058</v>
      </c>
    </row>
    <row r="13" spans="1:16">
      <c r="A13" t="s">
        <v>142</v>
      </c>
      <c r="B13" t="str">
        <f t="shared" si="1"/>
        <v>HEG48</v>
      </c>
      <c r="C13">
        <f t="shared" si="12"/>
        <v>1</v>
      </c>
      <c r="D13" t="str">
        <f t="shared" si="2"/>
        <v/>
      </c>
      <c r="E13">
        <f>VLOOKUP($A13,Pre27.08.19!$A$17:$N$28,9,FALSE)</f>
        <v>43703.416666666664</v>
      </c>
      <c r="F13">
        <f t="shared" si="3"/>
        <v>2019</v>
      </c>
      <c r="G13">
        <f t="shared" si="4"/>
        <v>8</v>
      </c>
      <c r="H13">
        <f t="shared" si="5"/>
        <v>26.416666666664241</v>
      </c>
      <c r="I13" s="174">
        <f>VLOOKUP($A13,IF(C13=1,Pre27.08.19!$A$17:$O$40,IF(C13=2,Pre28.08.19!$A$17:$O$40,IF(C13=3,Pre29.08.19!$A$17:$O$40,IF(C13=4,Pre30.08.19!$A$17:$O$40,IF(C13=5,Inc02.09.19!$A$17:$O$40,IF(C13=6,Inc04.09.19!$A$17:$O$40,IF(C13=7,Inc06.09.19!$A$17:$O$40,IF(C13=8,Inc09.09.19!$A$17:$O$40,IF(C13=9,Inc11.09.19!$A$17:$O$40,IF(C13=10,Inc13.09.19!$A$17:$O$40,IF(C13=11,Inc16.09.19!$A$17:$O$40,IF(C13=12,Inc23.09.19!$A$17:$O$40,IF(C13=13,Inc30.09.19!$A$17:$O$40,Inc07.10.19!$A$17:$O$40))))))))))))),2,FALSE)</f>
        <v>43704.493055555555</v>
      </c>
      <c r="J13">
        <f t="shared" si="6"/>
        <v>2019</v>
      </c>
      <c r="K13">
        <f t="shared" si="7"/>
        <v>8</v>
      </c>
      <c r="L13">
        <f t="shared" si="8"/>
        <v>27.493055555554747</v>
      </c>
      <c r="M13" t="str">
        <f t="shared" si="9"/>
        <v>pre</v>
      </c>
      <c r="N13" s="10">
        <f t="shared" si="10"/>
        <v>1.0763888888905058</v>
      </c>
      <c r="O13">
        <f>IFERROR(VLOOKUP($A13,IF(C13=1,Pre27.08.19!$A$17:$O$40,IF(C13=2,Pre28.08.19!$A$17:$O$40,IF(C13=3,Pre29.08.19!$A$17:$O$40,IF(C13=4,Pre30.08.19!$A$17:$O$40,IF(C13=5,Inc02.09.19!$A$17:$O$40,IF(C13=6,Inc04.09.19!$A$17:$O$40,IF(C13=7,Inc06.09.19!$A$17:$O$40,IF(C13=8,Inc09.09.19!$A$17:$O$40,IF(C13=9,Inc11.09.19!$A$17:$O$40,IF(C13=10,Inc13.09.19!$A$17:$O$40,IF(C13=11,Inc16.09.19!$A$17:$O$40,IF(C13=12,Inc23.09.19!$A$17:$O$40,IF(C13=13,Inc30.09.19!$A$17:$O$40,Inc07.10.19!$A$17:$O$40))))))))))))),14,FALSE),"")</f>
        <v>5.3865820706615972</v>
      </c>
      <c r="P13" s="10">
        <f t="shared" si="11"/>
        <v>1.0763888888905058</v>
      </c>
    </row>
    <row r="14" spans="1:16">
      <c r="A14" t="s">
        <v>132</v>
      </c>
      <c r="B14" t="str">
        <f t="shared" si="1"/>
        <v>HEW22</v>
      </c>
      <c r="C14">
        <v>2</v>
      </c>
      <c r="D14" t="str">
        <f t="shared" si="2"/>
        <v/>
      </c>
      <c r="E14">
        <f>VLOOKUP($A14,Pre27.08.19!$A$17:$N$28,9,FALSE)</f>
        <v>43703.416666666664</v>
      </c>
      <c r="F14">
        <f t="shared" si="3"/>
        <v>2019</v>
      </c>
      <c r="G14">
        <f t="shared" si="4"/>
        <v>8</v>
      </c>
      <c r="H14">
        <f t="shared" si="5"/>
        <v>26.416666666664241</v>
      </c>
      <c r="I14" s="174">
        <f>VLOOKUP($A14,IF(C14=1,Pre27.08.19!$A$17:$O$40,IF(C14=2,Pre28.08.19!$A$17:$O$40,IF(C14=3,Pre29.08.19!$A$17:$O$40,IF(C14=4,Pre30.08.19!$A$17:$O$40,IF(C14=5,Inc02.09.19!$A$17:$O$40,IF(C14=6,Inc04.09.19!$A$17:$O$40,IF(C14=7,Inc06.09.19!$A$17:$O$40,IF(C14=8,Inc09.09.19!$A$17:$O$40,IF(C14=9,Inc11.09.19!$A$17:$O$40,IF(C14=10,Inc13.09.19!$A$17:$O$40,IF(C14=11,Inc16.09.19!$A$17:$O$40,IF(C14=12,Inc23.09.19!$A$17:$O$40,IF(C14=13,Inc30.09.19!$A$17:$O$40,Inc07.10.19!$A$17:$O$40))))))))))))),2,FALSE)</f>
        <v>43705.486111111109</v>
      </c>
      <c r="J14">
        <f t="shared" si="6"/>
        <v>2019</v>
      </c>
      <c r="K14">
        <f t="shared" si="7"/>
        <v>8</v>
      </c>
      <c r="L14">
        <f t="shared" si="8"/>
        <v>28.486111111109494</v>
      </c>
      <c r="M14" t="str">
        <f t="shared" si="9"/>
        <v>pre</v>
      </c>
      <c r="N14" s="10">
        <f t="shared" si="10"/>
        <v>2.0694444444452529</v>
      </c>
      <c r="O14">
        <f>IFERROR(VLOOKUP($A14,IF(C14=1,Pre27.08.19!$A$17:$O$40,IF(C14=2,Pre28.08.19!$A$17:$O$40,IF(C14=3,Pre29.08.19!$A$17:$O$40,IF(C14=4,Pre30.08.19!$A$17:$O$40,IF(C14=5,Inc02.09.19!$A$17:$O$40,IF(C14=6,Inc04.09.19!$A$17:$O$40,IF(C14=7,Inc06.09.19!$A$17:$O$40,IF(C14=8,Inc09.09.19!$A$17:$O$40,IF(C14=9,Inc11.09.19!$A$17:$O$40,IF(C14=10,Inc13.09.19!$A$17:$O$40,IF(C14=11,Inc16.09.19!$A$17:$O$40,IF(C14=12,Inc23.09.19!$A$17:$O$40,IF(C14=13,Inc30.09.19!$A$17:$O$40,Inc07.10.19!$A$17:$O$40))))))))))))),14,FALSE),"")</f>
        <v>7.0643321325897537</v>
      </c>
      <c r="P14" s="10">
        <f t="shared" si="11"/>
        <v>2.0694444444452529</v>
      </c>
    </row>
    <row r="15" spans="1:16">
      <c r="A15" t="s">
        <v>133</v>
      </c>
      <c r="B15" t="str">
        <f t="shared" si="1"/>
        <v>HEW22</v>
      </c>
      <c r="C15">
        <f t="shared" ref="C15:C78" si="13">C14</f>
        <v>2</v>
      </c>
      <c r="D15" t="str">
        <f t="shared" si="2"/>
        <v/>
      </c>
      <c r="E15">
        <f>VLOOKUP($A15,Pre27.08.19!$A$17:$N$28,9,FALSE)</f>
        <v>43703.416666666664</v>
      </c>
      <c r="F15">
        <f t="shared" si="3"/>
        <v>2019</v>
      </c>
      <c r="G15">
        <f t="shared" si="4"/>
        <v>8</v>
      </c>
      <c r="H15">
        <f t="shared" si="5"/>
        <v>26.416666666664241</v>
      </c>
      <c r="I15" s="174">
        <f>VLOOKUP($A15,IF(C15=1,Pre27.08.19!$A$17:$O$40,IF(C15=2,Pre28.08.19!$A$17:$O$40,IF(C15=3,Pre29.08.19!$A$17:$O$40,IF(C15=4,Pre30.08.19!$A$17:$O$40,IF(C15=5,Inc02.09.19!$A$17:$O$40,IF(C15=6,Inc04.09.19!$A$17:$O$40,IF(C15=7,Inc06.09.19!$A$17:$O$40,IF(C15=8,Inc09.09.19!$A$17:$O$40,IF(C15=9,Inc11.09.19!$A$17:$O$40,IF(C15=10,Inc13.09.19!$A$17:$O$40,IF(C15=11,Inc16.09.19!$A$17:$O$40,IF(C15=12,Inc23.09.19!$A$17:$O$40,IF(C15=13,Inc30.09.19!$A$17:$O$40,Inc07.10.19!$A$17:$O$40))))))))))))),2,FALSE)</f>
        <v>43705.486111111109</v>
      </c>
      <c r="J15">
        <f t="shared" si="6"/>
        <v>2019</v>
      </c>
      <c r="K15">
        <f t="shared" si="7"/>
        <v>8</v>
      </c>
      <c r="L15">
        <f t="shared" si="8"/>
        <v>28.486111111109494</v>
      </c>
      <c r="M15" t="str">
        <f t="shared" si="9"/>
        <v>pre</v>
      </c>
      <c r="N15" s="10">
        <f t="shared" si="10"/>
        <v>2.0694444444452529</v>
      </c>
      <c r="O15">
        <f>IFERROR(VLOOKUP($A15,IF(C15=1,Pre27.08.19!$A$17:$O$40,IF(C15=2,Pre28.08.19!$A$17:$O$40,IF(C15=3,Pre29.08.19!$A$17:$O$40,IF(C15=4,Pre30.08.19!$A$17:$O$40,IF(C15=5,Inc02.09.19!$A$17:$O$40,IF(C15=6,Inc04.09.19!$A$17:$O$40,IF(C15=7,Inc06.09.19!$A$17:$O$40,IF(C15=8,Inc09.09.19!$A$17:$O$40,IF(C15=9,Inc11.09.19!$A$17:$O$40,IF(C15=10,Inc13.09.19!$A$17:$O$40,IF(C15=11,Inc16.09.19!$A$17:$O$40,IF(C15=12,Inc23.09.19!$A$17:$O$40,IF(C15=13,Inc30.09.19!$A$17:$O$40,Inc07.10.19!$A$17:$O$40))))))))))))),14,FALSE),"")</f>
        <v>6.9375477977854878</v>
      </c>
      <c r="P15" s="10">
        <f t="shared" si="11"/>
        <v>2.0694444444452529</v>
      </c>
    </row>
    <row r="16" spans="1:16">
      <c r="A16" t="s">
        <v>134</v>
      </c>
      <c r="B16" t="str">
        <f t="shared" si="1"/>
        <v>HEW41</v>
      </c>
      <c r="C16">
        <f t="shared" si="13"/>
        <v>2</v>
      </c>
      <c r="D16" t="str">
        <f t="shared" si="2"/>
        <v/>
      </c>
      <c r="E16">
        <f>VLOOKUP($A16,Pre27.08.19!$A$17:$N$28,9,FALSE)</f>
        <v>43703.416666666664</v>
      </c>
      <c r="F16">
        <f t="shared" si="3"/>
        <v>2019</v>
      </c>
      <c r="G16">
        <f t="shared" si="4"/>
        <v>8</v>
      </c>
      <c r="H16">
        <f t="shared" si="5"/>
        <v>26.416666666664241</v>
      </c>
      <c r="I16" s="174">
        <f>VLOOKUP($A16,IF(C16=1,Pre27.08.19!$A$17:$O$40,IF(C16=2,Pre28.08.19!$A$17:$O$40,IF(C16=3,Pre29.08.19!$A$17:$O$40,IF(C16=4,Pre30.08.19!$A$17:$O$40,IF(C16=5,Inc02.09.19!$A$17:$O$40,IF(C16=6,Inc04.09.19!$A$17:$O$40,IF(C16=7,Inc06.09.19!$A$17:$O$40,IF(C16=8,Inc09.09.19!$A$17:$O$40,IF(C16=9,Inc11.09.19!$A$17:$O$40,IF(C16=10,Inc13.09.19!$A$17:$O$40,IF(C16=11,Inc16.09.19!$A$17:$O$40,IF(C16=12,Inc23.09.19!$A$17:$O$40,IF(C16=13,Inc30.09.19!$A$17:$O$40,Inc07.10.19!$A$17:$O$40))))))))))))),2,FALSE)</f>
        <v>43705.486111111109</v>
      </c>
      <c r="J16">
        <f t="shared" si="6"/>
        <v>2019</v>
      </c>
      <c r="K16">
        <f t="shared" si="7"/>
        <v>8</v>
      </c>
      <c r="L16">
        <f t="shared" si="8"/>
        <v>28.486111111109494</v>
      </c>
      <c r="M16" t="str">
        <f t="shared" si="9"/>
        <v>pre</v>
      </c>
      <c r="N16" s="10">
        <f t="shared" si="10"/>
        <v>2.0694444444452529</v>
      </c>
      <c r="O16">
        <f>IFERROR(VLOOKUP($A16,IF(C16=1,Pre27.08.19!$A$17:$O$40,IF(C16=2,Pre28.08.19!$A$17:$O$40,IF(C16=3,Pre29.08.19!$A$17:$O$40,IF(C16=4,Pre30.08.19!$A$17:$O$40,IF(C16=5,Inc02.09.19!$A$17:$O$40,IF(C16=6,Inc04.09.19!$A$17:$O$40,IF(C16=7,Inc06.09.19!$A$17:$O$40,IF(C16=8,Inc09.09.19!$A$17:$O$40,IF(C16=9,Inc11.09.19!$A$17:$O$40,IF(C16=10,Inc13.09.19!$A$17:$O$40,IF(C16=11,Inc16.09.19!$A$17:$O$40,IF(C16=12,Inc23.09.19!$A$17:$O$40,IF(C16=13,Inc30.09.19!$A$17:$O$40,Inc07.10.19!$A$17:$O$40))))))))))))),14,FALSE),"")</f>
        <v>4.6027189470634493</v>
      </c>
      <c r="P16" s="10">
        <f t="shared" si="11"/>
        <v>2.0694444444452529</v>
      </c>
    </row>
    <row r="17" spans="1:16">
      <c r="A17" t="s">
        <v>135</v>
      </c>
      <c r="B17" t="str">
        <f t="shared" si="1"/>
        <v>HEW41</v>
      </c>
      <c r="C17">
        <f t="shared" si="13"/>
        <v>2</v>
      </c>
      <c r="D17" t="str">
        <f t="shared" si="2"/>
        <v/>
      </c>
      <c r="E17">
        <f>VLOOKUP($A17,Pre27.08.19!$A$17:$N$28,9,FALSE)</f>
        <v>43703.416666666664</v>
      </c>
      <c r="F17">
        <f t="shared" si="3"/>
        <v>2019</v>
      </c>
      <c r="G17">
        <f t="shared" si="4"/>
        <v>8</v>
      </c>
      <c r="H17">
        <f t="shared" si="5"/>
        <v>26.416666666664241</v>
      </c>
      <c r="I17" s="174">
        <f>VLOOKUP($A17,IF(C17=1,Pre27.08.19!$A$17:$O$40,IF(C17=2,Pre28.08.19!$A$17:$O$40,IF(C17=3,Pre29.08.19!$A$17:$O$40,IF(C17=4,Pre30.08.19!$A$17:$O$40,IF(C17=5,Inc02.09.19!$A$17:$O$40,IF(C17=6,Inc04.09.19!$A$17:$O$40,IF(C17=7,Inc06.09.19!$A$17:$O$40,IF(C17=8,Inc09.09.19!$A$17:$O$40,IF(C17=9,Inc11.09.19!$A$17:$O$40,IF(C17=10,Inc13.09.19!$A$17:$O$40,IF(C17=11,Inc16.09.19!$A$17:$O$40,IF(C17=12,Inc23.09.19!$A$17:$O$40,IF(C17=13,Inc30.09.19!$A$17:$O$40,Inc07.10.19!$A$17:$O$40))))))))))))),2,FALSE)</f>
        <v>43705.486111111109</v>
      </c>
      <c r="J17">
        <f t="shared" si="6"/>
        <v>2019</v>
      </c>
      <c r="K17">
        <f t="shared" si="7"/>
        <v>8</v>
      </c>
      <c r="L17">
        <f t="shared" si="8"/>
        <v>28.486111111109494</v>
      </c>
      <c r="M17" t="str">
        <f t="shared" si="9"/>
        <v>pre</v>
      </c>
      <c r="N17" s="10">
        <f t="shared" si="10"/>
        <v>2.0694444444452529</v>
      </c>
      <c r="O17">
        <f>IFERROR(VLOOKUP($A17,IF(C17=1,Pre27.08.19!$A$17:$O$40,IF(C17=2,Pre28.08.19!$A$17:$O$40,IF(C17=3,Pre29.08.19!$A$17:$O$40,IF(C17=4,Pre30.08.19!$A$17:$O$40,IF(C17=5,Inc02.09.19!$A$17:$O$40,IF(C17=6,Inc04.09.19!$A$17:$O$40,IF(C17=7,Inc06.09.19!$A$17:$O$40,IF(C17=8,Inc09.09.19!$A$17:$O$40,IF(C17=9,Inc11.09.19!$A$17:$O$40,IF(C17=10,Inc13.09.19!$A$17:$O$40,IF(C17=11,Inc16.09.19!$A$17:$O$40,IF(C17=12,Inc23.09.19!$A$17:$O$40,IF(C17=13,Inc30.09.19!$A$17:$O$40,Inc07.10.19!$A$17:$O$40))))))))))))),14,FALSE),"")</f>
        <v>4.3680069058333979</v>
      </c>
      <c r="P17" s="10">
        <f t="shared" si="11"/>
        <v>2.0694444444452529</v>
      </c>
    </row>
    <row r="18" spans="1:16">
      <c r="A18" t="s">
        <v>136</v>
      </c>
      <c r="B18" t="str">
        <f t="shared" si="1"/>
        <v>HEW42</v>
      </c>
      <c r="C18">
        <f t="shared" si="13"/>
        <v>2</v>
      </c>
      <c r="D18" t="str">
        <f t="shared" si="2"/>
        <v/>
      </c>
      <c r="E18">
        <f>VLOOKUP($A18,Pre27.08.19!$A$17:$N$28,9,FALSE)</f>
        <v>43703.416666666664</v>
      </c>
      <c r="F18">
        <f t="shared" si="3"/>
        <v>2019</v>
      </c>
      <c r="G18">
        <f t="shared" si="4"/>
        <v>8</v>
      </c>
      <c r="H18">
        <f t="shared" si="5"/>
        <v>26.416666666664241</v>
      </c>
      <c r="I18" s="174">
        <f>VLOOKUP($A18,IF(C18=1,Pre27.08.19!$A$17:$O$40,IF(C18=2,Pre28.08.19!$A$17:$O$40,IF(C18=3,Pre29.08.19!$A$17:$O$40,IF(C18=4,Pre30.08.19!$A$17:$O$40,IF(C18=5,Inc02.09.19!$A$17:$O$40,IF(C18=6,Inc04.09.19!$A$17:$O$40,IF(C18=7,Inc06.09.19!$A$17:$O$40,IF(C18=8,Inc09.09.19!$A$17:$O$40,IF(C18=9,Inc11.09.19!$A$17:$O$40,IF(C18=10,Inc13.09.19!$A$17:$O$40,IF(C18=11,Inc16.09.19!$A$17:$O$40,IF(C18=12,Inc23.09.19!$A$17:$O$40,IF(C18=13,Inc30.09.19!$A$17:$O$40,Inc07.10.19!$A$17:$O$40))))))))))))),2,FALSE)</f>
        <v>43705.486111111109</v>
      </c>
      <c r="J18">
        <f t="shared" si="6"/>
        <v>2019</v>
      </c>
      <c r="K18">
        <f t="shared" si="7"/>
        <v>8</v>
      </c>
      <c r="L18">
        <f t="shared" si="8"/>
        <v>28.486111111109494</v>
      </c>
      <c r="M18" t="str">
        <f t="shared" si="9"/>
        <v>pre</v>
      </c>
      <c r="N18" s="10">
        <f t="shared" si="10"/>
        <v>2.0694444444452529</v>
      </c>
      <c r="O18">
        <f>IFERROR(VLOOKUP($A18,IF(C18=1,Pre27.08.19!$A$17:$O$40,IF(C18=2,Pre28.08.19!$A$17:$O$40,IF(C18=3,Pre29.08.19!$A$17:$O$40,IF(C18=4,Pre30.08.19!$A$17:$O$40,IF(C18=5,Inc02.09.19!$A$17:$O$40,IF(C18=6,Inc04.09.19!$A$17:$O$40,IF(C18=7,Inc06.09.19!$A$17:$O$40,IF(C18=8,Inc09.09.19!$A$17:$O$40,IF(C18=9,Inc11.09.19!$A$17:$O$40,IF(C18=10,Inc13.09.19!$A$17:$O$40,IF(C18=11,Inc16.09.19!$A$17:$O$40,IF(C18=12,Inc23.09.19!$A$17:$O$40,IF(C18=13,Inc30.09.19!$A$17:$O$40,Inc07.10.19!$A$17:$O$40))))))))))))),14,FALSE),"")</f>
        <v>2.4032250058804747</v>
      </c>
      <c r="P18" s="10">
        <f t="shared" si="11"/>
        <v>2.0694444444452529</v>
      </c>
    </row>
    <row r="19" spans="1:16">
      <c r="A19" t="s">
        <v>145</v>
      </c>
      <c r="B19" t="str">
        <f t="shared" si="1"/>
        <v>HEW42</v>
      </c>
      <c r="C19">
        <f t="shared" si="13"/>
        <v>2</v>
      </c>
      <c r="D19" t="str">
        <f t="shared" si="2"/>
        <v/>
      </c>
      <c r="E19">
        <f>VLOOKUP($A19,Pre27.08.19!$A$17:$N$28,9,FALSE)</f>
        <v>43703.416666666664</v>
      </c>
      <c r="F19">
        <f t="shared" si="3"/>
        <v>2019</v>
      </c>
      <c r="G19">
        <f t="shared" si="4"/>
        <v>8</v>
      </c>
      <c r="H19">
        <f t="shared" si="5"/>
        <v>26.416666666664241</v>
      </c>
      <c r="I19" s="174">
        <f>VLOOKUP($A19,IF(C19=1,Pre27.08.19!$A$17:$O$40,IF(C19=2,Pre28.08.19!$A$17:$O$40,IF(C19=3,Pre29.08.19!$A$17:$O$40,IF(C19=4,Pre30.08.19!$A$17:$O$40,IF(C19=5,Inc02.09.19!$A$17:$O$40,IF(C19=6,Inc04.09.19!$A$17:$O$40,IF(C19=7,Inc06.09.19!$A$17:$O$40,IF(C19=8,Inc09.09.19!$A$17:$O$40,IF(C19=9,Inc11.09.19!$A$17:$O$40,IF(C19=10,Inc13.09.19!$A$17:$O$40,IF(C19=11,Inc16.09.19!$A$17:$O$40,IF(C19=12,Inc23.09.19!$A$17:$O$40,IF(C19=13,Inc30.09.19!$A$17:$O$40,Inc07.10.19!$A$17:$O$40))))))))))))),2,FALSE)</f>
        <v>43705.486111111109</v>
      </c>
      <c r="J19">
        <f t="shared" si="6"/>
        <v>2019</v>
      </c>
      <c r="K19">
        <f t="shared" si="7"/>
        <v>8</v>
      </c>
      <c r="L19">
        <f t="shared" si="8"/>
        <v>28.486111111109494</v>
      </c>
      <c r="M19" t="str">
        <f t="shared" si="9"/>
        <v>pre</v>
      </c>
      <c r="N19" s="10">
        <f t="shared" si="10"/>
        <v>2.0694444444452529</v>
      </c>
      <c r="O19">
        <f>IFERROR(VLOOKUP($A19,IF(C19=1,Pre27.08.19!$A$17:$O$40,IF(C19=2,Pre28.08.19!$A$17:$O$40,IF(C19=3,Pre29.08.19!$A$17:$O$40,IF(C19=4,Pre30.08.19!$A$17:$O$40,IF(C19=5,Inc02.09.19!$A$17:$O$40,IF(C19=6,Inc04.09.19!$A$17:$O$40,IF(C19=7,Inc06.09.19!$A$17:$O$40,IF(C19=8,Inc09.09.19!$A$17:$O$40,IF(C19=9,Inc11.09.19!$A$17:$O$40,IF(C19=10,Inc13.09.19!$A$17:$O$40,IF(C19=11,Inc16.09.19!$A$17:$O$40,IF(C19=12,Inc23.09.19!$A$17:$O$40,IF(C19=13,Inc30.09.19!$A$17:$O$40,Inc07.10.19!$A$17:$O$40))))))))))))),14,FALSE),"")</f>
        <v>2.3160267406643249</v>
      </c>
      <c r="P19" s="10">
        <f t="shared" si="11"/>
        <v>2.0694444444452529</v>
      </c>
    </row>
    <row r="20" spans="1:16">
      <c r="A20" t="s">
        <v>137</v>
      </c>
      <c r="B20" t="str">
        <f t="shared" si="1"/>
        <v>HEG10</v>
      </c>
      <c r="C20">
        <f t="shared" si="13"/>
        <v>2</v>
      </c>
      <c r="D20" t="str">
        <f t="shared" si="2"/>
        <v/>
      </c>
      <c r="E20">
        <f>VLOOKUP($A20,Pre27.08.19!$A$17:$N$28,9,FALSE)</f>
        <v>43703.416666666664</v>
      </c>
      <c r="F20">
        <f t="shared" si="3"/>
        <v>2019</v>
      </c>
      <c r="G20">
        <f t="shared" si="4"/>
        <v>8</v>
      </c>
      <c r="H20">
        <f t="shared" si="5"/>
        <v>26.416666666664241</v>
      </c>
      <c r="I20" s="174">
        <f>VLOOKUP($A20,IF(C20=1,Pre27.08.19!$A$17:$O$40,IF(C20=2,Pre28.08.19!$A$17:$O$40,IF(C20=3,Pre29.08.19!$A$17:$O$40,IF(C20=4,Pre30.08.19!$A$17:$O$40,IF(C20=5,Inc02.09.19!$A$17:$O$40,IF(C20=6,Inc04.09.19!$A$17:$O$40,IF(C20=7,Inc06.09.19!$A$17:$O$40,IF(C20=8,Inc09.09.19!$A$17:$O$40,IF(C20=9,Inc11.09.19!$A$17:$O$40,IF(C20=10,Inc13.09.19!$A$17:$O$40,IF(C20=11,Inc16.09.19!$A$17:$O$40,IF(C20=12,Inc23.09.19!$A$17:$O$40,IF(C20=13,Inc30.09.19!$A$17:$O$40,Inc07.10.19!$A$17:$O$40))))))))))))),2,FALSE)</f>
        <v>43705.486111111109</v>
      </c>
      <c r="J20">
        <f t="shared" si="6"/>
        <v>2019</v>
      </c>
      <c r="K20">
        <f t="shared" si="7"/>
        <v>8</v>
      </c>
      <c r="L20">
        <f t="shared" si="8"/>
        <v>28.486111111109494</v>
      </c>
      <c r="M20" t="str">
        <f t="shared" si="9"/>
        <v>pre</v>
      </c>
      <c r="N20" s="10">
        <f t="shared" si="10"/>
        <v>2.0694444444452529</v>
      </c>
      <c r="O20">
        <f>IFERROR(VLOOKUP($A20,IF(C20=1,Pre27.08.19!$A$17:$O$40,IF(C20=2,Pre28.08.19!$A$17:$O$40,IF(C20=3,Pre29.08.19!$A$17:$O$40,IF(C20=4,Pre30.08.19!$A$17:$O$40,IF(C20=5,Inc02.09.19!$A$17:$O$40,IF(C20=6,Inc04.09.19!$A$17:$O$40,IF(C20=7,Inc06.09.19!$A$17:$O$40,IF(C20=8,Inc09.09.19!$A$17:$O$40,IF(C20=9,Inc11.09.19!$A$17:$O$40,IF(C20=10,Inc13.09.19!$A$17:$O$40,IF(C20=11,Inc16.09.19!$A$17:$O$40,IF(C20=12,Inc23.09.19!$A$17:$O$40,IF(C20=13,Inc30.09.19!$A$17:$O$40,Inc07.10.19!$A$17:$O$40))))))))))))),14,FALSE),"")</f>
        <v>9.0092288375929019</v>
      </c>
      <c r="P20" s="10">
        <f t="shared" si="11"/>
        <v>2.0694444444452529</v>
      </c>
    </row>
    <row r="21" spans="1:16">
      <c r="A21" t="s">
        <v>140</v>
      </c>
      <c r="B21" t="str">
        <f t="shared" si="1"/>
        <v>HEG10</v>
      </c>
      <c r="C21">
        <f t="shared" si="13"/>
        <v>2</v>
      </c>
      <c r="D21" t="str">
        <f t="shared" si="2"/>
        <v/>
      </c>
      <c r="E21">
        <f>VLOOKUP($A21,Pre27.08.19!$A$17:$N$28,9,FALSE)</f>
        <v>43703.416666666664</v>
      </c>
      <c r="F21">
        <f t="shared" si="3"/>
        <v>2019</v>
      </c>
      <c r="G21">
        <f t="shared" si="4"/>
        <v>8</v>
      </c>
      <c r="H21">
        <f t="shared" si="5"/>
        <v>26.416666666664241</v>
      </c>
      <c r="I21" s="174">
        <f>VLOOKUP($A21,IF(C21=1,Pre27.08.19!$A$17:$O$40,IF(C21=2,Pre28.08.19!$A$17:$O$40,IF(C21=3,Pre29.08.19!$A$17:$O$40,IF(C21=4,Pre30.08.19!$A$17:$O$40,IF(C21=5,Inc02.09.19!$A$17:$O$40,IF(C21=6,Inc04.09.19!$A$17:$O$40,IF(C21=7,Inc06.09.19!$A$17:$O$40,IF(C21=8,Inc09.09.19!$A$17:$O$40,IF(C21=9,Inc11.09.19!$A$17:$O$40,IF(C21=10,Inc13.09.19!$A$17:$O$40,IF(C21=11,Inc16.09.19!$A$17:$O$40,IF(C21=12,Inc23.09.19!$A$17:$O$40,IF(C21=13,Inc30.09.19!$A$17:$O$40,Inc07.10.19!$A$17:$O$40))))))))))))),2,FALSE)</f>
        <v>43705.486111111109</v>
      </c>
      <c r="J21">
        <f t="shared" si="6"/>
        <v>2019</v>
      </c>
      <c r="K21">
        <f t="shared" si="7"/>
        <v>8</v>
      </c>
      <c r="L21">
        <f t="shared" si="8"/>
        <v>28.486111111109494</v>
      </c>
      <c r="M21" t="str">
        <f t="shared" si="9"/>
        <v>pre</v>
      </c>
      <c r="N21" s="10">
        <f t="shared" si="10"/>
        <v>2.0694444444452529</v>
      </c>
      <c r="O21">
        <f>IFERROR(VLOOKUP($A21,IF(C21=1,Pre27.08.19!$A$17:$O$40,IF(C21=2,Pre28.08.19!$A$17:$O$40,IF(C21=3,Pre29.08.19!$A$17:$O$40,IF(C21=4,Pre30.08.19!$A$17:$O$40,IF(C21=5,Inc02.09.19!$A$17:$O$40,IF(C21=6,Inc04.09.19!$A$17:$O$40,IF(C21=7,Inc06.09.19!$A$17:$O$40,IF(C21=8,Inc09.09.19!$A$17:$O$40,IF(C21=9,Inc11.09.19!$A$17:$O$40,IF(C21=10,Inc13.09.19!$A$17:$O$40,IF(C21=11,Inc16.09.19!$A$17:$O$40,IF(C21=12,Inc23.09.19!$A$17:$O$40,IF(C21=13,Inc30.09.19!$A$17:$O$40,Inc07.10.19!$A$17:$O$40))))))))))))),14,FALSE),"")</f>
        <v>9.4606405930270139</v>
      </c>
      <c r="P21" s="10">
        <f t="shared" si="11"/>
        <v>2.0694444444452529</v>
      </c>
    </row>
    <row r="22" spans="1:16">
      <c r="A22" t="s">
        <v>138</v>
      </c>
      <c r="B22" t="str">
        <f t="shared" si="1"/>
        <v>HEG32</v>
      </c>
      <c r="C22">
        <f t="shared" si="13"/>
        <v>2</v>
      </c>
      <c r="D22" t="str">
        <f t="shared" si="2"/>
        <v/>
      </c>
      <c r="E22">
        <f>VLOOKUP($A22,Pre27.08.19!$A$17:$N$28,9,FALSE)</f>
        <v>43703.416666666664</v>
      </c>
      <c r="F22">
        <f t="shared" si="3"/>
        <v>2019</v>
      </c>
      <c r="G22">
        <f t="shared" si="4"/>
        <v>8</v>
      </c>
      <c r="H22">
        <f t="shared" si="5"/>
        <v>26.416666666664241</v>
      </c>
      <c r="I22" s="174">
        <f>VLOOKUP($A22,IF(C22=1,Pre27.08.19!$A$17:$O$40,IF(C22=2,Pre28.08.19!$A$17:$O$40,IF(C22=3,Pre29.08.19!$A$17:$O$40,IF(C22=4,Pre30.08.19!$A$17:$O$40,IF(C22=5,Inc02.09.19!$A$17:$O$40,IF(C22=6,Inc04.09.19!$A$17:$O$40,IF(C22=7,Inc06.09.19!$A$17:$O$40,IF(C22=8,Inc09.09.19!$A$17:$O$40,IF(C22=9,Inc11.09.19!$A$17:$O$40,IF(C22=10,Inc13.09.19!$A$17:$O$40,IF(C22=11,Inc16.09.19!$A$17:$O$40,IF(C22=12,Inc23.09.19!$A$17:$O$40,IF(C22=13,Inc30.09.19!$A$17:$O$40,Inc07.10.19!$A$17:$O$40))))))))))))),2,FALSE)</f>
        <v>43705.486111111109</v>
      </c>
      <c r="J22">
        <f t="shared" si="6"/>
        <v>2019</v>
      </c>
      <c r="K22">
        <f t="shared" si="7"/>
        <v>8</v>
      </c>
      <c r="L22">
        <f t="shared" si="8"/>
        <v>28.486111111109494</v>
      </c>
      <c r="M22" t="str">
        <f t="shared" si="9"/>
        <v>pre</v>
      </c>
      <c r="N22" s="10">
        <f t="shared" si="10"/>
        <v>2.0694444444452529</v>
      </c>
      <c r="O22">
        <f>IFERROR(VLOOKUP($A22,IF(C22=1,Pre27.08.19!$A$17:$O$40,IF(C22=2,Pre28.08.19!$A$17:$O$40,IF(C22=3,Pre29.08.19!$A$17:$O$40,IF(C22=4,Pre30.08.19!$A$17:$O$40,IF(C22=5,Inc02.09.19!$A$17:$O$40,IF(C22=6,Inc04.09.19!$A$17:$O$40,IF(C22=7,Inc06.09.19!$A$17:$O$40,IF(C22=8,Inc09.09.19!$A$17:$O$40,IF(C22=9,Inc11.09.19!$A$17:$O$40,IF(C22=10,Inc13.09.19!$A$17:$O$40,IF(C22=11,Inc16.09.19!$A$17:$O$40,IF(C22=12,Inc23.09.19!$A$17:$O$40,IF(C22=13,Inc30.09.19!$A$17:$O$40,Inc07.10.19!$A$17:$O$40))))))))))))),14,FALSE),"")</f>
        <v>8.6230719714576285</v>
      </c>
      <c r="P22" s="10">
        <f t="shared" si="11"/>
        <v>2.0694444444452529</v>
      </c>
    </row>
    <row r="23" spans="1:16">
      <c r="A23" t="s">
        <v>141</v>
      </c>
      <c r="B23" t="str">
        <f t="shared" si="1"/>
        <v>HEG32</v>
      </c>
      <c r="C23">
        <f t="shared" si="13"/>
        <v>2</v>
      </c>
      <c r="D23" t="str">
        <f t="shared" si="2"/>
        <v/>
      </c>
      <c r="E23">
        <f>VLOOKUP($A23,Pre27.08.19!$A$17:$N$28,9,FALSE)</f>
        <v>43703.416666666664</v>
      </c>
      <c r="F23">
        <f t="shared" si="3"/>
        <v>2019</v>
      </c>
      <c r="G23">
        <f t="shared" si="4"/>
        <v>8</v>
      </c>
      <c r="H23">
        <f t="shared" si="5"/>
        <v>26.416666666664241</v>
      </c>
      <c r="I23" s="174">
        <f>VLOOKUP($A23,IF(C23=1,Pre27.08.19!$A$17:$O$40,IF(C23=2,Pre28.08.19!$A$17:$O$40,IF(C23=3,Pre29.08.19!$A$17:$O$40,IF(C23=4,Pre30.08.19!$A$17:$O$40,IF(C23=5,Inc02.09.19!$A$17:$O$40,IF(C23=6,Inc04.09.19!$A$17:$O$40,IF(C23=7,Inc06.09.19!$A$17:$O$40,IF(C23=8,Inc09.09.19!$A$17:$O$40,IF(C23=9,Inc11.09.19!$A$17:$O$40,IF(C23=10,Inc13.09.19!$A$17:$O$40,IF(C23=11,Inc16.09.19!$A$17:$O$40,IF(C23=12,Inc23.09.19!$A$17:$O$40,IF(C23=13,Inc30.09.19!$A$17:$O$40,Inc07.10.19!$A$17:$O$40))))))))))))),2,FALSE)</f>
        <v>43705.486111111109</v>
      </c>
      <c r="J23">
        <f t="shared" si="6"/>
        <v>2019</v>
      </c>
      <c r="K23">
        <f t="shared" si="7"/>
        <v>8</v>
      </c>
      <c r="L23">
        <f t="shared" si="8"/>
        <v>28.486111111109494</v>
      </c>
      <c r="M23" t="str">
        <f t="shared" si="9"/>
        <v>pre</v>
      </c>
      <c r="N23" s="10">
        <f t="shared" si="10"/>
        <v>2.0694444444452529</v>
      </c>
      <c r="O23">
        <f>IFERROR(VLOOKUP($A23,IF(C23=1,Pre27.08.19!$A$17:$O$40,IF(C23=2,Pre28.08.19!$A$17:$O$40,IF(C23=3,Pre29.08.19!$A$17:$O$40,IF(C23=4,Pre30.08.19!$A$17:$O$40,IF(C23=5,Inc02.09.19!$A$17:$O$40,IF(C23=6,Inc04.09.19!$A$17:$O$40,IF(C23=7,Inc06.09.19!$A$17:$O$40,IF(C23=8,Inc09.09.19!$A$17:$O$40,IF(C23=9,Inc11.09.19!$A$17:$O$40,IF(C23=10,Inc13.09.19!$A$17:$O$40,IF(C23=11,Inc16.09.19!$A$17:$O$40,IF(C23=12,Inc23.09.19!$A$17:$O$40,IF(C23=13,Inc30.09.19!$A$17:$O$40,Inc07.10.19!$A$17:$O$40))))))))))))),14,FALSE),"")</f>
        <v>9.0722832754354119</v>
      </c>
      <c r="P23" s="10">
        <f t="shared" si="11"/>
        <v>2.0694444444452529</v>
      </c>
    </row>
    <row r="24" spans="1:16">
      <c r="A24" t="s">
        <v>139</v>
      </c>
      <c r="B24" t="str">
        <f t="shared" si="1"/>
        <v>HEG48</v>
      </c>
      <c r="C24">
        <f t="shared" si="13"/>
        <v>2</v>
      </c>
      <c r="D24" t="str">
        <f t="shared" si="2"/>
        <v/>
      </c>
      <c r="E24">
        <f>VLOOKUP($A24,Pre27.08.19!$A$17:$N$28,9,FALSE)</f>
        <v>43703.416666666664</v>
      </c>
      <c r="F24">
        <f t="shared" si="3"/>
        <v>2019</v>
      </c>
      <c r="G24">
        <f t="shared" si="4"/>
        <v>8</v>
      </c>
      <c r="H24">
        <f t="shared" si="5"/>
        <v>26.416666666664241</v>
      </c>
      <c r="I24" s="174">
        <f>VLOOKUP($A24,IF(C24=1,Pre27.08.19!$A$17:$O$40,IF(C24=2,Pre28.08.19!$A$17:$O$40,IF(C24=3,Pre29.08.19!$A$17:$O$40,IF(C24=4,Pre30.08.19!$A$17:$O$40,IF(C24=5,Inc02.09.19!$A$17:$O$40,IF(C24=6,Inc04.09.19!$A$17:$O$40,IF(C24=7,Inc06.09.19!$A$17:$O$40,IF(C24=8,Inc09.09.19!$A$17:$O$40,IF(C24=9,Inc11.09.19!$A$17:$O$40,IF(C24=10,Inc13.09.19!$A$17:$O$40,IF(C24=11,Inc16.09.19!$A$17:$O$40,IF(C24=12,Inc23.09.19!$A$17:$O$40,IF(C24=13,Inc30.09.19!$A$17:$O$40,Inc07.10.19!$A$17:$O$40))))))))))))),2,FALSE)</f>
        <v>43705.486111111109</v>
      </c>
      <c r="J24">
        <f t="shared" si="6"/>
        <v>2019</v>
      </c>
      <c r="K24">
        <f t="shared" si="7"/>
        <v>8</v>
      </c>
      <c r="L24">
        <f t="shared" si="8"/>
        <v>28.486111111109494</v>
      </c>
      <c r="M24" t="str">
        <f t="shared" si="9"/>
        <v>pre</v>
      </c>
      <c r="N24" s="10">
        <f t="shared" si="10"/>
        <v>2.0694444444452529</v>
      </c>
      <c r="O24">
        <f>IFERROR(VLOOKUP($A24,IF(C24=1,Pre27.08.19!$A$17:$O$40,IF(C24=2,Pre28.08.19!$A$17:$O$40,IF(C24=3,Pre29.08.19!$A$17:$O$40,IF(C24=4,Pre30.08.19!$A$17:$O$40,IF(C24=5,Inc02.09.19!$A$17:$O$40,IF(C24=6,Inc04.09.19!$A$17:$O$40,IF(C24=7,Inc06.09.19!$A$17:$O$40,IF(C24=8,Inc09.09.19!$A$17:$O$40,IF(C24=9,Inc11.09.19!$A$17:$O$40,IF(C24=10,Inc13.09.19!$A$17:$O$40,IF(C24=11,Inc16.09.19!$A$17:$O$40,IF(C24=12,Inc23.09.19!$A$17:$O$40,IF(C24=13,Inc30.09.19!$A$17:$O$40,Inc07.10.19!$A$17:$O$40))))))))))))),14,FALSE),"")</f>
        <v>9.6205185718017763</v>
      </c>
      <c r="P24" s="10">
        <f t="shared" si="11"/>
        <v>2.0694444444452529</v>
      </c>
    </row>
    <row r="25" spans="1:16">
      <c r="A25" t="s">
        <v>142</v>
      </c>
      <c r="B25" t="str">
        <f t="shared" si="1"/>
        <v>HEG48</v>
      </c>
      <c r="C25">
        <f t="shared" si="13"/>
        <v>2</v>
      </c>
      <c r="D25" t="str">
        <f t="shared" si="2"/>
        <v/>
      </c>
      <c r="E25">
        <f>VLOOKUP($A25,Pre27.08.19!$A$17:$N$28,9,FALSE)</f>
        <v>43703.416666666664</v>
      </c>
      <c r="F25">
        <f t="shared" si="3"/>
        <v>2019</v>
      </c>
      <c r="G25">
        <f t="shared" si="4"/>
        <v>8</v>
      </c>
      <c r="H25">
        <f t="shared" si="5"/>
        <v>26.416666666664241</v>
      </c>
      <c r="I25" s="174">
        <f>VLOOKUP($A25,IF(C25=1,Pre27.08.19!$A$17:$O$40,IF(C25=2,Pre28.08.19!$A$17:$O$40,IF(C25=3,Pre29.08.19!$A$17:$O$40,IF(C25=4,Pre30.08.19!$A$17:$O$40,IF(C25=5,Inc02.09.19!$A$17:$O$40,IF(C25=6,Inc04.09.19!$A$17:$O$40,IF(C25=7,Inc06.09.19!$A$17:$O$40,IF(C25=8,Inc09.09.19!$A$17:$O$40,IF(C25=9,Inc11.09.19!$A$17:$O$40,IF(C25=10,Inc13.09.19!$A$17:$O$40,IF(C25=11,Inc16.09.19!$A$17:$O$40,IF(C25=12,Inc23.09.19!$A$17:$O$40,IF(C25=13,Inc30.09.19!$A$17:$O$40,Inc07.10.19!$A$17:$O$40))))))))))))),2,FALSE)</f>
        <v>43705.486111111109</v>
      </c>
      <c r="J25">
        <f t="shared" si="6"/>
        <v>2019</v>
      </c>
      <c r="K25">
        <f t="shared" si="7"/>
        <v>8</v>
      </c>
      <c r="L25">
        <f t="shared" si="8"/>
        <v>28.486111111109494</v>
      </c>
      <c r="M25" t="str">
        <f t="shared" si="9"/>
        <v>pre</v>
      </c>
      <c r="N25" s="10">
        <f t="shared" si="10"/>
        <v>2.0694444444452529</v>
      </c>
      <c r="O25">
        <f>IFERROR(VLOOKUP($A25,IF(C25=1,Pre27.08.19!$A$17:$O$40,IF(C25=2,Pre28.08.19!$A$17:$O$40,IF(C25=3,Pre29.08.19!$A$17:$O$40,IF(C25=4,Pre30.08.19!$A$17:$O$40,IF(C25=5,Inc02.09.19!$A$17:$O$40,IF(C25=6,Inc04.09.19!$A$17:$O$40,IF(C25=7,Inc06.09.19!$A$17:$O$40,IF(C25=8,Inc09.09.19!$A$17:$O$40,IF(C25=9,Inc11.09.19!$A$17:$O$40,IF(C25=10,Inc13.09.19!$A$17:$O$40,IF(C25=11,Inc16.09.19!$A$17:$O$40,IF(C25=12,Inc23.09.19!$A$17:$O$40,IF(C25=13,Inc30.09.19!$A$17:$O$40,Inc07.10.19!$A$17:$O$40))))))))))))),14,FALSE),"")</f>
        <v>9.3025729847870817</v>
      </c>
      <c r="P25" s="10">
        <f t="shared" si="11"/>
        <v>2.0694444444452529</v>
      </c>
    </row>
    <row r="26" spans="1:16">
      <c r="A26" t="s">
        <v>132</v>
      </c>
      <c r="B26" t="str">
        <f t="shared" si="1"/>
        <v>HEW22</v>
      </c>
      <c r="C26">
        <v>3</v>
      </c>
      <c r="D26" t="str">
        <f t="shared" si="2"/>
        <v/>
      </c>
      <c r="E26">
        <f>VLOOKUP($A26,Pre27.08.19!$A$17:$N$28,9,FALSE)</f>
        <v>43703.416666666664</v>
      </c>
      <c r="F26">
        <f t="shared" si="3"/>
        <v>2019</v>
      </c>
      <c r="G26">
        <f t="shared" si="4"/>
        <v>8</v>
      </c>
      <c r="H26">
        <f t="shared" si="5"/>
        <v>26.416666666664241</v>
      </c>
      <c r="I26" s="174">
        <f>VLOOKUP($A26,IF(C26=1,Pre27.08.19!$A$17:$O$40,IF(C26=2,Pre28.08.19!$A$17:$O$40,IF(C26=3,Pre29.08.19!$A$17:$O$40,IF(C26=4,Pre30.08.19!$A$17:$O$40,IF(C26=5,Inc02.09.19!$A$17:$O$40,IF(C26=6,Inc04.09.19!$A$17:$O$40,IF(C26=7,Inc06.09.19!$A$17:$O$40,IF(C26=8,Inc09.09.19!$A$17:$O$40,IF(C26=9,Inc11.09.19!$A$17:$O$40,IF(C26=10,Inc13.09.19!$A$17:$O$40,IF(C26=11,Inc16.09.19!$A$17:$O$40,IF(C26=12,Inc23.09.19!$A$17:$O$40,IF(C26=13,Inc30.09.19!$A$17:$O$40,Inc07.10.19!$A$17:$O$40))))))))))))),2,FALSE)</f>
        <v>43706.416666666664</v>
      </c>
      <c r="J26">
        <f t="shared" si="6"/>
        <v>2019</v>
      </c>
      <c r="K26">
        <f t="shared" si="7"/>
        <v>8</v>
      </c>
      <c r="L26">
        <f t="shared" si="8"/>
        <v>29.416666666664241</v>
      </c>
      <c r="M26" t="str">
        <f t="shared" si="9"/>
        <v>pre</v>
      </c>
      <c r="N26" s="10">
        <f t="shared" si="10"/>
        <v>3</v>
      </c>
      <c r="O26">
        <f>IFERROR(VLOOKUP($A26,IF(C26=1,Pre27.08.19!$A$17:$O$40,IF(C26=2,Pre28.08.19!$A$17:$O$40,IF(C26=3,Pre29.08.19!$A$17:$O$40,IF(C26=4,Pre30.08.19!$A$17:$O$40,IF(C26=5,Inc02.09.19!$A$17:$O$40,IF(C26=6,Inc04.09.19!$A$17:$O$40,IF(C26=7,Inc06.09.19!$A$17:$O$40,IF(C26=8,Inc09.09.19!$A$17:$O$40,IF(C26=9,Inc11.09.19!$A$17:$O$40,IF(C26=10,Inc13.09.19!$A$17:$O$40,IF(C26=11,Inc16.09.19!$A$17:$O$40,IF(C26=12,Inc23.09.19!$A$17:$O$40,IF(C26=13,Inc30.09.19!$A$17:$O$40,Inc07.10.19!$A$17:$O$40))))))))))))),14,FALSE),"")</f>
        <v>10.386389440277499</v>
      </c>
      <c r="P26" s="10">
        <f t="shared" si="11"/>
        <v>3</v>
      </c>
    </row>
    <row r="27" spans="1:16">
      <c r="A27" t="s">
        <v>133</v>
      </c>
      <c r="B27" t="str">
        <f t="shared" si="1"/>
        <v>HEW22</v>
      </c>
      <c r="C27">
        <f t="shared" ref="C27" si="14">C26</f>
        <v>3</v>
      </c>
      <c r="D27" t="str">
        <f t="shared" si="2"/>
        <v/>
      </c>
      <c r="E27">
        <f>VLOOKUP($A27,Pre27.08.19!$A$17:$N$28,9,FALSE)</f>
        <v>43703.416666666664</v>
      </c>
      <c r="F27">
        <f t="shared" si="3"/>
        <v>2019</v>
      </c>
      <c r="G27">
        <f t="shared" si="4"/>
        <v>8</v>
      </c>
      <c r="H27">
        <f t="shared" si="5"/>
        <v>26.416666666664241</v>
      </c>
      <c r="I27" s="174">
        <f>VLOOKUP($A27,IF(C27=1,Pre27.08.19!$A$17:$O$40,IF(C27=2,Pre28.08.19!$A$17:$O$40,IF(C27=3,Pre29.08.19!$A$17:$O$40,IF(C27=4,Pre30.08.19!$A$17:$O$40,IF(C27=5,Inc02.09.19!$A$17:$O$40,IF(C27=6,Inc04.09.19!$A$17:$O$40,IF(C27=7,Inc06.09.19!$A$17:$O$40,IF(C27=8,Inc09.09.19!$A$17:$O$40,IF(C27=9,Inc11.09.19!$A$17:$O$40,IF(C27=10,Inc13.09.19!$A$17:$O$40,IF(C27=11,Inc16.09.19!$A$17:$O$40,IF(C27=12,Inc23.09.19!$A$17:$O$40,IF(C27=13,Inc30.09.19!$A$17:$O$40,Inc07.10.19!$A$17:$O$40))))))))))))),2,FALSE)</f>
        <v>43706.416666666664</v>
      </c>
      <c r="J27">
        <f t="shared" si="6"/>
        <v>2019</v>
      </c>
      <c r="K27">
        <f t="shared" si="7"/>
        <v>8</v>
      </c>
      <c r="L27">
        <f t="shared" si="8"/>
        <v>29.416666666664241</v>
      </c>
      <c r="M27" t="str">
        <f t="shared" si="9"/>
        <v>pre</v>
      </c>
      <c r="N27" s="10">
        <f t="shared" si="10"/>
        <v>3</v>
      </c>
      <c r="O27">
        <f>IFERROR(VLOOKUP($A27,IF(C27=1,Pre27.08.19!$A$17:$O$40,IF(C27=2,Pre28.08.19!$A$17:$O$40,IF(C27=3,Pre29.08.19!$A$17:$O$40,IF(C27=4,Pre30.08.19!$A$17:$O$40,IF(C27=5,Inc02.09.19!$A$17:$O$40,IF(C27=6,Inc04.09.19!$A$17:$O$40,IF(C27=7,Inc06.09.19!$A$17:$O$40,IF(C27=8,Inc09.09.19!$A$17:$O$40,IF(C27=9,Inc11.09.19!$A$17:$O$40,IF(C27=10,Inc13.09.19!$A$17:$O$40,IF(C27=11,Inc16.09.19!$A$17:$O$40,IF(C27=12,Inc23.09.19!$A$17:$O$40,IF(C27=13,Inc30.09.19!$A$17:$O$40,Inc07.10.19!$A$17:$O$40))))))))))))),14,FALSE),"")</f>
        <v>10.512387786295639</v>
      </c>
      <c r="P27" s="10">
        <f t="shared" si="11"/>
        <v>3</v>
      </c>
    </row>
    <row r="28" spans="1:16">
      <c r="A28" t="s">
        <v>134</v>
      </c>
      <c r="B28" t="str">
        <f t="shared" si="1"/>
        <v>HEW41</v>
      </c>
      <c r="C28">
        <f t="shared" si="13"/>
        <v>3</v>
      </c>
      <c r="D28" t="str">
        <f t="shared" si="2"/>
        <v/>
      </c>
      <c r="E28">
        <f>VLOOKUP($A28,Pre27.08.19!$A$17:$N$28,9,FALSE)</f>
        <v>43703.416666666664</v>
      </c>
      <c r="F28">
        <f t="shared" si="3"/>
        <v>2019</v>
      </c>
      <c r="G28">
        <f t="shared" si="4"/>
        <v>8</v>
      </c>
      <c r="H28">
        <f t="shared" si="5"/>
        <v>26.416666666664241</v>
      </c>
      <c r="I28" s="174">
        <f>VLOOKUP($A28,IF(C28=1,Pre27.08.19!$A$17:$O$40,IF(C28=2,Pre28.08.19!$A$17:$O$40,IF(C28=3,Pre29.08.19!$A$17:$O$40,IF(C28=4,Pre30.08.19!$A$17:$O$40,IF(C28=5,Inc02.09.19!$A$17:$O$40,IF(C28=6,Inc04.09.19!$A$17:$O$40,IF(C28=7,Inc06.09.19!$A$17:$O$40,IF(C28=8,Inc09.09.19!$A$17:$O$40,IF(C28=9,Inc11.09.19!$A$17:$O$40,IF(C28=10,Inc13.09.19!$A$17:$O$40,IF(C28=11,Inc16.09.19!$A$17:$O$40,IF(C28=12,Inc23.09.19!$A$17:$O$40,IF(C28=13,Inc30.09.19!$A$17:$O$40,Inc07.10.19!$A$17:$O$40))))))))))))),2,FALSE)</f>
        <v>43706.416666666664</v>
      </c>
      <c r="J28">
        <f t="shared" si="6"/>
        <v>2019</v>
      </c>
      <c r="K28">
        <f t="shared" si="7"/>
        <v>8</v>
      </c>
      <c r="L28">
        <f t="shared" si="8"/>
        <v>29.416666666664241</v>
      </c>
      <c r="M28" t="str">
        <f t="shared" si="9"/>
        <v>pre</v>
      </c>
      <c r="N28" s="10">
        <f t="shared" si="10"/>
        <v>3</v>
      </c>
      <c r="O28">
        <f>IFERROR(VLOOKUP($A28,IF(C28=1,Pre27.08.19!$A$17:$O$40,IF(C28=2,Pre28.08.19!$A$17:$O$40,IF(C28=3,Pre29.08.19!$A$17:$O$40,IF(C28=4,Pre30.08.19!$A$17:$O$40,IF(C28=5,Inc02.09.19!$A$17:$O$40,IF(C28=6,Inc04.09.19!$A$17:$O$40,IF(C28=7,Inc06.09.19!$A$17:$O$40,IF(C28=8,Inc09.09.19!$A$17:$O$40,IF(C28=9,Inc11.09.19!$A$17:$O$40,IF(C28=10,Inc13.09.19!$A$17:$O$40,IF(C28=11,Inc16.09.19!$A$17:$O$40,IF(C28=12,Inc23.09.19!$A$17:$O$40,IF(C28=13,Inc30.09.19!$A$17:$O$40,Inc07.10.19!$A$17:$O$40))))))))))))),14,FALSE),"")</f>
        <v>6.5695923068779791</v>
      </c>
      <c r="P28" s="10">
        <f t="shared" si="11"/>
        <v>3</v>
      </c>
    </row>
    <row r="29" spans="1:16">
      <c r="A29" t="s">
        <v>135</v>
      </c>
      <c r="B29" t="str">
        <f t="shared" si="1"/>
        <v>HEW41</v>
      </c>
      <c r="C29">
        <f t="shared" si="13"/>
        <v>3</v>
      </c>
      <c r="D29" t="str">
        <f t="shared" si="2"/>
        <v/>
      </c>
      <c r="E29">
        <f>VLOOKUP($A29,Pre27.08.19!$A$17:$N$28,9,FALSE)</f>
        <v>43703.416666666664</v>
      </c>
      <c r="F29">
        <f t="shared" si="3"/>
        <v>2019</v>
      </c>
      <c r="G29">
        <f t="shared" si="4"/>
        <v>8</v>
      </c>
      <c r="H29">
        <f t="shared" si="5"/>
        <v>26.416666666664241</v>
      </c>
      <c r="I29" s="174">
        <f>VLOOKUP($A29,IF(C29=1,Pre27.08.19!$A$17:$O$40,IF(C29=2,Pre28.08.19!$A$17:$O$40,IF(C29=3,Pre29.08.19!$A$17:$O$40,IF(C29=4,Pre30.08.19!$A$17:$O$40,IF(C29=5,Inc02.09.19!$A$17:$O$40,IF(C29=6,Inc04.09.19!$A$17:$O$40,IF(C29=7,Inc06.09.19!$A$17:$O$40,IF(C29=8,Inc09.09.19!$A$17:$O$40,IF(C29=9,Inc11.09.19!$A$17:$O$40,IF(C29=10,Inc13.09.19!$A$17:$O$40,IF(C29=11,Inc16.09.19!$A$17:$O$40,IF(C29=12,Inc23.09.19!$A$17:$O$40,IF(C29=13,Inc30.09.19!$A$17:$O$40,Inc07.10.19!$A$17:$O$40))))))))))))),2,FALSE)</f>
        <v>43706.416666666664</v>
      </c>
      <c r="J29">
        <f t="shared" si="6"/>
        <v>2019</v>
      </c>
      <c r="K29">
        <f t="shared" si="7"/>
        <v>8</v>
      </c>
      <c r="L29">
        <f t="shared" si="8"/>
        <v>29.416666666664241</v>
      </c>
      <c r="M29" t="str">
        <f t="shared" si="9"/>
        <v>pre</v>
      </c>
      <c r="N29" s="10">
        <f t="shared" si="10"/>
        <v>3</v>
      </c>
      <c r="O29">
        <f>IFERROR(VLOOKUP($A29,IF(C29=1,Pre27.08.19!$A$17:$O$40,IF(C29=2,Pre28.08.19!$A$17:$O$40,IF(C29=3,Pre29.08.19!$A$17:$O$40,IF(C29=4,Pre30.08.19!$A$17:$O$40,IF(C29=5,Inc02.09.19!$A$17:$O$40,IF(C29=6,Inc04.09.19!$A$17:$O$40,IF(C29=7,Inc06.09.19!$A$17:$O$40,IF(C29=8,Inc09.09.19!$A$17:$O$40,IF(C29=9,Inc11.09.19!$A$17:$O$40,IF(C29=10,Inc13.09.19!$A$17:$O$40,IF(C29=11,Inc16.09.19!$A$17:$O$40,IF(C29=12,Inc23.09.19!$A$17:$O$40,IF(C29=13,Inc30.09.19!$A$17:$O$40,Inc07.10.19!$A$17:$O$40))))))))))))),14,FALSE),"")</f>
        <v>6.2679666049642151</v>
      </c>
      <c r="P29" s="10">
        <f t="shared" si="11"/>
        <v>3</v>
      </c>
    </row>
    <row r="30" spans="1:16">
      <c r="A30" t="s">
        <v>136</v>
      </c>
      <c r="B30" t="str">
        <f t="shared" si="1"/>
        <v>HEW42</v>
      </c>
      <c r="C30">
        <f t="shared" si="13"/>
        <v>3</v>
      </c>
      <c r="D30" t="str">
        <f t="shared" si="2"/>
        <v/>
      </c>
      <c r="E30">
        <f>VLOOKUP($A30,Pre27.08.19!$A$17:$N$28,9,FALSE)</f>
        <v>43703.416666666664</v>
      </c>
      <c r="F30">
        <f t="shared" si="3"/>
        <v>2019</v>
      </c>
      <c r="G30">
        <f t="shared" si="4"/>
        <v>8</v>
      </c>
      <c r="H30">
        <f t="shared" si="5"/>
        <v>26.416666666664241</v>
      </c>
      <c r="I30" s="174">
        <f>VLOOKUP($A30,IF(C30=1,Pre27.08.19!$A$17:$O$40,IF(C30=2,Pre28.08.19!$A$17:$O$40,IF(C30=3,Pre29.08.19!$A$17:$O$40,IF(C30=4,Pre30.08.19!$A$17:$O$40,IF(C30=5,Inc02.09.19!$A$17:$O$40,IF(C30=6,Inc04.09.19!$A$17:$O$40,IF(C30=7,Inc06.09.19!$A$17:$O$40,IF(C30=8,Inc09.09.19!$A$17:$O$40,IF(C30=9,Inc11.09.19!$A$17:$O$40,IF(C30=10,Inc13.09.19!$A$17:$O$40,IF(C30=11,Inc16.09.19!$A$17:$O$40,IF(C30=12,Inc23.09.19!$A$17:$O$40,IF(C30=13,Inc30.09.19!$A$17:$O$40,Inc07.10.19!$A$17:$O$40))))))))))))),2,FALSE)</f>
        <v>43706.416666666664</v>
      </c>
      <c r="J30">
        <f t="shared" si="6"/>
        <v>2019</v>
      </c>
      <c r="K30">
        <f t="shared" si="7"/>
        <v>8</v>
      </c>
      <c r="L30">
        <f t="shared" si="8"/>
        <v>29.416666666664241</v>
      </c>
      <c r="M30" t="str">
        <f t="shared" si="9"/>
        <v>pre</v>
      </c>
      <c r="N30" s="10">
        <f t="shared" si="10"/>
        <v>3</v>
      </c>
      <c r="O30">
        <f>IFERROR(VLOOKUP($A30,IF(C30=1,Pre27.08.19!$A$17:$O$40,IF(C30=2,Pre28.08.19!$A$17:$O$40,IF(C30=3,Pre29.08.19!$A$17:$O$40,IF(C30=4,Pre30.08.19!$A$17:$O$40,IF(C30=5,Inc02.09.19!$A$17:$O$40,IF(C30=6,Inc04.09.19!$A$17:$O$40,IF(C30=7,Inc06.09.19!$A$17:$O$40,IF(C30=8,Inc09.09.19!$A$17:$O$40,IF(C30=9,Inc11.09.19!$A$17:$O$40,IF(C30=10,Inc13.09.19!$A$17:$O$40,IF(C30=11,Inc16.09.19!$A$17:$O$40,IF(C30=12,Inc23.09.19!$A$17:$O$40,IF(C30=13,Inc30.09.19!$A$17:$O$40,Inc07.10.19!$A$17:$O$40))))))))))))),14,FALSE),"")</f>
        <v>3.1245290084989321</v>
      </c>
      <c r="P30" s="10">
        <f t="shared" si="11"/>
        <v>3</v>
      </c>
    </row>
    <row r="31" spans="1:16">
      <c r="A31" t="s">
        <v>145</v>
      </c>
      <c r="B31" t="str">
        <f t="shared" si="1"/>
        <v>HEW42</v>
      </c>
      <c r="C31">
        <f t="shared" si="13"/>
        <v>3</v>
      </c>
      <c r="D31" t="str">
        <f t="shared" si="2"/>
        <v/>
      </c>
      <c r="E31">
        <f>VLOOKUP($A31,Pre27.08.19!$A$17:$N$28,9,FALSE)</f>
        <v>43703.416666666664</v>
      </c>
      <c r="F31">
        <f t="shared" si="3"/>
        <v>2019</v>
      </c>
      <c r="G31">
        <f t="shared" si="4"/>
        <v>8</v>
      </c>
      <c r="H31">
        <f t="shared" si="5"/>
        <v>26.416666666664241</v>
      </c>
      <c r="I31" s="174">
        <f>VLOOKUP($A31,IF(C31=1,Pre27.08.19!$A$17:$O$40,IF(C31=2,Pre28.08.19!$A$17:$O$40,IF(C31=3,Pre29.08.19!$A$17:$O$40,IF(C31=4,Pre30.08.19!$A$17:$O$40,IF(C31=5,Inc02.09.19!$A$17:$O$40,IF(C31=6,Inc04.09.19!$A$17:$O$40,IF(C31=7,Inc06.09.19!$A$17:$O$40,IF(C31=8,Inc09.09.19!$A$17:$O$40,IF(C31=9,Inc11.09.19!$A$17:$O$40,IF(C31=10,Inc13.09.19!$A$17:$O$40,IF(C31=11,Inc16.09.19!$A$17:$O$40,IF(C31=12,Inc23.09.19!$A$17:$O$40,IF(C31=13,Inc30.09.19!$A$17:$O$40,Inc07.10.19!$A$17:$O$40))))))))))))),2,FALSE)</f>
        <v>43706.416666666664</v>
      </c>
      <c r="J31">
        <f t="shared" si="6"/>
        <v>2019</v>
      </c>
      <c r="K31">
        <f t="shared" si="7"/>
        <v>8</v>
      </c>
      <c r="L31">
        <f t="shared" si="8"/>
        <v>29.416666666664241</v>
      </c>
      <c r="M31" t="str">
        <f t="shared" si="9"/>
        <v>pre</v>
      </c>
      <c r="N31" s="10">
        <f t="shared" si="10"/>
        <v>3</v>
      </c>
      <c r="O31">
        <f>IFERROR(VLOOKUP($A31,IF(C31=1,Pre27.08.19!$A$17:$O$40,IF(C31=2,Pre28.08.19!$A$17:$O$40,IF(C31=3,Pre29.08.19!$A$17:$O$40,IF(C31=4,Pre30.08.19!$A$17:$O$40,IF(C31=5,Inc02.09.19!$A$17:$O$40,IF(C31=6,Inc04.09.19!$A$17:$O$40,IF(C31=7,Inc06.09.19!$A$17:$O$40,IF(C31=8,Inc09.09.19!$A$17:$O$40,IF(C31=9,Inc11.09.19!$A$17:$O$40,IF(C31=10,Inc13.09.19!$A$17:$O$40,IF(C31=11,Inc16.09.19!$A$17:$O$40,IF(C31=12,Inc23.09.19!$A$17:$O$40,IF(C31=13,Inc30.09.19!$A$17:$O$40,Inc07.10.19!$A$17:$O$40))))))))))))),14,FALSE),"")</f>
        <v>3.3274927511080081</v>
      </c>
      <c r="P31" s="10">
        <f t="shared" si="11"/>
        <v>3</v>
      </c>
    </row>
    <row r="32" spans="1:16">
      <c r="A32" t="s">
        <v>137</v>
      </c>
      <c r="B32" t="str">
        <f t="shared" si="1"/>
        <v>HEG10</v>
      </c>
      <c r="C32">
        <f t="shared" si="13"/>
        <v>3</v>
      </c>
      <c r="D32" t="str">
        <f t="shared" si="2"/>
        <v/>
      </c>
      <c r="E32">
        <f>VLOOKUP($A32,Pre27.08.19!$A$17:$N$28,9,FALSE)</f>
        <v>43703.416666666664</v>
      </c>
      <c r="F32">
        <f t="shared" si="3"/>
        <v>2019</v>
      </c>
      <c r="G32">
        <f t="shared" si="4"/>
        <v>8</v>
      </c>
      <c r="H32">
        <f t="shared" si="5"/>
        <v>26.416666666664241</v>
      </c>
      <c r="I32" s="174">
        <f>VLOOKUP($A32,IF(C32=1,Pre27.08.19!$A$17:$O$40,IF(C32=2,Pre28.08.19!$A$17:$O$40,IF(C32=3,Pre29.08.19!$A$17:$O$40,IF(C32=4,Pre30.08.19!$A$17:$O$40,IF(C32=5,Inc02.09.19!$A$17:$O$40,IF(C32=6,Inc04.09.19!$A$17:$O$40,IF(C32=7,Inc06.09.19!$A$17:$O$40,IF(C32=8,Inc09.09.19!$A$17:$O$40,IF(C32=9,Inc11.09.19!$A$17:$O$40,IF(C32=10,Inc13.09.19!$A$17:$O$40,IF(C32=11,Inc16.09.19!$A$17:$O$40,IF(C32=12,Inc23.09.19!$A$17:$O$40,IF(C32=13,Inc30.09.19!$A$17:$O$40,Inc07.10.19!$A$17:$O$40))))))))))))),2,FALSE)</f>
        <v>43706.416666666664</v>
      </c>
      <c r="J32">
        <f t="shared" si="6"/>
        <v>2019</v>
      </c>
      <c r="K32">
        <f t="shared" si="7"/>
        <v>8</v>
      </c>
      <c r="L32">
        <f t="shared" si="8"/>
        <v>29.416666666664241</v>
      </c>
      <c r="M32" t="str">
        <f t="shared" si="9"/>
        <v>pre</v>
      </c>
      <c r="N32" s="10">
        <f t="shared" si="10"/>
        <v>3</v>
      </c>
      <c r="O32">
        <f>IFERROR(VLOOKUP($A32,IF(C32=1,Pre27.08.19!$A$17:$O$40,IF(C32=2,Pre28.08.19!$A$17:$O$40,IF(C32=3,Pre29.08.19!$A$17:$O$40,IF(C32=4,Pre30.08.19!$A$17:$O$40,IF(C32=5,Inc02.09.19!$A$17:$O$40,IF(C32=6,Inc04.09.19!$A$17:$O$40,IF(C32=7,Inc06.09.19!$A$17:$O$40,IF(C32=8,Inc09.09.19!$A$17:$O$40,IF(C32=9,Inc11.09.19!$A$17:$O$40,IF(C32=10,Inc13.09.19!$A$17:$O$40,IF(C32=11,Inc16.09.19!$A$17:$O$40,IF(C32=12,Inc23.09.19!$A$17:$O$40,IF(C32=13,Inc30.09.19!$A$17:$O$40,Inc07.10.19!$A$17:$O$40))))))))))))),14,FALSE),"")</f>
        <v>13.895137073413343</v>
      </c>
      <c r="P32" s="10">
        <f t="shared" si="11"/>
        <v>3</v>
      </c>
    </row>
    <row r="33" spans="1:16">
      <c r="A33" t="s">
        <v>140</v>
      </c>
      <c r="B33" t="str">
        <f t="shared" si="1"/>
        <v>HEG10</v>
      </c>
      <c r="C33">
        <f t="shared" si="13"/>
        <v>3</v>
      </c>
      <c r="D33" t="str">
        <f t="shared" si="2"/>
        <v/>
      </c>
      <c r="E33">
        <f>VLOOKUP($A33,Pre27.08.19!$A$17:$N$28,9,FALSE)</f>
        <v>43703.416666666664</v>
      </c>
      <c r="F33">
        <f t="shared" si="3"/>
        <v>2019</v>
      </c>
      <c r="G33">
        <f t="shared" si="4"/>
        <v>8</v>
      </c>
      <c r="H33">
        <f t="shared" si="5"/>
        <v>26.416666666664241</v>
      </c>
      <c r="I33" s="174">
        <f>VLOOKUP($A33,IF(C33=1,Pre27.08.19!$A$17:$O$40,IF(C33=2,Pre28.08.19!$A$17:$O$40,IF(C33=3,Pre29.08.19!$A$17:$O$40,IF(C33=4,Pre30.08.19!$A$17:$O$40,IF(C33=5,Inc02.09.19!$A$17:$O$40,IF(C33=6,Inc04.09.19!$A$17:$O$40,IF(C33=7,Inc06.09.19!$A$17:$O$40,IF(C33=8,Inc09.09.19!$A$17:$O$40,IF(C33=9,Inc11.09.19!$A$17:$O$40,IF(C33=10,Inc13.09.19!$A$17:$O$40,IF(C33=11,Inc16.09.19!$A$17:$O$40,IF(C33=12,Inc23.09.19!$A$17:$O$40,IF(C33=13,Inc30.09.19!$A$17:$O$40,Inc07.10.19!$A$17:$O$40))))))))))))),2,FALSE)</f>
        <v>43706.416666666664</v>
      </c>
      <c r="J33">
        <f t="shared" si="6"/>
        <v>2019</v>
      </c>
      <c r="K33">
        <f t="shared" si="7"/>
        <v>8</v>
      </c>
      <c r="L33">
        <f t="shared" si="8"/>
        <v>29.416666666664241</v>
      </c>
      <c r="M33" t="str">
        <f t="shared" si="9"/>
        <v>pre</v>
      </c>
      <c r="N33" s="10">
        <f t="shared" si="10"/>
        <v>3</v>
      </c>
      <c r="O33">
        <f>IFERROR(VLOOKUP($A33,IF(C33=1,Pre27.08.19!$A$17:$O$40,IF(C33=2,Pre28.08.19!$A$17:$O$40,IF(C33=3,Pre29.08.19!$A$17:$O$40,IF(C33=4,Pre30.08.19!$A$17:$O$40,IF(C33=5,Inc02.09.19!$A$17:$O$40,IF(C33=6,Inc04.09.19!$A$17:$O$40,IF(C33=7,Inc06.09.19!$A$17:$O$40,IF(C33=8,Inc09.09.19!$A$17:$O$40,IF(C33=9,Inc11.09.19!$A$17:$O$40,IF(C33=10,Inc13.09.19!$A$17:$O$40,IF(C33=11,Inc16.09.19!$A$17:$O$40,IF(C33=12,Inc23.09.19!$A$17:$O$40,IF(C33=13,Inc30.09.19!$A$17:$O$40,Inc07.10.19!$A$17:$O$40))))))))))))),14,FALSE),"")</f>
        <v>12.934496740463775</v>
      </c>
      <c r="P33" s="10">
        <f t="shared" si="11"/>
        <v>3</v>
      </c>
    </row>
    <row r="34" spans="1:16">
      <c r="A34" t="s">
        <v>138</v>
      </c>
      <c r="B34" t="str">
        <f t="shared" si="1"/>
        <v>HEG32</v>
      </c>
      <c r="C34">
        <f t="shared" si="13"/>
        <v>3</v>
      </c>
      <c r="D34" t="str">
        <f t="shared" si="2"/>
        <v/>
      </c>
      <c r="E34">
        <f>VLOOKUP($A34,Pre27.08.19!$A$17:$N$28,9,FALSE)</f>
        <v>43703.416666666664</v>
      </c>
      <c r="F34">
        <f t="shared" si="3"/>
        <v>2019</v>
      </c>
      <c r="G34">
        <f t="shared" si="4"/>
        <v>8</v>
      </c>
      <c r="H34">
        <f t="shared" si="5"/>
        <v>26.416666666664241</v>
      </c>
      <c r="I34" s="174">
        <f>VLOOKUP($A34,IF(C34=1,Pre27.08.19!$A$17:$O$40,IF(C34=2,Pre28.08.19!$A$17:$O$40,IF(C34=3,Pre29.08.19!$A$17:$O$40,IF(C34=4,Pre30.08.19!$A$17:$O$40,IF(C34=5,Inc02.09.19!$A$17:$O$40,IF(C34=6,Inc04.09.19!$A$17:$O$40,IF(C34=7,Inc06.09.19!$A$17:$O$40,IF(C34=8,Inc09.09.19!$A$17:$O$40,IF(C34=9,Inc11.09.19!$A$17:$O$40,IF(C34=10,Inc13.09.19!$A$17:$O$40,IF(C34=11,Inc16.09.19!$A$17:$O$40,IF(C34=12,Inc23.09.19!$A$17:$O$40,IF(C34=13,Inc30.09.19!$A$17:$O$40,Inc07.10.19!$A$17:$O$40))))))))))))),2,FALSE)</f>
        <v>43706.416666666664</v>
      </c>
      <c r="J34">
        <f t="shared" si="6"/>
        <v>2019</v>
      </c>
      <c r="K34">
        <f t="shared" si="7"/>
        <v>8</v>
      </c>
      <c r="L34">
        <f t="shared" si="8"/>
        <v>29.416666666664241</v>
      </c>
      <c r="M34" t="str">
        <f t="shared" si="9"/>
        <v>pre</v>
      </c>
      <c r="N34" s="10">
        <f t="shared" si="10"/>
        <v>3</v>
      </c>
      <c r="O34">
        <f>IFERROR(VLOOKUP($A34,IF(C34=1,Pre27.08.19!$A$17:$O$40,IF(C34=2,Pre28.08.19!$A$17:$O$40,IF(C34=3,Pre29.08.19!$A$17:$O$40,IF(C34=4,Pre30.08.19!$A$17:$O$40,IF(C34=5,Inc02.09.19!$A$17:$O$40,IF(C34=6,Inc04.09.19!$A$17:$O$40,IF(C34=7,Inc06.09.19!$A$17:$O$40,IF(C34=8,Inc09.09.19!$A$17:$O$40,IF(C34=9,Inc11.09.19!$A$17:$O$40,IF(C34=10,Inc13.09.19!$A$17:$O$40,IF(C34=11,Inc16.09.19!$A$17:$O$40,IF(C34=12,Inc23.09.19!$A$17:$O$40,IF(C34=13,Inc30.09.19!$A$17:$O$40,Inc07.10.19!$A$17:$O$40))))))))))))),14,FALSE),"")</f>
        <v>12.120514152127631</v>
      </c>
      <c r="P34" s="10">
        <f t="shared" si="11"/>
        <v>3</v>
      </c>
    </row>
    <row r="35" spans="1:16">
      <c r="A35" t="s">
        <v>141</v>
      </c>
      <c r="B35" t="str">
        <f t="shared" si="1"/>
        <v>HEG32</v>
      </c>
      <c r="C35">
        <f t="shared" si="13"/>
        <v>3</v>
      </c>
      <c r="D35" t="str">
        <f t="shared" si="2"/>
        <v/>
      </c>
      <c r="E35">
        <f>VLOOKUP($A35,Pre27.08.19!$A$17:$N$28,9,FALSE)</f>
        <v>43703.416666666664</v>
      </c>
      <c r="F35">
        <f t="shared" si="3"/>
        <v>2019</v>
      </c>
      <c r="G35">
        <f t="shared" si="4"/>
        <v>8</v>
      </c>
      <c r="H35">
        <f t="shared" si="5"/>
        <v>26.416666666664241</v>
      </c>
      <c r="I35" s="174">
        <f>VLOOKUP($A35,IF(C35=1,Pre27.08.19!$A$17:$O$40,IF(C35=2,Pre28.08.19!$A$17:$O$40,IF(C35=3,Pre29.08.19!$A$17:$O$40,IF(C35=4,Pre30.08.19!$A$17:$O$40,IF(C35=5,Inc02.09.19!$A$17:$O$40,IF(C35=6,Inc04.09.19!$A$17:$O$40,IF(C35=7,Inc06.09.19!$A$17:$O$40,IF(C35=8,Inc09.09.19!$A$17:$O$40,IF(C35=9,Inc11.09.19!$A$17:$O$40,IF(C35=10,Inc13.09.19!$A$17:$O$40,IF(C35=11,Inc16.09.19!$A$17:$O$40,IF(C35=12,Inc23.09.19!$A$17:$O$40,IF(C35=13,Inc30.09.19!$A$17:$O$40,Inc07.10.19!$A$17:$O$40))))))))))))),2,FALSE)</f>
        <v>43706.416666666664</v>
      </c>
      <c r="J35">
        <f t="shared" si="6"/>
        <v>2019</v>
      </c>
      <c r="K35">
        <f t="shared" si="7"/>
        <v>8</v>
      </c>
      <c r="L35">
        <f t="shared" si="8"/>
        <v>29.416666666664241</v>
      </c>
      <c r="M35" t="str">
        <f t="shared" si="9"/>
        <v>pre</v>
      </c>
      <c r="N35" s="10">
        <f t="shared" si="10"/>
        <v>3</v>
      </c>
      <c r="O35">
        <f>IFERROR(VLOOKUP($A35,IF(C35=1,Pre27.08.19!$A$17:$O$40,IF(C35=2,Pre28.08.19!$A$17:$O$40,IF(C35=3,Pre29.08.19!$A$17:$O$40,IF(C35=4,Pre30.08.19!$A$17:$O$40,IF(C35=5,Inc02.09.19!$A$17:$O$40,IF(C35=6,Inc04.09.19!$A$17:$O$40,IF(C35=7,Inc06.09.19!$A$17:$O$40,IF(C35=8,Inc09.09.19!$A$17:$O$40,IF(C35=9,Inc11.09.19!$A$17:$O$40,IF(C35=10,Inc13.09.19!$A$17:$O$40,IF(C35=11,Inc16.09.19!$A$17:$O$40,IF(C35=12,Inc23.09.19!$A$17:$O$40,IF(C35=13,Inc30.09.19!$A$17:$O$40,Inc07.10.19!$A$17:$O$40))))))))))))),14,FALSE),"")</f>
        <v>13.115085671536875</v>
      </c>
      <c r="P35" s="10">
        <f t="shared" si="11"/>
        <v>3</v>
      </c>
    </row>
    <row r="36" spans="1:16">
      <c r="A36" t="s">
        <v>139</v>
      </c>
      <c r="B36" t="str">
        <f t="shared" si="1"/>
        <v>HEG48</v>
      </c>
      <c r="C36">
        <f t="shared" si="13"/>
        <v>3</v>
      </c>
      <c r="D36" t="str">
        <f t="shared" si="2"/>
        <v/>
      </c>
      <c r="E36">
        <f>VLOOKUP($A36,Pre27.08.19!$A$17:$N$28,9,FALSE)</f>
        <v>43703.416666666664</v>
      </c>
      <c r="F36">
        <f t="shared" si="3"/>
        <v>2019</v>
      </c>
      <c r="G36">
        <f t="shared" si="4"/>
        <v>8</v>
      </c>
      <c r="H36">
        <f t="shared" si="5"/>
        <v>26.416666666664241</v>
      </c>
      <c r="I36" s="174">
        <f>VLOOKUP($A36,IF(C36=1,Pre27.08.19!$A$17:$O$40,IF(C36=2,Pre28.08.19!$A$17:$O$40,IF(C36=3,Pre29.08.19!$A$17:$O$40,IF(C36=4,Pre30.08.19!$A$17:$O$40,IF(C36=5,Inc02.09.19!$A$17:$O$40,IF(C36=6,Inc04.09.19!$A$17:$O$40,IF(C36=7,Inc06.09.19!$A$17:$O$40,IF(C36=8,Inc09.09.19!$A$17:$O$40,IF(C36=9,Inc11.09.19!$A$17:$O$40,IF(C36=10,Inc13.09.19!$A$17:$O$40,IF(C36=11,Inc16.09.19!$A$17:$O$40,IF(C36=12,Inc23.09.19!$A$17:$O$40,IF(C36=13,Inc30.09.19!$A$17:$O$40,Inc07.10.19!$A$17:$O$40))))))))))))),2,FALSE)</f>
        <v>43706.416666666664</v>
      </c>
      <c r="J36">
        <f t="shared" si="6"/>
        <v>2019</v>
      </c>
      <c r="K36">
        <f t="shared" si="7"/>
        <v>8</v>
      </c>
      <c r="L36">
        <f t="shared" si="8"/>
        <v>29.416666666664241</v>
      </c>
      <c r="M36" t="str">
        <f t="shared" si="9"/>
        <v>pre</v>
      </c>
      <c r="N36" s="10">
        <f t="shared" si="10"/>
        <v>3</v>
      </c>
      <c r="O36">
        <f>IFERROR(VLOOKUP($A36,IF(C36=1,Pre27.08.19!$A$17:$O$40,IF(C36=2,Pre28.08.19!$A$17:$O$40,IF(C36=3,Pre29.08.19!$A$17:$O$40,IF(C36=4,Pre30.08.19!$A$17:$O$40,IF(C36=5,Inc02.09.19!$A$17:$O$40,IF(C36=6,Inc04.09.19!$A$17:$O$40,IF(C36=7,Inc06.09.19!$A$17:$O$40,IF(C36=8,Inc09.09.19!$A$17:$O$40,IF(C36=9,Inc11.09.19!$A$17:$O$40,IF(C36=10,Inc13.09.19!$A$17:$O$40,IF(C36=11,Inc16.09.19!$A$17:$O$40,IF(C36=12,Inc23.09.19!$A$17:$O$40,IF(C36=13,Inc30.09.19!$A$17:$O$40,Inc07.10.19!$A$17:$O$40))))))))))))),14,FALSE),"")</f>
        <v>13.439608965440353</v>
      </c>
      <c r="P36" s="10">
        <f t="shared" si="11"/>
        <v>3</v>
      </c>
    </row>
    <row r="37" spans="1:16">
      <c r="A37" t="s">
        <v>142</v>
      </c>
      <c r="B37" t="str">
        <f t="shared" si="1"/>
        <v>HEG48</v>
      </c>
      <c r="C37">
        <f t="shared" si="13"/>
        <v>3</v>
      </c>
      <c r="D37" t="str">
        <f t="shared" si="2"/>
        <v/>
      </c>
      <c r="E37">
        <f>VLOOKUP($A37,Pre27.08.19!$A$17:$N$28,9,FALSE)</f>
        <v>43703.416666666664</v>
      </c>
      <c r="F37">
        <f t="shared" si="3"/>
        <v>2019</v>
      </c>
      <c r="G37">
        <f t="shared" si="4"/>
        <v>8</v>
      </c>
      <c r="H37">
        <f t="shared" si="5"/>
        <v>26.416666666664241</v>
      </c>
      <c r="I37" s="174">
        <f>VLOOKUP($A37,IF(C37=1,Pre27.08.19!$A$17:$O$40,IF(C37=2,Pre28.08.19!$A$17:$O$40,IF(C37=3,Pre29.08.19!$A$17:$O$40,IF(C37=4,Pre30.08.19!$A$17:$O$40,IF(C37=5,Inc02.09.19!$A$17:$O$40,IF(C37=6,Inc04.09.19!$A$17:$O$40,IF(C37=7,Inc06.09.19!$A$17:$O$40,IF(C37=8,Inc09.09.19!$A$17:$O$40,IF(C37=9,Inc11.09.19!$A$17:$O$40,IF(C37=10,Inc13.09.19!$A$17:$O$40,IF(C37=11,Inc16.09.19!$A$17:$O$40,IF(C37=12,Inc23.09.19!$A$17:$O$40,IF(C37=13,Inc30.09.19!$A$17:$O$40,Inc07.10.19!$A$17:$O$40))))))))))))),2,FALSE)</f>
        <v>43706.416666666664</v>
      </c>
      <c r="J37">
        <f t="shared" si="6"/>
        <v>2019</v>
      </c>
      <c r="K37">
        <f t="shared" si="7"/>
        <v>8</v>
      </c>
      <c r="L37">
        <f t="shared" si="8"/>
        <v>29.416666666664241</v>
      </c>
      <c r="M37" t="str">
        <f t="shared" si="9"/>
        <v>pre</v>
      </c>
      <c r="N37" s="10">
        <f t="shared" si="10"/>
        <v>3</v>
      </c>
      <c r="O37">
        <f>IFERROR(VLOOKUP($A37,IF(C37=1,Pre27.08.19!$A$17:$O$40,IF(C37=2,Pre28.08.19!$A$17:$O$40,IF(C37=3,Pre29.08.19!$A$17:$O$40,IF(C37=4,Pre30.08.19!$A$17:$O$40,IF(C37=5,Inc02.09.19!$A$17:$O$40,IF(C37=6,Inc04.09.19!$A$17:$O$40,IF(C37=7,Inc06.09.19!$A$17:$O$40,IF(C37=8,Inc09.09.19!$A$17:$O$40,IF(C37=9,Inc11.09.19!$A$17:$O$40,IF(C37=10,Inc13.09.19!$A$17:$O$40,IF(C37=11,Inc16.09.19!$A$17:$O$40,IF(C37=12,Inc23.09.19!$A$17:$O$40,IF(C37=13,Inc30.09.19!$A$17:$O$40,Inc07.10.19!$A$17:$O$40))))))))))))),14,FALSE),"")</f>
        <v>13.539825049031053</v>
      </c>
      <c r="P37" s="10">
        <f t="shared" si="11"/>
        <v>3</v>
      </c>
    </row>
    <row r="38" spans="1:16">
      <c r="A38" t="s">
        <v>132</v>
      </c>
      <c r="B38" t="str">
        <f t="shared" si="1"/>
        <v>HEW22</v>
      </c>
      <c r="C38">
        <v>4</v>
      </c>
      <c r="D38" t="str">
        <f t="shared" si="2"/>
        <v/>
      </c>
      <c r="E38">
        <f>VLOOKUP($A38,Pre27.08.19!$A$17:$N$28,9,FALSE)</f>
        <v>43703.416666666664</v>
      </c>
      <c r="F38">
        <f t="shared" si="3"/>
        <v>2019</v>
      </c>
      <c r="G38">
        <f t="shared" si="4"/>
        <v>8</v>
      </c>
      <c r="H38">
        <f t="shared" si="5"/>
        <v>26.416666666664241</v>
      </c>
      <c r="I38" s="174">
        <f>VLOOKUP($A38,IF(C38=1,Pre27.08.19!$A$17:$O$40,IF(C38=2,Pre28.08.19!$A$17:$O$40,IF(C38=3,Pre29.08.19!$A$17:$O$40,IF(C38=4,Pre30.08.19!$A$17:$O$40,IF(C38=5,Inc02.09.19!$A$17:$O$40,IF(C38=6,Inc04.09.19!$A$17:$O$40,IF(C38=7,Inc06.09.19!$A$17:$O$40,IF(C38=8,Inc09.09.19!$A$17:$O$40,IF(C38=9,Inc11.09.19!$A$17:$O$40,IF(C38=10,Inc13.09.19!$A$17:$O$40,IF(C38=11,Inc16.09.19!$A$17:$O$40,IF(C38=12,Inc23.09.19!$A$17:$O$40,IF(C38=13,Inc30.09.19!$A$17:$O$40,Inc07.10.19!$A$17:$O$40))))))))))))),2,FALSE)</f>
        <v>43707.375</v>
      </c>
      <c r="J38">
        <f t="shared" si="6"/>
        <v>2019</v>
      </c>
      <c r="K38">
        <f t="shared" si="7"/>
        <v>8</v>
      </c>
      <c r="L38">
        <f t="shared" si="8"/>
        <v>30.375</v>
      </c>
      <c r="M38" t="str">
        <f t="shared" si="9"/>
        <v>pre</v>
      </c>
      <c r="N38" s="10">
        <f t="shared" si="10"/>
        <v>3.9583333333357587</v>
      </c>
      <c r="O38">
        <f>IFERROR(VLOOKUP($A38,IF(C38=1,Pre27.08.19!$A$17:$O$40,IF(C38=2,Pre28.08.19!$A$17:$O$40,IF(C38=3,Pre29.08.19!$A$17:$O$40,IF(C38=4,Pre30.08.19!$A$17:$O$40,IF(C38=5,Inc02.09.19!$A$17:$O$40,IF(C38=6,Inc04.09.19!$A$17:$O$40,IF(C38=7,Inc06.09.19!$A$17:$O$40,IF(C38=8,Inc09.09.19!$A$17:$O$40,IF(C38=9,Inc11.09.19!$A$17:$O$40,IF(C38=10,Inc13.09.19!$A$17:$O$40,IF(C38=11,Inc16.09.19!$A$17:$O$40,IF(C38=12,Inc23.09.19!$A$17:$O$40,IF(C38=13,Inc30.09.19!$A$17:$O$40,Inc07.10.19!$A$17:$O$40))))))))))))),14,FALSE),"")</f>
        <v>12.569950424690274</v>
      </c>
      <c r="P38" s="10">
        <f t="shared" si="11"/>
        <v>3.9583333333357587</v>
      </c>
    </row>
    <row r="39" spans="1:16">
      <c r="A39" t="s">
        <v>133</v>
      </c>
      <c r="B39" t="str">
        <f t="shared" si="1"/>
        <v>HEW22</v>
      </c>
      <c r="C39">
        <f t="shared" ref="C39" si="15">C38</f>
        <v>4</v>
      </c>
      <c r="D39" t="str">
        <f t="shared" si="2"/>
        <v/>
      </c>
      <c r="E39">
        <f>VLOOKUP($A39,Pre27.08.19!$A$17:$N$28,9,FALSE)</f>
        <v>43703.416666666664</v>
      </c>
      <c r="F39">
        <f t="shared" si="3"/>
        <v>2019</v>
      </c>
      <c r="G39">
        <f t="shared" si="4"/>
        <v>8</v>
      </c>
      <c r="H39">
        <f t="shared" si="5"/>
        <v>26.416666666664241</v>
      </c>
      <c r="I39" s="174">
        <f>VLOOKUP($A39,IF(C39=1,Pre27.08.19!$A$17:$O$40,IF(C39=2,Pre28.08.19!$A$17:$O$40,IF(C39=3,Pre29.08.19!$A$17:$O$40,IF(C39=4,Pre30.08.19!$A$17:$O$40,IF(C39=5,Inc02.09.19!$A$17:$O$40,IF(C39=6,Inc04.09.19!$A$17:$O$40,IF(C39=7,Inc06.09.19!$A$17:$O$40,IF(C39=8,Inc09.09.19!$A$17:$O$40,IF(C39=9,Inc11.09.19!$A$17:$O$40,IF(C39=10,Inc13.09.19!$A$17:$O$40,IF(C39=11,Inc16.09.19!$A$17:$O$40,IF(C39=12,Inc23.09.19!$A$17:$O$40,IF(C39=13,Inc30.09.19!$A$17:$O$40,Inc07.10.19!$A$17:$O$40))))))))))))),2,FALSE)</f>
        <v>43707.375</v>
      </c>
      <c r="J39">
        <f t="shared" si="6"/>
        <v>2019</v>
      </c>
      <c r="K39">
        <f t="shared" si="7"/>
        <v>8</v>
      </c>
      <c r="L39">
        <f t="shared" si="8"/>
        <v>30.375</v>
      </c>
      <c r="M39" t="str">
        <f t="shared" si="9"/>
        <v>pre</v>
      </c>
      <c r="N39" s="10">
        <f t="shared" si="10"/>
        <v>3.9583333333357587</v>
      </c>
      <c r="O39">
        <f>IFERROR(VLOOKUP($A39,IF(C39=1,Pre27.08.19!$A$17:$O$40,IF(C39=2,Pre28.08.19!$A$17:$O$40,IF(C39=3,Pre29.08.19!$A$17:$O$40,IF(C39=4,Pre30.08.19!$A$17:$O$40,IF(C39=5,Inc02.09.19!$A$17:$O$40,IF(C39=6,Inc04.09.19!$A$17:$O$40,IF(C39=7,Inc06.09.19!$A$17:$O$40,IF(C39=8,Inc09.09.19!$A$17:$O$40,IF(C39=9,Inc11.09.19!$A$17:$O$40,IF(C39=10,Inc13.09.19!$A$17:$O$40,IF(C39=11,Inc16.09.19!$A$17:$O$40,IF(C39=12,Inc23.09.19!$A$17:$O$40,IF(C39=13,Inc30.09.19!$A$17:$O$40,Inc07.10.19!$A$17:$O$40))))))))))))),14,FALSE),"")</f>
        <v>12.935094183875194</v>
      </c>
      <c r="P39" s="10">
        <f t="shared" si="11"/>
        <v>3.9583333333357587</v>
      </c>
    </row>
    <row r="40" spans="1:16">
      <c r="A40" t="s">
        <v>134</v>
      </c>
      <c r="B40" t="str">
        <f t="shared" si="1"/>
        <v>HEW41</v>
      </c>
      <c r="C40">
        <f t="shared" si="13"/>
        <v>4</v>
      </c>
      <c r="D40" t="str">
        <f t="shared" si="2"/>
        <v/>
      </c>
      <c r="E40">
        <f>VLOOKUP($A40,Pre27.08.19!$A$17:$N$28,9,FALSE)</f>
        <v>43703.416666666664</v>
      </c>
      <c r="F40">
        <f t="shared" si="3"/>
        <v>2019</v>
      </c>
      <c r="G40">
        <f t="shared" si="4"/>
        <v>8</v>
      </c>
      <c r="H40">
        <f t="shared" si="5"/>
        <v>26.416666666664241</v>
      </c>
      <c r="I40" s="174">
        <f>VLOOKUP($A40,IF(C40=1,Pre27.08.19!$A$17:$O$40,IF(C40=2,Pre28.08.19!$A$17:$O$40,IF(C40=3,Pre29.08.19!$A$17:$O$40,IF(C40=4,Pre30.08.19!$A$17:$O$40,IF(C40=5,Inc02.09.19!$A$17:$O$40,IF(C40=6,Inc04.09.19!$A$17:$O$40,IF(C40=7,Inc06.09.19!$A$17:$O$40,IF(C40=8,Inc09.09.19!$A$17:$O$40,IF(C40=9,Inc11.09.19!$A$17:$O$40,IF(C40=10,Inc13.09.19!$A$17:$O$40,IF(C40=11,Inc16.09.19!$A$17:$O$40,IF(C40=12,Inc23.09.19!$A$17:$O$40,IF(C40=13,Inc30.09.19!$A$17:$O$40,Inc07.10.19!$A$17:$O$40))))))))))))),2,FALSE)</f>
        <v>43707.375</v>
      </c>
      <c r="J40">
        <f t="shared" si="6"/>
        <v>2019</v>
      </c>
      <c r="K40">
        <f t="shared" si="7"/>
        <v>8</v>
      </c>
      <c r="L40">
        <f t="shared" si="8"/>
        <v>30.375</v>
      </c>
      <c r="M40" t="str">
        <f t="shared" si="9"/>
        <v>pre</v>
      </c>
      <c r="N40" s="10">
        <f t="shared" si="10"/>
        <v>3.9583333333357587</v>
      </c>
      <c r="O40">
        <f>IFERROR(VLOOKUP($A40,IF(C40=1,Pre27.08.19!$A$17:$O$40,IF(C40=2,Pre28.08.19!$A$17:$O$40,IF(C40=3,Pre29.08.19!$A$17:$O$40,IF(C40=4,Pre30.08.19!$A$17:$O$40,IF(C40=5,Inc02.09.19!$A$17:$O$40,IF(C40=6,Inc04.09.19!$A$17:$O$40,IF(C40=7,Inc06.09.19!$A$17:$O$40,IF(C40=8,Inc09.09.19!$A$17:$O$40,IF(C40=9,Inc11.09.19!$A$17:$O$40,IF(C40=10,Inc13.09.19!$A$17:$O$40,IF(C40=11,Inc16.09.19!$A$17:$O$40,IF(C40=12,Inc23.09.19!$A$17:$O$40,IF(C40=13,Inc30.09.19!$A$17:$O$40,Inc07.10.19!$A$17:$O$40))))))))))))),14,FALSE),"")</f>
        <v>8.2741477349761308</v>
      </c>
      <c r="P40" s="10">
        <f t="shared" si="11"/>
        <v>3.9583333333357587</v>
      </c>
    </row>
    <row r="41" spans="1:16">
      <c r="A41" t="s">
        <v>135</v>
      </c>
      <c r="B41" t="str">
        <f t="shared" si="1"/>
        <v>HEW41</v>
      </c>
      <c r="C41">
        <f t="shared" si="13"/>
        <v>4</v>
      </c>
      <c r="D41" t="str">
        <f t="shared" si="2"/>
        <v/>
      </c>
      <c r="E41">
        <f>VLOOKUP($A41,Pre27.08.19!$A$17:$N$28,9,FALSE)</f>
        <v>43703.416666666664</v>
      </c>
      <c r="F41">
        <f t="shared" si="3"/>
        <v>2019</v>
      </c>
      <c r="G41">
        <f t="shared" si="4"/>
        <v>8</v>
      </c>
      <c r="H41">
        <f t="shared" si="5"/>
        <v>26.416666666664241</v>
      </c>
      <c r="I41" s="174">
        <f>VLOOKUP($A41,IF(C41=1,Pre27.08.19!$A$17:$O$40,IF(C41=2,Pre28.08.19!$A$17:$O$40,IF(C41=3,Pre29.08.19!$A$17:$O$40,IF(C41=4,Pre30.08.19!$A$17:$O$40,IF(C41=5,Inc02.09.19!$A$17:$O$40,IF(C41=6,Inc04.09.19!$A$17:$O$40,IF(C41=7,Inc06.09.19!$A$17:$O$40,IF(C41=8,Inc09.09.19!$A$17:$O$40,IF(C41=9,Inc11.09.19!$A$17:$O$40,IF(C41=10,Inc13.09.19!$A$17:$O$40,IF(C41=11,Inc16.09.19!$A$17:$O$40,IF(C41=12,Inc23.09.19!$A$17:$O$40,IF(C41=13,Inc30.09.19!$A$17:$O$40,Inc07.10.19!$A$17:$O$40))))))))))))),2,FALSE)</f>
        <v>43707.375</v>
      </c>
      <c r="J41">
        <f t="shared" si="6"/>
        <v>2019</v>
      </c>
      <c r="K41">
        <f t="shared" si="7"/>
        <v>8</v>
      </c>
      <c r="L41">
        <f t="shared" si="8"/>
        <v>30.375</v>
      </c>
      <c r="M41" t="str">
        <f t="shared" si="9"/>
        <v>pre</v>
      </c>
      <c r="N41" s="10">
        <f t="shared" si="10"/>
        <v>3.9583333333357587</v>
      </c>
      <c r="O41">
        <f>IFERROR(VLOOKUP($A41,IF(C41=1,Pre27.08.19!$A$17:$O$40,IF(C41=2,Pre28.08.19!$A$17:$O$40,IF(C41=3,Pre29.08.19!$A$17:$O$40,IF(C41=4,Pre30.08.19!$A$17:$O$40,IF(C41=5,Inc02.09.19!$A$17:$O$40,IF(C41=6,Inc04.09.19!$A$17:$O$40,IF(C41=7,Inc06.09.19!$A$17:$O$40,IF(C41=8,Inc09.09.19!$A$17:$O$40,IF(C41=9,Inc11.09.19!$A$17:$O$40,IF(C41=10,Inc13.09.19!$A$17:$O$40,IF(C41=11,Inc16.09.19!$A$17:$O$40,IF(C41=12,Inc23.09.19!$A$17:$O$40,IF(C41=13,Inc30.09.19!$A$17:$O$40,Inc07.10.19!$A$17:$O$40))))))))))))),14,FALSE),"")</f>
        <v>7.7140153209978584</v>
      </c>
      <c r="P41" s="10">
        <f t="shared" si="11"/>
        <v>3.9583333333357587</v>
      </c>
    </row>
    <row r="42" spans="1:16">
      <c r="A42" t="s">
        <v>136</v>
      </c>
      <c r="B42" t="str">
        <f t="shared" si="1"/>
        <v>HEW42</v>
      </c>
      <c r="C42">
        <f t="shared" si="13"/>
        <v>4</v>
      </c>
      <c r="D42" t="str">
        <f t="shared" si="2"/>
        <v/>
      </c>
      <c r="E42">
        <f>VLOOKUP($A42,Pre27.08.19!$A$17:$N$28,9,FALSE)</f>
        <v>43703.416666666664</v>
      </c>
      <c r="F42">
        <f t="shared" si="3"/>
        <v>2019</v>
      </c>
      <c r="G42">
        <f t="shared" si="4"/>
        <v>8</v>
      </c>
      <c r="H42">
        <f t="shared" si="5"/>
        <v>26.416666666664241</v>
      </c>
      <c r="I42" s="174">
        <f>VLOOKUP($A42,IF(C42=1,Pre27.08.19!$A$17:$O$40,IF(C42=2,Pre28.08.19!$A$17:$O$40,IF(C42=3,Pre29.08.19!$A$17:$O$40,IF(C42=4,Pre30.08.19!$A$17:$O$40,IF(C42=5,Inc02.09.19!$A$17:$O$40,IF(C42=6,Inc04.09.19!$A$17:$O$40,IF(C42=7,Inc06.09.19!$A$17:$O$40,IF(C42=8,Inc09.09.19!$A$17:$O$40,IF(C42=9,Inc11.09.19!$A$17:$O$40,IF(C42=10,Inc13.09.19!$A$17:$O$40,IF(C42=11,Inc16.09.19!$A$17:$O$40,IF(C42=12,Inc23.09.19!$A$17:$O$40,IF(C42=13,Inc30.09.19!$A$17:$O$40,Inc07.10.19!$A$17:$O$40))))))))))))),2,FALSE)</f>
        <v>43707.375</v>
      </c>
      <c r="J42">
        <f t="shared" si="6"/>
        <v>2019</v>
      </c>
      <c r="K42">
        <f t="shared" si="7"/>
        <v>8</v>
      </c>
      <c r="L42">
        <f t="shared" si="8"/>
        <v>30.375</v>
      </c>
      <c r="M42" t="str">
        <f t="shared" si="9"/>
        <v>pre</v>
      </c>
      <c r="N42" s="10">
        <f t="shared" si="10"/>
        <v>3.9583333333357587</v>
      </c>
      <c r="O42">
        <f>IFERROR(VLOOKUP($A42,IF(C42=1,Pre27.08.19!$A$17:$O$40,IF(C42=2,Pre28.08.19!$A$17:$O$40,IF(C42=3,Pre29.08.19!$A$17:$O$40,IF(C42=4,Pre30.08.19!$A$17:$O$40,IF(C42=5,Inc02.09.19!$A$17:$O$40,IF(C42=6,Inc04.09.19!$A$17:$O$40,IF(C42=7,Inc06.09.19!$A$17:$O$40,IF(C42=8,Inc09.09.19!$A$17:$O$40,IF(C42=9,Inc11.09.19!$A$17:$O$40,IF(C42=10,Inc13.09.19!$A$17:$O$40,IF(C42=11,Inc16.09.19!$A$17:$O$40,IF(C42=12,Inc23.09.19!$A$17:$O$40,IF(C42=13,Inc30.09.19!$A$17:$O$40,Inc07.10.19!$A$17:$O$40))))))))))))),14,FALSE),"")</f>
        <v>3.986874705035838</v>
      </c>
      <c r="P42" s="10">
        <f t="shared" si="11"/>
        <v>3.9583333333357587</v>
      </c>
    </row>
    <row r="43" spans="1:16">
      <c r="A43" t="s">
        <v>145</v>
      </c>
      <c r="B43" t="str">
        <f t="shared" si="1"/>
        <v>HEW42</v>
      </c>
      <c r="C43">
        <f t="shared" si="13"/>
        <v>4</v>
      </c>
      <c r="D43" t="str">
        <f t="shared" si="2"/>
        <v/>
      </c>
      <c r="E43">
        <f>VLOOKUP($A43,Pre27.08.19!$A$17:$N$28,9,FALSE)</f>
        <v>43703.416666666664</v>
      </c>
      <c r="F43">
        <f t="shared" si="3"/>
        <v>2019</v>
      </c>
      <c r="G43">
        <f t="shared" si="4"/>
        <v>8</v>
      </c>
      <c r="H43">
        <f t="shared" si="5"/>
        <v>26.416666666664241</v>
      </c>
      <c r="I43" s="174">
        <f>VLOOKUP($A43,IF(C43=1,Pre27.08.19!$A$17:$O$40,IF(C43=2,Pre28.08.19!$A$17:$O$40,IF(C43=3,Pre29.08.19!$A$17:$O$40,IF(C43=4,Pre30.08.19!$A$17:$O$40,IF(C43=5,Inc02.09.19!$A$17:$O$40,IF(C43=6,Inc04.09.19!$A$17:$O$40,IF(C43=7,Inc06.09.19!$A$17:$O$40,IF(C43=8,Inc09.09.19!$A$17:$O$40,IF(C43=9,Inc11.09.19!$A$17:$O$40,IF(C43=10,Inc13.09.19!$A$17:$O$40,IF(C43=11,Inc16.09.19!$A$17:$O$40,IF(C43=12,Inc23.09.19!$A$17:$O$40,IF(C43=13,Inc30.09.19!$A$17:$O$40,Inc07.10.19!$A$17:$O$40))))))))))))),2,FALSE)</f>
        <v>43707.375</v>
      </c>
      <c r="J43">
        <f t="shared" si="6"/>
        <v>2019</v>
      </c>
      <c r="K43">
        <f t="shared" si="7"/>
        <v>8</v>
      </c>
      <c r="L43">
        <f t="shared" si="8"/>
        <v>30.375</v>
      </c>
      <c r="M43" t="str">
        <f t="shared" si="9"/>
        <v>pre</v>
      </c>
      <c r="N43" s="10">
        <f t="shared" si="10"/>
        <v>3.9583333333357587</v>
      </c>
      <c r="O43">
        <f>IFERROR(VLOOKUP($A43,IF(C43=1,Pre27.08.19!$A$17:$O$40,IF(C43=2,Pre28.08.19!$A$17:$O$40,IF(C43=3,Pre29.08.19!$A$17:$O$40,IF(C43=4,Pre30.08.19!$A$17:$O$40,IF(C43=5,Inc02.09.19!$A$17:$O$40,IF(C43=6,Inc04.09.19!$A$17:$O$40,IF(C43=7,Inc06.09.19!$A$17:$O$40,IF(C43=8,Inc09.09.19!$A$17:$O$40,IF(C43=9,Inc11.09.19!$A$17:$O$40,IF(C43=10,Inc13.09.19!$A$17:$O$40,IF(C43=11,Inc16.09.19!$A$17:$O$40,IF(C43=12,Inc23.09.19!$A$17:$O$40,IF(C43=13,Inc30.09.19!$A$17:$O$40,Inc07.10.19!$A$17:$O$40))))))))))))),14,FALSE),"")</f>
        <v>4.1368294534998622</v>
      </c>
      <c r="P43" s="10">
        <f t="shared" si="11"/>
        <v>3.9583333333357587</v>
      </c>
    </row>
    <row r="44" spans="1:16">
      <c r="A44" t="s">
        <v>137</v>
      </c>
      <c r="B44" t="str">
        <f t="shared" si="1"/>
        <v>HEG10</v>
      </c>
      <c r="C44">
        <f t="shared" si="13"/>
        <v>4</v>
      </c>
      <c r="D44" t="str">
        <f t="shared" si="2"/>
        <v/>
      </c>
      <c r="E44">
        <f>VLOOKUP($A44,Pre27.08.19!$A$17:$N$28,9,FALSE)</f>
        <v>43703.416666666664</v>
      </c>
      <c r="F44">
        <f t="shared" si="3"/>
        <v>2019</v>
      </c>
      <c r="G44">
        <f t="shared" si="4"/>
        <v>8</v>
      </c>
      <c r="H44">
        <f t="shared" si="5"/>
        <v>26.416666666664241</v>
      </c>
      <c r="I44" s="174">
        <f>VLOOKUP($A44,IF(C44=1,Pre27.08.19!$A$17:$O$40,IF(C44=2,Pre28.08.19!$A$17:$O$40,IF(C44=3,Pre29.08.19!$A$17:$O$40,IF(C44=4,Pre30.08.19!$A$17:$O$40,IF(C44=5,Inc02.09.19!$A$17:$O$40,IF(C44=6,Inc04.09.19!$A$17:$O$40,IF(C44=7,Inc06.09.19!$A$17:$O$40,IF(C44=8,Inc09.09.19!$A$17:$O$40,IF(C44=9,Inc11.09.19!$A$17:$O$40,IF(C44=10,Inc13.09.19!$A$17:$O$40,IF(C44=11,Inc16.09.19!$A$17:$O$40,IF(C44=12,Inc23.09.19!$A$17:$O$40,IF(C44=13,Inc30.09.19!$A$17:$O$40,Inc07.10.19!$A$17:$O$40))))))))))))),2,FALSE)</f>
        <v>43707.375</v>
      </c>
      <c r="J44">
        <f t="shared" si="6"/>
        <v>2019</v>
      </c>
      <c r="K44">
        <f t="shared" si="7"/>
        <v>8</v>
      </c>
      <c r="L44">
        <f t="shared" si="8"/>
        <v>30.375</v>
      </c>
      <c r="M44" t="str">
        <f t="shared" si="9"/>
        <v>pre</v>
      </c>
      <c r="N44" s="10">
        <f t="shared" si="10"/>
        <v>3.9583333333357587</v>
      </c>
      <c r="O44">
        <f>IFERROR(VLOOKUP($A44,IF(C44=1,Pre27.08.19!$A$17:$O$40,IF(C44=2,Pre28.08.19!$A$17:$O$40,IF(C44=3,Pre29.08.19!$A$17:$O$40,IF(C44=4,Pre30.08.19!$A$17:$O$40,IF(C44=5,Inc02.09.19!$A$17:$O$40,IF(C44=6,Inc04.09.19!$A$17:$O$40,IF(C44=7,Inc06.09.19!$A$17:$O$40,IF(C44=8,Inc09.09.19!$A$17:$O$40,IF(C44=9,Inc11.09.19!$A$17:$O$40,IF(C44=10,Inc13.09.19!$A$17:$O$40,IF(C44=11,Inc16.09.19!$A$17:$O$40,IF(C44=12,Inc23.09.19!$A$17:$O$40,IF(C44=13,Inc30.09.19!$A$17:$O$40,Inc07.10.19!$A$17:$O$40))))))))))))),14,FALSE),"")</f>
        <v>16.609567690733368</v>
      </c>
      <c r="P44" s="10">
        <f t="shared" si="11"/>
        <v>3.9583333333357587</v>
      </c>
    </row>
    <row r="45" spans="1:16">
      <c r="A45" t="s">
        <v>140</v>
      </c>
      <c r="B45" t="str">
        <f t="shared" si="1"/>
        <v>HEG10</v>
      </c>
      <c r="C45">
        <f t="shared" si="13"/>
        <v>4</v>
      </c>
      <c r="D45" t="str">
        <f t="shared" si="2"/>
        <v/>
      </c>
      <c r="E45">
        <f>VLOOKUP($A45,Pre27.08.19!$A$17:$N$28,9,FALSE)</f>
        <v>43703.416666666664</v>
      </c>
      <c r="F45">
        <f t="shared" si="3"/>
        <v>2019</v>
      </c>
      <c r="G45">
        <f t="shared" si="4"/>
        <v>8</v>
      </c>
      <c r="H45">
        <f t="shared" si="5"/>
        <v>26.416666666664241</v>
      </c>
      <c r="I45" s="174">
        <f>VLOOKUP($A45,IF(C45=1,Pre27.08.19!$A$17:$O$40,IF(C45=2,Pre28.08.19!$A$17:$O$40,IF(C45=3,Pre29.08.19!$A$17:$O$40,IF(C45=4,Pre30.08.19!$A$17:$O$40,IF(C45=5,Inc02.09.19!$A$17:$O$40,IF(C45=6,Inc04.09.19!$A$17:$O$40,IF(C45=7,Inc06.09.19!$A$17:$O$40,IF(C45=8,Inc09.09.19!$A$17:$O$40,IF(C45=9,Inc11.09.19!$A$17:$O$40,IF(C45=10,Inc13.09.19!$A$17:$O$40,IF(C45=11,Inc16.09.19!$A$17:$O$40,IF(C45=12,Inc23.09.19!$A$17:$O$40,IF(C45=13,Inc30.09.19!$A$17:$O$40,Inc07.10.19!$A$17:$O$40))))))))))))),2,FALSE)</f>
        <v>43707.375</v>
      </c>
      <c r="J45">
        <f t="shared" si="6"/>
        <v>2019</v>
      </c>
      <c r="K45">
        <f t="shared" si="7"/>
        <v>8</v>
      </c>
      <c r="L45">
        <f t="shared" si="8"/>
        <v>30.375</v>
      </c>
      <c r="M45" t="str">
        <f t="shared" si="9"/>
        <v>pre</v>
      </c>
      <c r="N45" s="10">
        <f t="shared" si="10"/>
        <v>3.9583333333357587</v>
      </c>
      <c r="O45">
        <f>IFERROR(VLOOKUP($A45,IF(C45=1,Pre27.08.19!$A$17:$O$40,IF(C45=2,Pre28.08.19!$A$17:$O$40,IF(C45=3,Pre29.08.19!$A$17:$O$40,IF(C45=4,Pre30.08.19!$A$17:$O$40,IF(C45=5,Inc02.09.19!$A$17:$O$40,IF(C45=6,Inc04.09.19!$A$17:$O$40,IF(C45=7,Inc06.09.19!$A$17:$O$40,IF(C45=8,Inc09.09.19!$A$17:$O$40,IF(C45=9,Inc11.09.19!$A$17:$O$40,IF(C45=10,Inc13.09.19!$A$17:$O$40,IF(C45=11,Inc16.09.19!$A$17:$O$40,IF(C45=12,Inc23.09.19!$A$17:$O$40,IF(C45=13,Inc30.09.19!$A$17:$O$40,Inc07.10.19!$A$17:$O$40))))))))))))),14,FALSE),"")</f>
        <v>16.522535165493657</v>
      </c>
      <c r="P45" s="10">
        <f t="shared" si="11"/>
        <v>3.9583333333357587</v>
      </c>
    </row>
    <row r="46" spans="1:16">
      <c r="A46" t="s">
        <v>138</v>
      </c>
      <c r="B46" t="str">
        <f t="shared" si="1"/>
        <v>HEG32</v>
      </c>
      <c r="C46">
        <f t="shared" si="13"/>
        <v>4</v>
      </c>
      <c r="D46" t="str">
        <f t="shared" si="2"/>
        <v/>
      </c>
      <c r="E46">
        <f>VLOOKUP($A46,Pre27.08.19!$A$17:$N$28,9,FALSE)</f>
        <v>43703.416666666664</v>
      </c>
      <c r="F46">
        <f t="shared" si="3"/>
        <v>2019</v>
      </c>
      <c r="G46">
        <f t="shared" si="4"/>
        <v>8</v>
      </c>
      <c r="H46">
        <f t="shared" si="5"/>
        <v>26.416666666664241</v>
      </c>
      <c r="I46" s="174">
        <f>VLOOKUP($A46,IF(C46=1,Pre27.08.19!$A$17:$O$40,IF(C46=2,Pre28.08.19!$A$17:$O$40,IF(C46=3,Pre29.08.19!$A$17:$O$40,IF(C46=4,Pre30.08.19!$A$17:$O$40,IF(C46=5,Inc02.09.19!$A$17:$O$40,IF(C46=6,Inc04.09.19!$A$17:$O$40,IF(C46=7,Inc06.09.19!$A$17:$O$40,IF(C46=8,Inc09.09.19!$A$17:$O$40,IF(C46=9,Inc11.09.19!$A$17:$O$40,IF(C46=10,Inc13.09.19!$A$17:$O$40,IF(C46=11,Inc16.09.19!$A$17:$O$40,IF(C46=12,Inc23.09.19!$A$17:$O$40,IF(C46=13,Inc30.09.19!$A$17:$O$40,Inc07.10.19!$A$17:$O$40))))))))))))),2,FALSE)</f>
        <v>43707.375</v>
      </c>
      <c r="J46">
        <f t="shared" si="6"/>
        <v>2019</v>
      </c>
      <c r="K46">
        <f t="shared" si="7"/>
        <v>8</v>
      </c>
      <c r="L46">
        <f t="shared" si="8"/>
        <v>30.375</v>
      </c>
      <c r="M46" t="str">
        <f t="shared" si="9"/>
        <v>pre</v>
      </c>
      <c r="N46" s="10">
        <f t="shared" si="10"/>
        <v>3.9583333333357587</v>
      </c>
      <c r="O46">
        <f>IFERROR(VLOOKUP($A46,IF(C46=1,Pre27.08.19!$A$17:$O$40,IF(C46=2,Pre28.08.19!$A$17:$O$40,IF(C46=3,Pre29.08.19!$A$17:$O$40,IF(C46=4,Pre30.08.19!$A$17:$O$40,IF(C46=5,Inc02.09.19!$A$17:$O$40,IF(C46=6,Inc04.09.19!$A$17:$O$40,IF(C46=7,Inc06.09.19!$A$17:$O$40,IF(C46=8,Inc09.09.19!$A$17:$O$40,IF(C46=9,Inc11.09.19!$A$17:$O$40,IF(C46=10,Inc13.09.19!$A$17:$O$40,IF(C46=11,Inc16.09.19!$A$17:$O$40,IF(C46=12,Inc23.09.19!$A$17:$O$40,IF(C46=13,Inc30.09.19!$A$17:$O$40,Inc07.10.19!$A$17:$O$40))))))))))))),14,FALSE),"")</f>
        <v>15.424685723022192</v>
      </c>
      <c r="P46" s="10">
        <f t="shared" si="11"/>
        <v>3.9583333333357587</v>
      </c>
    </row>
    <row r="47" spans="1:16">
      <c r="A47" t="s">
        <v>141</v>
      </c>
      <c r="B47" t="str">
        <f t="shared" si="1"/>
        <v>HEG32</v>
      </c>
      <c r="C47">
        <f t="shared" si="13"/>
        <v>4</v>
      </c>
      <c r="D47" t="str">
        <f t="shared" si="2"/>
        <v/>
      </c>
      <c r="E47">
        <f>VLOOKUP($A47,Pre27.08.19!$A$17:$N$28,9,FALSE)</f>
        <v>43703.416666666664</v>
      </c>
      <c r="F47">
        <f t="shared" si="3"/>
        <v>2019</v>
      </c>
      <c r="G47">
        <f t="shared" si="4"/>
        <v>8</v>
      </c>
      <c r="H47">
        <f t="shared" si="5"/>
        <v>26.416666666664241</v>
      </c>
      <c r="I47" s="174">
        <f>VLOOKUP($A47,IF(C47=1,Pre27.08.19!$A$17:$O$40,IF(C47=2,Pre28.08.19!$A$17:$O$40,IF(C47=3,Pre29.08.19!$A$17:$O$40,IF(C47=4,Pre30.08.19!$A$17:$O$40,IF(C47=5,Inc02.09.19!$A$17:$O$40,IF(C47=6,Inc04.09.19!$A$17:$O$40,IF(C47=7,Inc06.09.19!$A$17:$O$40,IF(C47=8,Inc09.09.19!$A$17:$O$40,IF(C47=9,Inc11.09.19!$A$17:$O$40,IF(C47=10,Inc13.09.19!$A$17:$O$40,IF(C47=11,Inc16.09.19!$A$17:$O$40,IF(C47=12,Inc23.09.19!$A$17:$O$40,IF(C47=13,Inc30.09.19!$A$17:$O$40,Inc07.10.19!$A$17:$O$40))))))))))))),2,FALSE)</f>
        <v>43707.375</v>
      </c>
      <c r="J47">
        <f t="shared" si="6"/>
        <v>2019</v>
      </c>
      <c r="K47">
        <f t="shared" si="7"/>
        <v>8</v>
      </c>
      <c r="L47">
        <f t="shared" si="8"/>
        <v>30.375</v>
      </c>
      <c r="M47" t="str">
        <f t="shared" si="9"/>
        <v>pre</v>
      </c>
      <c r="N47" s="10">
        <f t="shared" si="10"/>
        <v>3.9583333333357587</v>
      </c>
      <c r="O47">
        <f>IFERROR(VLOOKUP($A47,IF(C47=1,Pre27.08.19!$A$17:$O$40,IF(C47=2,Pre28.08.19!$A$17:$O$40,IF(C47=3,Pre29.08.19!$A$17:$O$40,IF(C47=4,Pre30.08.19!$A$17:$O$40,IF(C47=5,Inc02.09.19!$A$17:$O$40,IF(C47=6,Inc04.09.19!$A$17:$O$40,IF(C47=7,Inc06.09.19!$A$17:$O$40,IF(C47=8,Inc09.09.19!$A$17:$O$40,IF(C47=9,Inc11.09.19!$A$17:$O$40,IF(C47=10,Inc13.09.19!$A$17:$O$40,IF(C47=11,Inc16.09.19!$A$17:$O$40,IF(C47=12,Inc23.09.19!$A$17:$O$40,IF(C47=13,Inc30.09.19!$A$17:$O$40,Inc07.10.19!$A$17:$O$40))))))))))))),14,FALSE),"")</f>
        <v>15.110588713138121</v>
      </c>
      <c r="P47" s="10">
        <f t="shared" si="11"/>
        <v>3.9583333333357587</v>
      </c>
    </row>
    <row r="48" spans="1:16">
      <c r="A48" t="s">
        <v>139</v>
      </c>
      <c r="B48" t="str">
        <f t="shared" si="1"/>
        <v>HEG48</v>
      </c>
      <c r="C48">
        <f t="shared" si="13"/>
        <v>4</v>
      </c>
      <c r="D48" t="str">
        <f t="shared" si="2"/>
        <v/>
      </c>
      <c r="E48">
        <f>VLOOKUP($A48,Pre27.08.19!$A$17:$N$28,9,FALSE)</f>
        <v>43703.416666666664</v>
      </c>
      <c r="F48">
        <f t="shared" si="3"/>
        <v>2019</v>
      </c>
      <c r="G48">
        <f t="shared" si="4"/>
        <v>8</v>
      </c>
      <c r="H48">
        <f t="shared" si="5"/>
        <v>26.416666666664241</v>
      </c>
      <c r="I48" s="174">
        <f>VLOOKUP($A48,IF(C48=1,Pre27.08.19!$A$17:$O$40,IF(C48=2,Pre28.08.19!$A$17:$O$40,IF(C48=3,Pre29.08.19!$A$17:$O$40,IF(C48=4,Pre30.08.19!$A$17:$O$40,IF(C48=5,Inc02.09.19!$A$17:$O$40,IF(C48=6,Inc04.09.19!$A$17:$O$40,IF(C48=7,Inc06.09.19!$A$17:$O$40,IF(C48=8,Inc09.09.19!$A$17:$O$40,IF(C48=9,Inc11.09.19!$A$17:$O$40,IF(C48=10,Inc13.09.19!$A$17:$O$40,IF(C48=11,Inc16.09.19!$A$17:$O$40,IF(C48=12,Inc23.09.19!$A$17:$O$40,IF(C48=13,Inc30.09.19!$A$17:$O$40,Inc07.10.19!$A$17:$O$40))))))))))))),2,FALSE)</f>
        <v>43707.375</v>
      </c>
      <c r="J48">
        <f t="shared" si="6"/>
        <v>2019</v>
      </c>
      <c r="K48">
        <f t="shared" si="7"/>
        <v>8</v>
      </c>
      <c r="L48">
        <f t="shared" si="8"/>
        <v>30.375</v>
      </c>
      <c r="M48" t="str">
        <f t="shared" si="9"/>
        <v>pre</v>
      </c>
      <c r="N48" s="10">
        <f t="shared" si="10"/>
        <v>3.9583333333357587</v>
      </c>
      <c r="O48">
        <f>IFERROR(VLOOKUP($A48,IF(C48=1,Pre27.08.19!$A$17:$O$40,IF(C48=2,Pre28.08.19!$A$17:$O$40,IF(C48=3,Pre29.08.19!$A$17:$O$40,IF(C48=4,Pre30.08.19!$A$17:$O$40,IF(C48=5,Inc02.09.19!$A$17:$O$40,IF(C48=6,Inc04.09.19!$A$17:$O$40,IF(C48=7,Inc06.09.19!$A$17:$O$40,IF(C48=8,Inc09.09.19!$A$17:$O$40,IF(C48=9,Inc11.09.19!$A$17:$O$40,IF(C48=10,Inc13.09.19!$A$17:$O$40,IF(C48=11,Inc16.09.19!$A$17:$O$40,IF(C48=12,Inc23.09.19!$A$17:$O$40,IF(C48=13,Inc30.09.19!$A$17:$O$40,Inc07.10.19!$A$17:$O$40))))))))))))),14,FALSE),"")</f>
        <v>17.317166520872942</v>
      </c>
      <c r="P48" s="10">
        <f t="shared" si="11"/>
        <v>3.9583333333357587</v>
      </c>
    </row>
    <row r="49" spans="1:16">
      <c r="A49" t="s">
        <v>142</v>
      </c>
      <c r="B49" t="str">
        <f t="shared" si="1"/>
        <v>HEG48</v>
      </c>
      <c r="C49">
        <f t="shared" si="13"/>
        <v>4</v>
      </c>
      <c r="D49" t="str">
        <f t="shared" si="2"/>
        <v/>
      </c>
      <c r="E49">
        <f>VLOOKUP($A49,Pre27.08.19!$A$17:$N$28,9,FALSE)</f>
        <v>43703.416666666664</v>
      </c>
      <c r="F49">
        <f t="shared" si="3"/>
        <v>2019</v>
      </c>
      <c r="G49">
        <f t="shared" si="4"/>
        <v>8</v>
      </c>
      <c r="H49">
        <f t="shared" si="5"/>
        <v>26.416666666664241</v>
      </c>
      <c r="I49" s="174">
        <f>VLOOKUP($A49,IF(C49=1,Pre27.08.19!$A$17:$O$40,IF(C49=2,Pre28.08.19!$A$17:$O$40,IF(C49=3,Pre29.08.19!$A$17:$O$40,IF(C49=4,Pre30.08.19!$A$17:$O$40,IF(C49=5,Inc02.09.19!$A$17:$O$40,IF(C49=6,Inc04.09.19!$A$17:$O$40,IF(C49=7,Inc06.09.19!$A$17:$O$40,IF(C49=8,Inc09.09.19!$A$17:$O$40,IF(C49=9,Inc11.09.19!$A$17:$O$40,IF(C49=10,Inc13.09.19!$A$17:$O$40,IF(C49=11,Inc16.09.19!$A$17:$O$40,IF(C49=12,Inc23.09.19!$A$17:$O$40,IF(C49=13,Inc30.09.19!$A$17:$O$40,Inc07.10.19!$A$17:$O$40))))))))))))),2,FALSE)</f>
        <v>43707.375</v>
      </c>
      <c r="J49">
        <f t="shared" si="6"/>
        <v>2019</v>
      </c>
      <c r="K49">
        <f t="shared" si="7"/>
        <v>8</v>
      </c>
      <c r="L49">
        <f t="shared" si="8"/>
        <v>30.375</v>
      </c>
      <c r="M49" t="str">
        <f t="shared" si="9"/>
        <v>pre</v>
      </c>
      <c r="N49" s="10">
        <f t="shared" si="10"/>
        <v>3.9583333333357587</v>
      </c>
      <c r="O49">
        <f>IFERROR(VLOOKUP($A49,IF(C49=1,Pre27.08.19!$A$17:$O$40,IF(C49=2,Pre28.08.19!$A$17:$O$40,IF(C49=3,Pre29.08.19!$A$17:$O$40,IF(C49=4,Pre30.08.19!$A$17:$O$40,IF(C49=5,Inc02.09.19!$A$17:$O$40,IF(C49=6,Inc04.09.19!$A$17:$O$40,IF(C49=7,Inc06.09.19!$A$17:$O$40,IF(C49=8,Inc09.09.19!$A$17:$O$40,IF(C49=9,Inc11.09.19!$A$17:$O$40,IF(C49=10,Inc13.09.19!$A$17:$O$40,IF(C49=11,Inc16.09.19!$A$17:$O$40,IF(C49=12,Inc23.09.19!$A$17:$O$40,IF(C49=13,Inc30.09.19!$A$17:$O$40,Inc07.10.19!$A$17:$O$40))))))))))))),14,FALSE),"")</f>
        <v>16.694522838284218</v>
      </c>
      <c r="P49" s="10">
        <f t="shared" si="11"/>
        <v>3.9583333333357587</v>
      </c>
    </row>
    <row r="50" spans="1:16">
      <c r="A50" t="s">
        <v>132</v>
      </c>
      <c r="B50" t="str">
        <f t="shared" si="1"/>
        <v>HEW22</v>
      </c>
      <c r="C50">
        <v>5</v>
      </c>
      <c r="D50" t="str">
        <f t="shared" si="2"/>
        <v/>
      </c>
      <c r="E50">
        <f>VLOOKUP($A50,Inc02.09.19!$A$17:$I$28,9,FALSE)</f>
        <v>43707.416666666664</v>
      </c>
      <c r="F50">
        <f t="shared" si="3"/>
        <v>2019</v>
      </c>
      <c r="G50">
        <f t="shared" si="4"/>
        <v>8</v>
      </c>
      <c r="H50">
        <f t="shared" si="5"/>
        <v>30.416666666664241</v>
      </c>
      <c r="I50" s="174">
        <f>VLOOKUP($A50,IF(C50=1,Pre27.08.19!$A$17:$O$40,IF(C50=2,Pre28.08.19!$A$17:$O$40,IF(C50=3,Pre29.08.19!$A$17:$O$40,IF(C50=4,Pre30.08.19!$A$17:$O$40,IF(C50=5,Inc02.09.19!$A$17:$O$40,IF(C50=6,Inc04.09.19!$A$17:$O$40,IF(C50=7,Inc06.09.19!$A$17:$O$40,IF(C50=8,Inc09.09.19!$A$17:$O$40,IF(C50=9,Inc11.09.19!$A$17:$O$40,IF(C50=10,Inc13.09.19!$A$17:$O$40,IF(C50=11,Inc16.09.19!$A$17:$O$40,IF(C50=12,Inc23.09.19!$A$17:$O$40,IF(C50=13,Inc30.09.19!$A$17:$O$40,Inc07.10.19!$A$17:$O$40))))))))))))),2,FALSE)</f>
        <v>43710.416666666664</v>
      </c>
      <c r="J50">
        <f t="shared" si="6"/>
        <v>2019</v>
      </c>
      <c r="K50">
        <f t="shared" si="7"/>
        <v>9</v>
      </c>
      <c r="L50">
        <f t="shared" si="8"/>
        <v>2.4166666666642413</v>
      </c>
      <c r="M50" t="str">
        <f t="shared" si="9"/>
        <v>inc</v>
      </c>
      <c r="N50" s="10">
        <f>I50-E50</f>
        <v>3</v>
      </c>
      <c r="O50">
        <f>IFERROR(VLOOKUP($A50,IF(C50=1,Pre27.08.19!$A$17:$O$40,IF(C50=2,Pre28.08.19!$A$17:$O$40,IF(C50=3,Pre29.08.19!$A$17:$O$40,IF(C50=4,Pre30.08.19!$A$17:$O$40,IF(C50=5,Inc02.09.19!$A$17:$O$40,IF(C50=6,Inc04.09.19!$A$17:$O$40,IF(C50=7,Inc06.09.19!$A$17:$O$40,IF(C50=8,Inc09.09.19!$A$17:$O$40,IF(C50=9,Inc11.09.19!$A$17:$O$40,IF(C50=10,Inc13.09.19!$A$17:$O$40,IF(C50=11,Inc16.09.19!$A$17:$O$40,IF(C50=12,Inc23.09.19!$A$17:$O$40,IF(C50=13,Inc30.09.19!$A$17:$O$40,Inc07.10.19!$A$17:$O$40))))))))))))),14,FALSE),"")</f>
        <v>6.659550661196306</v>
      </c>
      <c r="P50" s="10">
        <f t="shared" si="11"/>
        <v>7</v>
      </c>
    </row>
    <row r="51" spans="1:16">
      <c r="A51" t="s">
        <v>133</v>
      </c>
      <c r="B51" t="str">
        <f t="shared" si="1"/>
        <v>HEW22</v>
      </c>
      <c r="C51">
        <f t="shared" ref="C51" si="16">C50</f>
        <v>5</v>
      </c>
      <c r="D51" t="str">
        <f t="shared" si="2"/>
        <v/>
      </c>
      <c r="E51">
        <f>VLOOKUP($A51,Inc02.09.19!$A$17:$I$28,9,FALSE)</f>
        <v>43707.416666666664</v>
      </c>
      <c r="F51">
        <f t="shared" si="3"/>
        <v>2019</v>
      </c>
      <c r="G51">
        <f t="shared" si="4"/>
        <v>8</v>
      </c>
      <c r="H51">
        <f t="shared" si="5"/>
        <v>30.416666666664241</v>
      </c>
      <c r="I51" s="174">
        <f>VLOOKUP($A51,IF(C51=1,Pre27.08.19!$A$17:$O$40,IF(C51=2,Pre28.08.19!$A$17:$O$40,IF(C51=3,Pre29.08.19!$A$17:$O$40,IF(C51=4,Pre30.08.19!$A$17:$O$40,IF(C51=5,Inc02.09.19!$A$17:$O$40,IF(C51=6,Inc04.09.19!$A$17:$O$40,IF(C51=7,Inc06.09.19!$A$17:$O$40,IF(C51=8,Inc09.09.19!$A$17:$O$40,IF(C51=9,Inc11.09.19!$A$17:$O$40,IF(C51=10,Inc13.09.19!$A$17:$O$40,IF(C51=11,Inc16.09.19!$A$17:$O$40,IF(C51=12,Inc23.09.19!$A$17:$O$40,IF(C51=13,Inc30.09.19!$A$17:$O$40,Inc07.10.19!$A$17:$O$40))))))))))))),2,FALSE)</f>
        <v>43710.416666666664</v>
      </c>
      <c r="J51">
        <f t="shared" si="6"/>
        <v>2019</v>
      </c>
      <c r="K51">
        <f t="shared" si="7"/>
        <v>9</v>
      </c>
      <c r="L51">
        <f t="shared" si="8"/>
        <v>2.4166666666642413</v>
      </c>
      <c r="M51" t="str">
        <f t="shared" si="9"/>
        <v>inc</v>
      </c>
      <c r="N51" s="10">
        <f t="shared" si="10"/>
        <v>3</v>
      </c>
      <c r="O51">
        <f>IFERROR(VLOOKUP($A51,IF(C51=1,Pre27.08.19!$A$17:$O$40,IF(C51=2,Pre28.08.19!$A$17:$O$40,IF(C51=3,Pre29.08.19!$A$17:$O$40,IF(C51=4,Pre30.08.19!$A$17:$O$40,IF(C51=5,Inc02.09.19!$A$17:$O$40,IF(C51=6,Inc04.09.19!$A$17:$O$40,IF(C51=7,Inc06.09.19!$A$17:$O$40,IF(C51=8,Inc09.09.19!$A$17:$O$40,IF(C51=9,Inc11.09.19!$A$17:$O$40,IF(C51=10,Inc13.09.19!$A$17:$O$40,IF(C51=11,Inc16.09.19!$A$17:$O$40,IF(C51=12,Inc23.09.19!$A$17:$O$40,IF(C51=13,Inc30.09.19!$A$17:$O$40,Inc07.10.19!$A$17:$O$40))))))))))))),14,FALSE),"")</f>
        <v>6.5874760166974315</v>
      </c>
      <c r="P51" s="10">
        <f t="shared" si="11"/>
        <v>7</v>
      </c>
    </row>
    <row r="52" spans="1:16">
      <c r="A52" t="s">
        <v>134</v>
      </c>
      <c r="B52" t="str">
        <f t="shared" si="1"/>
        <v>HEW41</v>
      </c>
      <c r="C52">
        <f t="shared" si="13"/>
        <v>5</v>
      </c>
      <c r="D52" t="str">
        <f t="shared" si="2"/>
        <v/>
      </c>
      <c r="E52">
        <f>VLOOKUP($A52,Inc02.09.19!$A$17:$I$28,9,FALSE)</f>
        <v>43707.416666666664</v>
      </c>
      <c r="F52">
        <f t="shared" si="3"/>
        <v>2019</v>
      </c>
      <c r="G52">
        <f t="shared" si="4"/>
        <v>8</v>
      </c>
      <c r="H52">
        <f t="shared" si="5"/>
        <v>30.416666666664241</v>
      </c>
      <c r="I52" s="174">
        <f>VLOOKUP($A52,IF(C52=1,Pre27.08.19!$A$17:$O$40,IF(C52=2,Pre28.08.19!$A$17:$O$40,IF(C52=3,Pre29.08.19!$A$17:$O$40,IF(C52=4,Pre30.08.19!$A$17:$O$40,IF(C52=5,Inc02.09.19!$A$17:$O$40,IF(C52=6,Inc04.09.19!$A$17:$O$40,IF(C52=7,Inc06.09.19!$A$17:$O$40,IF(C52=8,Inc09.09.19!$A$17:$O$40,IF(C52=9,Inc11.09.19!$A$17:$O$40,IF(C52=10,Inc13.09.19!$A$17:$O$40,IF(C52=11,Inc16.09.19!$A$17:$O$40,IF(C52=12,Inc23.09.19!$A$17:$O$40,IF(C52=13,Inc30.09.19!$A$17:$O$40,Inc07.10.19!$A$17:$O$40))))))))))))),2,FALSE)</f>
        <v>43710.416666666664</v>
      </c>
      <c r="J52">
        <f t="shared" si="6"/>
        <v>2019</v>
      </c>
      <c r="K52">
        <f t="shared" si="7"/>
        <v>9</v>
      </c>
      <c r="L52">
        <f t="shared" si="8"/>
        <v>2.4166666666642413</v>
      </c>
      <c r="M52" t="str">
        <f t="shared" si="9"/>
        <v>inc</v>
      </c>
      <c r="N52" s="10">
        <f t="shared" si="10"/>
        <v>3</v>
      </c>
      <c r="O52">
        <f>IFERROR(VLOOKUP($A52,IF(C52=1,Pre27.08.19!$A$17:$O$40,IF(C52=2,Pre28.08.19!$A$17:$O$40,IF(C52=3,Pre29.08.19!$A$17:$O$40,IF(C52=4,Pre30.08.19!$A$17:$O$40,IF(C52=5,Inc02.09.19!$A$17:$O$40,IF(C52=6,Inc04.09.19!$A$17:$O$40,IF(C52=7,Inc06.09.19!$A$17:$O$40,IF(C52=8,Inc09.09.19!$A$17:$O$40,IF(C52=9,Inc11.09.19!$A$17:$O$40,IF(C52=10,Inc13.09.19!$A$17:$O$40,IF(C52=11,Inc16.09.19!$A$17:$O$40,IF(C52=12,Inc23.09.19!$A$17:$O$40,IF(C52=13,Inc30.09.19!$A$17:$O$40,Inc07.10.19!$A$17:$O$40))))))))))))),14,FALSE),"")</f>
        <v>4.9849240172820428</v>
      </c>
      <c r="P52" s="10">
        <f t="shared" si="11"/>
        <v>7</v>
      </c>
    </row>
    <row r="53" spans="1:16">
      <c r="A53" t="s">
        <v>135</v>
      </c>
      <c r="B53" t="str">
        <f t="shared" si="1"/>
        <v>HEW41</v>
      </c>
      <c r="C53">
        <f t="shared" si="13"/>
        <v>5</v>
      </c>
      <c r="D53" t="str">
        <f t="shared" si="2"/>
        <v/>
      </c>
      <c r="E53">
        <f>VLOOKUP($A53,Inc02.09.19!$A$17:$I$28,9,FALSE)</f>
        <v>43707.416666666664</v>
      </c>
      <c r="F53">
        <f t="shared" si="3"/>
        <v>2019</v>
      </c>
      <c r="G53">
        <f t="shared" si="4"/>
        <v>8</v>
      </c>
      <c r="H53">
        <f t="shared" si="5"/>
        <v>30.416666666664241</v>
      </c>
      <c r="I53" s="174">
        <f>VLOOKUP($A53,IF(C53=1,Pre27.08.19!$A$17:$O$40,IF(C53=2,Pre28.08.19!$A$17:$O$40,IF(C53=3,Pre29.08.19!$A$17:$O$40,IF(C53=4,Pre30.08.19!$A$17:$O$40,IF(C53=5,Inc02.09.19!$A$17:$O$40,IF(C53=6,Inc04.09.19!$A$17:$O$40,IF(C53=7,Inc06.09.19!$A$17:$O$40,IF(C53=8,Inc09.09.19!$A$17:$O$40,IF(C53=9,Inc11.09.19!$A$17:$O$40,IF(C53=10,Inc13.09.19!$A$17:$O$40,IF(C53=11,Inc16.09.19!$A$17:$O$40,IF(C53=12,Inc23.09.19!$A$17:$O$40,IF(C53=13,Inc30.09.19!$A$17:$O$40,Inc07.10.19!$A$17:$O$40))))))))))))),2,FALSE)</f>
        <v>43710.416666666664</v>
      </c>
      <c r="J53">
        <f t="shared" si="6"/>
        <v>2019</v>
      </c>
      <c r="K53">
        <f t="shared" si="7"/>
        <v>9</v>
      </c>
      <c r="L53">
        <f t="shared" si="8"/>
        <v>2.4166666666642413</v>
      </c>
      <c r="M53" t="str">
        <f t="shared" si="9"/>
        <v>inc</v>
      </c>
      <c r="N53" s="10">
        <f t="shared" si="10"/>
        <v>3</v>
      </c>
      <c r="O53">
        <f>IFERROR(VLOOKUP($A53,IF(C53=1,Pre27.08.19!$A$17:$O$40,IF(C53=2,Pre28.08.19!$A$17:$O$40,IF(C53=3,Pre29.08.19!$A$17:$O$40,IF(C53=4,Pre30.08.19!$A$17:$O$40,IF(C53=5,Inc02.09.19!$A$17:$O$40,IF(C53=6,Inc04.09.19!$A$17:$O$40,IF(C53=7,Inc06.09.19!$A$17:$O$40,IF(C53=8,Inc09.09.19!$A$17:$O$40,IF(C53=9,Inc11.09.19!$A$17:$O$40,IF(C53=10,Inc13.09.19!$A$17:$O$40,IF(C53=11,Inc16.09.19!$A$17:$O$40,IF(C53=12,Inc23.09.19!$A$17:$O$40,IF(C53=13,Inc30.09.19!$A$17:$O$40,Inc07.10.19!$A$17:$O$40))))))))))))),14,FALSE),"")</f>
        <v>5.0402581431960014</v>
      </c>
      <c r="P53" s="10">
        <f t="shared" si="11"/>
        <v>7</v>
      </c>
    </row>
    <row r="54" spans="1:16">
      <c r="A54" t="s">
        <v>136</v>
      </c>
      <c r="B54" t="str">
        <f t="shared" si="1"/>
        <v>HEW42</v>
      </c>
      <c r="C54">
        <f t="shared" si="13"/>
        <v>5</v>
      </c>
      <c r="D54" t="str">
        <f t="shared" si="2"/>
        <v/>
      </c>
      <c r="E54">
        <f>VLOOKUP($A54,Inc02.09.19!$A$17:$I$28,9,FALSE)</f>
        <v>43707.416666666664</v>
      </c>
      <c r="F54">
        <f t="shared" si="3"/>
        <v>2019</v>
      </c>
      <c r="G54">
        <f t="shared" si="4"/>
        <v>8</v>
      </c>
      <c r="H54">
        <f t="shared" si="5"/>
        <v>30.416666666664241</v>
      </c>
      <c r="I54" s="174">
        <f>VLOOKUP($A54,IF(C54=1,Pre27.08.19!$A$17:$O$40,IF(C54=2,Pre28.08.19!$A$17:$O$40,IF(C54=3,Pre29.08.19!$A$17:$O$40,IF(C54=4,Pre30.08.19!$A$17:$O$40,IF(C54=5,Inc02.09.19!$A$17:$O$40,IF(C54=6,Inc04.09.19!$A$17:$O$40,IF(C54=7,Inc06.09.19!$A$17:$O$40,IF(C54=8,Inc09.09.19!$A$17:$O$40,IF(C54=9,Inc11.09.19!$A$17:$O$40,IF(C54=10,Inc13.09.19!$A$17:$O$40,IF(C54=11,Inc16.09.19!$A$17:$O$40,IF(C54=12,Inc23.09.19!$A$17:$O$40,IF(C54=13,Inc30.09.19!$A$17:$O$40,Inc07.10.19!$A$17:$O$40))))))))))))),2,FALSE)</f>
        <v>43710.416666666664</v>
      </c>
      <c r="J54">
        <f t="shared" si="6"/>
        <v>2019</v>
      </c>
      <c r="K54">
        <f t="shared" si="7"/>
        <v>9</v>
      </c>
      <c r="L54">
        <f t="shared" si="8"/>
        <v>2.4166666666642413</v>
      </c>
      <c r="M54" t="str">
        <f t="shared" si="9"/>
        <v>inc</v>
      </c>
      <c r="N54" s="10">
        <f t="shared" si="10"/>
        <v>3</v>
      </c>
      <c r="O54">
        <f>IFERROR(VLOOKUP($A54,IF(C54=1,Pre27.08.19!$A$17:$O$40,IF(C54=2,Pre28.08.19!$A$17:$O$40,IF(C54=3,Pre29.08.19!$A$17:$O$40,IF(C54=4,Pre30.08.19!$A$17:$O$40,IF(C54=5,Inc02.09.19!$A$17:$O$40,IF(C54=6,Inc04.09.19!$A$17:$O$40,IF(C54=7,Inc06.09.19!$A$17:$O$40,IF(C54=8,Inc09.09.19!$A$17:$O$40,IF(C54=9,Inc11.09.19!$A$17:$O$40,IF(C54=10,Inc13.09.19!$A$17:$O$40,IF(C54=11,Inc16.09.19!$A$17:$O$40,IF(C54=12,Inc23.09.19!$A$17:$O$40,IF(C54=13,Inc30.09.19!$A$17:$O$40,Inc07.10.19!$A$17:$O$40))))))))))))),14,FALSE),"")</f>
        <v>2.4684258520169253</v>
      </c>
      <c r="P54" s="10">
        <f t="shared" si="11"/>
        <v>7</v>
      </c>
    </row>
    <row r="55" spans="1:16">
      <c r="A55" t="s">
        <v>145</v>
      </c>
      <c r="B55" t="str">
        <f t="shared" si="1"/>
        <v>HEW42</v>
      </c>
      <c r="C55">
        <f t="shared" si="13"/>
        <v>5</v>
      </c>
      <c r="D55" t="str">
        <f t="shared" si="2"/>
        <v/>
      </c>
      <c r="E55">
        <f>VLOOKUP($A55,Inc02.09.19!$A$17:$I$28,9,FALSE)</f>
        <v>43707.416666666664</v>
      </c>
      <c r="F55">
        <f t="shared" si="3"/>
        <v>2019</v>
      </c>
      <c r="G55">
        <f t="shared" si="4"/>
        <v>8</v>
      </c>
      <c r="H55">
        <f t="shared" si="5"/>
        <v>30.416666666664241</v>
      </c>
      <c r="I55" s="174">
        <f>VLOOKUP($A55,IF(C55=1,Pre27.08.19!$A$17:$O$40,IF(C55=2,Pre28.08.19!$A$17:$O$40,IF(C55=3,Pre29.08.19!$A$17:$O$40,IF(C55=4,Pre30.08.19!$A$17:$O$40,IF(C55=5,Inc02.09.19!$A$17:$O$40,IF(C55=6,Inc04.09.19!$A$17:$O$40,IF(C55=7,Inc06.09.19!$A$17:$O$40,IF(C55=8,Inc09.09.19!$A$17:$O$40,IF(C55=9,Inc11.09.19!$A$17:$O$40,IF(C55=10,Inc13.09.19!$A$17:$O$40,IF(C55=11,Inc16.09.19!$A$17:$O$40,IF(C55=12,Inc23.09.19!$A$17:$O$40,IF(C55=13,Inc30.09.19!$A$17:$O$40,Inc07.10.19!$A$17:$O$40))))))))))))),2,FALSE)</f>
        <v>43710.416666666664</v>
      </c>
      <c r="J55">
        <f t="shared" si="6"/>
        <v>2019</v>
      </c>
      <c r="K55">
        <f t="shared" si="7"/>
        <v>9</v>
      </c>
      <c r="L55">
        <f t="shared" si="8"/>
        <v>2.4166666666642413</v>
      </c>
      <c r="M55" t="str">
        <f t="shared" si="9"/>
        <v>inc</v>
      </c>
      <c r="N55" s="10">
        <f t="shared" si="10"/>
        <v>3</v>
      </c>
      <c r="O55">
        <f>IFERROR(VLOOKUP($A55,IF(C55=1,Pre27.08.19!$A$17:$O$40,IF(C55=2,Pre28.08.19!$A$17:$O$40,IF(C55=3,Pre29.08.19!$A$17:$O$40,IF(C55=4,Pre30.08.19!$A$17:$O$40,IF(C55=5,Inc02.09.19!$A$17:$O$40,IF(C55=6,Inc04.09.19!$A$17:$O$40,IF(C55=7,Inc06.09.19!$A$17:$O$40,IF(C55=8,Inc09.09.19!$A$17:$O$40,IF(C55=9,Inc11.09.19!$A$17:$O$40,IF(C55=10,Inc13.09.19!$A$17:$O$40,IF(C55=11,Inc16.09.19!$A$17:$O$40,IF(C55=12,Inc23.09.19!$A$17:$O$40,IF(C55=13,Inc30.09.19!$A$17:$O$40,Inc07.10.19!$A$17:$O$40))))))))))))),14,FALSE),"")</f>
        <v>2.5832305364768104</v>
      </c>
      <c r="P55" s="10">
        <f t="shared" si="11"/>
        <v>7</v>
      </c>
    </row>
    <row r="56" spans="1:16">
      <c r="A56" t="s">
        <v>137</v>
      </c>
      <c r="B56" t="str">
        <f t="shared" si="1"/>
        <v>HEG10</v>
      </c>
      <c r="C56">
        <f t="shared" si="13"/>
        <v>5</v>
      </c>
      <c r="D56" t="str">
        <f t="shared" si="2"/>
        <v/>
      </c>
      <c r="E56">
        <f>VLOOKUP($A56,Inc02.09.19!$A$17:$I$28,9,FALSE)</f>
        <v>43707.416666666664</v>
      </c>
      <c r="F56">
        <f t="shared" si="3"/>
        <v>2019</v>
      </c>
      <c r="G56">
        <f t="shared" si="4"/>
        <v>8</v>
      </c>
      <c r="H56">
        <f t="shared" si="5"/>
        <v>30.416666666664241</v>
      </c>
      <c r="I56" s="174">
        <f>VLOOKUP($A56,IF(C56=1,Pre27.08.19!$A$17:$O$40,IF(C56=2,Pre28.08.19!$A$17:$O$40,IF(C56=3,Pre29.08.19!$A$17:$O$40,IF(C56=4,Pre30.08.19!$A$17:$O$40,IF(C56=5,Inc02.09.19!$A$17:$O$40,IF(C56=6,Inc04.09.19!$A$17:$O$40,IF(C56=7,Inc06.09.19!$A$17:$O$40,IF(C56=8,Inc09.09.19!$A$17:$O$40,IF(C56=9,Inc11.09.19!$A$17:$O$40,IF(C56=10,Inc13.09.19!$A$17:$O$40,IF(C56=11,Inc16.09.19!$A$17:$O$40,IF(C56=12,Inc23.09.19!$A$17:$O$40,IF(C56=13,Inc30.09.19!$A$17:$O$40,Inc07.10.19!$A$17:$O$40))))))))))))),2,FALSE)</f>
        <v>43710.416666666664</v>
      </c>
      <c r="J56">
        <f t="shared" si="6"/>
        <v>2019</v>
      </c>
      <c r="K56">
        <f t="shared" si="7"/>
        <v>9</v>
      </c>
      <c r="L56">
        <f t="shared" si="8"/>
        <v>2.4166666666642413</v>
      </c>
      <c r="M56" t="str">
        <f t="shared" si="9"/>
        <v>inc</v>
      </c>
      <c r="N56" s="10">
        <f t="shared" si="10"/>
        <v>3</v>
      </c>
      <c r="O56">
        <f>IFERROR(VLOOKUP($A56,IF(C56=1,Pre27.08.19!$A$17:$O$40,IF(C56=2,Pre28.08.19!$A$17:$O$40,IF(C56=3,Pre29.08.19!$A$17:$O$40,IF(C56=4,Pre30.08.19!$A$17:$O$40,IF(C56=5,Inc02.09.19!$A$17:$O$40,IF(C56=6,Inc04.09.19!$A$17:$O$40,IF(C56=7,Inc06.09.19!$A$17:$O$40,IF(C56=8,Inc09.09.19!$A$17:$O$40,IF(C56=9,Inc11.09.19!$A$17:$O$40,IF(C56=10,Inc13.09.19!$A$17:$O$40,IF(C56=11,Inc16.09.19!$A$17:$O$40,IF(C56=12,Inc23.09.19!$A$17:$O$40,IF(C56=13,Inc30.09.19!$A$17:$O$40,Inc07.10.19!$A$17:$O$40))))))))))))),14,FALSE),"")</f>
        <v>9.500954915478907</v>
      </c>
      <c r="P56" s="10">
        <f t="shared" si="11"/>
        <v>7</v>
      </c>
    </row>
    <row r="57" spans="1:16">
      <c r="A57" t="s">
        <v>140</v>
      </c>
      <c r="B57" t="str">
        <f t="shared" si="1"/>
        <v>HEG10</v>
      </c>
      <c r="C57">
        <f t="shared" si="13"/>
        <v>5</v>
      </c>
      <c r="D57" t="str">
        <f t="shared" si="2"/>
        <v/>
      </c>
      <c r="E57">
        <f>VLOOKUP($A57,Inc02.09.19!$A$17:$I$28,9,FALSE)</f>
        <v>43707.416666666664</v>
      </c>
      <c r="F57">
        <f t="shared" si="3"/>
        <v>2019</v>
      </c>
      <c r="G57">
        <f t="shared" si="4"/>
        <v>8</v>
      </c>
      <c r="H57">
        <f t="shared" si="5"/>
        <v>30.416666666664241</v>
      </c>
      <c r="I57" s="174">
        <f>VLOOKUP($A57,IF(C57=1,Pre27.08.19!$A$17:$O$40,IF(C57=2,Pre28.08.19!$A$17:$O$40,IF(C57=3,Pre29.08.19!$A$17:$O$40,IF(C57=4,Pre30.08.19!$A$17:$O$40,IF(C57=5,Inc02.09.19!$A$17:$O$40,IF(C57=6,Inc04.09.19!$A$17:$O$40,IF(C57=7,Inc06.09.19!$A$17:$O$40,IF(C57=8,Inc09.09.19!$A$17:$O$40,IF(C57=9,Inc11.09.19!$A$17:$O$40,IF(C57=10,Inc13.09.19!$A$17:$O$40,IF(C57=11,Inc16.09.19!$A$17:$O$40,IF(C57=12,Inc23.09.19!$A$17:$O$40,IF(C57=13,Inc30.09.19!$A$17:$O$40,Inc07.10.19!$A$17:$O$40))))))))))))),2,FALSE)</f>
        <v>43710.416666666664</v>
      </c>
      <c r="J57">
        <f t="shared" si="6"/>
        <v>2019</v>
      </c>
      <c r="K57">
        <f t="shared" si="7"/>
        <v>9</v>
      </c>
      <c r="L57">
        <f t="shared" si="8"/>
        <v>2.4166666666642413</v>
      </c>
      <c r="M57" t="str">
        <f t="shared" si="9"/>
        <v>inc</v>
      </c>
      <c r="N57" s="10">
        <f t="shared" si="10"/>
        <v>3</v>
      </c>
      <c r="O57">
        <f>IFERROR(VLOOKUP($A57,IF(C57=1,Pre27.08.19!$A$17:$O$40,IF(C57=2,Pre28.08.19!$A$17:$O$40,IF(C57=3,Pre29.08.19!$A$17:$O$40,IF(C57=4,Pre30.08.19!$A$17:$O$40,IF(C57=5,Inc02.09.19!$A$17:$O$40,IF(C57=6,Inc04.09.19!$A$17:$O$40,IF(C57=7,Inc06.09.19!$A$17:$O$40,IF(C57=8,Inc09.09.19!$A$17:$O$40,IF(C57=9,Inc11.09.19!$A$17:$O$40,IF(C57=10,Inc13.09.19!$A$17:$O$40,IF(C57=11,Inc16.09.19!$A$17:$O$40,IF(C57=12,Inc23.09.19!$A$17:$O$40,IF(C57=13,Inc30.09.19!$A$17:$O$40,Inc07.10.19!$A$17:$O$40))))))))))))),14,FALSE),"")</f>
        <v>9.3261594579199834</v>
      </c>
      <c r="P57" s="10">
        <f t="shared" si="11"/>
        <v>7</v>
      </c>
    </row>
    <row r="58" spans="1:16">
      <c r="A58" t="s">
        <v>138</v>
      </c>
      <c r="B58" t="str">
        <f t="shared" si="1"/>
        <v>HEG32</v>
      </c>
      <c r="C58">
        <f t="shared" si="13"/>
        <v>5</v>
      </c>
      <c r="D58" t="str">
        <f t="shared" si="2"/>
        <v/>
      </c>
      <c r="E58">
        <f>VLOOKUP($A58,Inc02.09.19!$A$17:$I$28,9,FALSE)</f>
        <v>43707.416666666664</v>
      </c>
      <c r="F58">
        <f t="shared" si="3"/>
        <v>2019</v>
      </c>
      <c r="G58">
        <f t="shared" si="4"/>
        <v>8</v>
      </c>
      <c r="H58">
        <f t="shared" si="5"/>
        <v>30.416666666664241</v>
      </c>
      <c r="I58" s="174">
        <f>VLOOKUP($A58,IF(C58=1,Pre27.08.19!$A$17:$O$40,IF(C58=2,Pre28.08.19!$A$17:$O$40,IF(C58=3,Pre29.08.19!$A$17:$O$40,IF(C58=4,Pre30.08.19!$A$17:$O$40,IF(C58=5,Inc02.09.19!$A$17:$O$40,IF(C58=6,Inc04.09.19!$A$17:$O$40,IF(C58=7,Inc06.09.19!$A$17:$O$40,IF(C58=8,Inc09.09.19!$A$17:$O$40,IF(C58=9,Inc11.09.19!$A$17:$O$40,IF(C58=10,Inc13.09.19!$A$17:$O$40,IF(C58=11,Inc16.09.19!$A$17:$O$40,IF(C58=12,Inc23.09.19!$A$17:$O$40,IF(C58=13,Inc30.09.19!$A$17:$O$40,Inc07.10.19!$A$17:$O$40))))))))))))),2,FALSE)</f>
        <v>43710.416666666664</v>
      </c>
      <c r="J58">
        <f t="shared" si="6"/>
        <v>2019</v>
      </c>
      <c r="K58">
        <f t="shared" si="7"/>
        <v>9</v>
      </c>
      <c r="L58">
        <f t="shared" si="8"/>
        <v>2.4166666666642413</v>
      </c>
      <c r="M58" t="str">
        <f t="shared" si="9"/>
        <v>inc</v>
      </c>
      <c r="N58" s="10">
        <f t="shared" si="10"/>
        <v>3</v>
      </c>
      <c r="O58">
        <f>IFERROR(VLOOKUP($A58,IF(C58=1,Pre27.08.19!$A$17:$O$40,IF(C58=2,Pre28.08.19!$A$17:$O$40,IF(C58=3,Pre29.08.19!$A$17:$O$40,IF(C58=4,Pre30.08.19!$A$17:$O$40,IF(C58=5,Inc02.09.19!$A$17:$O$40,IF(C58=6,Inc04.09.19!$A$17:$O$40,IF(C58=7,Inc06.09.19!$A$17:$O$40,IF(C58=8,Inc09.09.19!$A$17:$O$40,IF(C58=9,Inc11.09.19!$A$17:$O$40,IF(C58=10,Inc13.09.19!$A$17:$O$40,IF(C58=11,Inc16.09.19!$A$17:$O$40,IF(C58=12,Inc23.09.19!$A$17:$O$40,IF(C58=13,Inc30.09.19!$A$17:$O$40,Inc07.10.19!$A$17:$O$40))))))))))))),14,FALSE),"")</f>
        <v>8.6335860779009153</v>
      </c>
      <c r="P58" s="10">
        <f t="shared" si="11"/>
        <v>7</v>
      </c>
    </row>
    <row r="59" spans="1:16">
      <c r="A59" t="s">
        <v>141</v>
      </c>
      <c r="B59" t="str">
        <f t="shared" si="1"/>
        <v>HEG32</v>
      </c>
      <c r="C59">
        <f t="shared" si="13"/>
        <v>5</v>
      </c>
      <c r="D59" t="str">
        <f t="shared" si="2"/>
        <v/>
      </c>
      <c r="E59">
        <f>VLOOKUP($A59,Inc02.09.19!$A$17:$I$28,9,FALSE)</f>
        <v>43707.416666666664</v>
      </c>
      <c r="F59">
        <f t="shared" si="3"/>
        <v>2019</v>
      </c>
      <c r="G59">
        <f t="shared" si="4"/>
        <v>8</v>
      </c>
      <c r="H59">
        <f t="shared" si="5"/>
        <v>30.416666666664241</v>
      </c>
      <c r="I59" s="174">
        <f>VLOOKUP($A59,IF(C59=1,Pre27.08.19!$A$17:$O$40,IF(C59=2,Pre28.08.19!$A$17:$O$40,IF(C59=3,Pre29.08.19!$A$17:$O$40,IF(C59=4,Pre30.08.19!$A$17:$O$40,IF(C59=5,Inc02.09.19!$A$17:$O$40,IF(C59=6,Inc04.09.19!$A$17:$O$40,IF(C59=7,Inc06.09.19!$A$17:$O$40,IF(C59=8,Inc09.09.19!$A$17:$O$40,IF(C59=9,Inc11.09.19!$A$17:$O$40,IF(C59=10,Inc13.09.19!$A$17:$O$40,IF(C59=11,Inc16.09.19!$A$17:$O$40,IF(C59=12,Inc23.09.19!$A$17:$O$40,IF(C59=13,Inc30.09.19!$A$17:$O$40,Inc07.10.19!$A$17:$O$40))))))))))))),2,FALSE)</f>
        <v>43710.416666666664</v>
      </c>
      <c r="J59">
        <f t="shared" si="6"/>
        <v>2019</v>
      </c>
      <c r="K59">
        <f t="shared" si="7"/>
        <v>9</v>
      </c>
      <c r="L59">
        <f t="shared" si="8"/>
        <v>2.4166666666642413</v>
      </c>
      <c r="M59" t="str">
        <f t="shared" si="9"/>
        <v>inc</v>
      </c>
      <c r="N59" s="10">
        <f t="shared" si="10"/>
        <v>3</v>
      </c>
      <c r="O59">
        <f>IFERROR(VLOOKUP($A59,IF(C59=1,Pre27.08.19!$A$17:$O$40,IF(C59=2,Pre28.08.19!$A$17:$O$40,IF(C59=3,Pre29.08.19!$A$17:$O$40,IF(C59=4,Pre30.08.19!$A$17:$O$40,IF(C59=5,Inc02.09.19!$A$17:$O$40,IF(C59=6,Inc04.09.19!$A$17:$O$40,IF(C59=7,Inc06.09.19!$A$17:$O$40,IF(C59=8,Inc09.09.19!$A$17:$O$40,IF(C59=9,Inc11.09.19!$A$17:$O$40,IF(C59=10,Inc13.09.19!$A$17:$O$40,IF(C59=11,Inc16.09.19!$A$17:$O$40,IF(C59=12,Inc23.09.19!$A$17:$O$40,IF(C59=13,Inc30.09.19!$A$17:$O$40,Inc07.10.19!$A$17:$O$40))))))))))))),14,FALSE),"")</f>
        <v>8.6512740032701263</v>
      </c>
      <c r="P59" s="10">
        <f t="shared" si="11"/>
        <v>7</v>
      </c>
    </row>
    <row r="60" spans="1:16">
      <c r="A60" t="s">
        <v>139</v>
      </c>
      <c r="B60" t="str">
        <f t="shared" si="1"/>
        <v>HEG48</v>
      </c>
      <c r="C60">
        <f t="shared" si="13"/>
        <v>5</v>
      </c>
      <c r="D60" t="str">
        <f t="shared" si="2"/>
        <v/>
      </c>
      <c r="E60">
        <f>VLOOKUP($A60,Inc02.09.19!$A$17:$I$28,9,FALSE)</f>
        <v>43707.416666666664</v>
      </c>
      <c r="F60">
        <f t="shared" si="3"/>
        <v>2019</v>
      </c>
      <c r="G60">
        <f t="shared" si="4"/>
        <v>8</v>
      </c>
      <c r="H60">
        <f t="shared" si="5"/>
        <v>30.416666666664241</v>
      </c>
      <c r="I60" s="174">
        <f>VLOOKUP($A60,IF(C60=1,Pre27.08.19!$A$17:$O$40,IF(C60=2,Pre28.08.19!$A$17:$O$40,IF(C60=3,Pre29.08.19!$A$17:$O$40,IF(C60=4,Pre30.08.19!$A$17:$O$40,IF(C60=5,Inc02.09.19!$A$17:$O$40,IF(C60=6,Inc04.09.19!$A$17:$O$40,IF(C60=7,Inc06.09.19!$A$17:$O$40,IF(C60=8,Inc09.09.19!$A$17:$O$40,IF(C60=9,Inc11.09.19!$A$17:$O$40,IF(C60=10,Inc13.09.19!$A$17:$O$40,IF(C60=11,Inc16.09.19!$A$17:$O$40,IF(C60=12,Inc23.09.19!$A$17:$O$40,IF(C60=13,Inc30.09.19!$A$17:$O$40,Inc07.10.19!$A$17:$O$40))))))))))))),2,FALSE)</f>
        <v>43710.416666666664</v>
      </c>
      <c r="J60">
        <f t="shared" si="6"/>
        <v>2019</v>
      </c>
      <c r="K60">
        <f t="shared" si="7"/>
        <v>9</v>
      </c>
      <c r="L60">
        <f t="shared" si="8"/>
        <v>2.4166666666642413</v>
      </c>
      <c r="M60" t="str">
        <f t="shared" si="9"/>
        <v>inc</v>
      </c>
      <c r="N60" s="10">
        <f t="shared" si="10"/>
        <v>3</v>
      </c>
      <c r="O60">
        <f>IFERROR(VLOOKUP($A60,IF(C60=1,Pre27.08.19!$A$17:$O$40,IF(C60=2,Pre28.08.19!$A$17:$O$40,IF(C60=3,Pre29.08.19!$A$17:$O$40,IF(C60=4,Pre30.08.19!$A$17:$O$40,IF(C60=5,Inc02.09.19!$A$17:$O$40,IF(C60=6,Inc04.09.19!$A$17:$O$40,IF(C60=7,Inc06.09.19!$A$17:$O$40,IF(C60=8,Inc09.09.19!$A$17:$O$40,IF(C60=9,Inc11.09.19!$A$17:$O$40,IF(C60=10,Inc13.09.19!$A$17:$O$40,IF(C60=11,Inc16.09.19!$A$17:$O$40,IF(C60=12,Inc23.09.19!$A$17:$O$40,IF(C60=13,Inc30.09.19!$A$17:$O$40,Inc07.10.19!$A$17:$O$40))))))))))))),14,FALSE),"")</f>
        <v>9.0264323665769055</v>
      </c>
      <c r="P60" s="10">
        <f t="shared" si="11"/>
        <v>7</v>
      </c>
    </row>
    <row r="61" spans="1:16">
      <c r="A61" t="s">
        <v>142</v>
      </c>
      <c r="B61" t="str">
        <f t="shared" si="1"/>
        <v>HEG48</v>
      </c>
      <c r="C61">
        <f t="shared" si="13"/>
        <v>5</v>
      </c>
      <c r="D61" t="str">
        <f t="shared" si="2"/>
        <v/>
      </c>
      <c r="E61">
        <f>VLOOKUP($A61,Inc02.09.19!$A$17:$I$28,9,FALSE)</f>
        <v>43707.416666666664</v>
      </c>
      <c r="F61">
        <f t="shared" si="3"/>
        <v>2019</v>
      </c>
      <c r="G61">
        <f t="shared" si="4"/>
        <v>8</v>
      </c>
      <c r="H61">
        <f t="shared" si="5"/>
        <v>30.416666666664241</v>
      </c>
      <c r="I61" s="174">
        <f>VLOOKUP($A61,IF(C61=1,Pre27.08.19!$A$17:$O$40,IF(C61=2,Pre28.08.19!$A$17:$O$40,IF(C61=3,Pre29.08.19!$A$17:$O$40,IF(C61=4,Pre30.08.19!$A$17:$O$40,IF(C61=5,Inc02.09.19!$A$17:$O$40,IF(C61=6,Inc04.09.19!$A$17:$O$40,IF(C61=7,Inc06.09.19!$A$17:$O$40,IF(C61=8,Inc09.09.19!$A$17:$O$40,IF(C61=9,Inc11.09.19!$A$17:$O$40,IF(C61=10,Inc13.09.19!$A$17:$O$40,IF(C61=11,Inc16.09.19!$A$17:$O$40,IF(C61=12,Inc23.09.19!$A$17:$O$40,IF(C61=13,Inc30.09.19!$A$17:$O$40,Inc07.10.19!$A$17:$O$40))))))))))))),2,FALSE)</f>
        <v>43710.416666666664</v>
      </c>
      <c r="J61">
        <f t="shared" si="6"/>
        <v>2019</v>
      </c>
      <c r="K61">
        <f t="shared" si="7"/>
        <v>9</v>
      </c>
      <c r="L61">
        <f t="shared" si="8"/>
        <v>2.4166666666642413</v>
      </c>
      <c r="M61" t="str">
        <f t="shared" si="9"/>
        <v>inc</v>
      </c>
      <c r="N61" s="10">
        <f t="shared" si="10"/>
        <v>3</v>
      </c>
      <c r="O61">
        <f>IFERROR(VLOOKUP($A61,IF(C61=1,Pre27.08.19!$A$17:$O$40,IF(C61=2,Pre28.08.19!$A$17:$O$40,IF(C61=3,Pre29.08.19!$A$17:$O$40,IF(C61=4,Pre30.08.19!$A$17:$O$40,IF(C61=5,Inc02.09.19!$A$17:$O$40,IF(C61=6,Inc04.09.19!$A$17:$O$40,IF(C61=7,Inc06.09.19!$A$17:$O$40,IF(C61=8,Inc09.09.19!$A$17:$O$40,IF(C61=9,Inc11.09.19!$A$17:$O$40,IF(C61=10,Inc13.09.19!$A$17:$O$40,IF(C61=11,Inc16.09.19!$A$17:$O$40,IF(C61=12,Inc23.09.19!$A$17:$O$40,IF(C61=13,Inc30.09.19!$A$17:$O$40,Inc07.10.19!$A$17:$O$40))))))))))))),14,FALSE),"")</f>
        <v>8.9448713121529675</v>
      </c>
      <c r="P61" s="10">
        <f t="shared" si="11"/>
        <v>7</v>
      </c>
    </row>
    <row r="62" spans="1:16">
      <c r="A62" t="s">
        <v>132</v>
      </c>
      <c r="B62" t="str">
        <f t="shared" si="1"/>
        <v>HEW22</v>
      </c>
      <c r="C62">
        <v>6</v>
      </c>
      <c r="D62" t="str">
        <f t="shared" si="2"/>
        <v/>
      </c>
      <c r="E62">
        <f>VLOOKUP($A62,Inc02.09.19!$A$17:$I$28,9,FALSE)</f>
        <v>43707.416666666664</v>
      </c>
      <c r="F62">
        <f t="shared" si="3"/>
        <v>2019</v>
      </c>
      <c r="G62">
        <f t="shared" si="4"/>
        <v>8</v>
      </c>
      <c r="H62">
        <f t="shared" si="5"/>
        <v>30.416666666664241</v>
      </c>
      <c r="I62" s="174">
        <f>VLOOKUP($A62,IF(C62=1,Pre27.08.19!$A$17:$O$40,IF(C62=2,Pre28.08.19!$A$17:$O$40,IF(C62=3,Pre29.08.19!$A$17:$O$40,IF(C62=4,Pre30.08.19!$A$17:$O$40,IF(C62=5,Inc02.09.19!$A$17:$O$40,IF(C62=6,Inc04.09.19!$A$17:$O$40,IF(C62=7,Inc06.09.19!$A$17:$O$40,IF(C62=8,Inc09.09.19!$A$17:$O$40,IF(C62=9,Inc11.09.19!$A$17:$O$40,IF(C62=10,Inc13.09.19!$A$17:$O$40,IF(C62=11,Inc16.09.19!$A$17:$O$40,IF(C62=12,Inc23.09.19!$A$17:$O$40,IF(C62=13,Inc30.09.19!$A$17:$O$40,Inc07.10.19!$A$17:$O$40))))))))))))),2,FALSE)</f>
        <v>43712.4375</v>
      </c>
      <c r="J62">
        <f t="shared" si="6"/>
        <v>2019</v>
      </c>
      <c r="K62">
        <f t="shared" si="7"/>
        <v>9</v>
      </c>
      <c r="L62">
        <f t="shared" si="8"/>
        <v>4.4375</v>
      </c>
      <c r="M62" t="str">
        <f t="shared" si="9"/>
        <v>inc</v>
      </c>
      <c r="N62" s="10">
        <f t="shared" si="10"/>
        <v>5.0208333333357587</v>
      </c>
      <c r="O62">
        <f>IFERROR(VLOOKUP($A62,IF(C62=1,Pre27.08.19!$A$17:$O$40,IF(C62=2,Pre28.08.19!$A$17:$O$40,IF(C62=3,Pre29.08.19!$A$17:$O$40,IF(C62=4,Pre30.08.19!$A$17:$O$40,IF(C62=5,Inc02.09.19!$A$17:$O$40,IF(C62=6,Inc04.09.19!$A$17:$O$40,IF(C62=7,Inc06.09.19!$A$17:$O$40,IF(C62=8,Inc09.09.19!$A$17:$O$40,IF(C62=9,Inc11.09.19!$A$17:$O$40,IF(C62=10,Inc13.09.19!$A$17:$O$40,IF(C62=11,Inc16.09.19!$A$17:$O$40,IF(C62=12,Inc23.09.19!$A$17:$O$40,IF(C62=13,Inc30.09.19!$A$17:$O$40,Inc07.10.19!$A$17:$O$40))))))))))))),14,FALSE),"")</f>
        <v>10.502232168115631</v>
      </c>
      <c r="P62" s="10">
        <f t="shared" si="11"/>
        <v>9.0208333333357587</v>
      </c>
    </row>
    <row r="63" spans="1:16">
      <c r="A63" t="s">
        <v>133</v>
      </c>
      <c r="B63" t="str">
        <f t="shared" si="1"/>
        <v>HEW22</v>
      </c>
      <c r="C63">
        <f t="shared" ref="C63" si="17">C62</f>
        <v>6</v>
      </c>
      <c r="D63" t="str">
        <f t="shared" si="2"/>
        <v/>
      </c>
      <c r="E63">
        <f>VLOOKUP($A63,Inc02.09.19!$A$17:$I$28,9,FALSE)</f>
        <v>43707.416666666664</v>
      </c>
      <c r="F63">
        <f t="shared" si="3"/>
        <v>2019</v>
      </c>
      <c r="G63">
        <f t="shared" si="4"/>
        <v>8</v>
      </c>
      <c r="H63">
        <f t="shared" si="5"/>
        <v>30.416666666664241</v>
      </c>
      <c r="I63" s="174">
        <f>VLOOKUP($A63,IF(C63=1,Pre27.08.19!$A$17:$O$40,IF(C63=2,Pre28.08.19!$A$17:$O$40,IF(C63=3,Pre29.08.19!$A$17:$O$40,IF(C63=4,Pre30.08.19!$A$17:$O$40,IF(C63=5,Inc02.09.19!$A$17:$O$40,IF(C63=6,Inc04.09.19!$A$17:$O$40,IF(C63=7,Inc06.09.19!$A$17:$O$40,IF(C63=8,Inc09.09.19!$A$17:$O$40,IF(C63=9,Inc11.09.19!$A$17:$O$40,IF(C63=10,Inc13.09.19!$A$17:$O$40,IF(C63=11,Inc16.09.19!$A$17:$O$40,IF(C63=12,Inc23.09.19!$A$17:$O$40,IF(C63=13,Inc30.09.19!$A$17:$O$40,Inc07.10.19!$A$17:$O$40))))))))))))),2,FALSE)</f>
        <v>43712.4375</v>
      </c>
      <c r="J63">
        <f t="shared" si="6"/>
        <v>2019</v>
      </c>
      <c r="K63">
        <f t="shared" si="7"/>
        <v>9</v>
      </c>
      <c r="L63">
        <f t="shared" si="8"/>
        <v>4.4375</v>
      </c>
      <c r="M63" t="str">
        <f t="shared" si="9"/>
        <v>inc</v>
      </c>
      <c r="N63" s="10">
        <f t="shared" si="10"/>
        <v>5.0208333333357587</v>
      </c>
      <c r="O63">
        <f>IFERROR(VLOOKUP($A63,IF(C63=1,Pre27.08.19!$A$17:$O$40,IF(C63=2,Pre28.08.19!$A$17:$O$40,IF(C63=3,Pre29.08.19!$A$17:$O$40,IF(C63=4,Pre30.08.19!$A$17:$O$40,IF(C63=5,Inc02.09.19!$A$17:$O$40,IF(C63=6,Inc04.09.19!$A$17:$O$40,IF(C63=7,Inc06.09.19!$A$17:$O$40,IF(C63=8,Inc09.09.19!$A$17:$O$40,IF(C63=9,Inc11.09.19!$A$17:$O$40,IF(C63=10,Inc13.09.19!$A$17:$O$40,IF(C63=11,Inc16.09.19!$A$17:$O$40,IF(C63=12,Inc23.09.19!$A$17:$O$40,IF(C63=13,Inc30.09.19!$A$17:$O$40,Inc07.10.19!$A$17:$O$40))))))))))))),14,FALSE),"")</f>
        <v>10.71158620939743</v>
      </c>
      <c r="P63" s="10">
        <f t="shared" si="11"/>
        <v>9.0208333333357587</v>
      </c>
    </row>
    <row r="64" spans="1:16">
      <c r="A64" t="s">
        <v>134</v>
      </c>
      <c r="B64" t="str">
        <f t="shared" si="1"/>
        <v>HEW41</v>
      </c>
      <c r="C64">
        <f t="shared" si="13"/>
        <v>6</v>
      </c>
      <c r="D64" t="str">
        <f t="shared" si="2"/>
        <v/>
      </c>
      <c r="E64">
        <f>VLOOKUP($A64,Inc02.09.19!$A$17:$I$28,9,FALSE)</f>
        <v>43707.416666666664</v>
      </c>
      <c r="F64">
        <f t="shared" si="3"/>
        <v>2019</v>
      </c>
      <c r="G64">
        <f t="shared" si="4"/>
        <v>8</v>
      </c>
      <c r="H64">
        <f t="shared" si="5"/>
        <v>30.416666666664241</v>
      </c>
      <c r="I64" s="174">
        <f>VLOOKUP($A64,IF(C64=1,Pre27.08.19!$A$17:$O$40,IF(C64=2,Pre28.08.19!$A$17:$O$40,IF(C64=3,Pre29.08.19!$A$17:$O$40,IF(C64=4,Pre30.08.19!$A$17:$O$40,IF(C64=5,Inc02.09.19!$A$17:$O$40,IF(C64=6,Inc04.09.19!$A$17:$O$40,IF(C64=7,Inc06.09.19!$A$17:$O$40,IF(C64=8,Inc09.09.19!$A$17:$O$40,IF(C64=9,Inc11.09.19!$A$17:$O$40,IF(C64=10,Inc13.09.19!$A$17:$O$40,IF(C64=11,Inc16.09.19!$A$17:$O$40,IF(C64=12,Inc23.09.19!$A$17:$O$40,IF(C64=13,Inc30.09.19!$A$17:$O$40,Inc07.10.19!$A$17:$O$40))))))))))))),2,FALSE)</f>
        <v>43712.4375</v>
      </c>
      <c r="J64">
        <f t="shared" si="6"/>
        <v>2019</v>
      </c>
      <c r="K64">
        <f t="shared" si="7"/>
        <v>9</v>
      </c>
      <c r="L64">
        <f t="shared" si="8"/>
        <v>4.4375</v>
      </c>
      <c r="M64" t="str">
        <f t="shared" si="9"/>
        <v>inc</v>
      </c>
      <c r="N64" s="10">
        <f t="shared" si="10"/>
        <v>5.0208333333357587</v>
      </c>
      <c r="O64">
        <f>IFERROR(VLOOKUP($A64,IF(C64=1,Pre27.08.19!$A$17:$O$40,IF(C64=2,Pre28.08.19!$A$17:$O$40,IF(C64=3,Pre29.08.19!$A$17:$O$40,IF(C64=4,Pre30.08.19!$A$17:$O$40,IF(C64=5,Inc02.09.19!$A$17:$O$40,IF(C64=6,Inc04.09.19!$A$17:$O$40,IF(C64=7,Inc06.09.19!$A$17:$O$40,IF(C64=8,Inc09.09.19!$A$17:$O$40,IF(C64=9,Inc11.09.19!$A$17:$O$40,IF(C64=10,Inc13.09.19!$A$17:$O$40,IF(C64=11,Inc16.09.19!$A$17:$O$40,IF(C64=12,Inc23.09.19!$A$17:$O$40,IF(C64=13,Inc30.09.19!$A$17:$O$40,Inc07.10.19!$A$17:$O$40))))))))))))),14,FALSE),"")</f>
        <v>7.8223545506207532</v>
      </c>
      <c r="P64" s="10">
        <f t="shared" si="11"/>
        <v>9.0208333333357587</v>
      </c>
    </row>
    <row r="65" spans="1:16">
      <c r="A65" t="s">
        <v>135</v>
      </c>
      <c r="B65" t="str">
        <f t="shared" si="1"/>
        <v>HEW41</v>
      </c>
      <c r="C65">
        <f t="shared" si="13"/>
        <v>6</v>
      </c>
      <c r="D65" t="str">
        <f t="shared" si="2"/>
        <v/>
      </c>
      <c r="E65">
        <f>VLOOKUP($A65,Inc02.09.19!$A$17:$I$28,9,FALSE)</f>
        <v>43707.416666666664</v>
      </c>
      <c r="F65">
        <f t="shared" si="3"/>
        <v>2019</v>
      </c>
      <c r="G65">
        <f t="shared" si="4"/>
        <v>8</v>
      </c>
      <c r="H65">
        <f t="shared" si="5"/>
        <v>30.416666666664241</v>
      </c>
      <c r="I65" s="174">
        <f>VLOOKUP($A65,IF(C65=1,Pre27.08.19!$A$17:$O$40,IF(C65=2,Pre28.08.19!$A$17:$O$40,IF(C65=3,Pre29.08.19!$A$17:$O$40,IF(C65=4,Pre30.08.19!$A$17:$O$40,IF(C65=5,Inc02.09.19!$A$17:$O$40,IF(C65=6,Inc04.09.19!$A$17:$O$40,IF(C65=7,Inc06.09.19!$A$17:$O$40,IF(C65=8,Inc09.09.19!$A$17:$O$40,IF(C65=9,Inc11.09.19!$A$17:$O$40,IF(C65=10,Inc13.09.19!$A$17:$O$40,IF(C65=11,Inc16.09.19!$A$17:$O$40,IF(C65=12,Inc23.09.19!$A$17:$O$40,IF(C65=13,Inc30.09.19!$A$17:$O$40,Inc07.10.19!$A$17:$O$40))))))))))))),2,FALSE)</f>
        <v>43712.4375</v>
      </c>
      <c r="J65">
        <f t="shared" si="6"/>
        <v>2019</v>
      </c>
      <c r="K65">
        <f t="shared" si="7"/>
        <v>9</v>
      </c>
      <c r="L65">
        <f t="shared" si="8"/>
        <v>4.4375</v>
      </c>
      <c r="M65" t="str">
        <f t="shared" si="9"/>
        <v>inc</v>
      </c>
      <c r="N65" s="10">
        <f t="shared" si="10"/>
        <v>5.0208333333357587</v>
      </c>
      <c r="O65">
        <f>IFERROR(VLOOKUP($A65,IF(C65=1,Pre27.08.19!$A$17:$O$40,IF(C65=2,Pre28.08.19!$A$17:$O$40,IF(C65=3,Pre29.08.19!$A$17:$O$40,IF(C65=4,Pre30.08.19!$A$17:$O$40,IF(C65=5,Inc02.09.19!$A$17:$O$40,IF(C65=6,Inc04.09.19!$A$17:$O$40,IF(C65=7,Inc06.09.19!$A$17:$O$40,IF(C65=8,Inc09.09.19!$A$17:$O$40,IF(C65=9,Inc11.09.19!$A$17:$O$40,IF(C65=10,Inc13.09.19!$A$17:$O$40,IF(C65=11,Inc16.09.19!$A$17:$O$40,IF(C65=12,Inc23.09.19!$A$17:$O$40,IF(C65=13,Inc30.09.19!$A$17:$O$40,Inc07.10.19!$A$17:$O$40))))))))))))),14,FALSE),"")</f>
        <v>7.7749787304393569</v>
      </c>
      <c r="P65" s="10">
        <f t="shared" si="11"/>
        <v>9.0208333333357587</v>
      </c>
    </row>
    <row r="66" spans="1:16">
      <c r="A66" t="s">
        <v>136</v>
      </c>
      <c r="B66" t="str">
        <f t="shared" si="1"/>
        <v>HEW42</v>
      </c>
      <c r="C66">
        <f t="shared" si="13"/>
        <v>6</v>
      </c>
      <c r="D66" t="str">
        <f t="shared" si="2"/>
        <v/>
      </c>
      <c r="E66">
        <f>VLOOKUP($A66,Inc02.09.19!$A$17:$I$28,9,FALSE)</f>
        <v>43707.416666666664</v>
      </c>
      <c r="F66">
        <f t="shared" si="3"/>
        <v>2019</v>
      </c>
      <c r="G66">
        <f t="shared" si="4"/>
        <v>8</v>
      </c>
      <c r="H66">
        <f t="shared" si="5"/>
        <v>30.416666666664241</v>
      </c>
      <c r="I66" s="174">
        <f>VLOOKUP($A66,IF(C66=1,Pre27.08.19!$A$17:$O$40,IF(C66=2,Pre28.08.19!$A$17:$O$40,IF(C66=3,Pre29.08.19!$A$17:$O$40,IF(C66=4,Pre30.08.19!$A$17:$O$40,IF(C66=5,Inc02.09.19!$A$17:$O$40,IF(C66=6,Inc04.09.19!$A$17:$O$40,IF(C66=7,Inc06.09.19!$A$17:$O$40,IF(C66=8,Inc09.09.19!$A$17:$O$40,IF(C66=9,Inc11.09.19!$A$17:$O$40,IF(C66=10,Inc13.09.19!$A$17:$O$40,IF(C66=11,Inc16.09.19!$A$17:$O$40,IF(C66=12,Inc23.09.19!$A$17:$O$40,IF(C66=13,Inc30.09.19!$A$17:$O$40,Inc07.10.19!$A$17:$O$40))))))))))))),2,FALSE)</f>
        <v>43712.4375</v>
      </c>
      <c r="J66">
        <f t="shared" si="6"/>
        <v>2019</v>
      </c>
      <c r="K66">
        <f t="shared" si="7"/>
        <v>9</v>
      </c>
      <c r="L66">
        <f t="shared" si="8"/>
        <v>4.4375</v>
      </c>
      <c r="M66" t="str">
        <f t="shared" si="9"/>
        <v>inc</v>
      </c>
      <c r="N66" s="10">
        <f t="shared" si="10"/>
        <v>5.0208333333357587</v>
      </c>
      <c r="O66">
        <f>IFERROR(VLOOKUP($A66,IF(C66=1,Pre27.08.19!$A$17:$O$40,IF(C66=2,Pre28.08.19!$A$17:$O$40,IF(C66=3,Pre29.08.19!$A$17:$O$40,IF(C66=4,Pre30.08.19!$A$17:$O$40,IF(C66=5,Inc02.09.19!$A$17:$O$40,IF(C66=6,Inc04.09.19!$A$17:$O$40,IF(C66=7,Inc06.09.19!$A$17:$O$40,IF(C66=8,Inc09.09.19!$A$17:$O$40,IF(C66=9,Inc11.09.19!$A$17:$O$40,IF(C66=10,Inc13.09.19!$A$17:$O$40,IF(C66=11,Inc16.09.19!$A$17:$O$40,IF(C66=12,Inc23.09.19!$A$17:$O$40,IF(C66=13,Inc30.09.19!$A$17:$O$40,Inc07.10.19!$A$17:$O$40))))))))))))),14,FALSE),"")</f>
        <v>3.9360828679774951</v>
      </c>
      <c r="P66" s="10">
        <f t="shared" si="11"/>
        <v>9.0208333333357587</v>
      </c>
    </row>
    <row r="67" spans="1:16">
      <c r="A67" t="s">
        <v>145</v>
      </c>
      <c r="B67" t="str">
        <f t="shared" ref="B67:B130" si="18">LEFT(A67,5)</f>
        <v>HEW42</v>
      </c>
      <c r="C67">
        <f t="shared" si="13"/>
        <v>6</v>
      </c>
      <c r="D67" t="str">
        <f t="shared" ref="D67:D130" si="19">IF(AND(C67&lt;&gt;C66,I67=I66),"fix meas date","")</f>
        <v/>
      </c>
      <c r="E67">
        <f>VLOOKUP($A67,Inc02.09.19!$A$17:$I$28,9,FALSE)</f>
        <v>43707.416666666664</v>
      </c>
      <c r="F67">
        <f t="shared" ref="F67:F130" si="20">YEAR(E67)</f>
        <v>2019</v>
      </c>
      <c r="G67">
        <f t="shared" ref="G67:G130" si="21">MONTH(E67)</f>
        <v>8</v>
      </c>
      <c r="H67">
        <f t="shared" ref="H67:H130" si="22">DAY(E67)+E67-ROUNDDOWN(E67,0)</f>
        <v>30.416666666664241</v>
      </c>
      <c r="I67" s="174">
        <f>VLOOKUP($A67,IF(C67=1,Pre27.08.19!$A$17:$O$40,IF(C67=2,Pre28.08.19!$A$17:$O$40,IF(C67=3,Pre29.08.19!$A$17:$O$40,IF(C67=4,Pre30.08.19!$A$17:$O$40,IF(C67=5,Inc02.09.19!$A$17:$O$40,IF(C67=6,Inc04.09.19!$A$17:$O$40,IF(C67=7,Inc06.09.19!$A$17:$O$40,IF(C67=8,Inc09.09.19!$A$17:$O$40,IF(C67=9,Inc11.09.19!$A$17:$O$40,IF(C67=10,Inc13.09.19!$A$17:$O$40,IF(C67=11,Inc16.09.19!$A$17:$O$40,IF(C67=12,Inc23.09.19!$A$17:$O$40,IF(C67=13,Inc30.09.19!$A$17:$O$40,Inc07.10.19!$A$17:$O$40))))))))))))),2,FALSE)</f>
        <v>43712.4375</v>
      </c>
      <c r="J67">
        <f t="shared" ref="J67:J130" si="23">YEAR(I67)</f>
        <v>2019</v>
      </c>
      <c r="K67">
        <f t="shared" ref="K67:K130" si="24">MONTH(I67)</f>
        <v>9</v>
      </c>
      <c r="L67">
        <f t="shared" ref="L67:L130" si="25">DAY(I67)+I67-ROUNDDOWN(I67,0)</f>
        <v>4.4375</v>
      </c>
      <c r="M67" t="str">
        <f t="shared" ref="M67:M130" si="26">IF(C67&lt;5,"pre","inc")</f>
        <v>inc</v>
      </c>
      <c r="N67" s="10">
        <f t="shared" ref="N67:N130" si="27">I67-E67</f>
        <v>5.0208333333357587</v>
      </c>
      <c r="O67">
        <f>IFERROR(VLOOKUP($A67,IF(C67=1,Pre27.08.19!$A$17:$O$40,IF(C67=2,Pre28.08.19!$A$17:$O$40,IF(C67=3,Pre29.08.19!$A$17:$O$40,IF(C67=4,Pre30.08.19!$A$17:$O$40,IF(C67=5,Inc02.09.19!$A$17:$O$40,IF(C67=6,Inc04.09.19!$A$17:$O$40,IF(C67=7,Inc06.09.19!$A$17:$O$40,IF(C67=8,Inc09.09.19!$A$17:$O$40,IF(C67=9,Inc11.09.19!$A$17:$O$40,IF(C67=10,Inc13.09.19!$A$17:$O$40,IF(C67=11,Inc16.09.19!$A$17:$O$40,IF(C67=12,Inc23.09.19!$A$17:$O$40,IF(C67=13,Inc30.09.19!$A$17:$O$40,Inc07.10.19!$A$17:$O$40))))))))))))),14,FALSE),"")</f>
        <v>4.1359581198921269</v>
      </c>
      <c r="P67" s="10">
        <f t="shared" ref="P67:P130" si="28">IF(M67="pre",N67,I67-VLOOKUP(A67,$A$2:$E$13,5,FALSE))</f>
        <v>9.0208333333357587</v>
      </c>
    </row>
    <row r="68" spans="1:16">
      <c r="A68" t="s">
        <v>137</v>
      </c>
      <c r="B68" t="str">
        <f t="shared" si="18"/>
        <v>HEG10</v>
      </c>
      <c r="C68">
        <f t="shared" si="13"/>
        <v>6</v>
      </c>
      <c r="D68" t="str">
        <f t="shared" si="19"/>
        <v/>
      </c>
      <c r="E68">
        <f>VLOOKUP($A68,Inc02.09.19!$A$17:$I$28,9,FALSE)</f>
        <v>43707.416666666664</v>
      </c>
      <c r="F68">
        <f t="shared" si="20"/>
        <v>2019</v>
      </c>
      <c r="G68">
        <f t="shared" si="21"/>
        <v>8</v>
      </c>
      <c r="H68">
        <f t="shared" si="22"/>
        <v>30.416666666664241</v>
      </c>
      <c r="I68" s="174">
        <f>VLOOKUP($A68,IF(C68=1,Pre27.08.19!$A$17:$O$40,IF(C68=2,Pre28.08.19!$A$17:$O$40,IF(C68=3,Pre29.08.19!$A$17:$O$40,IF(C68=4,Pre30.08.19!$A$17:$O$40,IF(C68=5,Inc02.09.19!$A$17:$O$40,IF(C68=6,Inc04.09.19!$A$17:$O$40,IF(C68=7,Inc06.09.19!$A$17:$O$40,IF(C68=8,Inc09.09.19!$A$17:$O$40,IF(C68=9,Inc11.09.19!$A$17:$O$40,IF(C68=10,Inc13.09.19!$A$17:$O$40,IF(C68=11,Inc16.09.19!$A$17:$O$40,IF(C68=12,Inc23.09.19!$A$17:$O$40,IF(C68=13,Inc30.09.19!$A$17:$O$40,Inc07.10.19!$A$17:$O$40))))))))))))),2,FALSE)</f>
        <v>43712.4375</v>
      </c>
      <c r="J68">
        <f t="shared" si="23"/>
        <v>2019</v>
      </c>
      <c r="K68">
        <f t="shared" si="24"/>
        <v>9</v>
      </c>
      <c r="L68">
        <f t="shared" si="25"/>
        <v>4.4375</v>
      </c>
      <c r="M68" t="str">
        <f t="shared" si="26"/>
        <v>inc</v>
      </c>
      <c r="N68" s="10">
        <f t="shared" si="27"/>
        <v>5.0208333333357587</v>
      </c>
      <c r="O68">
        <f>IFERROR(VLOOKUP($A68,IF(C68=1,Pre27.08.19!$A$17:$O$40,IF(C68=2,Pre28.08.19!$A$17:$O$40,IF(C68=3,Pre29.08.19!$A$17:$O$40,IF(C68=4,Pre30.08.19!$A$17:$O$40,IF(C68=5,Inc02.09.19!$A$17:$O$40,IF(C68=6,Inc04.09.19!$A$17:$O$40,IF(C68=7,Inc06.09.19!$A$17:$O$40,IF(C68=8,Inc09.09.19!$A$17:$O$40,IF(C68=9,Inc11.09.19!$A$17:$O$40,IF(C68=10,Inc13.09.19!$A$17:$O$40,IF(C68=11,Inc16.09.19!$A$17:$O$40,IF(C68=12,Inc23.09.19!$A$17:$O$40,IF(C68=13,Inc30.09.19!$A$17:$O$40,Inc07.10.19!$A$17:$O$40))))))))))))),14,FALSE),"")</f>
        <v>14.980860351619604</v>
      </c>
      <c r="P68" s="10">
        <f t="shared" si="28"/>
        <v>9.0208333333357587</v>
      </c>
    </row>
    <row r="69" spans="1:16">
      <c r="A69" t="s">
        <v>140</v>
      </c>
      <c r="B69" t="str">
        <f t="shared" si="18"/>
        <v>HEG10</v>
      </c>
      <c r="C69">
        <f t="shared" si="13"/>
        <v>6</v>
      </c>
      <c r="D69" t="str">
        <f t="shared" si="19"/>
        <v/>
      </c>
      <c r="E69">
        <f>VLOOKUP($A69,Inc02.09.19!$A$17:$I$28,9,FALSE)</f>
        <v>43707.416666666664</v>
      </c>
      <c r="F69">
        <f t="shared" si="20"/>
        <v>2019</v>
      </c>
      <c r="G69">
        <f t="shared" si="21"/>
        <v>8</v>
      </c>
      <c r="H69">
        <f t="shared" si="22"/>
        <v>30.416666666664241</v>
      </c>
      <c r="I69" s="174">
        <f>VLOOKUP($A69,IF(C69=1,Pre27.08.19!$A$17:$O$40,IF(C69=2,Pre28.08.19!$A$17:$O$40,IF(C69=3,Pre29.08.19!$A$17:$O$40,IF(C69=4,Pre30.08.19!$A$17:$O$40,IF(C69=5,Inc02.09.19!$A$17:$O$40,IF(C69=6,Inc04.09.19!$A$17:$O$40,IF(C69=7,Inc06.09.19!$A$17:$O$40,IF(C69=8,Inc09.09.19!$A$17:$O$40,IF(C69=9,Inc11.09.19!$A$17:$O$40,IF(C69=10,Inc13.09.19!$A$17:$O$40,IF(C69=11,Inc16.09.19!$A$17:$O$40,IF(C69=12,Inc23.09.19!$A$17:$O$40,IF(C69=13,Inc30.09.19!$A$17:$O$40,Inc07.10.19!$A$17:$O$40))))))))))))),2,FALSE)</f>
        <v>43712.4375</v>
      </c>
      <c r="J69">
        <f t="shared" si="23"/>
        <v>2019</v>
      </c>
      <c r="K69">
        <f t="shared" si="24"/>
        <v>9</v>
      </c>
      <c r="L69">
        <f t="shared" si="25"/>
        <v>4.4375</v>
      </c>
      <c r="M69" t="str">
        <f t="shared" si="26"/>
        <v>inc</v>
      </c>
      <c r="N69" s="10">
        <f t="shared" si="27"/>
        <v>5.0208333333357587</v>
      </c>
      <c r="O69">
        <f>IFERROR(VLOOKUP($A69,IF(C69=1,Pre27.08.19!$A$17:$O$40,IF(C69=2,Pre28.08.19!$A$17:$O$40,IF(C69=3,Pre29.08.19!$A$17:$O$40,IF(C69=4,Pre30.08.19!$A$17:$O$40,IF(C69=5,Inc02.09.19!$A$17:$O$40,IF(C69=6,Inc04.09.19!$A$17:$O$40,IF(C69=7,Inc06.09.19!$A$17:$O$40,IF(C69=8,Inc09.09.19!$A$17:$O$40,IF(C69=9,Inc11.09.19!$A$17:$O$40,IF(C69=10,Inc13.09.19!$A$17:$O$40,IF(C69=11,Inc16.09.19!$A$17:$O$40,IF(C69=12,Inc23.09.19!$A$17:$O$40,IF(C69=13,Inc30.09.19!$A$17:$O$40,Inc07.10.19!$A$17:$O$40))))))))))))),14,FALSE),"")</f>
        <v>15.890374383517061</v>
      </c>
      <c r="P69" s="10">
        <f t="shared" si="28"/>
        <v>9.0208333333357587</v>
      </c>
    </row>
    <row r="70" spans="1:16">
      <c r="A70" t="s">
        <v>138</v>
      </c>
      <c r="B70" t="str">
        <f t="shared" si="18"/>
        <v>HEG32</v>
      </c>
      <c r="C70">
        <f t="shared" si="13"/>
        <v>6</v>
      </c>
      <c r="D70" t="str">
        <f t="shared" si="19"/>
        <v/>
      </c>
      <c r="E70">
        <f>VLOOKUP($A70,Inc02.09.19!$A$17:$I$28,9,FALSE)</f>
        <v>43707.416666666664</v>
      </c>
      <c r="F70">
        <f t="shared" si="20"/>
        <v>2019</v>
      </c>
      <c r="G70">
        <f t="shared" si="21"/>
        <v>8</v>
      </c>
      <c r="H70">
        <f t="shared" si="22"/>
        <v>30.416666666664241</v>
      </c>
      <c r="I70" s="174">
        <f>VLOOKUP($A70,IF(C70=1,Pre27.08.19!$A$17:$O$40,IF(C70=2,Pre28.08.19!$A$17:$O$40,IF(C70=3,Pre29.08.19!$A$17:$O$40,IF(C70=4,Pre30.08.19!$A$17:$O$40,IF(C70=5,Inc02.09.19!$A$17:$O$40,IF(C70=6,Inc04.09.19!$A$17:$O$40,IF(C70=7,Inc06.09.19!$A$17:$O$40,IF(C70=8,Inc09.09.19!$A$17:$O$40,IF(C70=9,Inc11.09.19!$A$17:$O$40,IF(C70=10,Inc13.09.19!$A$17:$O$40,IF(C70=11,Inc16.09.19!$A$17:$O$40,IF(C70=12,Inc23.09.19!$A$17:$O$40,IF(C70=13,Inc30.09.19!$A$17:$O$40,Inc07.10.19!$A$17:$O$40))))))))))))),2,FALSE)</f>
        <v>43712.4375</v>
      </c>
      <c r="J70">
        <f t="shared" si="23"/>
        <v>2019</v>
      </c>
      <c r="K70">
        <f t="shared" si="24"/>
        <v>9</v>
      </c>
      <c r="L70">
        <f t="shared" si="25"/>
        <v>4.4375</v>
      </c>
      <c r="M70" t="str">
        <f t="shared" si="26"/>
        <v>inc</v>
      </c>
      <c r="N70" s="10">
        <f t="shared" si="27"/>
        <v>5.0208333333357587</v>
      </c>
      <c r="O70">
        <f>IFERROR(VLOOKUP($A70,IF(C70=1,Pre27.08.19!$A$17:$O$40,IF(C70=2,Pre28.08.19!$A$17:$O$40,IF(C70=3,Pre29.08.19!$A$17:$O$40,IF(C70=4,Pre30.08.19!$A$17:$O$40,IF(C70=5,Inc02.09.19!$A$17:$O$40,IF(C70=6,Inc04.09.19!$A$17:$O$40,IF(C70=7,Inc06.09.19!$A$17:$O$40,IF(C70=8,Inc09.09.19!$A$17:$O$40,IF(C70=9,Inc11.09.19!$A$17:$O$40,IF(C70=10,Inc13.09.19!$A$17:$O$40,IF(C70=11,Inc16.09.19!$A$17:$O$40,IF(C70=12,Inc23.09.19!$A$17:$O$40,IF(C70=13,Inc30.09.19!$A$17:$O$40,Inc07.10.19!$A$17:$O$40))))))))))))),14,FALSE),"")</f>
        <v>14.682137353325402</v>
      </c>
      <c r="P70" s="10">
        <f t="shared" si="28"/>
        <v>9.0208333333357587</v>
      </c>
    </row>
    <row r="71" spans="1:16">
      <c r="A71" t="s">
        <v>141</v>
      </c>
      <c r="B71" t="str">
        <f t="shared" si="18"/>
        <v>HEG32</v>
      </c>
      <c r="C71">
        <f t="shared" si="13"/>
        <v>6</v>
      </c>
      <c r="D71" t="str">
        <f t="shared" si="19"/>
        <v/>
      </c>
      <c r="E71">
        <f>VLOOKUP($A71,Inc02.09.19!$A$17:$I$28,9,FALSE)</f>
        <v>43707.416666666664</v>
      </c>
      <c r="F71">
        <f t="shared" si="20"/>
        <v>2019</v>
      </c>
      <c r="G71">
        <f t="shared" si="21"/>
        <v>8</v>
      </c>
      <c r="H71">
        <f t="shared" si="22"/>
        <v>30.416666666664241</v>
      </c>
      <c r="I71" s="174">
        <f>VLOOKUP($A71,IF(C71=1,Pre27.08.19!$A$17:$O$40,IF(C71=2,Pre28.08.19!$A$17:$O$40,IF(C71=3,Pre29.08.19!$A$17:$O$40,IF(C71=4,Pre30.08.19!$A$17:$O$40,IF(C71=5,Inc02.09.19!$A$17:$O$40,IF(C71=6,Inc04.09.19!$A$17:$O$40,IF(C71=7,Inc06.09.19!$A$17:$O$40,IF(C71=8,Inc09.09.19!$A$17:$O$40,IF(C71=9,Inc11.09.19!$A$17:$O$40,IF(C71=10,Inc13.09.19!$A$17:$O$40,IF(C71=11,Inc16.09.19!$A$17:$O$40,IF(C71=12,Inc23.09.19!$A$17:$O$40,IF(C71=13,Inc30.09.19!$A$17:$O$40,Inc07.10.19!$A$17:$O$40))))))))))))),2,FALSE)</f>
        <v>43712.4375</v>
      </c>
      <c r="J71">
        <f t="shared" si="23"/>
        <v>2019</v>
      </c>
      <c r="K71">
        <f t="shared" si="24"/>
        <v>9</v>
      </c>
      <c r="L71">
        <f t="shared" si="25"/>
        <v>4.4375</v>
      </c>
      <c r="M71" t="str">
        <f t="shared" si="26"/>
        <v>inc</v>
      </c>
      <c r="N71" s="10">
        <f t="shared" si="27"/>
        <v>5.0208333333357587</v>
      </c>
      <c r="O71">
        <f>IFERROR(VLOOKUP($A71,IF(C71=1,Pre27.08.19!$A$17:$O$40,IF(C71=2,Pre28.08.19!$A$17:$O$40,IF(C71=3,Pre29.08.19!$A$17:$O$40,IF(C71=4,Pre30.08.19!$A$17:$O$40,IF(C71=5,Inc02.09.19!$A$17:$O$40,IF(C71=6,Inc04.09.19!$A$17:$O$40,IF(C71=7,Inc06.09.19!$A$17:$O$40,IF(C71=8,Inc09.09.19!$A$17:$O$40,IF(C71=9,Inc11.09.19!$A$17:$O$40,IF(C71=10,Inc13.09.19!$A$17:$O$40,IF(C71=11,Inc16.09.19!$A$17:$O$40,IF(C71=12,Inc23.09.19!$A$17:$O$40,IF(C71=13,Inc30.09.19!$A$17:$O$40,Inc07.10.19!$A$17:$O$40))))))))))))),14,FALSE),"")</f>
        <v>15.558588355044163</v>
      </c>
      <c r="P71" s="10">
        <f t="shared" si="28"/>
        <v>9.0208333333357587</v>
      </c>
    </row>
    <row r="72" spans="1:16">
      <c r="A72" t="s">
        <v>139</v>
      </c>
      <c r="B72" t="str">
        <f t="shared" si="18"/>
        <v>HEG48</v>
      </c>
      <c r="C72">
        <f t="shared" si="13"/>
        <v>6</v>
      </c>
      <c r="D72" t="str">
        <f t="shared" si="19"/>
        <v/>
      </c>
      <c r="E72">
        <f>VLOOKUP($A72,Inc02.09.19!$A$17:$I$28,9,FALSE)</f>
        <v>43707.416666666664</v>
      </c>
      <c r="F72">
        <f t="shared" si="20"/>
        <v>2019</v>
      </c>
      <c r="G72">
        <f t="shared" si="21"/>
        <v>8</v>
      </c>
      <c r="H72">
        <f t="shared" si="22"/>
        <v>30.416666666664241</v>
      </c>
      <c r="I72" s="174">
        <f>VLOOKUP($A72,IF(C72=1,Pre27.08.19!$A$17:$O$40,IF(C72=2,Pre28.08.19!$A$17:$O$40,IF(C72=3,Pre29.08.19!$A$17:$O$40,IF(C72=4,Pre30.08.19!$A$17:$O$40,IF(C72=5,Inc02.09.19!$A$17:$O$40,IF(C72=6,Inc04.09.19!$A$17:$O$40,IF(C72=7,Inc06.09.19!$A$17:$O$40,IF(C72=8,Inc09.09.19!$A$17:$O$40,IF(C72=9,Inc11.09.19!$A$17:$O$40,IF(C72=10,Inc13.09.19!$A$17:$O$40,IF(C72=11,Inc16.09.19!$A$17:$O$40,IF(C72=12,Inc23.09.19!$A$17:$O$40,IF(C72=13,Inc30.09.19!$A$17:$O$40,Inc07.10.19!$A$17:$O$40))))))))))))),2,FALSE)</f>
        <v>43712.4375</v>
      </c>
      <c r="J72">
        <f t="shared" si="23"/>
        <v>2019</v>
      </c>
      <c r="K72">
        <f t="shared" si="24"/>
        <v>9</v>
      </c>
      <c r="L72">
        <f t="shared" si="25"/>
        <v>4.4375</v>
      </c>
      <c r="M72" t="str">
        <f t="shared" si="26"/>
        <v>inc</v>
      </c>
      <c r="N72" s="10">
        <f t="shared" si="27"/>
        <v>5.0208333333357587</v>
      </c>
      <c r="O72">
        <f>IFERROR(VLOOKUP($A72,IF(C72=1,Pre27.08.19!$A$17:$O$40,IF(C72=2,Pre28.08.19!$A$17:$O$40,IF(C72=3,Pre29.08.19!$A$17:$O$40,IF(C72=4,Pre30.08.19!$A$17:$O$40,IF(C72=5,Inc02.09.19!$A$17:$O$40,IF(C72=6,Inc04.09.19!$A$17:$O$40,IF(C72=7,Inc06.09.19!$A$17:$O$40,IF(C72=8,Inc09.09.19!$A$17:$O$40,IF(C72=9,Inc11.09.19!$A$17:$O$40,IF(C72=10,Inc13.09.19!$A$17:$O$40,IF(C72=11,Inc16.09.19!$A$17:$O$40,IF(C72=12,Inc23.09.19!$A$17:$O$40,IF(C72=13,Inc30.09.19!$A$17:$O$40,Inc07.10.19!$A$17:$O$40))))))))))))),14,FALSE),"")</f>
        <v>15.72486408270796</v>
      </c>
      <c r="P72" s="10">
        <f t="shared" si="28"/>
        <v>9.0208333333357587</v>
      </c>
    </row>
    <row r="73" spans="1:16">
      <c r="A73" t="s">
        <v>142</v>
      </c>
      <c r="B73" t="str">
        <f t="shared" si="18"/>
        <v>HEG48</v>
      </c>
      <c r="C73">
        <f t="shared" si="13"/>
        <v>6</v>
      </c>
      <c r="D73" t="str">
        <f t="shared" si="19"/>
        <v/>
      </c>
      <c r="E73">
        <f>VLOOKUP($A73,Inc02.09.19!$A$17:$I$28,9,FALSE)</f>
        <v>43707.416666666664</v>
      </c>
      <c r="F73">
        <f t="shared" si="20"/>
        <v>2019</v>
      </c>
      <c r="G73">
        <f t="shared" si="21"/>
        <v>8</v>
      </c>
      <c r="H73">
        <f t="shared" si="22"/>
        <v>30.416666666664241</v>
      </c>
      <c r="I73" s="174">
        <f>VLOOKUP($A73,IF(C73=1,Pre27.08.19!$A$17:$O$40,IF(C73=2,Pre28.08.19!$A$17:$O$40,IF(C73=3,Pre29.08.19!$A$17:$O$40,IF(C73=4,Pre30.08.19!$A$17:$O$40,IF(C73=5,Inc02.09.19!$A$17:$O$40,IF(C73=6,Inc04.09.19!$A$17:$O$40,IF(C73=7,Inc06.09.19!$A$17:$O$40,IF(C73=8,Inc09.09.19!$A$17:$O$40,IF(C73=9,Inc11.09.19!$A$17:$O$40,IF(C73=10,Inc13.09.19!$A$17:$O$40,IF(C73=11,Inc16.09.19!$A$17:$O$40,IF(C73=12,Inc23.09.19!$A$17:$O$40,IF(C73=13,Inc30.09.19!$A$17:$O$40,Inc07.10.19!$A$17:$O$40))))))))))))),2,FALSE)</f>
        <v>43712.4375</v>
      </c>
      <c r="J73">
        <f t="shared" si="23"/>
        <v>2019</v>
      </c>
      <c r="K73">
        <f t="shared" si="24"/>
        <v>9</v>
      </c>
      <c r="L73">
        <f t="shared" si="25"/>
        <v>4.4375</v>
      </c>
      <c r="M73" t="str">
        <f t="shared" si="26"/>
        <v>inc</v>
      </c>
      <c r="N73" s="10">
        <f t="shared" si="27"/>
        <v>5.0208333333357587</v>
      </c>
      <c r="O73">
        <f>IFERROR(VLOOKUP($A73,IF(C73=1,Pre27.08.19!$A$17:$O$40,IF(C73=2,Pre28.08.19!$A$17:$O$40,IF(C73=3,Pre29.08.19!$A$17:$O$40,IF(C73=4,Pre30.08.19!$A$17:$O$40,IF(C73=5,Inc02.09.19!$A$17:$O$40,IF(C73=6,Inc04.09.19!$A$17:$O$40,IF(C73=7,Inc06.09.19!$A$17:$O$40,IF(C73=8,Inc09.09.19!$A$17:$O$40,IF(C73=9,Inc11.09.19!$A$17:$O$40,IF(C73=10,Inc13.09.19!$A$17:$O$40,IF(C73=11,Inc16.09.19!$A$17:$O$40,IF(C73=12,Inc23.09.19!$A$17:$O$40,IF(C73=13,Inc30.09.19!$A$17:$O$40,Inc07.10.19!$A$17:$O$40))))))))))))),14,FALSE),"")</f>
        <v>14.781601643553758</v>
      </c>
      <c r="P73" s="10">
        <f t="shared" si="28"/>
        <v>9.0208333333357587</v>
      </c>
    </row>
    <row r="74" spans="1:16">
      <c r="A74" t="s">
        <v>132</v>
      </c>
      <c r="B74" t="str">
        <f t="shared" si="18"/>
        <v>HEW22</v>
      </c>
      <c r="C74">
        <v>7</v>
      </c>
      <c r="D74" t="str">
        <f t="shared" si="19"/>
        <v/>
      </c>
      <c r="E74">
        <f>VLOOKUP($A74,Inc02.09.19!$A$17:$I$28,9,FALSE)</f>
        <v>43707.416666666664</v>
      </c>
      <c r="F74">
        <f t="shared" si="20"/>
        <v>2019</v>
      </c>
      <c r="G74">
        <f t="shared" si="21"/>
        <v>8</v>
      </c>
      <c r="H74">
        <f t="shared" si="22"/>
        <v>30.416666666664241</v>
      </c>
      <c r="I74" s="174">
        <f>VLOOKUP($A74,IF(C74=1,Pre27.08.19!$A$17:$O$40,IF(C74=2,Pre28.08.19!$A$17:$O$40,IF(C74=3,Pre29.08.19!$A$17:$O$40,IF(C74=4,Pre30.08.19!$A$17:$O$40,IF(C74=5,Inc02.09.19!$A$17:$O$40,IF(C74=6,Inc04.09.19!$A$17:$O$40,IF(C74=7,Inc06.09.19!$A$17:$O$40,IF(C74=8,Inc09.09.19!$A$17:$O$40,IF(C74=9,Inc11.09.19!$A$17:$O$40,IF(C74=10,Inc13.09.19!$A$17:$O$40,IF(C74=11,Inc16.09.19!$A$17:$O$40,IF(C74=12,Inc23.09.19!$A$17:$O$40,IF(C74=13,Inc30.09.19!$A$17:$O$40,Inc07.10.19!$A$17:$O$40))))))))))))),2,FALSE)</f>
        <v>43714.4375</v>
      </c>
      <c r="J74">
        <f t="shared" si="23"/>
        <v>2019</v>
      </c>
      <c r="K74">
        <f t="shared" si="24"/>
        <v>9</v>
      </c>
      <c r="L74">
        <f t="shared" si="25"/>
        <v>6.4375</v>
      </c>
      <c r="M74" t="str">
        <f t="shared" si="26"/>
        <v>inc</v>
      </c>
      <c r="N74" s="10">
        <f t="shared" si="27"/>
        <v>7.0208333333357587</v>
      </c>
      <c r="O74">
        <f>IFERROR(VLOOKUP($A74,IF(C74=1,Pre27.08.19!$A$17:$O$40,IF(C74=2,Pre28.08.19!$A$17:$O$40,IF(C74=3,Pre29.08.19!$A$17:$O$40,IF(C74=4,Pre30.08.19!$A$17:$O$40,IF(C74=5,Inc02.09.19!$A$17:$O$40,IF(C74=6,Inc04.09.19!$A$17:$O$40,IF(C74=7,Inc06.09.19!$A$17:$O$40,IF(C74=8,Inc09.09.19!$A$17:$O$40,IF(C74=9,Inc11.09.19!$A$17:$O$40,IF(C74=10,Inc13.09.19!$A$17:$O$40,IF(C74=11,Inc16.09.19!$A$17:$O$40,IF(C74=12,Inc23.09.19!$A$17:$O$40,IF(C74=13,Inc30.09.19!$A$17:$O$40,Inc07.10.19!$A$17:$O$40))))))))))))),14,FALSE),"")</f>
        <v>14.128406199054208</v>
      </c>
      <c r="P74" s="10">
        <f t="shared" si="28"/>
        <v>11.020833333335759</v>
      </c>
    </row>
    <row r="75" spans="1:16">
      <c r="A75" t="s">
        <v>133</v>
      </c>
      <c r="B75" t="str">
        <f t="shared" si="18"/>
        <v>HEW22</v>
      </c>
      <c r="C75">
        <f t="shared" ref="C75" si="29">C74</f>
        <v>7</v>
      </c>
      <c r="D75" t="str">
        <f t="shared" si="19"/>
        <v/>
      </c>
      <c r="E75">
        <f>VLOOKUP($A75,Inc02.09.19!$A$17:$I$28,9,FALSE)</f>
        <v>43707.416666666664</v>
      </c>
      <c r="F75">
        <f t="shared" si="20"/>
        <v>2019</v>
      </c>
      <c r="G75">
        <f t="shared" si="21"/>
        <v>8</v>
      </c>
      <c r="H75">
        <f t="shared" si="22"/>
        <v>30.416666666664241</v>
      </c>
      <c r="I75" s="174">
        <f>VLOOKUP($A75,IF(C75=1,Pre27.08.19!$A$17:$O$40,IF(C75=2,Pre28.08.19!$A$17:$O$40,IF(C75=3,Pre29.08.19!$A$17:$O$40,IF(C75=4,Pre30.08.19!$A$17:$O$40,IF(C75=5,Inc02.09.19!$A$17:$O$40,IF(C75=6,Inc04.09.19!$A$17:$O$40,IF(C75=7,Inc06.09.19!$A$17:$O$40,IF(C75=8,Inc09.09.19!$A$17:$O$40,IF(C75=9,Inc11.09.19!$A$17:$O$40,IF(C75=10,Inc13.09.19!$A$17:$O$40,IF(C75=11,Inc16.09.19!$A$17:$O$40,IF(C75=12,Inc23.09.19!$A$17:$O$40,IF(C75=13,Inc30.09.19!$A$17:$O$40,Inc07.10.19!$A$17:$O$40))))))))))))),2,FALSE)</f>
        <v>43714.4375</v>
      </c>
      <c r="J75">
        <f t="shared" si="23"/>
        <v>2019</v>
      </c>
      <c r="K75">
        <f t="shared" si="24"/>
        <v>9</v>
      </c>
      <c r="L75">
        <f t="shared" si="25"/>
        <v>6.4375</v>
      </c>
      <c r="M75" t="str">
        <f t="shared" si="26"/>
        <v>inc</v>
      </c>
      <c r="N75" s="10">
        <f t="shared" si="27"/>
        <v>7.0208333333357587</v>
      </c>
      <c r="O75">
        <f>IFERROR(VLOOKUP($A75,IF(C75=1,Pre27.08.19!$A$17:$O$40,IF(C75=2,Pre28.08.19!$A$17:$O$40,IF(C75=3,Pre29.08.19!$A$17:$O$40,IF(C75=4,Pre30.08.19!$A$17:$O$40,IF(C75=5,Inc02.09.19!$A$17:$O$40,IF(C75=6,Inc04.09.19!$A$17:$O$40,IF(C75=7,Inc06.09.19!$A$17:$O$40,IF(C75=8,Inc09.09.19!$A$17:$O$40,IF(C75=9,Inc11.09.19!$A$17:$O$40,IF(C75=10,Inc13.09.19!$A$17:$O$40,IF(C75=11,Inc16.09.19!$A$17:$O$40,IF(C75=12,Inc23.09.19!$A$17:$O$40,IF(C75=13,Inc30.09.19!$A$17:$O$40,Inc07.10.19!$A$17:$O$40))))))))))))),14,FALSE),"")</f>
        <v>15.235531023946109</v>
      </c>
      <c r="P75" s="10">
        <f t="shared" si="28"/>
        <v>11.020833333335759</v>
      </c>
    </row>
    <row r="76" spans="1:16">
      <c r="A76" t="s">
        <v>134</v>
      </c>
      <c r="B76" t="str">
        <f t="shared" si="18"/>
        <v>HEW41</v>
      </c>
      <c r="C76">
        <f t="shared" si="13"/>
        <v>7</v>
      </c>
      <c r="D76" t="str">
        <f t="shared" si="19"/>
        <v/>
      </c>
      <c r="E76">
        <f>VLOOKUP($A76,Inc02.09.19!$A$17:$I$28,9,FALSE)</f>
        <v>43707.416666666664</v>
      </c>
      <c r="F76">
        <f t="shared" si="20"/>
        <v>2019</v>
      </c>
      <c r="G76">
        <f t="shared" si="21"/>
        <v>8</v>
      </c>
      <c r="H76">
        <f t="shared" si="22"/>
        <v>30.416666666664241</v>
      </c>
      <c r="I76" s="174">
        <f>VLOOKUP($A76,IF(C76=1,Pre27.08.19!$A$17:$O$40,IF(C76=2,Pre28.08.19!$A$17:$O$40,IF(C76=3,Pre29.08.19!$A$17:$O$40,IF(C76=4,Pre30.08.19!$A$17:$O$40,IF(C76=5,Inc02.09.19!$A$17:$O$40,IF(C76=6,Inc04.09.19!$A$17:$O$40,IF(C76=7,Inc06.09.19!$A$17:$O$40,IF(C76=8,Inc09.09.19!$A$17:$O$40,IF(C76=9,Inc11.09.19!$A$17:$O$40,IF(C76=10,Inc13.09.19!$A$17:$O$40,IF(C76=11,Inc16.09.19!$A$17:$O$40,IF(C76=12,Inc23.09.19!$A$17:$O$40,IF(C76=13,Inc30.09.19!$A$17:$O$40,Inc07.10.19!$A$17:$O$40))))))))))))),2,FALSE)</f>
        <v>43714.4375</v>
      </c>
      <c r="J76">
        <f t="shared" si="23"/>
        <v>2019</v>
      </c>
      <c r="K76">
        <f t="shared" si="24"/>
        <v>9</v>
      </c>
      <c r="L76">
        <f t="shared" si="25"/>
        <v>6.4375</v>
      </c>
      <c r="M76" t="str">
        <f t="shared" si="26"/>
        <v>inc</v>
      </c>
      <c r="N76" s="10">
        <f t="shared" si="27"/>
        <v>7.0208333333357587</v>
      </c>
      <c r="O76">
        <f>IFERROR(VLOOKUP($A76,IF(C76=1,Pre27.08.19!$A$17:$O$40,IF(C76=2,Pre28.08.19!$A$17:$O$40,IF(C76=3,Pre29.08.19!$A$17:$O$40,IF(C76=4,Pre30.08.19!$A$17:$O$40,IF(C76=5,Inc02.09.19!$A$17:$O$40,IF(C76=6,Inc04.09.19!$A$17:$O$40,IF(C76=7,Inc06.09.19!$A$17:$O$40,IF(C76=8,Inc09.09.19!$A$17:$O$40,IF(C76=9,Inc11.09.19!$A$17:$O$40,IF(C76=10,Inc13.09.19!$A$17:$O$40,IF(C76=11,Inc16.09.19!$A$17:$O$40,IF(C76=12,Inc23.09.19!$A$17:$O$40,IF(C76=13,Inc30.09.19!$A$17:$O$40,Inc07.10.19!$A$17:$O$40))))))))))))),14,FALSE),"")</f>
        <v>11.297228096794356</v>
      </c>
      <c r="P76" s="10">
        <f t="shared" si="28"/>
        <v>11.020833333335759</v>
      </c>
    </row>
    <row r="77" spans="1:16">
      <c r="A77" t="s">
        <v>135</v>
      </c>
      <c r="B77" t="str">
        <f t="shared" si="18"/>
        <v>HEW41</v>
      </c>
      <c r="C77">
        <f t="shared" si="13"/>
        <v>7</v>
      </c>
      <c r="D77" t="str">
        <f t="shared" si="19"/>
        <v/>
      </c>
      <c r="E77">
        <f>VLOOKUP($A77,Inc02.09.19!$A$17:$I$28,9,FALSE)</f>
        <v>43707.416666666664</v>
      </c>
      <c r="F77">
        <f t="shared" si="20"/>
        <v>2019</v>
      </c>
      <c r="G77">
        <f t="shared" si="21"/>
        <v>8</v>
      </c>
      <c r="H77">
        <f t="shared" si="22"/>
        <v>30.416666666664241</v>
      </c>
      <c r="I77" s="174">
        <f>VLOOKUP($A77,IF(C77=1,Pre27.08.19!$A$17:$O$40,IF(C77=2,Pre28.08.19!$A$17:$O$40,IF(C77=3,Pre29.08.19!$A$17:$O$40,IF(C77=4,Pre30.08.19!$A$17:$O$40,IF(C77=5,Inc02.09.19!$A$17:$O$40,IF(C77=6,Inc04.09.19!$A$17:$O$40,IF(C77=7,Inc06.09.19!$A$17:$O$40,IF(C77=8,Inc09.09.19!$A$17:$O$40,IF(C77=9,Inc11.09.19!$A$17:$O$40,IF(C77=10,Inc13.09.19!$A$17:$O$40,IF(C77=11,Inc16.09.19!$A$17:$O$40,IF(C77=12,Inc23.09.19!$A$17:$O$40,IF(C77=13,Inc30.09.19!$A$17:$O$40,Inc07.10.19!$A$17:$O$40))))))))))))),2,FALSE)</f>
        <v>43714.4375</v>
      </c>
      <c r="J77">
        <f t="shared" si="23"/>
        <v>2019</v>
      </c>
      <c r="K77">
        <f t="shared" si="24"/>
        <v>9</v>
      </c>
      <c r="L77">
        <f t="shared" si="25"/>
        <v>6.4375</v>
      </c>
      <c r="M77" t="str">
        <f t="shared" si="26"/>
        <v>inc</v>
      </c>
      <c r="N77" s="10">
        <f t="shared" si="27"/>
        <v>7.0208333333357587</v>
      </c>
      <c r="O77">
        <f>IFERROR(VLOOKUP($A77,IF(C77=1,Pre27.08.19!$A$17:$O$40,IF(C77=2,Pre28.08.19!$A$17:$O$40,IF(C77=3,Pre29.08.19!$A$17:$O$40,IF(C77=4,Pre30.08.19!$A$17:$O$40,IF(C77=5,Inc02.09.19!$A$17:$O$40,IF(C77=6,Inc04.09.19!$A$17:$O$40,IF(C77=7,Inc06.09.19!$A$17:$O$40,IF(C77=8,Inc09.09.19!$A$17:$O$40,IF(C77=9,Inc11.09.19!$A$17:$O$40,IF(C77=10,Inc13.09.19!$A$17:$O$40,IF(C77=11,Inc16.09.19!$A$17:$O$40,IF(C77=12,Inc23.09.19!$A$17:$O$40,IF(C77=13,Inc30.09.19!$A$17:$O$40,Inc07.10.19!$A$17:$O$40))))))))))))),14,FALSE),"")</f>
        <v>10.497538426834412</v>
      </c>
      <c r="P77" s="10">
        <f t="shared" si="28"/>
        <v>11.020833333335759</v>
      </c>
    </row>
    <row r="78" spans="1:16">
      <c r="A78" t="s">
        <v>136</v>
      </c>
      <c r="B78" t="str">
        <f t="shared" si="18"/>
        <v>HEW42</v>
      </c>
      <c r="C78">
        <f t="shared" si="13"/>
        <v>7</v>
      </c>
      <c r="D78" t="str">
        <f t="shared" si="19"/>
        <v/>
      </c>
      <c r="E78">
        <f>VLOOKUP($A78,Inc02.09.19!$A$17:$I$28,9,FALSE)</f>
        <v>43707.416666666664</v>
      </c>
      <c r="F78">
        <f t="shared" si="20"/>
        <v>2019</v>
      </c>
      <c r="G78">
        <f t="shared" si="21"/>
        <v>8</v>
      </c>
      <c r="H78">
        <f t="shared" si="22"/>
        <v>30.416666666664241</v>
      </c>
      <c r="I78" s="174">
        <f>VLOOKUP($A78,IF(C78=1,Pre27.08.19!$A$17:$O$40,IF(C78=2,Pre28.08.19!$A$17:$O$40,IF(C78=3,Pre29.08.19!$A$17:$O$40,IF(C78=4,Pre30.08.19!$A$17:$O$40,IF(C78=5,Inc02.09.19!$A$17:$O$40,IF(C78=6,Inc04.09.19!$A$17:$O$40,IF(C78=7,Inc06.09.19!$A$17:$O$40,IF(C78=8,Inc09.09.19!$A$17:$O$40,IF(C78=9,Inc11.09.19!$A$17:$O$40,IF(C78=10,Inc13.09.19!$A$17:$O$40,IF(C78=11,Inc16.09.19!$A$17:$O$40,IF(C78=12,Inc23.09.19!$A$17:$O$40,IF(C78=13,Inc30.09.19!$A$17:$O$40,Inc07.10.19!$A$17:$O$40))))))))))))),2,FALSE)</f>
        <v>43714.4375</v>
      </c>
      <c r="J78">
        <f t="shared" si="23"/>
        <v>2019</v>
      </c>
      <c r="K78">
        <f t="shared" si="24"/>
        <v>9</v>
      </c>
      <c r="L78">
        <f t="shared" si="25"/>
        <v>6.4375</v>
      </c>
      <c r="M78" t="str">
        <f t="shared" si="26"/>
        <v>inc</v>
      </c>
      <c r="N78" s="10">
        <f t="shared" si="27"/>
        <v>7.0208333333357587</v>
      </c>
      <c r="O78">
        <f>IFERROR(VLOOKUP($A78,IF(C78=1,Pre27.08.19!$A$17:$O$40,IF(C78=2,Pre28.08.19!$A$17:$O$40,IF(C78=3,Pre29.08.19!$A$17:$O$40,IF(C78=4,Pre30.08.19!$A$17:$O$40,IF(C78=5,Inc02.09.19!$A$17:$O$40,IF(C78=6,Inc04.09.19!$A$17:$O$40,IF(C78=7,Inc06.09.19!$A$17:$O$40,IF(C78=8,Inc09.09.19!$A$17:$O$40,IF(C78=9,Inc11.09.19!$A$17:$O$40,IF(C78=10,Inc13.09.19!$A$17:$O$40,IF(C78=11,Inc16.09.19!$A$17:$O$40,IF(C78=12,Inc23.09.19!$A$17:$O$40,IF(C78=13,Inc30.09.19!$A$17:$O$40,Inc07.10.19!$A$17:$O$40))))))))))))),14,FALSE),"")</f>
        <v>4.9148347559375773</v>
      </c>
      <c r="P78" s="10">
        <f t="shared" si="28"/>
        <v>11.020833333335759</v>
      </c>
    </row>
    <row r="79" spans="1:16">
      <c r="A79" t="s">
        <v>145</v>
      </c>
      <c r="B79" t="str">
        <f t="shared" si="18"/>
        <v>HEW42</v>
      </c>
      <c r="C79">
        <f t="shared" ref="C79:C142" si="30">C78</f>
        <v>7</v>
      </c>
      <c r="D79" t="str">
        <f t="shared" si="19"/>
        <v/>
      </c>
      <c r="E79">
        <f>VLOOKUP($A79,Inc02.09.19!$A$17:$I$28,9,FALSE)</f>
        <v>43707.416666666664</v>
      </c>
      <c r="F79">
        <f t="shared" si="20"/>
        <v>2019</v>
      </c>
      <c r="G79">
        <f t="shared" si="21"/>
        <v>8</v>
      </c>
      <c r="H79">
        <f t="shared" si="22"/>
        <v>30.416666666664241</v>
      </c>
      <c r="I79" s="174">
        <f>VLOOKUP($A79,IF(C79=1,Pre27.08.19!$A$17:$O$40,IF(C79=2,Pre28.08.19!$A$17:$O$40,IF(C79=3,Pre29.08.19!$A$17:$O$40,IF(C79=4,Pre30.08.19!$A$17:$O$40,IF(C79=5,Inc02.09.19!$A$17:$O$40,IF(C79=6,Inc04.09.19!$A$17:$O$40,IF(C79=7,Inc06.09.19!$A$17:$O$40,IF(C79=8,Inc09.09.19!$A$17:$O$40,IF(C79=9,Inc11.09.19!$A$17:$O$40,IF(C79=10,Inc13.09.19!$A$17:$O$40,IF(C79=11,Inc16.09.19!$A$17:$O$40,IF(C79=12,Inc23.09.19!$A$17:$O$40,IF(C79=13,Inc30.09.19!$A$17:$O$40,Inc07.10.19!$A$17:$O$40))))))))))))),2,FALSE)</f>
        <v>43714.4375</v>
      </c>
      <c r="J79">
        <f t="shared" si="23"/>
        <v>2019</v>
      </c>
      <c r="K79">
        <f t="shared" si="24"/>
        <v>9</v>
      </c>
      <c r="L79">
        <f t="shared" si="25"/>
        <v>6.4375</v>
      </c>
      <c r="M79" t="str">
        <f t="shared" si="26"/>
        <v>inc</v>
      </c>
      <c r="N79" s="10">
        <f t="shared" si="27"/>
        <v>7.0208333333357587</v>
      </c>
      <c r="O79">
        <f>IFERROR(VLOOKUP($A79,IF(C79=1,Pre27.08.19!$A$17:$O$40,IF(C79=2,Pre28.08.19!$A$17:$O$40,IF(C79=3,Pre29.08.19!$A$17:$O$40,IF(C79=4,Pre30.08.19!$A$17:$O$40,IF(C79=5,Inc02.09.19!$A$17:$O$40,IF(C79=6,Inc04.09.19!$A$17:$O$40,IF(C79=7,Inc06.09.19!$A$17:$O$40,IF(C79=8,Inc09.09.19!$A$17:$O$40,IF(C79=9,Inc11.09.19!$A$17:$O$40,IF(C79=10,Inc13.09.19!$A$17:$O$40,IF(C79=11,Inc16.09.19!$A$17:$O$40,IF(C79=12,Inc23.09.19!$A$17:$O$40,IF(C79=13,Inc30.09.19!$A$17:$O$40,Inc07.10.19!$A$17:$O$40))))))))))))),14,FALSE),"")</f>
        <v>5.7196255698551965</v>
      </c>
      <c r="P79" s="10">
        <f t="shared" si="28"/>
        <v>11.020833333335759</v>
      </c>
    </row>
    <row r="80" spans="1:16">
      <c r="A80" t="s">
        <v>137</v>
      </c>
      <c r="B80" t="str">
        <f t="shared" si="18"/>
        <v>HEG10</v>
      </c>
      <c r="C80">
        <f t="shared" si="30"/>
        <v>7</v>
      </c>
      <c r="D80" t="str">
        <f t="shared" si="19"/>
        <v/>
      </c>
      <c r="E80">
        <f>VLOOKUP($A80,Inc02.09.19!$A$17:$I$28,9,FALSE)</f>
        <v>43707.416666666664</v>
      </c>
      <c r="F80">
        <f t="shared" si="20"/>
        <v>2019</v>
      </c>
      <c r="G80">
        <f t="shared" si="21"/>
        <v>8</v>
      </c>
      <c r="H80">
        <f t="shared" si="22"/>
        <v>30.416666666664241</v>
      </c>
      <c r="I80" s="174">
        <f>VLOOKUP($A80,IF(C80=1,Pre27.08.19!$A$17:$O$40,IF(C80=2,Pre28.08.19!$A$17:$O$40,IF(C80=3,Pre29.08.19!$A$17:$O$40,IF(C80=4,Pre30.08.19!$A$17:$O$40,IF(C80=5,Inc02.09.19!$A$17:$O$40,IF(C80=6,Inc04.09.19!$A$17:$O$40,IF(C80=7,Inc06.09.19!$A$17:$O$40,IF(C80=8,Inc09.09.19!$A$17:$O$40,IF(C80=9,Inc11.09.19!$A$17:$O$40,IF(C80=10,Inc13.09.19!$A$17:$O$40,IF(C80=11,Inc16.09.19!$A$17:$O$40,IF(C80=12,Inc23.09.19!$A$17:$O$40,IF(C80=13,Inc30.09.19!$A$17:$O$40,Inc07.10.19!$A$17:$O$40))))))))))))),2,FALSE)</f>
        <v>43714.4375</v>
      </c>
      <c r="J80">
        <f t="shared" si="23"/>
        <v>2019</v>
      </c>
      <c r="K80">
        <f t="shared" si="24"/>
        <v>9</v>
      </c>
      <c r="L80">
        <f t="shared" si="25"/>
        <v>6.4375</v>
      </c>
      <c r="M80" t="str">
        <f t="shared" si="26"/>
        <v>inc</v>
      </c>
      <c r="N80" s="10">
        <f t="shared" si="27"/>
        <v>7.0208333333357587</v>
      </c>
      <c r="O80">
        <f>IFERROR(VLOOKUP($A80,IF(C80=1,Pre27.08.19!$A$17:$O$40,IF(C80=2,Pre28.08.19!$A$17:$O$40,IF(C80=3,Pre29.08.19!$A$17:$O$40,IF(C80=4,Pre30.08.19!$A$17:$O$40,IF(C80=5,Inc02.09.19!$A$17:$O$40,IF(C80=6,Inc04.09.19!$A$17:$O$40,IF(C80=7,Inc06.09.19!$A$17:$O$40,IF(C80=8,Inc09.09.19!$A$17:$O$40,IF(C80=9,Inc11.09.19!$A$17:$O$40,IF(C80=10,Inc13.09.19!$A$17:$O$40,IF(C80=11,Inc16.09.19!$A$17:$O$40,IF(C80=12,Inc23.09.19!$A$17:$O$40,IF(C80=13,Inc30.09.19!$A$17:$O$40,Inc07.10.19!$A$17:$O$40))))))))))))),14,FALSE),"")</f>
        <v>20.93930294090379</v>
      </c>
      <c r="P80" s="10">
        <f t="shared" si="28"/>
        <v>11.020833333335759</v>
      </c>
    </row>
    <row r="81" spans="1:16">
      <c r="A81" t="s">
        <v>140</v>
      </c>
      <c r="B81" t="str">
        <f t="shared" si="18"/>
        <v>HEG10</v>
      </c>
      <c r="C81">
        <f t="shared" si="30"/>
        <v>7</v>
      </c>
      <c r="D81" t="str">
        <f t="shared" si="19"/>
        <v/>
      </c>
      <c r="E81">
        <f>VLOOKUP($A81,Inc02.09.19!$A$17:$I$28,9,FALSE)</f>
        <v>43707.416666666664</v>
      </c>
      <c r="F81">
        <f t="shared" si="20"/>
        <v>2019</v>
      </c>
      <c r="G81">
        <f t="shared" si="21"/>
        <v>8</v>
      </c>
      <c r="H81">
        <f t="shared" si="22"/>
        <v>30.416666666664241</v>
      </c>
      <c r="I81" s="174">
        <f>VLOOKUP($A81,IF(C81=1,Pre27.08.19!$A$17:$O$40,IF(C81=2,Pre28.08.19!$A$17:$O$40,IF(C81=3,Pre29.08.19!$A$17:$O$40,IF(C81=4,Pre30.08.19!$A$17:$O$40,IF(C81=5,Inc02.09.19!$A$17:$O$40,IF(C81=6,Inc04.09.19!$A$17:$O$40,IF(C81=7,Inc06.09.19!$A$17:$O$40,IF(C81=8,Inc09.09.19!$A$17:$O$40,IF(C81=9,Inc11.09.19!$A$17:$O$40,IF(C81=10,Inc13.09.19!$A$17:$O$40,IF(C81=11,Inc16.09.19!$A$17:$O$40,IF(C81=12,Inc23.09.19!$A$17:$O$40,IF(C81=13,Inc30.09.19!$A$17:$O$40,Inc07.10.19!$A$17:$O$40))))))))))))),2,FALSE)</f>
        <v>43714.4375</v>
      </c>
      <c r="J81">
        <f t="shared" si="23"/>
        <v>2019</v>
      </c>
      <c r="K81">
        <f t="shared" si="24"/>
        <v>9</v>
      </c>
      <c r="L81">
        <f t="shared" si="25"/>
        <v>6.4375</v>
      </c>
      <c r="M81" t="str">
        <f t="shared" si="26"/>
        <v>inc</v>
      </c>
      <c r="N81" s="10">
        <f t="shared" si="27"/>
        <v>7.0208333333357587</v>
      </c>
      <c r="O81">
        <f>IFERROR(VLOOKUP($A81,IF(C81=1,Pre27.08.19!$A$17:$O$40,IF(C81=2,Pre28.08.19!$A$17:$O$40,IF(C81=3,Pre29.08.19!$A$17:$O$40,IF(C81=4,Pre30.08.19!$A$17:$O$40,IF(C81=5,Inc02.09.19!$A$17:$O$40,IF(C81=6,Inc04.09.19!$A$17:$O$40,IF(C81=7,Inc06.09.19!$A$17:$O$40,IF(C81=8,Inc09.09.19!$A$17:$O$40,IF(C81=9,Inc11.09.19!$A$17:$O$40,IF(C81=10,Inc13.09.19!$A$17:$O$40,IF(C81=11,Inc16.09.19!$A$17:$O$40,IF(C81=12,Inc23.09.19!$A$17:$O$40,IF(C81=13,Inc30.09.19!$A$17:$O$40,Inc07.10.19!$A$17:$O$40))))))))))))),14,FALSE),"")</f>
        <v>20.903357109427525</v>
      </c>
      <c r="P81" s="10">
        <f t="shared" si="28"/>
        <v>11.020833333335759</v>
      </c>
    </row>
    <row r="82" spans="1:16">
      <c r="A82" t="s">
        <v>138</v>
      </c>
      <c r="B82" t="str">
        <f t="shared" si="18"/>
        <v>HEG32</v>
      </c>
      <c r="C82">
        <f t="shared" si="30"/>
        <v>7</v>
      </c>
      <c r="D82" t="str">
        <f t="shared" si="19"/>
        <v/>
      </c>
      <c r="E82">
        <f>VLOOKUP($A82,Inc02.09.19!$A$17:$I$28,9,FALSE)</f>
        <v>43707.416666666664</v>
      </c>
      <c r="F82">
        <f t="shared" si="20"/>
        <v>2019</v>
      </c>
      <c r="G82">
        <f t="shared" si="21"/>
        <v>8</v>
      </c>
      <c r="H82">
        <f t="shared" si="22"/>
        <v>30.416666666664241</v>
      </c>
      <c r="I82" s="174">
        <f>VLOOKUP($A82,IF(C82=1,Pre27.08.19!$A$17:$O$40,IF(C82=2,Pre28.08.19!$A$17:$O$40,IF(C82=3,Pre29.08.19!$A$17:$O$40,IF(C82=4,Pre30.08.19!$A$17:$O$40,IF(C82=5,Inc02.09.19!$A$17:$O$40,IF(C82=6,Inc04.09.19!$A$17:$O$40,IF(C82=7,Inc06.09.19!$A$17:$O$40,IF(C82=8,Inc09.09.19!$A$17:$O$40,IF(C82=9,Inc11.09.19!$A$17:$O$40,IF(C82=10,Inc13.09.19!$A$17:$O$40,IF(C82=11,Inc16.09.19!$A$17:$O$40,IF(C82=12,Inc23.09.19!$A$17:$O$40,IF(C82=13,Inc30.09.19!$A$17:$O$40,Inc07.10.19!$A$17:$O$40))))))))))))),2,FALSE)</f>
        <v>43714.4375</v>
      </c>
      <c r="J82">
        <f t="shared" si="23"/>
        <v>2019</v>
      </c>
      <c r="K82">
        <f t="shared" si="24"/>
        <v>9</v>
      </c>
      <c r="L82">
        <f t="shared" si="25"/>
        <v>6.4375</v>
      </c>
      <c r="M82" t="str">
        <f t="shared" si="26"/>
        <v>inc</v>
      </c>
      <c r="N82" s="10">
        <f t="shared" si="27"/>
        <v>7.0208333333357587</v>
      </c>
      <c r="O82">
        <f>IFERROR(VLOOKUP($A82,IF(C82=1,Pre27.08.19!$A$17:$O$40,IF(C82=2,Pre28.08.19!$A$17:$O$40,IF(C82=3,Pre29.08.19!$A$17:$O$40,IF(C82=4,Pre30.08.19!$A$17:$O$40,IF(C82=5,Inc02.09.19!$A$17:$O$40,IF(C82=6,Inc04.09.19!$A$17:$O$40,IF(C82=7,Inc06.09.19!$A$17:$O$40,IF(C82=8,Inc09.09.19!$A$17:$O$40,IF(C82=9,Inc11.09.19!$A$17:$O$40,IF(C82=10,Inc13.09.19!$A$17:$O$40,IF(C82=11,Inc16.09.19!$A$17:$O$40,IF(C82=12,Inc23.09.19!$A$17:$O$40,IF(C82=13,Inc30.09.19!$A$17:$O$40,Inc07.10.19!$A$17:$O$40))))))))))))),14,FALSE),"")</f>
        <v>18.203370737495625</v>
      </c>
      <c r="P82" s="10">
        <f t="shared" si="28"/>
        <v>11.020833333335759</v>
      </c>
    </row>
    <row r="83" spans="1:16">
      <c r="A83" t="s">
        <v>141</v>
      </c>
      <c r="B83" t="str">
        <f t="shared" si="18"/>
        <v>HEG32</v>
      </c>
      <c r="C83">
        <f t="shared" si="30"/>
        <v>7</v>
      </c>
      <c r="D83" t="str">
        <f t="shared" si="19"/>
        <v/>
      </c>
      <c r="E83">
        <f>VLOOKUP($A83,Inc02.09.19!$A$17:$I$28,9,FALSE)</f>
        <v>43707.416666666664</v>
      </c>
      <c r="F83">
        <f t="shared" si="20"/>
        <v>2019</v>
      </c>
      <c r="G83">
        <f t="shared" si="21"/>
        <v>8</v>
      </c>
      <c r="H83">
        <f t="shared" si="22"/>
        <v>30.416666666664241</v>
      </c>
      <c r="I83" s="174">
        <f>VLOOKUP($A83,IF(C83=1,Pre27.08.19!$A$17:$O$40,IF(C83=2,Pre28.08.19!$A$17:$O$40,IF(C83=3,Pre29.08.19!$A$17:$O$40,IF(C83=4,Pre30.08.19!$A$17:$O$40,IF(C83=5,Inc02.09.19!$A$17:$O$40,IF(C83=6,Inc04.09.19!$A$17:$O$40,IF(C83=7,Inc06.09.19!$A$17:$O$40,IF(C83=8,Inc09.09.19!$A$17:$O$40,IF(C83=9,Inc11.09.19!$A$17:$O$40,IF(C83=10,Inc13.09.19!$A$17:$O$40,IF(C83=11,Inc16.09.19!$A$17:$O$40,IF(C83=12,Inc23.09.19!$A$17:$O$40,IF(C83=13,Inc30.09.19!$A$17:$O$40,Inc07.10.19!$A$17:$O$40))))))))))))),2,FALSE)</f>
        <v>43714.4375</v>
      </c>
      <c r="J83">
        <f t="shared" si="23"/>
        <v>2019</v>
      </c>
      <c r="K83">
        <f t="shared" si="24"/>
        <v>9</v>
      </c>
      <c r="L83">
        <f t="shared" si="25"/>
        <v>6.4375</v>
      </c>
      <c r="M83" t="str">
        <f t="shared" si="26"/>
        <v>inc</v>
      </c>
      <c r="N83" s="10">
        <f t="shared" si="27"/>
        <v>7.0208333333357587</v>
      </c>
      <c r="O83">
        <f>IFERROR(VLOOKUP($A83,IF(C83=1,Pre27.08.19!$A$17:$O$40,IF(C83=2,Pre28.08.19!$A$17:$O$40,IF(C83=3,Pre29.08.19!$A$17:$O$40,IF(C83=4,Pre30.08.19!$A$17:$O$40,IF(C83=5,Inc02.09.19!$A$17:$O$40,IF(C83=6,Inc04.09.19!$A$17:$O$40,IF(C83=7,Inc06.09.19!$A$17:$O$40,IF(C83=8,Inc09.09.19!$A$17:$O$40,IF(C83=9,Inc11.09.19!$A$17:$O$40,IF(C83=10,Inc13.09.19!$A$17:$O$40,IF(C83=11,Inc16.09.19!$A$17:$O$40,IF(C83=12,Inc23.09.19!$A$17:$O$40,IF(C83=13,Inc30.09.19!$A$17:$O$40,Inc07.10.19!$A$17:$O$40))))))))))))),14,FALSE),"")</f>
        <v>20.204240822266033</v>
      </c>
      <c r="P83" s="10">
        <f t="shared" si="28"/>
        <v>11.020833333335759</v>
      </c>
    </row>
    <row r="84" spans="1:16">
      <c r="A84" t="s">
        <v>139</v>
      </c>
      <c r="B84" t="str">
        <f t="shared" si="18"/>
        <v>HEG48</v>
      </c>
      <c r="C84">
        <f t="shared" si="30"/>
        <v>7</v>
      </c>
      <c r="D84" t="str">
        <f t="shared" si="19"/>
        <v/>
      </c>
      <c r="E84">
        <f>VLOOKUP($A84,Inc02.09.19!$A$17:$I$28,9,FALSE)</f>
        <v>43707.416666666664</v>
      </c>
      <c r="F84">
        <f t="shared" si="20"/>
        <v>2019</v>
      </c>
      <c r="G84">
        <f t="shared" si="21"/>
        <v>8</v>
      </c>
      <c r="H84">
        <f t="shared" si="22"/>
        <v>30.416666666664241</v>
      </c>
      <c r="I84" s="174">
        <f>VLOOKUP($A84,IF(C84=1,Pre27.08.19!$A$17:$O$40,IF(C84=2,Pre28.08.19!$A$17:$O$40,IF(C84=3,Pre29.08.19!$A$17:$O$40,IF(C84=4,Pre30.08.19!$A$17:$O$40,IF(C84=5,Inc02.09.19!$A$17:$O$40,IF(C84=6,Inc04.09.19!$A$17:$O$40,IF(C84=7,Inc06.09.19!$A$17:$O$40,IF(C84=8,Inc09.09.19!$A$17:$O$40,IF(C84=9,Inc11.09.19!$A$17:$O$40,IF(C84=10,Inc13.09.19!$A$17:$O$40,IF(C84=11,Inc16.09.19!$A$17:$O$40,IF(C84=12,Inc23.09.19!$A$17:$O$40,IF(C84=13,Inc30.09.19!$A$17:$O$40,Inc07.10.19!$A$17:$O$40))))))))))))),2,FALSE)</f>
        <v>43714.4375</v>
      </c>
      <c r="J84">
        <f t="shared" si="23"/>
        <v>2019</v>
      </c>
      <c r="K84">
        <f t="shared" si="24"/>
        <v>9</v>
      </c>
      <c r="L84">
        <f t="shared" si="25"/>
        <v>6.4375</v>
      </c>
      <c r="M84" t="str">
        <f t="shared" si="26"/>
        <v>inc</v>
      </c>
      <c r="N84" s="10">
        <f t="shared" si="27"/>
        <v>7.0208333333357587</v>
      </c>
      <c r="O84">
        <f>IFERROR(VLOOKUP($A84,IF(C84=1,Pre27.08.19!$A$17:$O$40,IF(C84=2,Pre28.08.19!$A$17:$O$40,IF(C84=3,Pre29.08.19!$A$17:$O$40,IF(C84=4,Pre30.08.19!$A$17:$O$40,IF(C84=5,Inc02.09.19!$A$17:$O$40,IF(C84=6,Inc04.09.19!$A$17:$O$40,IF(C84=7,Inc06.09.19!$A$17:$O$40,IF(C84=8,Inc09.09.19!$A$17:$O$40,IF(C84=9,Inc11.09.19!$A$17:$O$40,IF(C84=10,Inc13.09.19!$A$17:$O$40,IF(C84=11,Inc16.09.19!$A$17:$O$40,IF(C84=12,Inc23.09.19!$A$17:$O$40,IF(C84=13,Inc30.09.19!$A$17:$O$40,Inc07.10.19!$A$17:$O$40))))))))))))),14,FALSE),"")</f>
        <v>20.914814328534714</v>
      </c>
      <c r="P84" s="10">
        <f t="shared" si="28"/>
        <v>11.020833333335759</v>
      </c>
    </row>
    <row r="85" spans="1:16">
      <c r="A85" t="s">
        <v>142</v>
      </c>
      <c r="B85" t="str">
        <f t="shared" si="18"/>
        <v>HEG48</v>
      </c>
      <c r="C85">
        <f t="shared" si="30"/>
        <v>7</v>
      </c>
      <c r="D85" t="str">
        <f t="shared" si="19"/>
        <v/>
      </c>
      <c r="E85">
        <f>VLOOKUP($A85,Inc02.09.19!$A$17:$I$28,9,FALSE)</f>
        <v>43707.416666666664</v>
      </c>
      <c r="F85">
        <f t="shared" si="20"/>
        <v>2019</v>
      </c>
      <c r="G85">
        <f t="shared" si="21"/>
        <v>8</v>
      </c>
      <c r="H85">
        <f t="shared" si="22"/>
        <v>30.416666666664241</v>
      </c>
      <c r="I85" s="174">
        <f>VLOOKUP($A85,IF(C85=1,Pre27.08.19!$A$17:$O$40,IF(C85=2,Pre28.08.19!$A$17:$O$40,IF(C85=3,Pre29.08.19!$A$17:$O$40,IF(C85=4,Pre30.08.19!$A$17:$O$40,IF(C85=5,Inc02.09.19!$A$17:$O$40,IF(C85=6,Inc04.09.19!$A$17:$O$40,IF(C85=7,Inc06.09.19!$A$17:$O$40,IF(C85=8,Inc09.09.19!$A$17:$O$40,IF(C85=9,Inc11.09.19!$A$17:$O$40,IF(C85=10,Inc13.09.19!$A$17:$O$40,IF(C85=11,Inc16.09.19!$A$17:$O$40,IF(C85=12,Inc23.09.19!$A$17:$O$40,IF(C85=13,Inc30.09.19!$A$17:$O$40,Inc07.10.19!$A$17:$O$40))))))))))))),2,FALSE)</f>
        <v>43714.4375</v>
      </c>
      <c r="J85">
        <f t="shared" si="23"/>
        <v>2019</v>
      </c>
      <c r="K85">
        <f t="shared" si="24"/>
        <v>9</v>
      </c>
      <c r="L85">
        <f t="shared" si="25"/>
        <v>6.4375</v>
      </c>
      <c r="M85" t="str">
        <f t="shared" si="26"/>
        <v>inc</v>
      </c>
      <c r="N85" s="10">
        <f t="shared" si="27"/>
        <v>7.0208333333357587</v>
      </c>
      <c r="O85">
        <f>IFERROR(VLOOKUP($A85,IF(C85=1,Pre27.08.19!$A$17:$O$40,IF(C85=2,Pre28.08.19!$A$17:$O$40,IF(C85=3,Pre29.08.19!$A$17:$O$40,IF(C85=4,Pre30.08.19!$A$17:$O$40,IF(C85=5,Inc02.09.19!$A$17:$O$40,IF(C85=6,Inc04.09.19!$A$17:$O$40,IF(C85=7,Inc06.09.19!$A$17:$O$40,IF(C85=8,Inc09.09.19!$A$17:$O$40,IF(C85=9,Inc11.09.19!$A$17:$O$40,IF(C85=10,Inc13.09.19!$A$17:$O$40,IF(C85=11,Inc16.09.19!$A$17:$O$40,IF(C85=12,Inc23.09.19!$A$17:$O$40,IF(C85=13,Inc30.09.19!$A$17:$O$40,Inc07.10.19!$A$17:$O$40))))))))))))),14,FALSE),"")</f>
        <v>19.956922241875059</v>
      </c>
      <c r="P85" s="10">
        <f t="shared" si="28"/>
        <v>11.020833333335759</v>
      </c>
    </row>
    <row r="86" spans="1:16">
      <c r="A86" t="s">
        <v>132</v>
      </c>
      <c r="B86" t="str">
        <f t="shared" si="18"/>
        <v>HEW22</v>
      </c>
      <c r="C86">
        <v>8</v>
      </c>
      <c r="D86" t="str">
        <f t="shared" si="19"/>
        <v/>
      </c>
      <c r="E86">
        <f>VLOOKUP($A86,Inc02.09.19!$A$17:$I$28,9,FALSE)</f>
        <v>43707.416666666664</v>
      </c>
      <c r="F86">
        <f t="shared" si="20"/>
        <v>2019</v>
      </c>
      <c r="G86">
        <f t="shared" si="21"/>
        <v>8</v>
      </c>
      <c r="H86">
        <f t="shared" si="22"/>
        <v>30.416666666664241</v>
      </c>
      <c r="I86" s="174">
        <f>VLOOKUP($A86,IF(C86=1,Pre27.08.19!$A$17:$O$40,IF(C86=2,Pre28.08.19!$A$17:$O$40,IF(C86=3,Pre29.08.19!$A$17:$O$40,IF(C86=4,Pre30.08.19!$A$17:$O$40,IF(C86=5,Inc02.09.19!$A$17:$O$40,IF(C86=6,Inc04.09.19!$A$17:$O$40,IF(C86=7,Inc06.09.19!$A$17:$O$40,IF(C86=8,Inc09.09.19!$A$17:$O$40,IF(C86=9,Inc11.09.19!$A$17:$O$40,IF(C86=10,Inc13.09.19!$A$17:$O$40,IF(C86=11,Inc16.09.19!$A$17:$O$40,IF(C86=12,Inc23.09.19!$A$17:$O$40,IF(C86=13,Inc30.09.19!$A$17:$O$40,Inc07.10.19!$A$17:$O$40))))))))))))),2,FALSE)</f>
        <v>43717.4375</v>
      </c>
      <c r="J86">
        <f t="shared" si="23"/>
        <v>2019</v>
      </c>
      <c r="K86">
        <f t="shared" si="24"/>
        <v>9</v>
      </c>
      <c r="L86">
        <f t="shared" si="25"/>
        <v>9.4375</v>
      </c>
      <c r="M86" t="str">
        <f t="shared" si="26"/>
        <v>inc</v>
      </c>
      <c r="N86" s="10">
        <f t="shared" si="27"/>
        <v>10.020833333335759</v>
      </c>
      <c r="O86">
        <f>IFERROR(VLOOKUP($A86,IF(C86=1,Pre27.08.19!$A$17:$O$40,IF(C86=2,Pre28.08.19!$A$17:$O$40,IF(C86=3,Pre29.08.19!$A$17:$O$40,IF(C86=4,Pre30.08.19!$A$17:$O$40,IF(C86=5,Inc02.09.19!$A$17:$O$40,IF(C86=6,Inc04.09.19!$A$17:$O$40,IF(C86=7,Inc06.09.19!$A$17:$O$40,IF(C86=8,Inc09.09.19!$A$17:$O$40,IF(C86=9,Inc11.09.19!$A$17:$O$40,IF(C86=10,Inc13.09.19!$A$17:$O$40,IF(C86=11,Inc16.09.19!$A$17:$O$40,IF(C86=12,Inc23.09.19!$A$17:$O$40,IF(C86=13,Inc30.09.19!$A$17:$O$40,Inc07.10.19!$A$17:$O$40))))))))))))),14,FALSE),"")</f>
        <v>18.695133921605553</v>
      </c>
      <c r="P86" s="10">
        <f t="shared" si="28"/>
        <v>14.020833333335759</v>
      </c>
    </row>
    <row r="87" spans="1:16">
      <c r="A87" t="s">
        <v>133</v>
      </c>
      <c r="B87" t="str">
        <f t="shared" si="18"/>
        <v>HEW22</v>
      </c>
      <c r="C87">
        <f t="shared" ref="C87" si="31">C86</f>
        <v>8</v>
      </c>
      <c r="D87" t="str">
        <f t="shared" si="19"/>
        <v/>
      </c>
      <c r="E87">
        <f>VLOOKUP($A87,Inc02.09.19!$A$17:$I$28,9,FALSE)</f>
        <v>43707.416666666664</v>
      </c>
      <c r="F87">
        <f t="shared" si="20"/>
        <v>2019</v>
      </c>
      <c r="G87">
        <f t="shared" si="21"/>
        <v>8</v>
      </c>
      <c r="H87">
        <f t="shared" si="22"/>
        <v>30.416666666664241</v>
      </c>
      <c r="I87" s="174">
        <f>VLOOKUP($A87,IF(C87=1,Pre27.08.19!$A$17:$O$40,IF(C87=2,Pre28.08.19!$A$17:$O$40,IF(C87=3,Pre29.08.19!$A$17:$O$40,IF(C87=4,Pre30.08.19!$A$17:$O$40,IF(C87=5,Inc02.09.19!$A$17:$O$40,IF(C87=6,Inc04.09.19!$A$17:$O$40,IF(C87=7,Inc06.09.19!$A$17:$O$40,IF(C87=8,Inc09.09.19!$A$17:$O$40,IF(C87=9,Inc11.09.19!$A$17:$O$40,IF(C87=10,Inc13.09.19!$A$17:$O$40,IF(C87=11,Inc16.09.19!$A$17:$O$40,IF(C87=12,Inc23.09.19!$A$17:$O$40,IF(C87=13,Inc30.09.19!$A$17:$O$40,Inc07.10.19!$A$17:$O$40))))))))))))),2,FALSE)</f>
        <v>43717.4375</v>
      </c>
      <c r="J87">
        <f t="shared" si="23"/>
        <v>2019</v>
      </c>
      <c r="K87">
        <f t="shared" si="24"/>
        <v>9</v>
      </c>
      <c r="L87">
        <f t="shared" si="25"/>
        <v>9.4375</v>
      </c>
      <c r="M87" t="str">
        <f t="shared" si="26"/>
        <v>inc</v>
      </c>
      <c r="N87" s="10">
        <f t="shared" si="27"/>
        <v>10.020833333335759</v>
      </c>
      <c r="O87">
        <f>IFERROR(VLOOKUP($A87,IF(C87=1,Pre27.08.19!$A$17:$O$40,IF(C87=2,Pre28.08.19!$A$17:$O$40,IF(C87=3,Pre29.08.19!$A$17:$O$40,IF(C87=4,Pre30.08.19!$A$17:$O$40,IF(C87=5,Inc02.09.19!$A$17:$O$40,IF(C87=6,Inc04.09.19!$A$17:$O$40,IF(C87=7,Inc06.09.19!$A$17:$O$40,IF(C87=8,Inc09.09.19!$A$17:$O$40,IF(C87=9,Inc11.09.19!$A$17:$O$40,IF(C87=10,Inc13.09.19!$A$17:$O$40,IF(C87=11,Inc16.09.19!$A$17:$O$40,IF(C87=12,Inc23.09.19!$A$17:$O$40,IF(C87=13,Inc30.09.19!$A$17:$O$40,Inc07.10.19!$A$17:$O$40))))))))))))),14,FALSE),"")</f>
        <v>20.195529769098695</v>
      </c>
      <c r="P87" s="10">
        <f t="shared" si="28"/>
        <v>14.020833333335759</v>
      </c>
    </row>
    <row r="88" spans="1:16">
      <c r="A88" t="s">
        <v>134</v>
      </c>
      <c r="B88" t="str">
        <f t="shared" si="18"/>
        <v>HEW41</v>
      </c>
      <c r="C88">
        <f t="shared" si="30"/>
        <v>8</v>
      </c>
      <c r="D88" t="str">
        <f t="shared" si="19"/>
        <v/>
      </c>
      <c r="E88">
        <f>VLOOKUP($A88,Inc02.09.19!$A$17:$I$28,9,FALSE)</f>
        <v>43707.416666666664</v>
      </c>
      <c r="F88">
        <f t="shared" si="20"/>
        <v>2019</v>
      </c>
      <c r="G88">
        <f t="shared" si="21"/>
        <v>8</v>
      </c>
      <c r="H88">
        <f t="shared" si="22"/>
        <v>30.416666666664241</v>
      </c>
      <c r="I88" s="174">
        <f>VLOOKUP($A88,IF(C88=1,Pre27.08.19!$A$17:$O$40,IF(C88=2,Pre28.08.19!$A$17:$O$40,IF(C88=3,Pre29.08.19!$A$17:$O$40,IF(C88=4,Pre30.08.19!$A$17:$O$40,IF(C88=5,Inc02.09.19!$A$17:$O$40,IF(C88=6,Inc04.09.19!$A$17:$O$40,IF(C88=7,Inc06.09.19!$A$17:$O$40,IF(C88=8,Inc09.09.19!$A$17:$O$40,IF(C88=9,Inc11.09.19!$A$17:$O$40,IF(C88=10,Inc13.09.19!$A$17:$O$40,IF(C88=11,Inc16.09.19!$A$17:$O$40,IF(C88=12,Inc23.09.19!$A$17:$O$40,IF(C88=13,Inc30.09.19!$A$17:$O$40,Inc07.10.19!$A$17:$O$40))))))))))))),2,FALSE)</f>
        <v>43717.4375</v>
      </c>
      <c r="J88">
        <f t="shared" si="23"/>
        <v>2019</v>
      </c>
      <c r="K88">
        <f t="shared" si="24"/>
        <v>9</v>
      </c>
      <c r="L88">
        <f t="shared" si="25"/>
        <v>9.4375</v>
      </c>
      <c r="M88" t="str">
        <f t="shared" si="26"/>
        <v>inc</v>
      </c>
      <c r="N88" s="10">
        <f t="shared" si="27"/>
        <v>10.020833333335759</v>
      </c>
      <c r="O88">
        <f>IFERROR(VLOOKUP($A88,IF(C88=1,Pre27.08.19!$A$17:$O$40,IF(C88=2,Pre28.08.19!$A$17:$O$40,IF(C88=3,Pre29.08.19!$A$17:$O$40,IF(C88=4,Pre30.08.19!$A$17:$O$40,IF(C88=5,Inc02.09.19!$A$17:$O$40,IF(C88=6,Inc04.09.19!$A$17:$O$40,IF(C88=7,Inc06.09.19!$A$17:$O$40,IF(C88=8,Inc09.09.19!$A$17:$O$40,IF(C88=9,Inc11.09.19!$A$17:$O$40,IF(C88=10,Inc13.09.19!$A$17:$O$40,IF(C88=11,Inc16.09.19!$A$17:$O$40,IF(C88=12,Inc23.09.19!$A$17:$O$40,IF(C88=13,Inc30.09.19!$A$17:$O$40,Inc07.10.19!$A$17:$O$40))))))))))))),14,FALSE),"")</f>
        <v>15.174652044805997</v>
      </c>
      <c r="P88" s="10">
        <f t="shared" si="28"/>
        <v>14.020833333335759</v>
      </c>
    </row>
    <row r="89" spans="1:16">
      <c r="A89" t="s">
        <v>135</v>
      </c>
      <c r="B89" t="str">
        <f t="shared" si="18"/>
        <v>HEW41</v>
      </c>
      <c r="C89">
        <f t="shared" si="30"/>
        <v>8</v>
      </c>
      <c r="D89" t="str">
        <f t="shared" si="19"/>
        <v/>
      </c>
      <c r="E89">
        <f>VLOOKUP($A89,Inc02.09.19!$A$17:$I$28,9,FALSE)</f>
        <v>43707.416666666664</v>
      </c>
      <c r="F89">
        <f t="shared" si="20"/>
        <v>2019</v>
      </c>
      <c r="G89">
        <f t="shared" si="21"/>
        <v>8</v>
      </c>
      <c r="H89">
        <f t="shared" si="22"/>
        <v>30.416666666664241</v>
      </c>
      <c r="I89" s="174">
        <f>VLOOKUP($A89,IF(C89=1,Pre27.08.19!$A$17:$O$40,IF(C89=2,Pre28.08.19!$A$17:$O$40,IF(C89=3,Pre29.08.19!$A$17:$O$40,IF(C89=4,Pre30.08.19!$A$17:$O$40,IF(C89=5,Inc02.09.19!$A$17:$O$40,IF(C89=6,Inc04.09.19!$A$17:$O$40,IF(C89=7,Inc06.09.19!$A$17:$O$40,IF(C89=8,Inc09.09.19!$A$17:$O$40,IF(C89=9,Inc11.09.19!$A$17:$O$40,IF(C89=10,Inc13.09.19!$A$17:$O$40,IF(C89=11,Inc16.09.19!$A$17:$O$40,IF(C89=12,Inc23.09.19!$A$17:$O$40,IF(C89=13,Inc30.09.19!$A$17:$O$40,Inc07.10.19!$A$17:$O$40))))))))))))),2,FALSE)</f>
        <v>43717.4375</v>
      </c>
      <c r="J89">
        <f t="shared" si="23"/>
        <v>2019</v>
      </c>
      <c r="K89">
        <f t="shared" si="24"/>
        <v>9</v>
      </c>
      <c r="L89">
        <f t="shared" si="25"/>
        <v>9.4375</v>
      </c>
      <c r="M89" t="str">
        <f t="shared" si="26"/>
        <v>inc</v>
      </c>
      <c r="N89" s="10">
        <f t="shared" si="27"/>
        <v>10.020833333335759</v>
      </c>
      <c r="O89">
        <f>IFERROR(VLOOKUP($A89,IF(C89=1,Pre27.08.19!$A$17:$O$40,IF(C89=2,Pre28.08.19!$A$17:$O$40,IF(C89=3,Pre29.08.19!$A$17:$O$40,IF(C89=4,Pre30.08.19!$A$17:$O$40,IF(C89=5,Inc02.09.19!$A$17:$O$40,IF(C89=6,Inc04.09.19!$A$17:$O$40,IF(C89=7,Inc06.09.19!$A$17:$O$40,IF(C89=8,Inc09.09.19!$A$17:$O$40,IF(C89=9,Inc11.09.19!$A$17:$O$40,IF(C89=10,Inc13.09.19!$A$17:$O$40,IF(C89=11,Inc16.09.19!$A$17:$O$40,IF(C89=12,Inc23.09.19!$A$17:$O$40,IF(C89=13,Inc30.09.19!$A$17:$O$40,Inc07.10.19!$A$17:$O$40))))))))))))),14,FALSE),"")</f>
        <v>14.439538611290407</v>
      </c>
      <c r="P89" s="10">
        <f t="shared" si="28"/>
        <v>14.020833333335759</v>
      </c>
    </row>
    <row r="90" spans="1:16">
      <c r="A90" t="s">
        <v>136</v>
      </c>
      <c r="B90" t="str">
        <f t="shared" si="18"/>
        <v>HEW42</v>
      </c>
      <c r="C90">
        <f t="shared" si="30"/>
        <v>8</v>
      </c>
      <c r="D90" t="str">
        <f t="shared" si="19"/>
        <v/>
      </c>
      <c r="E90">
        <f>VLOOKUP($A90,Inc02.09.19!$A$17:$I$28,9,FALSE)</f>
        <v>43707.416666666664</v>
      </c>
      <c r="F90">
        <f t="shared" si="20"/>
        <v>2019</v>
      </c>
      <c r="G90">
        <f t="shared" si="21"/>
        <v>8</v>
      </c>
      <c r="H90">
        <f t="shared" si="22"/>
        <v>30.416666666664241</v>
      </c>
      <c r="I90" s="174">
        <f>VLOOKUP($A90,IF(C90=1,Pre27.08.19!$A$17:$O$40,IF(C90=2,Pre28.08.19!$A$17:$O$40,IF(C90=3,Pre29.08.19!$A$17:$O$40,IF(C90=4,Pre30.08.19!$A$17:$O$40,IF(C90=5,Inc02.09.19!$A$17:$O$40,IF(C90=6,Inc04.09.19!$A$17:$O$40,IF(C90=7,Inc06.09.19!$A$17:$O$40,IF(C90=8,Inc09.09.19!$A$17:$O$40,IF(C90=9,Inc11.09.19!$A$17:$O$40,IF(C90=10,Inc13.09.19!$A$17:$O$40,IF(C90=11,Inc16.09.19!$A$17:$O$40,IF(C90=12,Inc23.09.19!$A$17:$O$40,IF(C90=13,Inc30.09.19!$A$17:$O$40,Inc07.10.19!$A$17:$O$40))))))))))))),2,FALSE)</f>
        <v>43717.4375</v>
      </c>
      <c r="J90">
        <f t="shared" si="23"/>
        <v>2019</v>
      </c>
      <c r="K90">
        <f t="shared" si="24"/>
        <v>9</v>
      </c>
      <c r="L90">
        <f t="shared" si="25"/>
        <v>9.4375</v>
      </c>
      <c r="M90" t="str">
        <f t="shared" si="26"/>
        <v>inc</v>
      </c>
      <c r="N90" s="10">
        <f t="shared" si="27"/>
        <v>10.020833333335759</v>
      </c>
      <c r="O90">
        <f>IFERROR(VLOOKUP($A90,IF(C90=1,Pre27.08.19!$A$17:$O$40,IF(C90=2,Pre28.08.19!$A$17:$O$40,IF(C90=3,Pre29.08.19!$A$17:$O$40,IF(C90=4,Pre30.08.19!$A$17:$O$40,IF(C90=5,Inc02.09.19!$A$17:$O$40,IF(C90=6,Inc04.09.19!$A$17:$O$40,IF(C90=7,Inc06.09.19!$A$17:$O$40,IF(C90=8,Inc09.09.19!$A$17:$O$40,IF(C90=9,Inc11.09.19!$A$17:$O$40,IF(C90=10,Inc13.09.19!$A$17:$O$40,IF(C90=11,Inc16.09.19!$A$17:$O$40,IF(C90=12,Inc23.09.19!$A$17:$O$40,IF(C90=13,Inc30.09.19!$A$17:$O$40,Inc07.10.19!$A$17:$O$40))))))))))))),14,FALSE),"")</f>
        <v>6.449716882786892</v>
      </c>
      <c r="P90" s="10">
        <f t="shared" si="28"/>
        <v>14.020833333335759</v>
      </c>
    </row>
    <row r="91" spans="1:16">
      <c r="A91" t="s">
        <v>145</v>
      </c>
      <c r="B91" t="str">
        <f t="shared" si="18"/>
        <v>HEW42</v>
      </c>
      <c r="C91">
        <f t="shared" si="30"/>
        <v>8</v>
      </c>
      <c r="D91" t="str">
        <f t="shared" si="19"/>
        <v/>
      </c>
      <c r="E91">
        <f>VLOOKUP($A91,Inc02.09.19!$A$17:$I$28,9,FALSE)</f>
        <v>43707.416666666664</v>
      </c>
      <c r="F91">
        <f t="shared" si="20"/>
        <v>2019</v>
      </c>
      <c r="G91">
        <f t="shared" si="21"/>
        <v>8</v>
      </c>
      <c r="H91">
        <f t="shared" si="22"/>
        <v>30.416666666664241</v>
      </c>
      <c r="I91" s="174">
        <f>VLOOKUP($A91,IF(C91=1,Pre27.08.19!$A$17:$O$40,IF(C91=2,Pre28.08.19!$A$17:$O$40,IF(C91=3,Pre29.08.19!$A$17:$O$40,IF(C91=4,Pre30.08.19!$A$17:$O$40,IF(C91=5,Inc02.09.19!$A$17:$O$40,IF(C91=6,Inc04.09.19!$A$17:$O$40,IF(C91=7,Inc06.09.19!$A$17:$O$40,IF(C91=8,Inc09.09.19!$A$17:$O$40,IF(C91=9,Inc11.09.19!$A$17:$O$40,IF(C91=10,Inc13.09.19!$A$17:$O$40,IF(C91=11,Inc16.09.19!$A$17:$O$40,IF(C91=12,Inc23.09.19!$A$17:$O$40,IF(C91=13,Inc30.09.19!$A$17:$O$40,Inc07.10.19!$A$17:$O$40))))))))))))),2,FALSE)</f>
        <v>43717.4375</v>
      </c>
      <c r="J91">
        <f t="shared" si="23"/>
        <v>2019</v>
      </c>
      <c r="K91">
        <f t="shared" si="24"/>
        <v>9</v>
      </c>
      <c r="L91">
        <f t="shared" si="25"/>
        <v>9.4375</v>
      </c>
      <c r="M91" t="str">
        <f t="shared" si="26"/>
        <v>inc</v>
      </c>
      <c r="N91" s="10">
        <f t="shared" si="27"/>
        <v>10.020833333335759</v>
      </c>
      <c r="O91">
        <f>IFERROR(VLOOKUP($A91,IF(C91=1,Pre27.08.19!$A$17:$O$40,IF(C91=2,Pre28.08.19!$A$17:$O$40,IF(C91=3,Pre29.08.19!$A$17:$O$40,IF(C91=4,Pre30.08.19!$A$17:$O$40,IF(C91=5,Inc02.09.19!$A$17:$O$40,IF(C91=6,Inc04.09.19!$A$17:$O$40,IF(C91=7,Inc06.09.19!$A$17:$O$40,IF(C91=8,Inc09.09.19!$A$17:$O$40,IF(C91=9,Inc11.09.19!$A$17:$O$40,IF(C91=10,Inc13.09.19!$A$17:$O$40,IF(C91=11,Inc16.09.19!$A$17:$O$40,IF(C91=12,Inc23.09.19!$A$17:$O$40,IF(C91=13,Inc30.09.19!$A$17:$O$40,Inc07.10.19!$A$17:$O$40))))))))))))),14,FALSE),"")</f>
        <v>8.6119709004692329</v>
      </c>
      <c r="P91" s="10">
        <f t="shared" si="28"/>
        <v>14.020833333335759</v>
      </c>
    </row>
    <row r="92" spans="1:16">
      <c r="A92" t="s">
        <v>137</v>
      </c>
      <c r="B92" t="str">
        <f t="shared" si="18"/>
        <v>HEG10</v>
      </c>
      <c r="C92">
        <f t="shared" si="30"/>
        <v>8</v>
      </c>
      <c r="D92" t="str">
        <f t="shared" si="19"/>
        <v/>
      </c>
      <c r="E92">
        <f>VLOOKUP($A92,Inc02.09.19!$A$17:$I$28,9,FALSE)</f>
        <v>43707.416666666664</v>
      </c>
      <c r="F92">
        <f t="shared" si="20"/>
        <v>2019</v>
      </c>
      <c r="G92">
        <f t="shared" si="21"/>
        <v>8</v>
      </c>
      <c r="H92">
        <f t="shared" si="22"/>
        <v>30.416666666664241</v>
      </c>
      <c r="I92" s="174">
        <f>VLOOKUP($A92,IF(C92=1,Pre27.08.19!$A$17:$O$40,IF(C92=2,Pre28.08.19!$A$17:$O$40,IF(C92=3,Pre29.08.19!$A$17:$O$40,IF(C92=4,Pre30.08.19!$A$17:$O$40,IF(C92=5,Inc02.09.19!$A$17:$O$40,IF(C92=6,Inc04.09.19!$A$17:$O$40,IF(C92=7,Inc06.09.19!$A$17:$O$40,IF(C92=8,Inc09.09.19!$A$17:$O$40,IF(C92=9,Inc11.09.19!$A$17:$O$40,IF(C92=10,Inc13.09.19!$A$17:$O$40,IF(C92=11,Inc16.09.19!$A$17:$O$40,IF(C92=12,Inc23.09.19!$A$17:$O$40,IF(C92=13,Inc30.09.19!$A$17:$O$40,Inc07.10.19!$A$17:$O$40))))))))))))),2,FALSE)</f>
        <v>43717.4375</v>
      </c>
      <c r="J92">
        <f t="shared" si="23"/>
        <v>2019</v>
      </c>
      <c r="K92">
        <f t="shared" si="24"/>
        <v>9</v>
      </c>
      <c r="L92">
        <f t="shared" si="25"/>
        <v>9.4375</v>
      </c>
      <c r="M92" t="str">
        <f t="shared" si="26"/>
        <v>inc</v>
      </c>
      <c r="N92" s="10">
        <f t="shared" si="27"/>
        <v>10.020833333335759</v>
      </c>
      <c r="O92">
        <f>IFERROR(VLOOKUP($A92,IF(C92=1,Pre27.08.19!$A$17:$O$40,IF(C92=2,Pre28.08.19!$A$17:$O$40,IF(C92=3,Pre29.08.19!$A$17:$O$40,IF(C92=4,Pre30.08.19!$A$17:$O$40,IF(C92=5,Inc02.09.19!$A$17:$O$40,IF(C92=6,Inc04.09.19!$A$17:$O$40,IF(C92=7,Inc06.09.19!$A$17:$O$40,IF(C92=8,Inc09.09.19!$A$17:$O$40,IF(C92=9,Inc11.09.19!$A$17:$O$40,IF(C92=10,Inc13.09.19!$A$17:$O$40,IF(C92=11,Inc16.09.19!$A$17:$O$40,IF(C92=12,Inc23.09.19!$A$17:$O$40,IF(C92=13,Inc30.09.19!$A$17:$O$40,Inc07.10.19!$A$17:$O$40))))))))))))),14,FALSE),"")</f>
        <v>7.2651351196022036</v>
      </c>
      <c r="P92" s="10">
        <f t="shared" si="28"/>
        <v>14.020833333335759</v>
      </c>
    </row>
    <row r="93" spans="1:16">
      <c r="A93" t="s">
        <v>140</v>
      </c>
      <c r="B93" t="str">
        <f t="shared" si="18"/>
        <v>HEG10</v>
      </c>
      <c r="C93">
        <f t="shared" si="30"/>
        <v>8</v>
      </c>
      <c r="D93" t="str">
        <f t="shared" si="19"/>
        <v/>
      </c>
      <c r="E93">
        <f>VLOOKUP($A93,Inc02.09.19!$A$17:$I$28,9,FALSE)</f>
        <v>43707.416666666664</v>
      </c>
      <c r="F93">
        <f t="shared" si="20"/>
        <v>2019</v>
      </c>
      <c r="G93">
        <f t="shared" si="21"/>
        <v>8</v>
      </c>
      <c r="H93">
        <f t="shared" si="22"/>
        <v>30.416666666664241</v>
      </c>
      <c r="I93" s="174">
        <f>VLOOKUP($A93,IF(C93=1,Pre27.08.19!$A$17:$O$40,IF(C93=2,Pre28.08.19!$A$17:$O$40,IF(C93=3,Pre29.08.19!$A$17:$O$40,IF(C93=4,Pre30.08.19!$A$17:$O$40,IF(C93=5,Inc02.09.19!$A$17:$O$40,IF(C93=6,Inc04.09.19!$A$17:$O$40,IF(C93=7,Inc06.09.19!$A$17:$O$40,IF(C93=8,Inc09.09.19!$A$17:$O$40,IF(C93=9,Inc11.09.19!$A$17:$O$40,IF(C93=10,Inc13.09.19!$A$17:$O$40,IF(C93=11,Inc16.09.19!$A$17:$O$40,IF(C93=12,Inc23.09.19!$A$17:$O$40,IF(C93=13,Inc30.09.19!$A$17:$O$40,Inc07.10.19!$A$17:$O$40))))))))))))),2,FALSE)</f>
        <v>43717.4375</v>
      </c>
      <c r="J93">
        <f t="shared" si="23"/>
        <v>2019</v>
      </c>
      <c r="K93">
        <f t="shared" si="24"/>
        <v>9</v>
      </c>
      <c r="L93">
        <f t="shared" si="25"/>
        <v>9.4375</v>
      </c>
      <c r="M93" t="str">
        <f t="shared" si="26"/>
        <v>inc</v>
      </c>
      <c r="N93" s="10">
        <f t="shared" si="27"/>
        <v>10.020833333335759</v>
      </c>
      <c r="O93">
        <f>IFERROR(VLOOKUP($A93,IF(C93=1,Pre27.08.19!$A$17:$O$40,IF(C93=2,Pre28.08.19!$A$17:$O$40,IF(C93=3,Pre29.08.19!$A$17:$O$40,IF(C93=4,Pre30.08.19!$A$17:$O$40,IF(C93=5,Inc02.09.19!$A$17:$O$40,IF(C93=6,Inc04.09.19!$A$17:$O$40,IF(C93=7,Inc06.09.19!$A$17:$O$40,IF(C93=8,Inc09.09.19!$A$17:$O$40,IF(C93=9,Inc11.09.19!$A$17:$O$40,IF(C93=10,Inc13.09.19!$A$17:$O$40,IF(C93=11,Inc16.09.19!$A$17:$O$40,IF(C93=12,Inc23.09.19!$A$17:$O$40,IF(C93=13,Inc30.09.19!$A$17:$O$40,Inc07.10.19!$A$17:$O$40))))))))))))),14,FALSE),"")</f>
        <v>8.115529140544421</v>
      </c>
      <c r="P93" s="10">
        <f t="shared" si="28"/>
        <v>14.020833333335759</v>
      </c>
    </row>
    <row r="94" spans="1:16">
      <c r="A94" t="s">
        <v>138</v>
      </c>
      <c r="B94" t="str">
        <f t="shared" si="18"/>
        <v>HEG32</v>
      </c>
      <c r="C94">
        <f t="shared" si="30"/>
        <v>8</v>
      </c>
      <c r="D94" t="str">
        <f t="shared" si="19"/>
        <v/>
      </c>
      <c r="E94">
        <f>VLOOKUP($A94,Inc02.09.19!$A$17:$I$28,9,FALSE)</f>
        <v>43707.416666666664</v>
      </c>
      <c r="F94">
        <f t="shared" si="20"/>
        <v>2019</v>
      </c>
      <c r="G94">
        <f t="shared" si="21"/>
        <v>8</v>
      </c>
      <c r="H94">
        <f t="shared" si="22"/>
        <v>30.416666666664241</v>
      </c>
      <c r="I94" s="174">
        <f>VLOOKUP($A94,IF(C94=1,Pre27.08.19!$A$17:$O$40,IF(C94=2,Pre28.08.19!$A$17:$O$40,IF(C94=3,Pre29.08.19!$A$17:$O$40,IF(C94=4,Pre30.08.19!$A$17:$O$40,IF(C94=5,Inc02.09.19!$A$17:$O$40,IF(C94=6,Inc04.09.19!$A$17:$O$40,IF(C94=7,Inc06.09.19!$A$17:$O$40,IF(C94=8,Inc09.09.19!$A$17:$O$40,IF(C94=9,Inc11.09.19!$A$17:$O$40,IF(C94=10,Inc13.09.19!$A$17:$O$40,IF(C94=11,Inc16.09.19!$A$17:$O$40,IF(C94=12,Inc23.09.19!$A$17:$O$40,IF(C94=13,Inc30.09.19!$A$17:$O$40,Inc07.10.19!$A$17:$O$40))))))))))))),2,FALSE)</f>
        <v>43717.4375</v>
      </c>
      <c r="J94">
        <f t="shared" si="23"/>
        <v>2019</v>
      </c>
      <c r="K94">
        <f t="shared" si="24"/>
        <v>9</v>
      </c>
      <c r="L94">
        <f t="shared" si="25"/>
        <v>9.4375</v>
      </c>
      <c r="M94" t="str">
        <f t="shared" si="26"/>
        <v>inc</v>
      </c>
      <c r="N94" s="10">
        <f t="shared" si="27"/>
        <v>10.020833333335759</v>
      </c>
      <c r="O94">
        <f>IFERROR(VLOOKUP($A94,IF(C94=1,Pre27.08.19!$A$17:$O$40,IF(C94=2,Pre28.08.19!$A$17:$O$40,IF(C94=3,Pre29.08.19!$A$17:$O$40,IF(C94=4,Pre30.08.19!$A$17:$O$40,IF(C94=5,Inc02.09.19!$A$17:$O$40,IF(C94=6,Inc04.09.19!$A$17:$O$40,IF(C94=7,Inc06.09.19!$A$17:$O$40,IF(C94=8,Inc09.09.19!$A$17:$O$40,IF(C94=9,Inc11.09.19!$A$17:$O$40,IF(C94=10,Inc13.09.19!$A$17:$O$40,IF(C94=11,Inc16.09.19!$A$17:$O$40,IF(C94=12,Inc23.09.19!$A$17:$O$40,IF(C94=13,Inc30.09.19!$A$17:$O$40,Inc07.10.19!$A$17:$O$40))))))))))))),14,FALSE),"")</f>
        <v>7.2198850790200266</v>
      </c>
      <c r="P94" s="10">
        <f t="shared" si="28"/>
        <v>14.020833333335759</v>
      </c>
    </row>
    <row r="95" spans="1:16">
      <c r="A95" t="s">
        <v>141</v>
      </c>
      <c r="B95" t="str">
        <f t="shared" si="18"/>
        <v>HEG32</v>
      </c>
      <c r="C95">
        <f t="shared" si="30"/>
        <v>8</v>
      </c>
      <c r="D95" t="str">
        <f t="shared" si="19"/>
        <v/>
      </c>
      <c r="E95">
        <f>VLOOKUP($A95,Inc02.09.19!$A$17:$I$28,9,FALSE)</f>
        <v>43707.416666666664</v>
      </c>
      <c r="F95">
        <f t="shared" si="20"/>
        <v>2019</v>
      </c>
      <c r="G95">
        <f t="shared" si="21"/>
        <v>8</v>
      </c>
      <c r="H95">
        <f t="shared" si="22"/>
        <v>30.416666666664241</v>
      </c>
      <c r="I95" s="174">
        <f>VLOOKUP($A95,IF(C95=1,Pre27.08.19!$A$17:$O$40,IF(C95=2,Pre28.08.19!$A$17:$O$40,IF(C95=3,Pre29.08.19!$A$17:$O$40,IF(C95=4,Pre30.08.19!$A$17:$O$40,IF(C95=5,Inc02.09.19!$A$17:$O$40,IF(C95=6,Inc04.09.19!$A$17:$O$40,IF(C95=7,Inc06.09.19!$A$17:$O$40,IF(C95=8,Inc09.09.19!$A$17:$O$40,IF(C95=9,Inc11.09.19!$A$17:$O$40,IF(C95=10,Inc13.09.19!$A$17:$O$40,IF(C95=11,Inc16.09.19!$A$17:$O$40,IF(C95=12,Inc23.09.19!$A$17:$O$40,IF(C95=13,Inc30.09.19!$A$17:$O$40,Inc07.10.19!$A$17:$O$40))))))))))))),2,FALSE)</f>
        <v>43717.4375</v>
      </c>
      <c r="J95">
        <f t="shared" si="23"/>
        <v>2019</v>
      </c>
      <c r="K95">
        <f t="shared" si="24"/>
        <v>9</v>
      </c>
      <c r="L95">
        <f t="shared" si="25"/>
        <v>9.4375</v>
      </c>
      <c r="M95" t="str">
        <f t="shared" si="26"/>
        <v>inc</v>
      </c>
      <c r="N95" s="10">
        <f t="shared" si="27"/>
        <v>10.020833333335759</v>
      </c>
      <c r="O95">
        <f>IFERROR(VLOOKUP($A95,IF(C95=1,Pre27.08.19!$A$17:$O$40,IF(C95=2,Pre28.08.19!$A$17:$O$40,IF(C95=3,Pre29.08.19!$A$17:$O$40,IF(C95=4,Pre30.08.19!$A$17:$O$40,IF(C95=5,Inc02.09.19!$A$17:$O$40,IF(C95=6,Inc04.09.19!$A$17:$O$40,IF(C95=7,Inc06.09.19!$A$17:$O$40,IF(C95=8,Inc09.09.19!$A$17:$O$40,IF(C95=9,Inc11.09.19!$A$17:$O$40,IF(C95=10,Inc13.09.19!$A$17:$O$40,IF(C95=11,Inc16.09.19!$A$17:$O$40,IF(C95=12,Inc23.09.19!$A$17:$O$40,IF(C95=13,Inc30.09.19!$A$17:$O$40,Inc07.10.19!$A$17:$O$40))))))))))))),14,FALSE),"")</f>
        <v>7.6952304773424087</v>
      </c>
      <c r="P95" s="10">
        <f t="shared" si="28"/>
        <v>14.020833333335759</v>
      </c>
    </row>
    <row r="96" spans="1:16">
      <c r="A96" t="s">
        <v>139</v>
      </c>
      <c r="B96" t="str">
        <f t="shared" si="18"/>
        <v>HEG48</v>
      </c>
      <c r="C96">
        <f t="shared" si="30"/>
        <v>8</v>
      </c>
      <c r="D96" t="str">
        <f t="shared" si="19"/>
        <v/>
      </c>
      <c r="E96">
        <f>VLOOKUP($A96,Inc02.09.19!$A$17:$I$28,9,FALSE)</f>
        <v>43707.416666666664</v>
      </c>
      <c r="F96">
        <f t="shared" si="20"/>
        <v>2019</v>
      </c>
      <c r="G96">
        <f t="shared" si="21"/>
        <v>8</v>
      </c>
      <c r="H96">
        <f t="shared" si="22"/>
        <v>30.416666666664241</v>
      </c>
      <c r="I96" s="174">
        <f>VLOOKUP($A96,IF(C96=1,Pre27.08.19!$A$17:$O$40,IF(C96=2,Pre28.08.19!$A$17:$O$40,IF(C96=3,Pre29.08.19!$A$17:$O$40,IF(C96=4,Pre30.08.19!$A$17:$O$40,IF(C96=5,Inc02.09.19!$A$17:$O$40,IF(C96=6,Inc04.09.19!$A$17:$O$40,IF(C96=7,Inc06.09.19!$A$17:$O$40,IF(C96=8,Inc09.09.19!$A$17:$O$40,IF(C96=9,Inc11.09.19!$A$17:$O$40,IF(C96=10,Inc13.09.19!$A$17:$O$40,IF(C96=11,Inc16.09.19!$A$17:$O$40,IF(C96=12,Inc23.09.19!$A$17:$O$40,IF(C96=13,Inc30.09.19!$A$17:$O$40,Inc07.10.19!$A$17:$O$40))))))))))))),2,FALSE)</f>
        <v>43717.4375</v>
      </c>
      <c r="J96">
        <f t="shared" si="23"/>
        <v>2019</v>
      </c>
      <c r="K96">
        <f t="shared" si="24"/>
        <v>9</v>
      </c>
      <c r="L96">
        <f t="shared" si="25"/>
        <v>9.4375</v>
      </c>
      <c r="M96" t="str">
        <f t="shared" si="26"/>
        <v>inc</v>
      </c>
      <c r="N96" s="10">
        <f t="shared" si="27"/>
        <v>10.020833333335759</v>
      </c>
      <c r="O96">
        <f>IFERROR(VLOOKUP($A96,IF(C96=1,Pre27.08.19!$A$17:$O$40,IF(C96=2,Pre28.08.19!$A$17:$O$40,IF(C96=3,Pre29.08.19!$A$17:$O$40,IF(C96=4,Pre30.08.19!$A$17:$O$40,IF(C96=5,Inc02.09.19!$A$17:$O$40,IF(C96=6,Inc04.09.19!$A$17:$O$40,IF(C96=7,Inc06.09.19!$A$17:$O$40,IF(C96=8,Inc09.09.19!$A$17:$O$40,IF(C96=9,Inc11.09.19!$A$17:$O$40,IF(C96=10,Inc13.09.19!$A$17:$O$40,IF(C96=11,Inc16.09.19!$A$17:$O$40,IF(C96=12,Inc23.09.19!$A$17:$O$40,IF(C96=13,Inc30.09.19!$A$17:$O$40,Inc07.10.19!$A$17:$O$40))))))))))))),14,FALSE),"")</f>
        <v>7.801728812328137</v>
      </c>
      <c r="P96" s="10">
        <f t="shared" si="28"/>
        <v>14.020833333335759</v>
      </c>
    </row>
    <row r="97" spans="1:16">
      <c r="A97" t="s">
        <v>142</v>
      </c>
      <c r="B97" t="str">
        <f t="shared" si="18"/>
        <v>HEG48</v>
      </c>
      <c r="C97">
        <f t="shared" si="30"/>
        <v>8</v>
      </c>
      <c r="D97" t="str">
        <f t="shared" si="19"/>
        <v/>
      </c>
      <c r="E97">
        <f>VLOOKUP($A97,Inc02.09.19!$A$17:$I$28,9,FALSE)</f>
        <v>43707.416666666664</v>
      </c>
      <c r="F97">
        <f t="shared" si="20"/>
        <v>2019</v>
      </c>
      <c r="G97">
        <f t="shared" si="21"/>
        <v>8</v>
      </c>
      <c r="H97">
        <f t="shared" si="22"/>
        <v>30.416666666664241</v>
      </c>
      <c r="I97" s="174">
        <f>VLOOKUP($A97,IF(C97=1,Pre27.08.19!$A$17:$O$40,IF(C97=2,Pre28.08.19!$A$17:$O$40,IF(C97=3,Pre29.08.19!$A$17:$O$40,IF(C97=4,Pre30.08.19!$A$17:$O$40,IF(C97=5,Inc02.09.19!$A$17:$O$40,IF(C97=6,Inc04.09.19!$A$17:$O$40,IF(C97=7,Inc06.09.19!$A$17:$O$40,IF(C97=8,Inc09.09.19!$A$17:$O$40,IF(C97=9,Inc11.09.19!$A$17:$O$40,IF(C97=10,Inc13.09.19!$A$17:$O$40,IF(C97=11,Inc16.09.19!$A$17:$O$40,IF(C97=12,Inc23.09.19!$A$17:$O$40,IF(C97=13,Inc30.09.19!$A$17:$O$40,Inc07.10.19!$A$17:$O$40))))))))))))),2,FALSE)</f>
        <v>43717.4375</v>
      </c>
      <c r="J97">
        <f t="shared" si="23"/>
        <v>2019</v>
      </c>
      <c r="K97">
        <f t="shared" si="24"/>
        <v>9</v>
      </c>
      <c r="L97">
        <f t="shared" si="25"/>
        <v>9.4375</v>
      </c>
      <c r="M97" t="str">
        <f t="shared" si="26"/>
        <v>inc</v>
      </c>
      <c r="N97" s="10">
        <f t="shared" si="27"/>
        <v>10.020833333335759</v>
      </c>
      <c r="O97">
        <f>IFERROR(VLOOKUP($A97,IF(C97=1,Pre27.08.19!$A$17:$O$40,IF(C97=2,Pre28.08.19!$A$17:$O$40,IF(C97=3,Pre29.08.19!$A$17:$O$40,IF(C97=4,Pre30.08.19!$A$17:$O$40,IF(C97=5,Inc02.09.19!$A$17:$O$40,IF(C97=6,Inc04.09.19!$A$17:$O$40,IF(C97=7,Inc06.09.19!$A$17:$O$40,IF(C97=8,Inc09.09.19!$A$17:$O$40,IF(C97=9,Inc11.09.19!$A$17:$O$40,IF(C97=10,Inc13.09.19!$A$17:$O$40,IF(C97=11,Inc16.09.19!$A$17:$O$40,IF(C97=12,Inc23.09.19!$A$17:$O$40,IF(C97=13,Inc30.09.19!$A$17:$O$40,Inc07.10.19!$A$17:$O$40))))))))))))),14,FALSE),"")</f>
        <v>7.4148394203632515</v>
      </c>
      <c r="P97" s="10">
        <f t="shared" si="28"/>
        <v>14.020833333335759</v>
      </c>
    </row>
    <row r="98" spans="1:16">
      <c r="A98" t="s">
        <v>132</v>
      </c>
      <c r="B98" t="str">
        <f t="shared" si="18"/>
        <v>HEW22</v>
      </c>
      <c r="C98">
        <v>9</v>
      </c>
      <c r="D98" t="str">
        <f t="shared" si="19"/>
        <v/>
      </c>
      <c r="E98">
        <f>VLOOKUP($A98,Inc02.09.19!$A$17:$I$28,9,FALSE)</f>
        <v>43707.416666666664</v>
      </c>
      <c r="F98">
        <f t="shared" si="20"/>
        <v>2019</v>
      </c>
      <c r="G98">
        <f t="shared" si="21"/>
        <v>8</v>
      </c>
      <c r="H98">
        <f t="shared" si="22"/>
        <v>30.416666666664241</v>
      </c>
      <c r="I98" s="174">
        <f>VLOOKUP($A98,IF(C98=1,Pre27.08.19!$A$17:$O$40,IF(C98=2,Pre28.08.19!$A$17:$O$40,IF(C98=3,Pre29.08.19!$A$17:$O$40,IF(C98=4,Pre30.08.19!$A$17:$O$40,IF(C98=5,Inc02.09.19!$A$17:$O$40,IF(C98=6,Inc04.09.19!$A$17:$O$40,IF(C98=7,Inc06.09.19!$A$17:$O$40,IF(C98=8,Inc09.09.19!$A$17:$O$40,IF(C98=9,Inc11.09.19!$A$17:$O$40,IF(C98=10,Inc13.09.19!$A$17:$O$40,IF(C98=11,Inc16.09.19!$A$17:$O$40,IF(C98=12,Inc23.09.19!$A$17:$O$40,IF(C98=13,Inc30.09.19!$A$17:$O$40,Inc07.10.19!$A$17:$O$40))))))))))))),2,FALSE)</f>
        <v>43719.4375</v>
      </c>
      <c r="J98">
        <f t="shared" si="23"/>
        <v>2019</v>
      </c>
      <c r="K98">
        <f t="shared" si="24"/>
        <v>9</v>
      </c>
      <c r="L98">
        <f t="shared" si="25"/>
        <v>11.4375</v>
      </c>
      <c r="M98" t="str">
        <f t="shared" si="26"/>
        <v>inc</v>
      </c>
      <c r="N98" s="10">
        <f t="shared" si="27"/>
        <v>12.020833333335759</v>
      </c>
      <c r="O98" t="str">
        <f>IFERROR(VLOOKUP($A98,IF(C98=1,Pre27.08.19!$A$17:$O$40,IF(C98=2,Pre28.08.19!$A$17:$O$40,IF(C98=3,Pre29.08.19!$A$17:$O$40,IF(C98=4,Pre30.08.19!$A$17:$O$40,IF(C98=5,Inc02.09.19!$A$17:$O$40,IF(C98=6,Inc04.09.19!$A$17:$O$40,IF(C98=7,Inc06.09.19!$A$17:$O$40,IF(C98=8,Inc09.09.19!$A$17:$O$40,IF(C98=9,Inc11.09.19!$A$17:$O$40,IF(C98=10,Inc13.09.19!$A$17:$O$40,IF(C98=11,Inc16.09.19!$A$17:$O$40,IF(C98=12,Inc23.09.19!$A$17:$O$40,IF(C98=13,Inc30.09.19!$A$17:$O$40,Inc07.10.19!$A$17:$O$40))))))))))))),14,FALSE),"")</f>
        <v/>
      </c>
      <c r="P98" s="10">
        <f t="shared" si="28"/>
        <v>16.020833333335759</v>
      </c>
    </row>
    <row r="99" spans="1:16">
      <c r="A99" t="s">
        <v>133</v>
      </c>
      <c r="B99" t="str">
        <f t="shared" si="18"/>
        <v>HEW22</v>
      </c>
      <c r="C99">
        <f t="shared" ref="C99" si="32">C98</f>
        <v>9</v>
      </c>
      <c r="D99" t="str">
        <f t="shared" si="19"/>
        <v/>
      </c>
      <c r="E99">
        <f>VLOOKUP($A99,Inc02.09.19!$A$17:$I$28,9,FALSE)</f>
        <v>43707.416666666664</v>
      </c>
      <c r="F99">
        <f t="shared" si="20"/>
        <v>2019</v>
      </c>
      <c r="G99">
        <f t="shared" si="21"/>
        <v>8</v>
      </c>
      <c r="H99">
        <f t="shared" si="22"/>
        <v>30.416666666664241</v>
      </c>
      <c r="I99" s="174">
        <f>VLOOKUP($A99,IF(C99=1,Pre27.08.19!$A$17:$O$40,IF(C99=2,Pre28.08.19!$A$17:$O$40,IF(C99=3,Pre29.08.19!$A$17:$O$40,IF(C99=4,Pre30.08.19!$A$17:$O$40,IF(C99=5,Inc02.09.19!$A$17:$O$40,IF(C99=6,Inc04.09.19!$A$17:$O$40,IF(C99=7,Inc06.09.19!$A$17:$O$40,IF(C99=8,Inc09.09.19!$A$17:$O$40,IF(C99=9,Inc11.09.19!$A$17:$O$40,IF(C99=10,Inc13.09.19!$A$17:$O$40,IF(C99=11,Inc16.09.19!$A$17:$O$40,IF(C99=12,Inc23.09.19!$A$17:$O$40,IF(C99=13,Inc30.09.19!$A$17:$O$40,Inc07.10.19!$A$17:$O$40))))))))))))),2,FALSE)</f>
        <v>43719.4375</v>
      </c>
      <c r="J99">
        <f t="shared" si="23"/>
        <v>2019</v>
      </c>
      <c r="K99">
        <f t="shared" si="24"/>
        <v>9</v>
      </c>
      <c r="L99">
        <f t="shared" si="25"/>
        <v>11.4375</v>
      </c>
      <c r="M99" t="str">
        <f t="shared" si="26"/>
        <v>inc</v>
      </c>
      <c r="N99" s="10">
        <f t="shared" si="27"/>
        <v>12.020833333335759</v>
      </c>
      <c r="O99" t="str">
        <f>IFERROR(VLOOKUP($A99,IF(C99=1,Pre27.08.19!$A$17:$O$40,IF(C99=2,Pre28.08.19!$A$17:$O$40,IF(C99=3,Pre29.08.19!$A$17:$O$40,IF(C99=4,Pre30.08.19!$A$17:$O$40,IF(C99=5,Inc02.09.19!$A$17:$O$40,IF(C99=6,Inc04.09.19!$A$17:$O$40,IF(C99=7,Inc06.09.19!$A$17:$O$40,IF(C99=8,Inc09.09.19!$A$17:$O$40,IF(C99=9,Inc11.09.19!$A$17:$O$40,IF(C99=10,Inc13.09.19!$A$17:$O$40,IF(C99=11,Inc16.09.19!$A$17:$O$40,IF(C99=12,Inc23.09.19!$A$17:$O$40,IF(C99=13,Inc30.09.19!$A$17:$O$40,Inc07.10.19!$A$17:$O$40))))))))))))),14,FALSE),"")</f>
        <v/>
      </c>
      <c r="P99" s="10">
        <f t="shared" si="28"/>
        <v>16.020833333335759</v>
      </c>
    </row>
    <row r="100" spans="1:16">
      <c r="A100" t="s">
        <v>134</v>
      </c>
      <c r="B100" t="str">
        <f t="shared" si="18"/>
        <v>HEW41</v>
      </c>
      <c r="C100">
        <f t="shared" si="30"/>
        <v>9</v>
      </c>
      <c r="D100" t="str">
        <f t="shared" si="19"/>
        <v/>
      </c>
      <c r="E100">
        <f>VLOOKUP($A100,Inc02.09.19!$A$17:$I$28,9,FALSE)</f>
        <v>43707.416666666664</v>
      </c>
      <c r="F100">
        <f t="shared" si="20"/>
        <v>2019</v>
      </c>
      <c r="G100">
        <f t="shared" si="21"/>
        <v>8</v>
      </c>
      <c r="H100">
        <f t="shared" si="22"/>
        <v>30.416666666664241</v>
      </c>
      <c r="I100" s="174">
        <f>VLOOKUP($A100,IF(C100=1,Pre27.08.19!$A$17:$O$40,IF(C100=2,Pre28.08.19!$A$17:$O$40,IF(C100=3,Pre29.08.19!$A$17:$O$40,IF(C100=4,Pre30.08.19!$A$17:$O$40,IF(C100=5,Inc02.09.19!$A$17:$O$40,IF(C100=6,Inc04.09.19!$A$17:$O$40,IF(C100=7,Inc06.09.19!$A$17:$O$40,IF(C100=8,Inc09.09.19!$A$17:$O$40,IF(C100=9,Inc11.09.19!$A$17:$O$40,IF(C100=10,Inc13.09.19!$A$17:$O$40,IF(C100=11,Inc16.09.19!$A$17:$O$40,IF(C100=12,Inc23.09.19!$A$17:$O$40,IF(C100=13,Inc30.09.19!$A$17:$O$40,Inc07.10.19!$A$17:$O$40))))))))))))),2,FALSE)</f>
        <v>43719.701388888891</v>
      </c>
      <c r="J100">
        <f t="shared" si="23"/>
        <v>2019</v>
      </c>
      <c r="K100">
        <f t="shared" si="24"/>
        <v>9</v>
      </c>
      <c r="L100">
        <f t="shared" si="25"/>
        <v>11.701388888890506</v>
      </c>
      <c r="M100" t="str">
        <f t="shared" si="26"/>
        <v>inc</v>
      </c>
      <c r="N100" s="10">
        <f t="shared" si="27"/>
        <v>12.284722222226264</v>
      </c>
      <c r="O100">
        <f>IFERROR(VLOOKUP($A100,IF(C100=1,Pre27.08.19!$A$17:$O$40,IF(C100=2,Pre28.08.19!$A$17:$O$40,IF(C100=3,Pre29.08.19!$A$17:$O$40,IF(C100=4,Pre30.08.19!$A$17:$O$40,IF(C100=5,Inc02.09.19!$A$17:$O$40,IF(C100=6,Inc04.09.19!$A$17:$O$40,IF(C100=7,Inc06.09.19!$A$17:$O$40,IF(C100=8,Inc09.09.19!$A$17:$O$40,IF(C100=9,Inc11.09.19!$A$17:$O$40,IF(C100=10,Inc13.09.19!$A$17:$O$40,IF(C100=11,Inc16.09.19!$A$17:$O$40,IF(C100=12,Inc23.09.19!$A$17:$O$40,IF(C100=13,Inc30.09.19!$A$17:$O$40,Inc07.10.19!$A$17:$O$40))))))))))))),14,FALSE),"")</f>
        <v>16.948215138750172</v>
      </c>
      <c r="P100" s="10">
        <f t="shared" si="28"/>
        <v>16.284722222226264</v>
      </c>
    </row>
    <row r="101" spans="1:16">
      <c r="A101" t="s">
        <v>135</v>
      </c>
      <c r="B101" t="str">
        <f t="shared" si="18"/>
        <v>HEW41</v>
      </c>
      <c r="C101">
        <f t="shared" si="30"/>
        <v>9</v>
      </c>
      <c r="D101" t="str">
        <f t="shared" si="19"/>
        <v/>
      </c>
      <c r="E101">
        <f>VLOOKUP($A101,Inc02.09.19!$A$17:$I$28,9,FALSE)</f>
        <v>43707.416666666664</v>
      </c>
      <c r="F101">
        <f t="shared" si="20"/>
        <v>2019</v>
      </c>
      <c r="G101">
        <f t="shared" si="21"/>
        <v>8</v>
      </c>
      <c r="H101">
        <f t="shared" si="22"/>
        <v>30.416666666664241</v>
      </c>
      <c r="I101" s="174">
        <f>VLOOKUP($A101,IF(C101=1,Pre27.08.19!$A$17:$O$40,IF(C101=2,Pre28.08.19!$A$17:$O$40,IF(C101=3,Pre29.08.19!$A$17:$O$40,IF(C101=4,Pre30.08.19!$A$17:$O$40,IF(C101=5,Inc02.09.19!$A$17:$O$40,IF(C101=6,Inc04.09.19!$A$17:$O$40,IF(C101=7,Inc06.09.19!$A$17:$O$40,IF(C101=8,Inc09.09.19!$A$17:$O$40,IF(C101=9,Inc11.09.19!$A$17:$O$40,IF(C101=10,Inc13.09.19!$A$17:$O$40,IF(C101=11,Inc16.09.19!$A$17:$O$40,IF(C101=12,Inc23.09.19!$A$17:$O$40,IF(C101=13,Inc30.09.19!$A$17:$O$40,Inc07.10.19!$A$17:$O$40))))))))))))),2,FALSE)</f>
        <v>43719.701388888891</v>
      </c>
      <c r="J101">
        <f t="shared" si="23"/>
        <v>2019</v>
      </c>
      <c r="K101">
        <f t="shared" si="24"/>
        <v>9</v>
      </c>
      <c r="L101">
        <f t="shared" si="25"/>
        <v>11.701388888890506</v>
      </c>
      <c r="M101" t="str">
        <f t="shared" si="26"/>
        <v>inc</v>
      </c>
      <c r="N101" s="10">
        <f t="shared" si="27"/>
        <v>12.284722222226264</v>
      </c>
      <c r="O101">
        <f>IFERROR(VLOOKUP($A101,IF(C101=1,Pre27.08.19!$A$17:$O$40,IF(C101=2,Pre28.08.19!$A$17:$O$40,IF(C101=3,Pre29.08.19!$A$17:$O$40,IF(C101=4,Pre30.08.19!$A$17:$O$40,IF(C101=5,Inc02.09.19!$A$17:$O$40,IF(C101=6,Inc04.09.19!$A$17:$O$40,IF(C101=7,Inc06.09.19!$A$17:$O$40,IF(C101=8,Inc09.09.19!$A$17:$O$40,IF(C101=9,Inc11.09.19!$A$17:$O$40,IF(C101=10,Inc13.09.19!$A$17:$O$40,IF(C101=11,Inc16.09.19!$A$17:$O$40,IF(C101=12,Inc23.09.19!$A$17:$O$40,IF(C101=13,Inc30.09.19!$A$17:$O$40,Inc07.10.19!$A$17:$O$40))))))))))))),14,FALSE),"")</f>
        <v>14.068508366703915</v>
      </c>
      <c r="P101" s="10">
        <f t="shared" si="28"/>
        <v>16.284722222226264</v>
      </c>
    </row>
    <row r="102" spans="1:16">
      <c r="A102" t="s">
        <v>136</v>
      </c>
      <c r="B102" t="str">
        <f t="shared" si="18"/>
        <v>HEW42</v>
      </c>
      <c r="C102">
        <f t="shared" si="30"/>
        <v>9</v>
      </c>
      <c r="D102" t="str">
        <f t="shared" si="19"/>
        <v/>
      </c>
      <c r="E102">
        <f>VLOOKUP($A102,Inc02.09.19!$A$17:$I$28,9,FALSE)</f>
        <v>43707.416666666664</v>
      </c>
      <c r="F102">
        <f t="shared" si="20"/>
        <v>2019</v>
      </c>
      <c r="G102">
        <f t="shared" si="21"/>
        <v>8</v>
      </c>
      <c r="H102">
        <f t="shared" si="22"/>
        <v>30.416666666664241</v>
      </c>
      <c r="I102" s="174">
        <f>VLOOKUP($A102,IF(C102=1,Pre27.08.19!$A$17:$O$40,IF(C102=2,Pre28.08.19!$A$17:$O$40,IF(C102=3,Pre29.08.19!$A$17:$O$40,IF(C102=4,Pre30.08.19!$A$17:$O$40,IF(C102=5,Inc02.09.19!$A$17:$O$40,IF(C102=6,Inc04.09.19!$A$17:$O$40,IF(C102=7,Inc06.09.19!$A$17:$O$40,IF(C102=8,Inc09.09.19!$A$17:$O$40,IF(C102=9,Inc11.09.19!$A$17:$O$40,IF(C102=10,Inc13.09.19!$A$17:$O$40,IF(C102=11,Inc16.09.19!$A$17:$O$40,IF(C102=12,Inc23.09.19!$A$17:$O$40,IF(C102=13,Inc30.09.19!$A$17:$O$40,Inc07.10.19!$A$17:$O$40))))))))))))),2,FALSE)</f>
        <v>43719.701388888891</v>
      </c>
      <c r="J102">
        <f t="shared" si="23"/>
        <v>2019</v>
      </c>
      <c r="K102">
        <f t="shared" si="24"/>
        <v>9</v>
      </c>
      <c r="L102">
        <f t="shared" si="25"/>
        <v>11.701388888890506</v>
      </c>
      <c r="M102" t="str">
        <f t="shared" si="26"/>
        <v>inc</v>
      </c>
      <c r="N102" s="10">
        <f t="shared" si="27"/>
        <v>12.284722222226264</v>
      </c>
      <c r="O102">
        <f>IFERROR(VLOOKUP($A102,IF(C102=1,Pre27.08.19!$A$17:$O$40,IF(C102=2,Pre28.08.19!$A$17:$O$40,IF(C102=3,Pre29.08.19!$A$17:$O$40,IF(C102=4,Pre30.08.19!$A$17:$O$40,IF(C102=5,Inc02.09.19!$A$17:$O$40,IF(C102=6,Inc04.09.19!$A$17:$O$40,IF(C102=7,Inc06.09.19!$A$17:$O$40,IF(C102=8,Inc09.09.19!$A$17:$O$40,IF(C102=9,Inc11.09.19!$A$17:$O$40,IF(C102=10,Inc13.09.19!$A$17:$O$40,IF(C102=11,Inc16.09.19!$A$17:$O$40,IF(C102=12,Inc23.09.19!$A$17:$O$40,IF(C102=13,Inc30.09.19!$A$17:$O$40,Inc07.10.19!$A$17:$O$40))))))))))))),14,FALSE),"")</f>
        <v>6.896072618356019</v>
      </c>
      <c r="P102" s="10">
        <f t="shared" si="28"/>
        <v>16.284722222226264</v>
      </c>
    </row>
    <row r="103" spans="1:16">
      <c r="A103" t="s">
        <v>145</v>
      </c>
      <c r="B103" t="str">
        <f t="shared" si="18"/>
        <v>HEW42</v>
      </c>
      <c r="C103">
        <f t="shared" si="30"/>
        <v>9</v>
      </c>
      <c r="D103" t="str">
        <f t="shared" si="19"/>
        <v/>
      </c>
      <c r="E103">
        <f>VLOOKUP($A103,Inc02.09.19!$A$17:$I$28,9,FALSE)</f>
        <v>43707.416666666664</v>
      </c>
      <c r="F103">
        <f t="shared" si="20"/>
        <v>2019</v>
      </c>
      <c r="G103">
        <f t="shared" si="21"/>
        <v>8</v>
      </c>
      <c r="H103">
        <f t="shared" si="22"/>
        <v>30.416666666664241</v>
      </c>
      <c r="I103" s="174">
        <f>VLOOKUP($A103,IF(C103=1,Pre27.08.19!$A$17:$O$40,IF(C103=2,Pre28.08.19!$A$17:$O$40,IF(C103=3,Pre29.08.19!$A$17:$O$40,IF(C103=4,Pre30.08.19!$A$17:$O$40,IF(C103=5,Inc02.09.19!$A$17:$O$40,IF(C103=6,Inc04.09.19!$A$17:$O$40,IF(C103=7,Inc06.09.19!$A$17:$O$40,IF(C103=8,Inc09.09.19!$A$17:$O$40,IF(C103=9,Inc11.09.19!$A$17:$O$40,IF(C103=10,Inc13.09.19!$A$17:$O$40,IF(C103=11,Inc16.09.19!$A$17:$O$40,IF(C103=12,Inc23.09.19!$A$17:$O$40,IF(C103=13,Inc30.09.19!$A$17:$O$40,Inc07.10.19!$A$17:$O$40))))))))))))),2,FALSE)</f>
        <v>43719.701388888891</v>
      </c>
      <c r="J103">
        <f t="shared" si="23"/>
        <v>2019</v>
      </c>
      <c r="K103">
        <f t="shared" si="24"/>
        <v>9</v>
      </c>
      <c r="L103">
        <f t="shared" si="25"/>
        <v>11.701388888890506</v>
      </c>
      <c r="M103" t="str">
        <f t="shared" si="26"/>
        <v>inc</v>
      </c>
      <c r="N103" s="10">
        <f t="shared" si="27"/>
        <v>12.284722222226264</v>
      </c>
      <c r="O103">
        <f>IFERROR(VLOOKUP($A103,IF(C103=1,Pre27.08.19!$A$17:$O$40,IF(C103=2,Pre28.08.19!$A$17:$O$40,IF(C103=3,Pre29.08.19!$A$17:$O$40,IF(C103=4,Pre30.08.19!$A$17:$O$40,IF(C103=5,Inc02.09.19!$A$17:$O$40,IF(C103=6,Inc04.09.19!$A$17:$O$40,IF(C103=7,Inc06.09.19!$A$17:$O$40,IF(C103=8,Inc09.09.19!$A$17:$O$40,IF(C103=9,Inc11.09.19!$A$17:$O$40,IF(C103=10,Inc13.09.19!$A$17:$O$40,IF(C103=11,Inc16.09.19!$A$17:$O$40,IF(C103=12,Inc23.09.19!$A$17:$O$40,IF(C103=13,Inc30.09.19!$A$17:$O$40,Inc07.10.19!$A$17:$O$40))))))))))))),14,FALSE),"")</f>
        <v>9.9522855521125742</v>
      </c>
      <c r="P103" s="10">
        <f t="shared" si="28"/>
        <v>16.284722222226264</v>
      </c>
    </row>
    <row r="104" spans="1:16">
      <c r="A104" t="s">
        <v>137</v>
      </c>
      <c r="B104" t="str">
        <f t="shared" si="18"/>
        <v>HEG10</v>
      </c>
      <c r="C104">
        <f t="shared" si="30"/>
        <v>9</v>
      </c>
      <c r="D104" t="str">
        <f t="shared" si="19"/>
        <v/>
      </c>
      <c r="E104">
        <f>VLOOKUP($A104,Inc02.09.19!$A$17:$I$28,9,FALSE)</f>
        <v>43707.416666666664</v>
      </c>
      <c r="F104">
        <f t="shared" si="20"/>
        <v>2019</v>
      </c>
      <c r="G104">
        <f t="shared" si="21"/>
        <v>8</v>
      </c>
      <c r="H104">
        <f t="shared" si="22"/>
        <v>30.416666666664241</v>
      </c>
      <c r="I104" s="174">
        <f>VLOOKUP($A104,IF(C104=1,Pre27.08.19!$A$17:$O$40,IF(C104=2,Pre28.08.19!$A$17:$O$40,IF(C104=3,Pre29.08.19!$A$17:$O$40,IF(C104=4,Pre30.08.19!$A$17:$O$40,IF(C104=5,Inc02.09.19!$A$17:$O$40,IF(C104=6,Inc04.09.19!$A$17:$O$40,IF(C104=7,Inc06.09.19!$A$17:$O$40,IF(C104=8,Inc09.09.19!$A$17:$O$40,IF(C104=9,Inc11.09.19!$A$17:$O$40,IF(C104=10,Inc13.09.19!$A$17:$O$40,IF(C104=11,Inc16.09.19!$A$17:$O$40,IF(C104=12,Inc23.09.19!$A$17:$O$40,IF(C104=13,Inc30.09.19!$A$17:$O$40,Inc07.10.19!$A$17:$O$40))))))))))))),2,FALSE)</f>
        <v>43719.4375</v>
      </c>
      <c r="J104">
        <f t="shared" si="23"/>
        <v>2019</v>
      </c>
      <c r="K104">
        <f t="shared" si="24"/>
        <v>9</v>
      </c>
      <c r="L104">
        <f t="shared" si="25"/>
        <v>11.4375</v>
      </c>
      <c r="M104" t="str">
        <f t="shared" si="26"/>
        <v>inc</v>
      </c>
      <c r="N104" s="10">
        <f t="shared" si="27"/>
        <v>12.020833333335759</v>
      </c>
      <c r="O104" t="str">
        <f>IFERROR(VLOOKUP($A104,IF(C104=1,Pre27.08.19!$A$17:$O$40,IF(C104=2,Pre28.08.19!$A$17:$O$40,IF(C104=3,Pre29.08.19!$A$17:$O$40,IF(C104=4,Pre30.08.19!$A$17:$O$40,IF(C104=5,Inc02.09.19!$A$17:$O$40,IF(C104=6,Inc04.09.19!$A$17:$O$40,IF(C104=7,Inc06.09.19!$A$17:$O$40,IF(C104=8,Inc09.09.19!$A$17:$O$40,IF(C104=9,Inc11.09.19!$A$17:$O$40,IF(C104=10,Inc13.09.19!$A$17:$O$40,IF(C104=11,Inc16.09.19!$A$17:$O$40,IF(C104=12,Inc23.09.19!$A$17:$O$40,IF(C104=13,Inc30.09.19!$A$17:$O$40,Inc07.10.19!$A$17:$O$40))))))))))))),14,FALSE),"")</f>
        <v/>
      </c>
      <c r="P104" s="10">
        <f t="shared" si="28"/>
        <v>16.020833333335759</v>
      </c>
    </row>
    <row r="105" spans="1:16">
      <c r="A105" t="s">
        <v>140</v>
      </c>
      <c r="B105" t="str">
        <f t="shared" si="18"/>
        <v>HEG10</v>
      </c>
      <c r="C105">
        <f t="shared" si="30"/>
        <v>9</v>
      </c>
      <c r="D105" t="str">
        <f t="shared" si="19"/>
        <v/>
      </c>
      <c r="E105">
        <f>VLOOKUP($A105,Inc02.09.19!$A$17:$I$28,9,FALSE)</f>
        <v>43707.416666666664</v>
      </c>
      <c r="F105">
        <f t="shared" si="20"/>
        <v>2019</v>
      </c>
      <c r="G105">
        <f t="shared" si="21"/>
        <v>8</v>
      </c>
      <c r="H105">
        <f t="shared" si="22"/>
        <v>30.416666666664241</v>
      </c>
      <c r="I105" s="174">
        <f>VLOOKUP($A105,IF(C105=1,Pre27.08.19!$A$17:$O$40,IF(C105=2,Pre28.08.19!$A$17:$O$40,IF(C105=3,Pre29.08.19!$A$17:$O$40,IF(C105=4,Pre30.08.19!$A$17:$O$40,IF(C105=5,Inc02.09.19!$A$17:$O$40,IF(C105=6,Inc04.09.19!$A$17:$O$40,IF(C105=7,Inc06.09.19!$A$17:$O$40,IF(C105=8,Inc09.09.19!$A$17:$O$40,IF(C105=9,Inc11.09.19!$A$17:$O$40,IF(C105=10,Inc13.09.19!$A$17:$O$40,IF(C105=11,Inc16.09.19!$A$17:$O$40,IF(C105=12,Inc23.09.19!$A$17:$O$40,IF(C105=13,Inc30.09.19!$A$17:$O$40,Inc07.10.19!$A$17:$O$40))))))))))))),2,FALSE)</f>
        <v>43719.4375</v>
      </c>
      <c r="J105">
        <f t="shared" si="23"/>
        <v>2019</v>
      </c>
      <c r="K105">
        <f t="shared" si="24"/>
        <v>9</v>
      </c>
      <c r="L105">
        <f t="shared" si="25"/>
        <v>11.4375</v>
      </c>
      <c r="M105" t="str">
        <f t="shared" si="26"/>
        <v>inc</v>
      </c>
      <c r="N105" s="10">
        <f t="shared" si="27"/>
        <v>12.020833333335759</v>
      </c>
      <c r="O105" t="str">
        <f>IFERROR(VLOOKUP($A105,IF(C105=1,Pre27.08.19!$A$17:$O$40,IF(C105=2,Pre28.08.19!$A$17:$O$40,IF(C105=3,Pre29.08.19!$A$17:$O$40,IF(C105=4,Pre30.08.19!$A$17:$O$40,IF(C105=5,Inc02.09.19!$A$17:$O$40,IF(C105=6,Inc04.09.19!$A$17:$O$40,IF(C105=7,Inc06.09.19!$A$17:$O$40,IF(C105=8,Inc09.09.19!$A$17:$O$40,IF(C105=9,Inc11.09.19!$A$17:$O$40,IF(C105=10,Inc13.09.19!$A$17:$O$40,IF(C105=11,Inc16.09.19!$A$17:$O$40,IF(C105=12,Inc23.09.19!$A$17:$O$40,IF(C105=13,Inc30.09.19!$A$17:$O$40,Inc07.10.19!$A$17:$O$40))))))))))))),14,FALSE),"")</f>
        <v/>
      </c>
      <c r="P105" s="10">
        <f t="shared" si="28"/>
        <v>16.020833333335759</v>
      </c>
    </row>
    <row r="106" spans="1:16">
      <c r="A106" t="s">
        <v>138</v>
      </c>
      <c r="B106" t="str">
        <f t="shared" si="18"/>
        <v>HEG32</v>
      </c>
      <c r="C106">
        <f t="shared" si="30"/>
        <v>9</v>
      </c>
      <c r="D106" t="str">
        <f t="shared" si="19"/>
        <v/>
      </c>
      <c r="E106">
        <f>VLOOKUP($A106,Inc02.09.19!$A$17:$I$28,9,FALSE)</f>
        <v>43707.416666666664</v>
      </c>
      <c r="F106">
        <f t="shared" si="20"/>
        <v>2019</v>
      </c>
      <c r="G106">
        <f t="shared" si="21"/>
        <v>8</v>
      </c>
      <c r="H106">
        <f t="shared" si="22"/>
        <v>30.416666666664241</v>
      </c>
      <c r="I106" s="174">
        <f>VLOOKUP($A106,IF(C106=1,Pre27.08.19!$A$17:$O$40,IF(C106=2,Pre28.08.19!$A$17:$O$40,IF(C106=3,Pre29.08.19!$A$17:$O$40,IF(C106=4,Pre30.08.19!$A$17:$O$40,IF(C106=5,Inc02.09.19!$A$17:$O$40,IF(C106=6,Inc04.09.19!$A$17:$O$40,IF(C106=7,Inc06.09.19!$A$17:$O$40,IF(C106=8,Inc09.09.19!$A$17:$O$40,IF(C106=9,Inc11.09.19!$A$17:$O$40,IF(C106=10,Inc13.09.19!$A$17:$O$40,IF(C106=11,Inc16.09.19!$A$17:$O$40,IF(C106=12,Inc23.09.19!$A$17:$O$40,IF(C106=13,Inc30.09.19!$A$17:$O$40,Inc07.10.19!$A$17:$O$40))))))))))))),2,FALSE)</f>
        <v>43719.4375</v>
      </c>
      <c r="J106">
        <f t="shared" si="23"/>
        <v>2019</v>
      </c>
      <c r="K106">
        <f t="shared" si="24"/>
        <v>9</v>
      </c>
      <c r="L106">
        <f t="shared" si="25"/>
        <v>11.4375</v>
      </c>
      <c r="M106" t="str">
        <f t="shared" si="26"/>
        <v>inc</v>
      </c>
      <c r="N106" s="10">
        <f t="shared" si="27"/>
        <v>12.020833333335759</v>
      </c>
      <c r="O106" t="str">
        <f>IFERROR(VLOOKUP($A106,IF(C106=1,Pre27.08.19!$A$17:$O$40,IF(C106=2,Pre28.08.19!$A$17:$O$40,IF(C106=3,Pre29.08.19!$A$17:$O$40,IF(C106=4,Pre30.08.19!$A$17:$O$40,IF(C106=5,Inc02.09.19!$A$17:$O$40,IF(C106=6,Inc04.09.19!$A$17:$O$40,IF(C106=7,Inc06.09.19!$A$17:$O$40,IF(C106=8,Inc09.09.19!$A$17:$O$40,IF(C106=9,Inc11.09.19!$A$17:$O$40,IF(C106=10,Inc13.09.19!$A$17:$O$40,IF(C106=11,Inc16.09.19!$A$17:$O$40,IF(C106=12,Inc23.09.19!$A$17:$O$40,IF(C106=13,Inc30.09.19!$A$17:$O$40,Inc07.10.19!$A$17:$O$40))))))))))))),14,FALSE),"")</f>
        <v/>
      </c>
      <c r="P106" s="10">
        <f t="shared" si="28"/>
        <v>16.020833333335759</v>
      </c>
    </row>
    <row r="107" spans="1:16">
      <c r="A107" t="s">
        <v>141</v>
      </c>
      <c r="B107" t="str">
        <f t="shared" si="18"/>
        <v>HEG32</v>
      </c>
      <c r="C107">
        <f t="shared" si="30"/>
        <v>9</v>
      </c>
      <c r="D107" t="str">
        <f t="shared" si="19"/>
        <v/>
      </c>
      <c r="E107">
        <f>VLOOKUP($A107,Inc02.09.19!$A$17:$I$28,9,FALSE)</f>
        <v>43707.416666666664</v>
      </c>
      <c r="F107">
        <f t="shared" si="20"/>
        <v>2019</v>
      </c>
      <c r="G107">
        <f t="shared" si="21"/>
        <v>8</v>
      </c>
      <c r="H107">
        <f t="shared" si="22"/>
        <v>30.416666666664241</v>
      </c>
      <c r="I107" s="174">
        <f>VLOOKUP($A107,IF(C107=1,Pre27.08.19!$A$17:$O$40,IF(C107=2,Pre28.08.19!$A$17:$O$40,IF(C107=3,Pre29.08.19!$A$17:$O$40,IF(C107=4,Pre30.08.19!$A$17:$O$40,IF(C107=5,Inc02.09.19!$A$17:$O$40,IF(C107=6,Inc04.09.19!$A$17:$O$40,IF(C107=7,Inc06.09.19!$A$17:$O$40,IF(C107=8,Inc09.09.19!$A$17:$O$40,IF(C107=9,Inc11.09.19!$A$17:$O$40,IF(C107=10,Inc13.09.19!$A$17:$O$40,IF(C107=11,Inc16.09.19!$A$17:$O$40,IF(C107=12,Inc23.09.19!$A$17:$O$40,IF(C107=13,Inc30.09.19!$A$17:$O$40,Inc07.10.19!$A$17:$O$40))))))))))))),2,FALSE)</f>
        <v>43719.4375</v>
      </c>
      <c r="J107">
        <f t="shared" si="23"/>
        <v>2019</v>
      </c>
      <c r="K107">
        <f t="shared" si="24"/>
        <v>9</v>
      </c>
      <c r="L107">
        <f t="shared" si="25"/>
        <v>11.4375</v>
      </c>
      <c r="M107" t="str">
        <f t="shared" si="26"/>
        <v>inc</v>
      </c>
      <c r="N107" s="10">
        <f t="shared" si="27"/>
        <v>12.020833333335759</v>
      </c>
      <c r="O107" t="str">
        <f>IFERROR(VLOOKUP($A107,IF(C107=1,Pre27.08.19!$A$17:$O$40,IF(C107=2,Pre28.08.19!$A$17:$O$40,IF(C107=3,Pre29.08.19!$A$17:$O$40,IF(C107=4,Pre30.08.19!$A$17:$O$40,IF(C107=5,Inc02.09.19!$A$17:$O$40,IF(C107=6,Inc04.09.19!$A$17:$O$40,IF(C107=7,Inc06.09.19!$A$17:$O$40,IF(C107=8,Inc09.09.19!$A$17:$O$40,IF(C107=9,Inc11.09.19!$A$17:$O$40,IF(C107=10,Inc13.09.19!$A$17:$O$40,IF(C107=11,Inc16.09.19!$A$17:$O$40,IF(C107=12,Inc23.09.19!$A$17:$O$40,IF(C107=13,Inc30.09.19!$A$17:$O$40,Inc07.10.19!$A$17:$O$40))))))))))))),14,FALSE),"")</f>
        <v/>
      </c>
      <c r="P107" s="10">
        <f t="shared" si="28"/>
        <v>16.020833333335759</v>
      </c>
    </row>
    <row r="108" spans="1:16">
      <c r="A108" t="s">
        <v>139</v>
      </c>
      <c r="B108" t="str">
        <f t="shared" si="18"/>
        <v>HEG48</v>
      </c>
      <c r="C108">
        <f t="shared" si="30"/>
        <v>9</v>
      </c>
      <c r="D108" t="str">
        <f t="shared" si="19"/>
        <v/>
      </c>
      <c r="E108">
        <f>VLOOKUP($A108,Inc02.09.19!$A$17:$I$28,9,FALSE)</f>
        <v>43707.416666666664</v>
      </c>
      <c r="F108">
        <f t="shared" si="20"/>
        <v>2019</v>
      </c>
      <c r="G108">
        <f t="shared" si="21"/>
        <v>8</v>
      </c>
      <c r="H108">
        <f t="shared" si="22"/>
        <v>30.416666666664241</v>
      </c>
      <c r="I108" s="174">
        <f>VLOOKUP($A108,IF(C108=1,Pre27.08.19!$A$17:$O$40,IF(C108=2,Pre28.08.19!$A$17:$O$40,IF(C108=3,Pre29.08.19!$A$17:$O$40,IF(C108=4,Pre30.08.19!$A$17:$O$40,IF(C108=5,Inc02.09.19!$A$17:$O$40,IF(C108=6,Inc04.09.19!$A$17:$O$40,IF(C108=7,Inc06.09.19!$A$17:$O$40,IF(C108=8,Inc09.09.19!$A$17:$O$40,IF(C108=9,Inc11.09.19!$A$17:$O$40,IF(C108=10,Inc13.09.19!$A$17:$O$40,IF(C108=11,Inc16.09.19!$A$17:$O$40,IF(C108=12,Inc23.09.19!$A$17:$O$40,IF(C108=13,Inc30.09.19!$A$17:$O$40,Inc07.10.19!$A$17:$O$40))))))))))))),2,FALSE)</f>
        <v>43719.4375</v>
      </c>
      <c r="J108">
        <f t="shared" si="23"/>
        <v>2019</v>
      </c>
      <c r="K108">
        <f t="shared" si="24"/>
        <v>9</v>
      </c>
      <c r="L108">
        <f t="shared" si="25"/>
        <v>11.4375</v>
      </c>
      <c r="M108" t="str">
        <f t="shared" si="26"/>
        <v>inc</v>
      </c>
      <c r="N108" s="10">
        <f t="shared" si="27"/>
        <v>12.020833333335759</v>
      </c>
      <c r="O108" t="str">
        <f>IFERROR(VLOOKUP($A108,IF(C108=1,Pre27.08.19!$A$17:$O$40,IF(C108=2,Pre28.08.19!$A$17:$O$40,IF(C108=3,Pre29.08.19!$A$17:$O$40,IF(C108=4,Pre30.08.19!$A$17:$O$40,IF(C108=5,Inc02.09.19!$A$17:$O$40,IF(C108=6,Inc04.09.19!$A$17:$O$40,IF(C108=7,Inc06.09.19!$A$17:$O$40,IF(C108=8,Inc09.09.19!$A$17:$O$40,IF(C108=9,Inc11.09.19!$A$17:$O$40,IF(C108=10,Inc13.09.19!$A$17:$O$40,IF(C108=11,Inc16.09.19!$A$17:$O$40,IF(C108=12,Inc23.09.19!$A$17:$O$40,IF(C108=13,Inc30.09.19!$A$17:$O$40,Inc07.10.19!$A$17:$O$40))))))))))))),14,FALSE),"")</f>
        <v/>
      </c>
      <c r="P108" s="10">
        <f t="shared" si="28"/>
        <v>16.020833333335759</v>
      </c>
    </row>
    <row r="109" spans="1:16">
      <c r="A109" t="s">
        <v>142</v>
      </c>
      <c r="B109" t="str">
        <f t="shared" si="18"/>
        <v>HEG48</v>
      </c>
      <c r="C109">
        <f t="shared" si="30"/>
        <v>9</v>
      </c>
      <c r="D109" t="str">
        <f t="shared" si="19"/>
        <v/>
      </c>
      <c r="E109">
        <f>VLOOKUP($A109,Inc02.09.19!$A$17:$I$28,9,FALSE)</f>
        <v>43707.416666666664</v>
      </c>
      <c r="F109">
        <f t="shared" si="20"/>
        <v>2019</v>
      </c>
      <c r="G109">
        <f t="shared" si="21"/>
        <v>8</v>
      </c>
      <c r="H109">
        <f t="shared" si="22"/>
        <v>30.416666666664241</v>
      </c>
      <c r="I109" s="174">
        <f>VLOOKUP($A109,IF(C109=1,Pre27.08.19!$A$17:$O$40,IF(C109=2,Pre28.08.19!$A$17:$O$40,IF(C109=3,Pre29.08.19!$A$17:$O$40,IF(C109=4,Pre30.08.19!$A$17:$O$40,IF(C109=5,Inc02.09.19!$A$17:$O$40,IF(C109=6,Inc04.09.19!$A$17:$O$40,IF(C109=7,Inc06.09.19!$A$17:$O$40,IF(C109=8,Inc09.09.19!$A$17:$O$40,IF(C109=9,Inc11.09.19!$A$17:$O$40,IF(C109=10,Inc13.09.19!$A$17:$O$40,IF(C109=11,Inc16.09.19!$A$17:$O$40,IF(C109=12,Inc23.09.19!$A$17:$O$40,IF(C109=13,Inc30.09.19!$A$17:$O$40,Inc07.10.19!$A$17:$O$40))))))))))))),2,FALSE)</f>
        <v>43719.4375</v>
      </c>
      <c r="J109">
        <f t="shared" si="23"/>
        <v>2019</v>
      </c>
      <c r="K109">
        <f t="shared" si="24"/>
        <v>9</v>
      </c>
      <c r="L109">
        <f t="shared" si="25"/>
        <v>11.4375</v>
      </c>
      <c r="M109" t="str">
        <f t="shared" si="26"/>
        <v>inc</v>
      </c>
      <c r="N109" s="10">
        <f t="shared" si="27"/>
        <v>12.020833333335759</v>
      </c>
      <c r="O109" t="str">
        <f>IFERROR(VLOOKUP($A109,IF(C109=1,Pre27.08.19!$A$17:$O$40,IF(C109=2,Pre28.08.19!$A$17:$O$40,IF(C109=3,Pre29.08.19!$A$17:$O$40,IF(C109=4,Pre30.08.19!$A$17:$O$40,IF(C109=5,Inc02.09.19!$A$17:$O$40,IF(C109=6,Inc04.09.19!$A$17:$O$40,IF(C109=7,Inc06.09.19!$A$17:$O$40,IF(C109=8,Inc09.09.19!$A$17:$O$40,IF(C109=9,Inc11.09.19!$A$17:$O$40,IF(C109=10,Inc13.09.19!$A$17:$O$40,IF(C109=11,Inc16.09.19!$A$17:$O$40,IF(C109=12,Inc23.09.19!$A$17:$O$40,IF(C109=13,Inc30.09.19!$A$17:$O$40,Inc07.10.19!$A$17:$O$40))))))))))))),14,FALSE),"")</f>
        <v/>
      </c>
      <c r="P109" s="10">
        <f t="shared" si="28"/>
        <v>16.020833333335759</v>
      </c>
    </row>
    <row r="110" spans="1:16">
      <c r="A110" t="s">
        <v>132</v>
      </c>
      <c r="B110" t="str">
        <f t="shared" si="18"/>
        <v>HEW22</v>
      </c>
      <c r="C110">
        <v>10</v>
      </c>
      <c r="D110" t="str">
        <f t="shared" si="19"/>
        <v/>
      </c>
      <c r="E110">
        <f>VLOOKUP($A110,Inc02.09.19!$A$17:$I$28,9,FALSE)</f>
        <v>43707.416666666664</v>
      </c>
      <c r="F110">
        <f t="shared" si="20"/>
        <v>2019</v>
      </c>
      <c r="G110">
        <f t="shared" si="21"/>
        <v>8</v>
      </c>
      <c r="H110">
        <f t="shared" si="22"/>
        <v>30.416666666664241</v>
      </c>
      <c r="I110" s="174">
        <f>VLOOKUP($A110,IF(C110=1,Pre27.08.19!$A$17:$O$40,IF(C110=2,Pre28.08.19!$A$17:$O$40,IF(C110=3,Pre29.08.19!$A$17:$O$40,IF(C110=4,Pre30.08.19!$A$17:$O$40,IF(C110=5,Inc02.09.19!$A$17:$O$40,IF(C110=6,Inc04.09.19!$A$17:$O$40,IF(C110=7,Inc06.09.19!$A$17:$O$40,IF(C110=8,Inc09.09.19!$A$17:$O$40,IF(C110=9,Inc11.09.19!$A$17:$O$40,IF(C110=10,Inc13.09.19!$A$17:$O$40,IF(C110=11,Inc16.09.19!$A$17:$O$40,IF(C110=12,Inc23.09.19!$A$17:$O$40,IF(C110=13,Inc30.09.19!$A$17:$O$40,Inc07.10.19!$A$17:$O$40))))))))))))),2,FALSE)</f>
        <v>43721.4375</v>
      </c>
      <c r="J110">
        <f t="shared" si="23"/>
        <v>2019</v>
      </c>
      <c r="K110">
        <f t="shared" si="24"/>
        <v>9</v>
      </c>
      <c r="L110">
        <f t="shared" si="25"/>
        <v>13.4375</v>
      </c>
      <c r="M110" t="str">
        <f t="shared" si="26"/>
        <v>inc</v>
      </c>
      <c r="N110" s="10">
        <f t="shared" si="27"/>
        <v>14.020833333335759</v>
      </c>
      <c r="O110" t="str">
        <f>IFERROR(VLOOKUP($A110,IF(C110=1,Pre27.08.19!$A$17:$O$40,IF(C110=2,Pre28.08.19!$A$17:$O$40,IF(C110=3,Pre29.08.19!$A$17:$O$40,IF(C110=4,Pre30.08.19!$A$17:$O$40,IF(C110=5,Inc02.09.19!$A$17:$O$40,IF(C110=6,Inc04.09.19!$A$17:$O$40,IF(C110=7,Inc06.09.19!$A$17:$O$40,IF(C110=8,Inc09.09.19!$A$17:$O$40,IF(C110=9,Inc11.09.19!$A$17:$O$40,IF(C110=10,Inc13.09.19!$A$17:$O$40,IF(C110=11,Inc16.09.19!$A$17:$O$40,IF(C110=12,Inc23.09.19!$A$17:$O$40,IF(C110=13,Inc30.09.19!$A$17:$O$40,Inc07.10.19!$A$17:$O$40))))))))))))),14,FALSE),"")</f>
        <v/>
      </c>
      <c r="P110" s="10">
        <f t="shared" si="28"/>
        <v>18.020833333335759</v>
      </c>
    </row>
    <row r="111" spans="1:16">
      <c r="A111" t="s">
        <v>133</v>
      </c>
      <c r="B111" t="str">
        <f t="shared" si="18"/>
        <v>HEW22</v>
      </c>
      <c r="C111">
        <f t="shared" ref="C111" si="33">C110</f>
        <v>10</v>
      </c>
      <c r="D111" t="str">
        <f t="shared" si="19"/>
        <v/>
      </c>
      <c r="E111">
        <f>VLOOKUP($A111,Inc02.09.19!$A$17:$I$28,9,FALSE)</f>
        <v>43707.416666666664</v>
      </c>
      <c r="F111">
        <f t="shared" si="20"/>
        <v>2019</v>
      </c>
      <c r="G111">
        <f t="shared" si="21"/>
        <v>8</v>
      </c>
      <c r="H111">
        <f t="shared" si="22"/>
        <v>30.416666666664241</v>
      </c>
      <c r="I111" s="174">
        <f>VLOOKUP($A111,IF(C111=1,Pre27.08.19!$A$17:$O$40,IF(C111=2,Pre28.08.19!$A$17:$O$40,IF(C111=3,Pre29.08.19!$A$17:$O$40,IF(C111=4,Pre30.08.19!$A$17:$O$40,IF(C111=5,Inc02.09.19!$A$17:$O$40,IF(C111=6,Inc04.09.19!$A$17:$O$40,IF(C111=7,Inc06.09.19!$A$17:$O$40,IF(C111=8,Inc09.09.19!$A$17:$O$40,IF(C111=9,Inc11.09.19!$A$17:$O$40,IF(C111=10,Inc13.09.19!$A$17:$O$40,IF(C111=11,Inc16.09.19!$A$17:$O$40,IF(C111=12,Inc23.09.19!$A$17:$O$40,IF(C111=13,Inc30.09.19!$A$17:$O$40,Inc07.10.19!$A$17:$O$40))))))))))))),2,FALSE)</f>
        <v>43721.4375</v>
      </c>
      <c r="J111">
        <f t="shared" si="23"/>
        <v>2019</v>
      </c>
      <c r="K111">
        <f t="shared" si="24"/>
        <v>9</v>
      </c>
      <c r="L111">
        <f t="shared" si="25"/>
        <v>13.4375</v>
      </c>
      <c r="M111" t="str">
        <f t="shared" si="26"/>
        <v>inc</v>
      </c>
      <c r="N111" s="10">
        <f t="shared" si="27"/>
        <v>14.020833333335759</v>
      </c>
      <c r="O111" t="str">
        <f>IFERROR(VLOOKUP($A111,IF(C111=1,Pre27.08.19!$A$17:$O$40,IF(C111=2,Pre28.08.19!$A$17:$O$40,IF(C111=3,Pre29.08.19!$A$17:$O$40,IF(C111=4,Pre30.08.19!$A$17:$O$40,IF(C111=5,Inc02.09.19!$A$17:$O$40,IF(C111=6,Inc04.09.19!$A$17:$O$40,IF(C111=7,Inc06.09.19!$A$17:$O$40,IF(C111=8,Inc09.09.19!$A$17:$O$40,IF(C111=9,Inc11.09.19!$A$17:$O$40,IF(C111=10,Inc13.09.19!$A$17:$O$40,IF(C111=11,Inc16.09.19!$A$17:$O$40,IF(C111=12,Inc23.09.19!$A$17:$O$40,IF(C111=13,Inc30.09.19!$A$17:$O$40,Inc07.10.19!$A$17:$O$40))))))))))))),14,FALSE),"")</f>
        <v/>
      </c>
      <c r="P111" s="10">
        <f t="shared" si="28"/>
        <v>18.020833333335759</v>
      </c>
    </row>
    <row r="112" spans="1:16">
      <c r="A112" t="s">
        <v>134</v>
      </c>
      <c r="B112" t="str">
        <f t="shared" si="18"/>
        <v>HEW41</v>
      </c>
      <c r="C112">
        <f t="shared" si="30"/>
        <v>10</v>
      </c>
      <c r="D112" t="str">
        <f t="shared" si="19"/>
        <v/>
      </c>
      <c r="E112">
        <f>VLOOKUP($A112,Inc02.09.19!$A$17:$I$28,9,FALSE)</f>
        <v>43707.416666666664</v>
      </c>
      <c r="F112">
        <f t="shared" si="20"/>
        <v>2019</v>
      </c>
      <c r="G112">
        <f t="shared" si="21"/>
        <v>8</v>
      </c>
      <c r="H112">
        <f t="shared" si="22"/>
        <v>30.416666666664241</v>
      </c>
      <c r="I112" s="174">
        <f>VLOOKUP($A112,IF(C112=1,Pre27.08.19!$A$17:$O$40,IF(C112=2,Pre28.08.19!$A$17:$O$40,IF(C112=3,Pre29.08.19!$A$17:$O$40,IF(C112=4,Pre30.08.19!$A$17:$O$40,IF(C112=5,Inc02.09.19!$A$17:$O$40,IF(C112=6,Inc04.09.19!$A$17:$O$40,IF(C112=7,Inc06.09.19!$A$17:$O$40,IF(C112=8,Inc09.09.19!$A$17:$O$40,IF(C112=9,Inc11.09.19!$A$17:$O$40,IF(C112=10,Inc13.09.19!$A$17:$O$40,IF(C112=11,Inc16.09.19!$A$17:$O$40,IF(C112=12,Inc23.09.19!$A$17:$O$40,IF(C112=13,Inc30.09.19!$A$17:$O$40,Inc07.10.19!$A$17:$O$40))))))))))))),2,FALSE)</f>
        <v>43721.701388888891</v>
      </c>
      <c r="J112">
        <f t="shared" si="23"/>
        <v>2019</v>
      </c>
      <c r="K112">
        <f t="shared" si="24"/>
        <v>9</v>
      </c>
      <c r="L112">
        <f t="shared" si="25"/>
        <v>13.701388888890506</v>
      </c>
      <c r="M112" t="str">
        <f t="shared" si="26"/>
        <v>inc</v>
      </c>
      <c r="N112" s="10">
        <f t="shared" si="27"/>
        <v>14.284722222226264</v>
      </c>
      <c r="O112">
        <f>IFERROR(VLOOKUP($A112,IF(C112=1,Pre27.08.19!$A$17:$O$40,IF(C112=2,Pre28.08.19!$A$17:$O$40,IF(C112=3,Pre29.08.19!$A$17:$O$40,IF(C112=4,Pre30.08.19!$A$17:$O$40,IF(C112=5,Inc02.09.19!$A$17:$O$40,IF(C112=6,Inc04.09.19!$A$17:$O$40,IF(C112=7,Inc06.09.19!$A$17:$O$40,IF(C112=8,Inc09.09.19!$A$17:$O$40,IF(C112=9,Inc11.09.19!$A$17:$O$40,IF(C112=10,Inc13.09.19!$A$17:$O$40,IF(C112=11,Inc16.09.19!$A$17:$O$40,IF(C112=12,Inc23.09.19!$A$17:$O$40,IF(C112=13,Inc30.09.19!$A$17:$O$40,Inc07.10.19!$A$17:$O$40))))))))))))),14,FALSE),"")</f>
        <v>18.028752354879654</v>
      </c>
      <c r="P112" s="10">
        <f t="shared" si="28"/>
        <v>18.284722222226264</v>
      </c>
    </row>
    <row r="113" spans="1:16">
      <c r="A113" t="s">
        <v>135</v>
      </c>
      <c r="B113" t="str">
        <f t="shared" si="18"/>
        <v>HEW41</v>
      </c>
      <c r="C113">
        <f t="shared" si="30"/>
        <v>10</v>
      </c>
      <c r="D113" t="str">
        <f t="shared" si="19"/>
        <v/>
      </c>
      <c r="E113">
        <f>VLOOKUP($A113,Inc02.09.19!$A$17:$I$28,9,FALSE)</f>
        <v>43707.416666666664</v>
      </c>
      <c r="F113">
        <f t="shared" si="20"/>
        <v>2019</v>
      </c>
      <c r="G113">
        <f t="shared" si="21"/>
        <v>8</v>
      </c>
      <c r="H113">
        <f t="shared" si="22"/>
        <v>30.416666666664241</v>
      </c>
      <c r="I113" s="174">
        <f>VLOOKUP($A113,IF(C113=1,Pre27.08.19!$A$17:$O$40,IF(C113=2,Pre28.08.19!$A$17:$O$40,IF(C113=3,Pre29.08.19!$A$17:$O$40,IF(C113=4,Pre30.08.19!$A$17:$O$40,IF(C113=5,Inc02.09.19!$A$17:$O$40,IF(C113=6,Inc04.09.19!$A$17:$O$40,IF(C113=7,Inc06.09.19!$A$17:$O$40,IF(C113=8,Inc09.09.19!$A$17:$O$40,IF(C113=9,Inc11.09.19!$A$17:$O$40,IF(C113=10,Inc13.09.19!$A$17:$O$40,IF(C113=11,Inc16.09.19!$A$17:$O$40,IF(C113=12,Inc23.09.19!$A$17:$O$40,IF(C113=13,Inc30.09.19!$A$17:$O$40,Inc07.10.19!$A$17:$O$40))))))))))))),2,FALSE)</f>
        <v>43721.701388888891</v>
      </c>
      <c r="J113">
        <f t="shared" si="23"/>
        <v>2019</v>
      </c>
      <c r="K113">
        <f t="shared" si="24"/>
        <v>9</v>
      </c>
      <c r="L113">
        <f t="shared" si="25"/>
        <v>13.701388888890506</v>
      </c>
      <c r="M113" t="str">
        <f t="shared" si="26"/>
        <v>inc</v>
      </c>
      <c r="N113" s="10">
        <f t="shared" si="27"/>
        <v>14.284722222226264</v>
      </c>
      <c r="O113">
        <f>IFERROR(VLOOKUP($A113,IF(C113=1,Pre27.08.19!$A$17:$O$40,IF(C113=2,Pre28.08.19!$A$17:$O$40,IF(C113=3,Pre29.08.19!$A$17:$O$40,IF(C113=4,Pre30.08.19!$A$17:$O$40,IF(C113=5,Inc02.09.19!$A$17:$O$40,IF(C113=6,Inc04.09.19!$A$17:$O$40,IF(C113=7,Inc06.09.19!$A$17:$O$40,IF(C113=8,Inc09.09.19!$A$17:$O$40,IF(C113=9,Inc11.09.19!$A$17:$O$40,IF(C113=10,Inc13.09.19!$A$17:$O$40,IF(C113=11,Inc16.09.19!$A$17:$O$40,IF(C113=12,Inc23.09.19!$A$17:$O$40,IF(C113=13,Inc30.09.19!$A$17:$O$40,Inc07.10.19!$A$17:$O$40))))))))))))),14,FALSE),"")</f>
        <v>17.537952642815934</v>
      </c>
      <c r="P113" s="10">
        <f t="shared" si="28"/>
        <v>18.284722222226264</v>
      </c>
    </row>
    <row r="114" spans="1:16">
      <c r="A114" t="s">
        <v>136</v>
      </c>
      <c r="B114" t="str">
        <f t="shared" si="18"/>
        <v>HEW42</v>
      </c>
      <c r="C114">
        <f t="shared" si="30"/>
        <v>10</v>
      </c>
      <c r="D114" t="str">
        <f t="shared" si="19"/>
        <v/>
      </c>
      <c r="E114">
        <f>VLOOKUP($A114,Inc02.09.19!$A$17:$I$28,9,FALSE)</f>
        <v>43707.416666666664</v>
      </c>
      <c r="F114">
        <f t="shared" si="20"/>
        <v>2019</v>
      </c>
      <c r="G114">
        <f t="shared" si="21"/>
        <v>8</v>
      </c>
      <c r="H114">
        <f t="shared" si="22"/>
        <v>30.416666666664241</v>
      </c>
      <c r="I114" s="174">
        <f>VLOOKUP($A114,IF(C114=1,Pre27.08.19!$A$17:$O$40,IF(C114=2,Pre28.08.19!$A$17:$O$40,IF(C114=3,Pre29.08.19!$A$17:$O$40,IF(C114=4,Pre30.08.19!$A$17:$O$40,IF(C114=5,Inc02.09.19!$A$17:$O$40,IF(C114=6,Inc04.09.19!$A$17:$O$40,IF(C114=7,Inc06.09.19!$A$17:$O$40,IF(C114=8,Inc09.09.19!$A$17:$O$40,IF(C114=9,Inc11.09.19!$A$17:$O$40,IF(C114=10,Inc13.09.19!$A$17:$O$40,IF(C114=11,Inc16.09.19!$A$17:$O$40,IF(C114=12,Inc23.09.19!$A$17:$O$40,IF(C114=13,Inc30.09.19!$A$17:$O$40,Inc07.10.19!$A$17:$O$40))))))))))))),2,FALSE)</f>
        <v>43721.701388888891</v>
      </c>
      <c r="J114">
        <f t="shared" si="23"/>
        <v>2019</v>
      </c>
      <c r="K114">
        <f t="shared" si="24"/>
        <v>9</v>
      </c>
      <c r="L114">
        <f t="shared" si="25"/>
        <v>13.701388888890506</v>
      </c>
      <c r="M114" t="str">
        <f t="shared" si="26"/>
        <v>inc</v>
      </c>
      <c r="N114" s="10">
        <f t="shared" si="27"/>
        <v>14.284722222226264</v>
      </c>
      <c r="O114">
        <f>IFERROR(VLOOKUP($A114,IF(C114=1,Pre27.08.19!$A$17:$O$40,IF(C114=2,Pre28.08.19!$A$17:$O$40,IF(C114=3,Pre29.08.19!$A$17:$O$40,IF(C114=4,Pre30.08.19!$A$17:$O$40,IF(C114=5,Inc02.09.19!$A$17:$O$40,IF(C114=6,Inc04.09.19!$A$17:$O$40,IF(C114=7,Inc06.09.19!$A$17:$O$40,IF(C114=8,Inc09.09.19!$A$17:$O$40,IF(C114=9,Inc11.09.19!$A$17:$O$40,IF(C114=10,Inc13.09.19!$A$17:$O$40,IF(C114=11,Inc16.09.19!$A$17:$O$40,IF(C114=12,Inc23.09.19!$A$17:$O$40,IF(C114=13,Inc30.09.19!$A$17:$O$40,Inc07.10.19!$A$17:$O$40))))))))))))),14,FALSE),"")</f>
        <v>6.9777155846386982</v>
      </c>
      <c r="P114" s="10">
        <f t="shared" si="28"/>
        <v>18.284722222226264</v>
      </c>
    </row>
    <row r="115" spans="1:16">
      <c r="A115" t="s">
        <v>145</v>
      </c>
      <c r="B115" t="str">
        <f t="shared" si="18"/>
        <v>HEW42</v>
      </c>
      <c r="C115">
        <f t="shared" si="30"/>
        <v>10</v>
      </c>
      <c r="D115" t="str">
        <f t="shared" si="19"/>
        <v/>
      </c>
      <c r="E115">
        <f>VLOOKUP($A115,Inc02.09.19!$A$17:$I$28,9,FALSE)</f>
        <v>43707.416666666664</v>
      </c>
      <c r="F115">
        <f t="shared" si="20"/>
        <v>2019</v>
      </c>
      <c r="G115">
        <f t="shared" si="21"/>
        <v>8</v>
      </c>
      <c r="H115">
        <f t="shared" si="22"/>
        <v>30.416666666664241</v>
      </c>
      <c r="I115" s="174">
        <f>VLOOKUP($A115,IF(C115=1,Pre27.08.19!$A$17:$O$40,IF(C115=2,Pre28.08.19!$A$17:$O$40,IF(C115=3,Pre29.08.19!$A$17:$O$40,IF(C115=4,Pre30.08.19!$A$17:$O$40,IF(C115=5,Inc02.09.19!$A$17:$O$40,IF(C115=6,Inc04.09.19!$A$17:$O$40,IF(C115=7,Inc06.09.19!$A$17:$O$40,IF(C115=8,Inc09.09.19!$A$17:$O$40,IF(C115=9,Inc11.09.19!$A$17:$O$40,IF(C115=10,Inc13.09.19!$A$17:$O$40,IF(C115=11,Inc16.09.19!$A$17:$O$40,IF(C115=12,Inc23.09.19!$A$17:$O$40,IF(C115=13,Inc30.09.19!$A$17:$O$40,Inc07.10.19!$A$17:$O$40))))))))))))),2,FALSE)</f>
        <v>43721.701388888891</v>
      </c>
      <c r="J115">
        <f t="shared" si="23"/>
        <v>2019</v>
      </c>
      <c r="K115">
        <f t="shared" si="24"/>
        <v>9</v>
      </c>
      <c r="L115">
        <f t="shared" si="25"/>
        <v>13.701388888890506</v>
      </c>
      <c r="M115" t="str">
        <f t="shared" si="26"/>
        <v>inc</v>
      </c>
      <c r="N115" s="10">
        <f t="shared" si="27"/>
        <v>14.284722222226264</v>
      </c>
      <c r="O115">
        <f>IFERROR(VLOOKUP($A115,IF(C115=1,Pre27.08.19!$A$17:$O$40,IF(C115=2,Pre28.08.19!$A$17:$O$40,IF(C115=3,Pre29.08.19!$A$17:$O$40,IF(C115=4,Pre30.08.19!$A$17:$O$40,IF(C115=5,Inc02.09.19!$A$17:$O$40,IF(C115=6,Inc04.09.19!$A$17:$O$40,IF(C115=7,Inc06.09.19!$A$17:$O$40,IF(C115=8,Inc09.09.19!$A$17:$O$40,IF(C115=9,Inc11.09.19!$A$17:$O$40,IF(C115=10,Inc13.09.19!$A$17:$O$40,IF(C115=11,Inc16.09.19!$A$17:$O$40,IF(C115=12,Inc23.09.19!$A$17:$O$40,IF(C115=13,Inc30.09.19!$A$17:$O$40,Inc07.10.19!$A$17:$O$40))))))))))))),14,FALSE),"")</f>
        <v>10.818875763095697</v>
      </c>
      <c r="P115" s="10">
        <f t="shared" si="28"/>
        <v>18.284722222226264</v>
      </c>
    </row>
    <row r="116" spans="1:16">
      <c r="A116" t="s">
        <v>137</v>
      </c>
      <c r="B116" t="str">
        <f t="shared" si="18"/>
        <v>HEG10</v>
      </c>
      <c r="C116">
        <f t="shared" si="30"/>
        <v>10</v>
      </c>
      <c r="D116" t="str">
        <f t="shared" si="19"/>
        <v/>
      </c>
      <c r="E116">
        <f>VLOOKUP($A116,Inc02.09.19!$A$17:$I$28,9,FALSE)</f>
        <v>43707.416666666664</v>
      </c>
      <c r="F116">
        <f t="shared" si="20"/>
        <v>2019</v>
      </c>
      <c r="G116">
        <f t="shared" si="21"/>
        <v>8</v>
      </c>
      <c r="H116">
        <f t="shared" si="22"/>
        <v>30.416666666664241</v>
      </c>
      <c r="I116" s="174">
        <f>VLOOKUP($A116,IF(C116=1,Pre27.08.19!$A$17:$O$40,IF(C116=2,Pre28.08.19!$A$17:$O$40,IF(C116=3,Pre29.08.19!$A$17:$O$40,IF(C116=4,Pre30.08.19!$A$17:$O$40,IF(C116=5,Inc02.09.19!$A$17:$O$40,IF(C116=6,Inc04.09.19!$A$17:$O$40,IF(C116=7,Inc06.09.19!$A$17:$O$40,IF(C116=8,Inc09.09.19!$A$17:$O$40,IF(C116=9,Inc11.09.19!$A$17:$O$40,IF(C116=10,Inc13.09.19!$A$17:$O$40,IF(C116=11,Inc16.09.19!$A$17:$O$40,IF(C116=12,Inc23.09.19!$A$17:$O$40,IF(C116=13,Inc30.09.19!$A$17:$O$40,Inc07.10.19!$A$17:$O$40))))))))))))),2,FALSE)</f>
        <v>43721.4375</v>
      </c>
      <c r="J116">
        <f t="shared" si="23"/>
        <v>2019</v>
      </c>
      <c r="K116">
        <f t="shared" si="24"/>
        <v>9</v>
      </c>
      <c r="L116">
        <f t="shared" si="25"/>
        <v>13.4375</v>
      </c>
      <c r="M116" t="str">
        <f t="shared" si="26"/>
        <v>inc</v>
      </c>
      <c r="N116" s="10">
        <f t="shared" si="27"/>
        <v>14.020833333335759</v>
      </c>
      <c r="O116" t="str">
        <f>IFERROR(VLOOKUP($A116,IF(C116=1,Pre27.08.19!$A$17:$O$40,IF(C116=2,Pre28.08.19!$A$17:$O$40,IF(C116=3,Pre29.08.19!$A$17:$O$40,IF(C116=4,Pre30.08.19!$A$17:$O$40,IF(C116=5,Inc02.09.19!$A$17:$O$40,IF(C116=6,Inc04.09.19!$A$17:$O$40,IF(C116=7,Inc06.09.19!$A$17:$O$40,IF(C116=8,Inc09.09.19!$A$17:$O$40,IF(C116=9,Inc11.09.19!$A$17:$O$40,IF(C116=10,Inc13.09.19!$A$17:$O$40,IF(C116=11,Inc16.09.19!$A$17:$O$40,IF(C116=12,Inc23.09.19!$A$17:$O$40,IF(C116=13,Inc30.09.19!$A$17:$O$40,Inc07.10.19!$A$17:$O$40))))))))))))),14,FALSE),"")</f>
        <v/>
      </c>
      <c r="P116" s="10">
        <f t="shared" si="28"/>
        <v>18.020833333335759</v>
      </c>
    </row>
    <row r="117" spans="1:16">
      <c r="A117" t="s">
        <v>140</v>
      </c>
      <c r="B117" t="str">
        <f t="shared" si="18"/>
        <v>HEG10</v>
      </c>
      <c r="C117">
        <f t="shared" si="30"/>
        <v>10</v>
      </c>
      <c r="D117" t="str">
        <f t="shared" si="19"/>
        <v/>
      </c>
      <c r="E117">
        <f>VLOOKUP($A117,Inc02.09.19!$A$17:$I$28,9,FALSE)</f>
        <v>43707.416666666664</v>
      </c>
      <c r="F117">
        <f t="shared" si="20"/>
        <v>2019</v>
      </c>
      <c r="G117">
        <f t="shared" si="21"/>
        <v>8</v>
      </c>
      <c r="H117">
        <f t="shared" si="22"/>
        <v>30.416666666664241</v>
      </c>
      <c r="I117" s="174">
        <f>VLOOKUP($A117,IF(C117=1,Pre27.08.19!$A$17:$O$40,IF(C117=2,Pre28.08.19!$A$17:$O$40,IF(C117=3,Pre29.08.19!$A$17:$O$40,IF(C117=4,Pre30.08.19!$A$17:$O$40,IF(C117=5,Inc02.09.19!$A$17:$O$40,IF(C117=6,Inc04.09.19!$A$17:$O$40,IF(C117=7,Inc06.09.19!$A$17:$O$40,IF(C117=8,Inc09.09.19!$A$17:$O$40,IF(C117=9,Inc11.09.19!$A$17:$O$40,IF(C117=10,Inc13.09.19!$A$17:$O$40,IF(C117=11,Inc16.09.19!$A$17:$O$40,IF(C117=12,Inc23.09.19!$A$17:$O$40,IF(C117=13,Inc30.09.19!$A$17:$O$40,Inc07.10.19!$A$17:$O$40))))))))))))),2,FALSE)</f>
        <v>43721.4375</v>
      </c>
      <c r="J117">
        <f t="shared" si="23"/>
        <v>2019</v>
      </c>
      <c r="K117">
        <f t="shared" si="24"/>
        <v>9</v>
      </c>
      <c r="L117">
        <f t="shared" si="25"/>
        <v>13.4375</v>
      </c>
      <c r="M117" t="str">
        <f t="shared" si="26"/>
        <v>inc</v>
      </c>
      <c r="N117" s="10">
        <f t="shared" si="27"/>
        <v>14.020833333335759</v>
      </c>
      <c r="O117" t="str">
        <f>IFERROR(VLOOKUP($A117,IF(C117=1,Pre27.08.19!$A$17:$O$40,IF(C117=2,Pre28.08.19!$A$17:$O$40,IF(C117=3,Pre29.08.19!$A$17:$O$40,IF(C117=4,Pre30.08.19!$A$17:$O$40,IF(C117=5,Inc02.09.19!$A$17:$O$40,IF(C117=6,Inc04.09.19!$A$17:$O$40,IF(C117=7,Inc06.09.19!$A$17:$O$40,IF(C117=8,Inc09.09.19!$A$17:$O$40,IF(C117=9,Inc11.09.19!$A$17:$O$40,IF(C117=10,Inc13.09.19!$A$17:$O$40,IF(C117=11,Inc16.09.19!$A$17:$O$40,IF(C117=12,Inc23.09.19!$A$17:$O$40,IF(C117=13,Inc30.09.19!$A$17:$O$40,Inc07.10.19!$A$17:$O$40))))))))))))),14,FALSE),"")</f>
        <v/>
      </c>
      <c r="P117" s="10">
        <f t="shared" si="28"/>
        <v>18.020833333335759</v>
      </c>
    </row>
    <row r="118" spans="1:16">
      <c r="A118" t="s">
        <v>138</v>
      </c>
      <c r="B118" t="str">
        <f t="shared" si="18"/>
        <v>HEG32</v>
      </c>
      <c r="C118">
        <f t="shared" si="30"/>
        <v>10</v>
      </c>
      <c r="D118" t="str">
        <f t="shared" si="19"/>
        <v/>
      </c>
      <c r="E118">
        <f>VLOOKUP($A118,Inc02.09.19!$A$17:$I$28,9,FALSE)</f>
        <v>43707.416666666664</v>
      </c>
      <c r="F118">
        <f t="shared" si="20"/>
        <v>2019</v>
      </c>
      <c r="G118">
        <f t="shared" si="21"/>
        <v>8</v>
      </c>
      <c r="H118">
        <f t="shared" si="22"/>
        <v>30.416666666664241</v>
      </c>
      <c r="I118" s="174">
        <f>VLOOKUP($A118,IF(C118=1,Pre27.08.19!$A$17:$O$40,IF(C118=2,Pre28.08.19!$A$17:$O$40,IF(C118=3,Pre29.08.19!$A$17:$O$40,IF(C118=4,Pre30.08.19!$A$17:$O$40,IF(C118=5,Inc02.09.19!$A$17:$O$40,IF(C118=6,Inc04.09.19!$A$17:$O$40,IF(C118=7,Inc06.09.19!$A$17:$O$40,IF(C118=8,Inc09.09.19!$A$17:$O$40,IF(C118=9,Inc11.09.19!$A$17:$O$40,IF(C118=10,Inc13.09.19!$A$17:$O$40,IF(C118=11,Inc16.09.19!$A$17:$O$40,IF(C118=12,Inc23.09.19!$A$17:$O$40,IF(C118=13,Inc30.09.19!$A$17:$O$40,Inc07.10.19!$A$17:$O$40))))))))))))),2,FALSE)</f>
        <v>43721.4375</v>
      </c>
      <c r="J118">
        <f t="shared" si="23"/>
        <v>2019</v>
      </c>
      <c r="K118">
        <f t="shared" si="24"/>
        <v>9</v>
      </c>
      <c r="L118">
        <f t="shared" si="25"/>
        <v>13.4375</v>
      </c>
      <c r="M118" t="str">
        <f t="shared" si="26"/>
        <v>inc</v>
      </c>
      <c r="N118" s="10">
        <f t="shared" si="27"/>
        <v>14.020833333335759</v>
      </c>
      <c r="O118" t="str">
        <f>IFERROR(VLOOKUP($A118,IF(C118=1,Pre27.08.19!$A$17:$O$40,IF(C118=2,Pre28.08.19!$A$17:$O$40,IF(C118=3,Pre29.08.19!$A$17:$O$40,IF(C118=4,Pre30.08.19!$A$17:$O$40,IF(C118=5,Inc02.09.19!$A$17:$O$40,IF(C118=6,Inc04.09.19!$A$17:$O$40,IF(C118=7,Inc06.09.19!$A$17:$O$40,IF(C118=8,Inc09.09.19!$A$17:$O$40,IF(C118=9,Inc11.09.19!$A$17:$O$40,IF(C118=10,Inc13.09.19!$A$17:$O$40,IF(C118=11,Inc16.09.19!$A$17:$O$40,IF(C118=12,Inc23.09.19!$A$17:$O$40,IF(C118=13,Inc30.09.19!$A$17:$O$40,Inc07.10.19!$A$17:$O$40))))))))))))),14,FALSE),"")</f>
        <v/>
      </c>
      <c r="P118" s="10">
        <f t="shared" si="28"/>
        <v>18.020833333335759</v>
      </c>
    </row>
    <row r="119" spans="1:16">
      <c r="A119" t="s">
        <v>141</v>
      </c>
      <c r="B119" t="str">
        <f t="shared" si="18"/>
        <v>HEG32</v>
      </c>
      <c r="C119">
        <f t="shared" si="30"/>
        <v>10</v>
      </c>
      <c r="D119" t="str">
        <f t="shared" si="19"/>
        <v/>
      </c>
      <c r="E119">
        <f>VLOOKUP($A119,Inc02.09.19!$A$17:$I$28,9,FALSE)</f>
        <v>43707.416666666664</v>
      </c>
      <c r="F119">
        <f t="shared" si="20"/>
        <v>2019</v>
      </c>
      <c r="G119">
        <f t="shared" si="21"/>
        <v>8</v>
      </c>
      <c r="H119">
        <f t="shared" si="22"/>
        <v>30.416666666664241</v>
      </c>
      <c r="I119" s="174">
        <f>VLOOKUP($A119,IF(C119=1,Pre27.08.19!$A$17:$O$40,IF(C119=2,Pre28.08.19!$A$17:$O$40,IF(C119=3,Pre29.08.19!$A$17:$O$40,IF(C119=4,Pre30.08.19!$A$17:$O$40,IF(C119=5,Inc02.09.19!$A$17:$O$40,IF(C119=6,Inc04.09.19!$A$17:$O$40,IF(C119=7,Inc06.09.19!$A$17:$O$40,IF(C119=8,Inc09.09.19!$A$17:$O$40,IF(C119=9,Inc11.09.19!$A$17:$O$40,IF(C119=10,Inc13.09.19!$A$17:$O$40,IF(C119=11,Inc16.09.19!$A$17:$O$40,IF(C119=12,Inc23.09.19!$A$17:$O$40,IF(C119=13,Inc30.09.19!$A$17:$O$40,Inc07.10.19!$A$17:$O$40))))))))))))),2,FALSE)</f>
        <v>43721.4375</v>
      </c>
      <c r="J119">
        <f t="shared" si="23"/>
        <v>2019</v>
      </c>
      <c r="K119">
        <f t="shared" si="24"/>
        <v>9</v>
      </c>
      <c r="L119">
        <f t="shared" si="25"/>
        <v>13.4375</v>
      </c>
      <c r="M119" t="str">
        <f t="shared" si="26"/>
        <v>inc</v>
      </c>
      <c r="N119" s="10">
        <f t="shared" si="27"/>
        <v>14.020833333335759</v>
      </c>
      <c r="O119" t="str">
        <f>IFERROR(VLOOKUP($A119,IF(C119=1,Pre27.08.19!$A$17:$O$40,IF(C119=2,Pre28.08.19!$A$17:$O$40,IF(C119=3,Pre29.08.19!$A$17:$O$40,IF(C119=4,Pre30.08.19!$A$17:$O$40,IF(C119=5,Inc02.09.19!$A$17:$O$40,IF(C119=6,Inc04.09.19!$A$17:$O$40,IF(C119=7,Inc06.09.19!$A$17:$O$40,IF(C119=8,Inc09.09.19!$A$17:$O$40,IF(C119=9,Inc11.09.19!$A$17:$O$40,IF(C119=10,Inc13.09.19!$A$17:$O$40,IF(C119=11,Inc16.09.19!$A$17:$O$40,IF(C119=12,Inc23.09.19!$A$17:$O$40,IF(C119=13,Inc30.09.19!$A$17:$O$40,Inc07.10.19!$A$17:$O$40))))))))))))),14,FALSE),"")</f>
        <v/>
      </c>
      <c r="P119" s="10">
        <f t="shared" si="28"/>
        <v>18.020833333335759</v>
      </c>
    </row>
    <row r="120" spans="1:16">
      <c r="A120" t="s">
        <v>139</v>
      </c>
      <c r="B120" t="str">
        <f t="shared" si="18"/>
        <v>HEG48</v>
      </c>
      <c r="C120">
        <f t="shared" si="30"/>
        <v>10</v>
      </c>
      <c r="D120" t="str">
        <f t="shared" si="19"/>
        <v/>
      </c>
      <c r="E120">
        <f>VLOOKUP($A120,Inc02.09.19!$A$17:$I$28,9,FALSE)</f>
        <v>43707.416666666664</v>
      </c>
      <c r="F120">
        <f t="shared" si="20"/>
        <v>2019</v>
      </c>
      <c r="G120">
        <f t="shared" si="21"/>
        <v>8</v>
      </c>
      <c r="H120">
        <f t="shared" si="22"/>
        <v>30.416666666664241</v>
      </c>
      <c r="I120" s="174">
        <f>VLOOKUP($A120,IF(C120=1,Pre27.08.19!$A$17:$O$40,IF(C120=2,Pre28.08.19!$A$17:$O$40,IF(C120=3,Pre29.08.19!$A$17:$O$40,IF(C120=4,Pre30.08.19!$A$17:$O$40,IF(C120=5,Inc02.09.19!$A$17:$O$40,IF(C120=6,Inc04.09.19!$A$17:$O$40,IF(C120=7,Inc06.09.19!$A$17:$O$40,IF(C120=8,Inc09.09.19!$A$17:$O$40,IF(C120=9,Inc11.09.19!$A$17:$O$40,IF(C120=10,Inc13.09.19!$A$17:$O$40,IF(C120=11,Inc16.09.19!$A$17:$O$40,IF(C120=12,Inc23.09.19!$A$17:$O$40,IF(C120=13,Inc30.09.19!$A$17:$O$40,Inc07.10.19!$A$17:$O$40))))))))))))),2,FALSE)</f>
        <v>43721.4375</v>
      </c>
      <c r="J120">
        <f t="shared" si="23"/>
        <v>2019</v>
      </c>
      <c r="K120">
        <f t="shared" si="24"/>
        <v>9</v>
      </c>
      <c r="L120">
        <f t="shared" si="25"/>
        <v>13.4375</v>
      </c>
      <c r="M120" t="str">
        <f t="shared" si="26"/>
        <v>inc</v>
      </c>
      <c r="N120" s="10">
        <f t="shared" si="27"/>
        <v>14.020833333335759</v>
      </c>
      <c r="O120" t="str">
        <f>IFERROR(VLOOKUP($A120,IF(C120=1,Pre27.08.19!$A$17:$O$40,IF(C120=2,Pre28.08.19!$A$17:$O$40,IF(C120=3,Pre29.08.19!$A$17:$O$40,IF(C120=4,Pre30.08.19!$A$17:$O$40,IF(C120=5,Inc02.09.19!$A$17:$O$40,IF(C120=6,Inc04.09.19!$A$17:$O$40,IF(C120=7,Inc06.09.19!$A$17:$O$40,IF(C120=8,Inc09.09.19!$A$17:$O$40,IF(C120=9,Inc11.09.19!$A$17:$O$40,IF(C120=10,Inc13.09.19!$A$17:$O$40,IF(C120=11,Inc16.09.19!$A$17:$O$40,IF(C120=12,Inc23.09.19!$A$17:$O$40,IF(C120=13,Inc30.09.19!$A$17:$O$40,Inc07.10.19!$A$17:$O$40))))))))))))),14,FALSE),"")</f>
        <v/>
      </c>
      <c r="P120" s="10">
        <f t="shared" si="28"/>
        <v>18.020833333335759</v>
      </c>
    </row>
    <row r="121" spans="1:16">
      <c r="A121" t="s">
        <v>142</v>
      </c>
      <c r="B121" t="str">
        <f t="shared" si="18"/>
        <v>HEG48</v>
      </c>
      <c r="C121">
        <f t="shared" si="30"/>
        <v>10</v>
      </c>
      <c r="D121" t="str">
        <f t="shared" si="19"/>
        <v/>
      </c>
      <c r="E121">
        <f>VLOOKUP($A121,Inc02.09.19!$A$17:$I$28,9,FALSE)</f>
        <v>43707.416666666664</v>
      </c>
      <c r="F121">
        <f t="shared" si="20"/>
        <v>2019</v>
      </c>
      <c r="G121">
        <f t="shared" si="21"/>
        <v>8</v>
      </c>
      <c r="H121">
        <f t="shared" si="22"/>
        <v>30.416666666664241</v>
      </c>
      <c r="I121" s="174">
        <f>VLOOKUP($A121,IF(C121=1,Pre27.08.19!$A$17:$O$40,IF(C121=2,Pre28.08.19!$A$17:$O$40,IF(C121=3,Pre29.08.19!$A$17:$O$40,IF(C121=4,Pre30.08.19!$A$17:$O$40,IF(C121=5,Inc02.09.19!$A$17:$O$40,IF(C121=6,Inc04.09.19!$A$17:$O$40,IF(C121=7,Inc06.09.19!$A$17:$O$40,IF(C121=8,Inc09.09.19!$A$17:$O$40,IF(C121=9,Inc11.09.19!$A$17:$O$40,IF(C121=10,Inc13.09.19!$A$17:$O$40,IF(C121=11,Inc16.09.19!$A$17:$O$40,IF(C121=12,Inc23.09.19!$A$17:$O$40,IF(C121=13,Inc30.09.19!$A$17:$O$40,Inc07.10.19!$A$17:$O$40))))))))))))),2,FALSE)</f>
        <v>43721.4375</v>
      </c>
      <c r="J121">
        <f t="shared" si="23"/>
        <v>2019</v>
      </c>
      <c r="K121">
        <f t="shared" si="24"/>
        <v>9</v>
      </c>
      <c r="L121">
        <f t="shared" si="25"/>
        <v>13.4375</v>
      </c>
      <c r="M121" t="str">
        <f t="shared" si="26"/>
        <v>inc</v>
      </c>
      <c r="N121" s="10">
        <f t="shared" si="27"/>
        <v>14.020833333335759</v>
      </c>
      <c r="O121" t="str">
        <f>IFERROR(VLOOKUP($A121,IF(C121=1,Pre27.08.19!$A$17:$O$40,IF(C121=2,Pre28.08.19!$A$17:$O$40,IF(C121=3,Pre29.08.19!$A$17:$O$40,IF(C121=4,Pre30.08.19!$A$17:$O$40,IF(C121=5,Inc02.09.19!$A$17:$O$40,IF(C121=6,Inc04.09.19!$A$17:$O$40,IF(C121=7,Inc06.09.19!$A$17:$O$40,IF(C121=8,Inc09.09.19!$A$17:$O$40,IF(C121=9,Inc11.09.19!$A$17:$O$40,IF(C121=10,Inc13.09.19!$A$17:$O$40,IF(C121=11,Inc16.09.19!$A$17:$O$40,IF(C121=12,Inc23.09.19!$A$17:$O$40,IF(C121=13,Inc30.09.19!$A$17:$O$40,Inc07.10.19!$A$17:$O$40))))))))))))),14,FALSE),"")</f>
        <v/>
      </c>
      <c r="P121" s="10">
        <f t="shared" si="28"/>
        <v>18.020833333335759</v>
      </c>
    </row>
    <row r="122" spans="1:16">
      <c r="A122" t="s">
        <v>132</v>
      </c>
      <c r="B122" t="str">
        <f t="shared" si="18"/>
        <v>HEW22</v>
      </c>
      <c r="C122">
        <v>11</v>
      </c>
      <c r="D122" t="str">
        <f t="shared" si="19"/>
        <v/>
      </c>
      <c r="E122">
        <f>VLOOKUP($A122,Inc02.09.19!$A$17:$I$28,9,FALSE)</f>
        <v>43707.416666666664</v>
      </c>
      <c r="F122">
        <f t="shared" si="20"/>
        <v>2019</v>
      </c>
      <c r="G122">
        <f t="shared" si="21"/>
        <v>8</v>
      </c>
      <c r="H122">
        <f t="shared" si="22"/>
        <v>30.416666666664241</v>
      </c>
      <c r="I122" s="174">
        <f>VLOOKUP($A122,IF(C122=1,Pre27.08.19!$A$17:$O$40,IF(C122=2,Pre28.08.19!$A$17:$O$40,IF(C122=3,Pre29.08.19!$A$17:$O$40,IF(C122=4,Pre30.08.19!$A$17:$O$40,IF(C122=5,Inc02.09.19!$A$17:$O$40,IF(C122=6,Inc04.09.19!$A$17:$O$40,IF(C122=7,Inc06.09.19!$A$17:$O$40,IF(C122=8,Inc09.09.19!$A$17:$O$40,IF(C122=9,Inc11.09.19!$A$17:$O$40,IF(C122=10,Inc13.09.19!$A$17:$O$40,IF(C122=11,Inc16.09.19!$A$17:$O$40,IF(C122=12,Inc23.09.19!$A$17:$O$40,IF(C122=13,Inc30.09.19!$A$17:$O$40,Inc07.10.19!$A$17:$O$40))))))))))))),2,FALSE)</f>
        <v>43724.4375</v>
      </c>
      <c r="J122">
        <f t="shared" si="23"/>
        <v>2019</v>
      </c>
      <c r="K122">
        <f t="shared" si="24"/>
        <v>9</v>
      </c>
      <c r="L122">
        <f t="shared" si="25"/>
        <v>16.4375</v>
      </c>
      <c r="M122" t="str">
        <f t="shared" si="26"/>
        <v>inc</v>
      </c>
      <c r="N122" s="10">
        <f t="shared" si="27"/>
        <v>17.020833333335759</v>
      </c>
      <c r="O122" t="str">
        <f>IFERROR(VLOOKUP($A122,IF(C122=1,Pre27.08.19!$A$17:$O$40,IF(C122=2,Pre28.08.19!$A$17:$O$40,IF(C122=3,Pre29.08.19!$A$17:$O$40,IF(C122=4,Pre30.08.19!$A$17:$O$40,IF(C122=5,Inc02.09.19!$A$17:$O$40,IF(C122=6,Inc04.09.19!$A$17:$O$40,IF(C122=7,Inc06.09.19!$A$17:$O$40,IF(C122=8,Inc09.09.19!$A$17:$O$40,IF(C122=9,Inc11.09.19!$A$17:$O$40,IF(C122=10,Inc13.09.19!$A$17:$O$40,IF(C122=11,Inc16.09.19!$A$17:$O$40,IF(C122=12,Inc23.09.19!$A$17:$O$40,IF(C122=13,Inc30.09.19!$A$17:$O$40,Inc07.10.19!$A$17:$O$40))))))))))))),14,FALSE),"")</f>
        <v/>
      </c>
      <c r="P122" s="10">
        <f t="shared" si="28"/>
        <v>21.020833333335759</v>
      </c>
    </row>
    <row r="123" spans="1:16">
      <c r="A123" t="s">
        <v>133</v>
      </c>
      <c r="B123" t="str">
        <f t="shared" si="18"/>
        <v>HEW22</v>
      </c>
      <c r="C123">
        <f t="shared" ref="C123" si="34">C122</f>
        <v>11</v>
      </c>
      <c r="D123" t="str">
        <f t="shared" si="19"/>
        <v/>
      </c>
      <c r="E123">
        <f>VLOOKUP($A123,Inc02.09.19!$A$17:$I$28,9,FALSE)</f>
        <v>43707.416666666664</v>
      </c>
      <c r="F123">
        <f t="shared" si="20"/>
        <v>2019</v>
      </c>
      <c r="G123">
        <f t="shared" si="21"/>
        <v>8</v>
      </c>
      <c r="H123">
        <f t="shared" si="22"/>
        <v>30.416666666664241</v>
      </c>
      <c r="I123" s="174">
        <f>VLOOKUP($A123,IF(C123=1,Pre27.08.19!$A$17:$O$40,IF(C123=2,Pre28.08.19!$A$17:$O$40,IF(C123=3,Pre29.08.19!$A$17:$O$40,IF(C123=4,Pre30.08.19!$A$17:$O$40,IF(C123=5,Inc02.09.19!$A$17:$O$40,IF(C123=6,Inc04.09.19!$A$17:$O$40,IF(C123=7,Inc06.09.19!$A$17:$O$40,IF(C123=8,Inc09.09.19!$A$17:$O$40,IF(C123=9,Inc11.09.19!$A$17:$O$40,IF(C123=10,Inc13.09.19!$A$17:$O$40,IF(C123=11,Inc16.09.19!$A$17:$O$40,IF(C123=12,Inc23.09.19!$A$17:$O$40,IF(C123=13,Inc30.09.19!$A$17:$O$40,Inc07.10.19!$A$17:$O$40))))))))))))),2,FALSE)</f>
        <v>43724.4375</v>
      </c>
      <c r="J123">
        <f t="shared" si="23"/>
        <v>2019</v>
      </c>
      <c r="K123">
        <f t="shared" si="24"/>
        <v>9</v>
      </c>
      <c r="L123">
        <f t="shared" si="25"/>
        <v>16.4375</v>
      </c>
      <c r="M123" t="str">
        <f t="shared" si="26"/>
        <v>inc</v>
      </c>
      <c r="N123" s="10">
        <f t="shared" si="27"/>
        <v>17.020833333335759</v>
      </c>
      <c r="O123" t="str">
        <f>IFERROR(VLOOKUP($A123,IF(C123=1,Pre27.08.19!$A$17:$O$40,IF(C123=2,Pre28.08.19!$A$17:$O$40,IF(C123=3,Pre29.08.19!$A$17:$O$40,IF(C123=4,Pre30.08.19!$A$17:$O$40,IF(C123=5,Inc02.09.19!$A$17:$O$40,IF(C123=6,Inc04.09.19!$A$17:$O$40,IF(C123=7,Inc06.09.19!$A$17:$O$40,IF(C123=8,Inc09.09.19!$A$17:$O$40,IF(C123=9,Inc11.09.19!$A$17:$O$40,IF(C123=10,Inc13.09.19!$A$17:$O$40,IF(C123=11,Inc16.09.19!$A$17:$O$40,IF(C123=12,Inc23.09.19!$A$17:$O$40,IF(C123=13,Inc30.09.19!$A$17:$O$40,Inc07.10.19!$A$17:$O$40))))))))))))),14,FALSE),"")</f>
        <v/>
      </c>
      <c r="P123" s="10">
        <f t="shared" si="28"/>
        <v>21.020833333335759</v>
      </c>
    </row>
    <row r="124" spans="1:16">
      <c r="A124" t="s">
        <v>134</v>
      </c>
      <c r="B124" t="str">
        <f t="shared" si="18"/>
        <v>HEW41</v>
      </c>
      <c r="C124">
        <f t="shared" si="30"/>
        <v>11</v>
      </c>
      <c r="D124" t="str">
        <f t="shared" si="19"/>
        <v/>
      </c>
      <c r="E124">
        <f>VLOOKUP($A124,Inc02.09.19!$A$17:$I$28,9,FALSE)</f>
        <v>43707.416666666664</v>
      </c>
      <c r="F124">
        <f t="shared" si="20"/>
        <v>2019</v>
      </c>
      <c r="G124">
        <f t="shared" si="21"/>
        <v>8</v>
      </c>
      <c r="H124">
        <f t="shared" si="22"/>
        <v>30.416666666664241</v>
      </c>
      <c r="I124" s="174">
        <f>VLOOKUP($A124,IF(C124=1,Pre27.08.19!$A$17:$O$40,IF(C124=2,Pre28.08.19!$A$17:$O$40,IF(C124=3,Pre29.08.19!$A$17:$O$40,IF(C124=4,Pre30.08.19!$A$17:$O$40,IF(C124=5,Inc02.09.19!$A$17:$O$40,IF(C124=6,Inc04.09.19!$A$17:$O$40,IF(C124=7,Inc06.09.19!$A$17:$O$40,IF(C124=8,Inc09.09.19!$A$17:$O$40,IF(C124=9,Inc11.09.19!$A$17:$O$40,IF(C124=10,Inc13.09.19!$A$17:$O$40,IF(C124=11,Inc16.09.19!$A$17:$O$40,IF(C124=12,Inc23.09.19!$A$17:$O$40,IF(C124=13,Inc30.09.19!$A$17:$O$40,Inc07.10.19!$A$17:$O$40))))))))))))),2,FALSE)</f>
        <v>43724.701388888891</v>
      </c>
      <c r="J124">
        <f t="shared" si="23"/>
        <v>2019</v>
      </c>
      <c r="K124">
        <f t="shared" si="24"/>
        <v>9</v>
      </c>
      <c r="L124">
        <f t="shared" si="25"/>
        <v>16.701388888890506</v>
      </c>
      <c r="M124" t="str">
        <f t="shared" si="26"/>
        <v>inc</v>
      </c>
      <c r="N124" s="10">
        <f t="shared" si="27"/>
        <v>17.284722222226264</v>
      </c>
      <c r="O124" t="str">
        <f>IFERROR(VLOOKUP($A124,IF(C124=1,Pre27.08.19!$A$17:$O$40,IF(C124=2,Pre28.08.19!$A$17:$O$40,IF(C124=3,Pre29.08.19!$A$17:$O$40,IF(C124=4,Pre30.08.19!$A$17:$O$40,IF(C124=5,Inc02.09.19!$A$17:$O$40,IF(C124=6,Inc04.09.19!$A$17:$O$40,IF(C124=7,Inc06.09.19!$A$17:$O$40,IF(C124=8,Inc09.09.19!$A$17:$O$40,IF(C124=9,Inc11.09.19!$A$17:$O$40,IF(C124=10,Inc13.09.19!$A$17:$O$40,IF(C124=11,Inc16.09.19!$A$17:$O$40,IF(C124=12,Inc23.09.19!$A$17:$O$40,IF(C124=13,Inc30.09.19!$A$17:$O$40,Inc07.10.19!$A$17:$O$40))))))))))))),14,FALSE),"")</f>
        <v/>
      </c>
      <c r="P124" s="10">
        <f t="shared" si="28"/>
        <v>21.284722222226264</v>
      </c>
    </row>
    <row r="125" spans="1:16">
      <c r="A125" t="s">
        <v>135</v>
      </c>
      <c r="B125" t="str">
        <f t="shared" si="18"/>
        <v>HEW41</v>
      </c>
      <c r="C125">
        <f t="shared" si="30"/>
        <v>11</v>
      </c>
      <c r="D125" t="str">
        <f t="shared" si="19"/>
        <v/>
      </c>
      <c r="E125">
        <f>VLOOKUP($A125,Inc02.09.19!$A$17:$I$28,9,FALSE)</f>
        <v>43707.416666666664</v>
      </c>
      <c r="F125">
        <f t="shared" si="20"/>
        <v>2019</v>
      </c>
      <c r="G125">
        <f t="shared" si="21"/>
        <v>8</v>
      </c>
      <c r="H125">
        <f t="shared" si="22"/>
        <v>30.416666666664241</v>
      </c>
      <c r="I125" s="174">
        <f>VLOOKUP($A125,IF(C125=1,Pre27.08.19!$A$17:$O$40,IF(C125=2,Pre28.08.19!$A$17:$O$40,IF(C125=3,Pre29.08.19!$A$17:$O$40,IF(C125=4,Pre30.08.19!$A$17:$O$40,IF(C125=5,Inc02.09.19!$A$17:$O$40,IF(C125=6,Inc04.09.19!$A$17:$O$40,IF(C125=7,Inc06.09.19!$A$17:$O$40,IF(C125=8,Inc09.09.19!$A$17:$O$40,IF(C125=9,Inc11.09.19!$A$17:$O$40,IF(C125=10,Inc13.09.19!$A$17:$O$40,IF(C125=11,Inc16.09.19!$A$17:$O$40,IF(C125=12,Inc23.09.19!$A$17:$O$40,IF(C125=13,Inc30.09.19!$A$17:$O$40,Inc07.10.19!$A$17:$O$40))))))))))))),2,FALSE)</f>
        <v>43724.701388888891</v>
      </c>
      <c r="J125">
        <f t="shared" si="23"/>
        <v>2019</v>
      </c>
      <c r="K125">
        <f t="shared" si="24"/>
        <v>9</v>
      </c>
      <c r="L125">
        <f t="shared" si="25"/>
        <v>16.701388888890506</v>
      </c>
      <c r="M125" t="str">
        <f t="shared" si="26"/>
        <v>inc</v>
      </c>
      <c r="N125" s="10">
        <f t="shared" si="27"/>
        <v>17.284722222226264</v>
      </c>
      <c r="O125" t="str">
        <f>IFERROR(VLOOKUP($A125,IF(C125=1,Pre27.08.19!$A$17:$O$40,IF(C125=2,Pre28.08.19!$A$17:$O$40,IF(C125=3,Pre29.08.19!$A$17:$O$40,IF(C125=4,Pre30.08.19!$A$17:$O$40,IF(C125=5,Inc02.09.19!$A$17:$O$40,IF(C125=6,Inc04.09.19!$A$17:$O$40,IF(C125=7,Inc06.09.19!$A$17:$O$40,IF(C125=8,Inc09.09.19!$A$17:$O$40,IF(C125=9,Inc11.09.19!$A$17:$O$40,IF(C125=10,Inc13.09.19!$A$17:$O$40,IF(C125=11,Inc16.09.19!$A$17:$O$40,IF(C125=12,Inc23.09.19!$A$17:$O$40,IF(C125=13,Inc30.09.19!$A$17:$O$40,Inc07.10.19!$A$17:$O$40))))))))))))),14,FALSE),"")</f>
        <v/>
      </c>
      <c r="P125" s="10">
        <f t="shared" si="28"/>
        <v>21.284722222226264</v>
      </c>
    </row>
    <row r="126" spans="1:16">
      <c r="A126" t="s">
        <v>136</v>
      </c>
      <c r="B126" t="str">
        <f t="shared" si="18"/>
        <v>HEW42</v>
      </c>
      <c r="C126">
        <f t="shared" si="30"/>
        <v>11</v>
      </c>
      <c r="D126" t="str">
        <f t="shared" si="19"/>
        <v/>
      </c>
      <c r="E126">
        <f>VLOOKUP($A126,Inc02.09.19!$A$17:$I$28,9,FALSE)</f>
        <v>43707.416666666664</v>
      </c>
      <c r="F126">
        <f t="shared" si="20"/>
        <v>2019</v>
      </c>
      <c r="G126">
        <f t="shared" si="21"/>
        <v>8</v>
      </c>
      <c r="H126">
        <f t="shared" si="22"/>
        <v>30.416666666664241</v>
      </c>
      <c r="I126" s="174">
        <f>VLOOKUP($A126,IF(C126=1,Pre27.08.19!$A$17:$O$40,IF(C126=2,Pre28.08.19!$A$17:$O$40,IF(C126=3,Pre29.08.19!$A$17:$O$40,IF(C126=4,Pre30.08.19!$A$17:$O$40,IF(C126=5,Inc02.09.19!$A$17:$O$40,IF(C126=6,Inc04.09.19!$A$17:$O$40,IF(C126=7,Inc06.09.19!$A$17:$O$40,IF(C126=8,Inc09.09.19!$A$17:$O$40,IF(C126=9,Inc11.09.19!$A$17:$O$40,IF(C126=10,Inc13.09.19!$A$17:$O$40,IF(C126=11,Inc16.09.19!$A$17:$O$40,IF(C126=12,Inc23.09.19!$A$17:$O$40,IF(C126=13,Inc30.09.19!$A$17:$O$40,Inc07.10.19!$A$17:$O$40))))))))))))),2,FALSE)</f>
        <v>43724.701388888891</v>
      </c>
      <c r="J126">
        <f t="shared" si="23"/>
        <v>2019</v>
      </c>
      <c r="K126">
        <f t="shared" si="24"/>
        <v>9</v>
      </c>
      <c r="L126">
        <f t="shared" si="25"/>
        <v>16.701388888890506</v>
      </c>
      <c r="M126" t="str">
        <f t="shared" si="26"/>
        <v>inc</v>
      </c>
      <c r="N126" s="10">
        <f t="shared" si="27"/>
        <v>17.284722222226264</v>
      </c>
      <c r="O126">
        <f>IFERROR(VLOOKUP($A126,IF(C126=1,Pre27.08.19!$A$17:$O$40,IF(C126=2,Pre28.08.19!$A$17:$O$40,IF(C126=3,Pre29.08.19!$A$17:$O$40,IF(C126=4,Pre30.08.19!$A$17:$O$40,IF(C126=5,Inc02.09.19!$A$17:$O$40,IF(C126=6,Inc04.09.19!$A$17:$O$40,IF(C126=7,Inc06.09.19!$A$17:$O$40,IF(C126=8,Inc09.09.19!$A$17:$O$40,IF(C126=9,Inc11.09.19!$A$17:$O$40,IF(C126=10,Inc13.09.19!$A$17:$O$40,IF(C126=11,Inc16.09.19!$A$17:$O$40,IF(C126=12,Inc23.09.19!$A$17:$O$40,IF(C126=13,Inc30.09.19!$A$17:$O$40,Inc07.10.19!$A$17:$O$40))))))))))))),14,FALSE),"")</f>
        <v>8.3314462865245869</v>
      </c>
      <c r="P126" s="10">
        <f t="shared" si="28"/>
        <v>21.284722222226264</v>
      </c>
    </row>
    <row r="127" spans="1:16">
      <c r="A127" t="s">
        <v>145</v>
      </c>
      <c r="B127" t="str">
        <f t="shared" si="18"/>
        <v>HEW42</v>
      </c>
      <c r="C127">
        <f t="shared" si="30"/>
        <v>11</v>
      </c>
      <c r="D127" t="str">
        <f t="shared" si="19"/>
        <v/>
      </c>
      <c r="E127">
        <f>VLOOKUP($A127,Inc02.09.19!$A$17:$I$28,9,FALSE)</f>
        <v>43707.416666666664</v>
      </c>
      <c r="F127">
        <f t="shared" si="20"/>
        <v>2019</v>
      </c>
      <c r="G127">
        <f t="shared" si="21"/>
        <v>8</v>
      </c>
      <c r="H127">
        <f t="shared" si="22"/>
        <v>30.416666666664241</v>
      </c>
      <c r="I127" s="174">
        <f>VLOOKUP($A127,IF(C127=1,Pre27.08.19!$A$17:$O$40,IF(C127=2,Pre28.08.19!$A$17:$O$40,IF(C127=3,Pre29.08.19!$A$17:$O$40,IF(C127=4,Pre30.08.19!$A$17:$O$40,IF(C127=5,Inc02.09.19!$A$17:$O$40,IF(C127=6,Inc04.09.19!$A$17:$O$40,IF(C127=7,Inc06.09.19!$A$17:$O$40,IF(C127=8,Inc09.09.19!$A$17:$O$40,IF(C127=9,Inc11.09.19!$A$17:$O$40,IF(C127=10,Inc13.09.19!$A$17:$O$40,IF(C127=11,Inc16.09.19!$A$17:$O$40,IF(C127=12,Inc23.09.19!$A$17:$O$40,IF(C127=13,Inc30.09.19!$A$17:$O$40,Inc07.10.19!$A$17:$O$40))))))))))))),2,FALSE)</f>
        <v>43724.701388888891</v>
      </c>
      <c r="J127">
        <f t="shared" si="23"/>
        <v>2019</v>
      </c>
      <c r="K127">
        <f t="shared" si="24"/>
        <v>9</v>
      </c>
      <c r="L127">
        <f t="shared" si="25"/>
        <v>16.701388888890506</v>
      </c>
      <c r="M127" t="str">
        <f t="shared" si="26"/>
        <v>inc</v>
      </c>
      <c r="N127" s="10">
        <f t="shared" si="27"/>
        <v>17.284722222226264</v>
      </c>
      <c r="O127">
        <f>IFERROR(VLOOKUP($A127,IF(C127=1,Pre27.08.19!$A$17:$O$40,IF(C127=2,Pre28.08.19!$A$17:$O$40,IF(C127=3,Pre29.08.19!$A$17:$O$40,IF(C127=4,Pre30.08.19!$A$17:$O$40,IF(C127=5,Inc02.09.19!$A$17:$O$40,IF(C127=6,Inc04.09.19!$A$17:$O$40,IF(C127=7,Inc06.09.19!$A$17:$O$40,IF(C127=8,Inc09.09.19!$A$17:$O$40,IF(C127=9,Inc11.09.19!$A$17:$O$40,IF(C127=10,Inc13.09.19!$A$17:$O$40,IF(C127=11,Inc16.09.19!$A$17:$O$40,IF(C127=12,Inc23.09.19!$A$17:$O$40,IF(C127=13,Inc30.09.19!$A$17:$O$40,Inc07.10.19!$A$17:$O$40))))))))))))),14,FALSE),"")</f>
        <v>13.150439213434449</v>
      </c>
      <c r="P127" s="10">
        <f t="shared" si="28"/>
        <v>21.284722222226264</v>
      </c>
    </row>
    <row r="128" spans="1:16">
      <c r="A128" t="s">
        <v>137</v>
      </c>
      <c r="B128" t="str">
        <f t="shared" si="18"/>
        <v>HEG10</v>
      </c>
      <c r="C128">
        <f t="shared" si="30"/>
        <v>11</v>
      </c>
      <c r="D128" t="str">
        <f t="shared" si="19"/>
        <v/>
      </c>
      <c r="E128">
        <f>VLOOKUP($A128,Inc02.09.19!$A$17:$I$28,9,FALSE)</f>
        <v>43707.416666666664</v>
      </c>
      <c r="F128">
        <f t="shared" si="20"/>
        <v>2019</v>
      </c>
      <c r="G128">
        <f t="shared" si="21"/>
        <v>8</v>
      </c>
      <c r="H128">
        <f t="shared" si="22"/>
        <v>30.416666666664241</v>
      </c>
      <c r="I128" s="174">
        <f>VLOOKUP($A128,IF(C128=1,Pre27.08.19!$A$17:$O$40,IF(C128=2,Pre28.08.19!$A$17:$O$40,IF(C128=3,Pre29.08.19!$A$17:$O$40,IF(C128=4,Pre30.08.19!$A$17:$O$40,IF(C128=5,Inc02.09.19!$A$17:$O$40,IF(C128=6,Inc04.09.19!$A$17:$O$40,IF(C128=7,Inc06.09.19!$A$17:$O$40,IF(C128=8,Inc09.09.19!$A$17:$O$40,IF(C128=9,Inc11.09.19!$A$17:$O$40,IF(C128=10,Inc13.09.19!$A$17:$O$40,IF(C128=11,Inc16.09.19!$A$17:$O$40,IF(C128=12,Inc23.09.19!$A$17:$O$40,IF(C128=13,Inc30.09.19!$A$17:$O$40,Inc07.10.19!$A$17:$O$40))))))))))))),2,FALSE)</f>
        <v>43724.4375</v>
      </c>
      <c r="J128">
        <f t="shared" si="23"/>
        <v>2019</v>
      </c>
      <c r="K128">
        <f t="shared" si="24"/>
        <v>9</v>
      </c>
      <c r="L128">
        <f t="shared" si="25"/>
        <v>16.4375</v>
      </c>
      <c r="M128" t="str">
        <f t="shared" si="26"/>
        <v>inc</v>
      </c>
      <c r="N128" s="10">
        <f t="shared" si="27"/>
        <v>17.020833333335759</v>
      </c>
      <c r="O128" t="str">
        <f>IFERROR(VLOOKUP($A128,IF(C128=1,Pre27.08.19!$A$17:$O$40,IF(C128=2,Pre28.08.19!$A$17:$O$40,IF(C128=3,Pre29.08.19!$A$17:$O$40,IF(C128=4,Pre30.08.19!$A$17:$O$40,IF(C128=5,Inc02.09.19!$A$17:$O$40,IF(C128=6,Inc04.09.19!$A$17:$O$40,IF(C128=7,Inc06.09.19!$A$17:$O$40,IF(C128=8,Inc09.09.19!$A$17:$O$40,IF(C128=9,Inc11.09.19!$A$17:$O$40,IF(C128=10,Inc13.09.19!$A$17:$O$40,IF(C128=11,Inc16.09.19!$A$17:$O$40,IF(C128=12,Inc23.09.19!$A$17:$O$40,IF(C128=13,Inc30.09.19!$A$17:$O$40,Inc07.10.19!$A$17:$O$40))))))))))))),14,FALSE),"")</f>
        <v/>
      </c>
      <c r="P128" s="10">
        <f t="shared" si="28"/>
        <v>21.020833333335759</v>
      </c>
    </row>
    <row r="129" spans="1:16">
      <c r="A129" t="s">
        <v>140</v>
      </c>
      <c r="B129" t="str">
        <f t="shared" si="18"/>
        <v>HEG10</v>
      </c>
      <c r="C129">
        <f t="shared" si="30"/>
        <v>11</v>
      </c>
      <c r="D129" t="str">
        <f t="shared" si="19"/>
        <v/>
      </c>
      <c r="E129">
        <f>VLOOKUP($A129,Inc02.09.19!$A$17:$I$28,9,FALSE)</f>
        <v>43707.416666666664</v>
      </c>
      <c r="F129">
        <f t="shared" si="20"/>
        <v>2019</v>
      </c>
      <c r="G129">
        <f t="shared" si="21"/>
        <v>8</v>
      </c>
      <c r="H129">
        <f t="shared" si="22"/>
        <v>30.416666666664241</v>
      </c>
      <c r="I129" s="174">
        <f>VLOOKUP($A129,IF(C129=1,Pre27.08.19!$A$17:$O$40,IF(C129=2,Pre28.08.19!$A$17:$O$40,IF(C129=3,Pre29.08.19!$A$17:$O$40,IF(C129=4,Pre30.08.19!$A$17:$O$40,IF(C129=5,Inc02.09.19!$A$17:$O$40,IF(C129=6,Inc04.09.19!$A$17:$O$40,IF(C129=7,Inc06.09.19!$A$17:$O$40,IF(C129=8,Inc09.09.19!$A$17:$O$40,IF(C129=9,Inc11.09.19!$A$17:$O$40,IF(C129=10,Inc13.09.19!$A$17:$O$40,IF(C129=11,Inc16.09.19!$A$17:$O$40,IF(C129=12,Inc23.09.19!$A$17:$O$40,IF(C129=13,Inc30.09.19!$A$17:$O$40,Inc07.10.19!$A$17:$O$40))))))))))))),2,FALSE)</f>
        <v>43724.4375</v>
      </c>
      <c r="J129">
        <f t="shared" si="23"/>
        <v>2019</v>
      </c>
      <c r="K129">
        <f t="shared" si="24"/>
        <v>9</v>
      </c>
      <c r="L129">
        <f t="shared" si="25"/>
        <v>16.4375</v>
      </c>
      <c r="M129" t="str">
        <f t="shared" si="26"/>
        <v>inc</v>
      </c>
      <c r="N129" s="10">
        <f t="shared" si="27"/>
        <v>17.020833333335759</v>
      </c>
      <c r="O129" t="str">
        <f>IFERROR(VLOOKUP($A129,IF(C129=1,Pre27.08.19!$A$17:$O$40,IF(C129=2,Pre28.08.19!$A$17:$O$40,IF(C129=3,Pre29.08.19!$A$17:$O$40,IF(C129=4,Pre30.08.19!$A$17:$O$40,IF(C129=5,Inc02.09.19!$A$17:$O$40,IF(C129=6,Inc04.09.19!$A$17:$O$40,IF(C129=7,Inc06.09.19!$A$17:$O$40,IF(C129=8,Inc09.09.19!$A$17:$O$40,IF(C129=9,Inc11.09.19!$A$17:$O$40,IF(C129=10,Inc13.09.19!$A$17:$O$40,IF(C129=11,Inc16.09.19!$A$17:$O$40,IF(C129=12,Inc23.09.19!$A$17:$O$40,IF(C129=13,Inc30.09.19!$A$17:$O$40,Inc07.10.19!$A$17:$O$40))))))))))))),14,FALSE),"")</f>
        <v/>
      </c>
      <c r="P129" s="10">
        <f t="shared" si="28"/>
        <v>21.020833333335759</v>
      </c>
    </row>
    <row r="130" spans="1:16">
      <c r="A130" t="s">
        <v>138</v>
      </c>
      <c r="B130" t="str">
        <f t="shared" si="18"/>
        <v>HEG32</v>
      </c>
      <c r="C130">
        <f t="shared" si="30"/>
        <v>11</v>
      </c>
      <c r="D130" t="str">
        <f t="shared" si="19"/>
        <v/>
      </c>
      <c r="E130">
        <f>VLOOKUP($A130,Inc02.09.19!$A$17:$I$28,9,FALSE)</f>
        <v>43707.416666666664</v>
      </c>
      <c r="F130">
        <f t="shared" si="20"/>
        <v>2019</v>
      </c>
      <c r="G130">
        <f t="shared" si="21"/>
        <v>8</v>
      </c>
      <c r="H130">
        <f t="shared" si="22"/>
        <v>30.416666666664241</v>
      </c>
      <c r="I130" s="174">
        <f>VLOOKUP($A130,IF(C130=1,Pre27.08.19!$A$17:$O$40,IF(C130=2,Pre28.08.19!$A$17:$O$40,IF(C130=3,Pre29.08.19!$A$17:$O$40,IF(C130=4,Pre30.08.19!$A$17:$O$40,IF(C130=5,Inc02.09.19!$A$17:$O$40,IF(C130=6,Inc04.09.19!$A$17:$O$40,IF(C130=7,Inc06.09.19!$A$17:$O$40,IF(C130=8,Inc09.09.19!$A$17:$O$40,IF(C130=9,Inc11.09.19!$A$17:$O$40,IF(C130=10,Inc13.09.19!$A$17:$O$40,IF(C130=11,Inc16.09.19!$A$17:$O$40,IF(C130=12,Inc23.09.19!$A$17:$O$40,IF(C130=13,Inc30.09.19!$A$17:$O$40,Inc07.10.19!$A$17:$O$40))))))))))))),2,FALSE)</f>
        <v>43724.4375</v>
      </c>
      <c r="J130">
        <f t="shared" si="23"/>
        <v>2019</v>
      </c>
      <c r="K130">
        <f t="shared" si="24"/>
        <v>9</v>
      </c>
      <c r="L130">
        <f t="shared" si="25"/>
        <v>16.4375</v>
      </c>
      <c r="M130" t="str">
        <f t="shared" si="26"/>
        <v>inc</v>
      </c>
      <c r="N130" s="10">
        <f t="shared" si="27"/>
        <v>17.020833333335759</v>
      </c>
      <c r="O130" t="str">
        <f>IFERROR(VLOOKUP($A130,IF(C130=1,Pre27.08.19!$A$17:$O$40,IF(C130=2,Pre28.08.19!$A$17:$O$40,IF(C130=3,Pre29.08.19!$A$17:$O$40,IF(C130=4,Pre30.08.19!$A$17:$O$40,IF(C130=5,Inc02.09.19!$A$17:$O$40,IF(C130=6,Inc04.09.19!$A$17:$O$40,IF(C130=7,Inc06.09.19!$A$17:$O$40,IF(C130=8,Inc09.09.19!$A$17:$O$40,IF(C130=9,Inc11.09.19!$A$17:$O$40,IF(C130=10,Inc13.09.19!$A$17:$O$40,IF(C130=11,Inc16.09.19!$A$17:$O$40,IF(C130=12,Inc23.09.19!$A$17:$O$40,IF(C130=13,Inc30.09.19!$A$17:$O$40,Inc07.10.19!$A$17:$O$40))))))))))))),14,FALSE),"")</f>
        <v/>
      </c>
      <c r="P130" s="10">
        <f t="shared" si="28"/>
        <v>21.020833333335759</v>
      </c>
    </row>
    <row r="131" spans="1:16">
      <c r="A131" t="s">
        <v>141</v>
      </c>
      <c r="B131" t="str">
        <f t="shared" ref="B131:B169" si="35">LEFT(A131,5)</f>
        <v>HEG32</v>
      </c>
      <c r="C131">
        <f t="shared" si="30"/>
        <v>11</v>
      </c>
      <c r="D131" t="str">
        <f t="shared" ref="D131:D169" si="36">IF(AND(C131&lt;&gt;C130,I131=I130),"fix meas date","")</f>
        <v/>
      </c>
      <c r="E131">
        <f>VLOOKUP($A131,Inc02.09.19!$A$17:$I$28,9,FALSE)</f>
        <v>43707.416666666664</v>
      </c>
      <c r="F131">
        <f t="shared" ref="F131:F169" si="37">YEAR(E131)</f>
        <v>2019</v>
      </c>
      <c r="G131">
        <f t="shared" ref="G131:G169" si="38">MONTH(E131)</f>
        <v>8</v>
      </c>
      <c r="H131">
        <f t="shared" ref="H131:H169" si="39">DAY(E131)+E131-ROUNDDOWN(E131,0)</f>
        <v>30.416666666664241</v>
      </c>
      <c r="I131" s="174">
        <f>VLOOKUP($A131,IF(C131=1,Pre27.08.19!$A$17:$O$40,IF(C131=2,Pre28.08.19!$A$17:$O$40,IF(C131=3,Pre29.08.19!$A$17:$O$40,IF(C131=4,Pre30.08.19!$A$17:$O$40,IF(C131=5,Inc02.09.19!$A$17:$O$40,IF(C131=6,Inc04.09.19!$A$17:$O$40,IF(C131=7,Inc06.09.19!$A$17:$O$40,IF(C131=8,Inc09.09.19!$A$17:$O$40,IF(C131=9,Inc11.09.19!$A$17:$O$40,IF(C131=10,Inc13.09.19!$A$17:$O$40,IF(C131=11,Inc16.09.19!$A$17:$O$40,IF(C131=12,Inc23.09.19!$A$17:$O$40,IF(C131=13,Inc30.09.19!$A$17:$O$40,Inc07.10.19!$A$17:$O$40))))))))))))),2,FALSE)</f>
        <v>43724.4375</v>
      </c>
      <c r="J131">
        <f t="shared" ref="J131:J169" si="40">YEAR(I131)</f>
        <v>2019</v>
      </c>
      <c r="K131">
        <f t="shared" ref="K131:K169" si="41">MONTH(I131)</f>
        <v>9</v>
      </c>
      <c r="L131">
        <f t="shared" ref="L131:L169" si="42">DAY(I131)+I131-ROUNDDOWN(I131,0)</f>
        <v>16.4375</v>
      </c>
      <c r="M131" t="str">
        <f t="shared" ref="M131:M169" si="43">IF(C131&lt;5,"pre","inc")</f>
        <v>inc</v>
      </c>
      <c r="N131" s="10">
        <f t="shared" ref="N131:N169" si="44">I131-E131</f>
        <v>17.020833333335759</v>
      </c>
      <c r="O131" t="str">
        <f>IFERROR(VLOOKUP($A131,IF(C131=1,Pre27.08.19!$A$17:$O$40,IF(C131=2,Pre28.08.19!$A$17:$O$40,IF(C131=3,Pre29.08.19!$A$17:$O$40,IF(C131=4,Pre30.08.19!$A$17:$O$40,IF(C131=5,Inc02.09.19!$A$17:$O$40,IF(C131=6,Inc04.09.19!$A$17:$O$40,IF(C131=7,Inc06.09.19!$A$17:$O$40,IF(C131=8,Inc09.09.19!$A$17:$O$40,IF(C131=9,Inc11.09.19!$A$17:$O$40,IF(C131=10,Inc13.09.19!$A$17:$O$40,IF(C131=11,Inc16.09.19!$A$17:$O$40,IF(C131=12,Inc23.09.19!$A$17:$O$40,IF(C131=13,Inc30.09.19!$A$17:$O$40,Inc07.10.19!$A$17:$O$40))))))))))))),14,FALSE),"")</f>
        <v/>
      </c>
      <c r="P131" s="10">
        <f t="shared" ref="P131:P169" si="45">IF(M131="pre",N131,I131-VLOOKUP(A131,$A$2:$E$13,5,FALSE))</f>
        <v>21.020833333335759</v>
      </c>
    </row>
    <row r="132" spans="1:16">
      <c r="A132" t="s">
        <v>139</v>
      </c>
      <c r="B132" t="str">
        <f t="shared" si="35"/>
        <v>HEG48</v>
      </c>
      <c r="C132">
        <f t="shared" si="30"/>
        <v>11</v>
      </c>
      <c r="D132" t="str">
        <f t="shared" si="36"/>
        <v/>
      </c>
      <c r="E132">
        <f>VLOOKUP($A132,Inc02.09.19!$A$17:$I$28,9,FALSE)</f>
        <v>43707.416666666664</v>
      </c>
      <c r="F132">
        <f t="shared" si="37"/>
        <v>2019</v>
      </c>
      <c r="G132">
        <f t="shared" si="38"/>
        <v>8</v>
      </c>
      <c r="H132">
        <f t="shared" si="39"/>
        <v>30.416666666664241</v>
      </c>
      <c r="I132" s="174">
        <f>VLOOKUP($A132,IF(C132=1,Pre27.08.19!$A$17:$O$40,IF(C132=2,Pre28.08.19!$A$17:$O$40,IF(C132=3,Pre29.08.19!$A$17:$O$40,IF(C132=4,Pre30.08.19!$A$17:$O$40,IF(C132=5,Inc02.09.19!$A$17:$O$40,IF(C132=6,Inc04.09.19!$A$17:$O$40,IF(C132=7,Inc06.09.19!$A$17:$O$40,IF(C132=8,Inc09.09.19!$A$17:$O$40,IF(C132=9,Inc11.09.19!$A$17:$O$40,IF(C132=10,Inc13.09.19!$A$17:$O$40,IF(C132=11,Inc16.09.19!$A$17:$O$40,IF(C132=12,Inc23.09.19!$A$17:$O$40,IF(C132=13,Inc30.09.19!$A$17:$O$40,Inc07.10.19!$A$17:$O$40))))))))))))),2,FALSE)</f>
        <v>43724.4375</v>
      </c>
      <c r="J132">
        <f t="shared" si="40"/>
        <v>2019</v>
      </c>
      <c r="K132">
        <f t="shared" si="41"/>
        <v>9</v>
      </c>
      <c r="L132">
        <f t="shared" si="42"/>
        <v>16.4375</v>
      </c>
      <c r="M132" t="str">
        <f t="shared" si="43"/>
        <v>inc</v>
      </c>
      <c r="N132" s="10">
        <f t="shared" si="44"/>
        <v>17.020833333335759</v>
      </c>
      <c r="O132" t="str">
        <f>IFERROR(VLOOKUP($A132,IF(C132=1,Pre27.08.19!$A$17:$O$40,IF(C132=2,Pre28.08.19!$A$17:$O$40,IF(C132=3,Pre29.08.19!$A$17:$O$40,IF(C132=4,Pre30.08.19!$A$17:$O$40,IF(C132=5,Inc02.09.19!$A$17:$O$40,IF(C132=6,Inc04.09.19!$A$17:$O$40,IF(C132=7,Inc06.09.19!$A$17:$O$40,IF(C132=8,Inc09.09.19!$A$17:$O$40,IF(C132=9,Inc11.09.19!$A$17:$O$40,IF(C132=10,Inc13.09.19!$A$17:$O$40,IF(C132=11,Inc16.09.19!$A$17:$O$40,IF(C132=12,Inc23.09.19!$A$17:$O$40,IF(C132=13,Inc30.09.19!$A$17:$O$40,Inc07.10.19!$A$17:$O$40))))))))))))),14,FALSE),"")</f>
        <v/>
      </c>
      <c r="P132" s="10">
        <f t="shared" si="45"/>
        <v>21.020833333335759</v>
      </c>
    </row>
    <row r="133" spans="1:16">
      <c r="A133" t="s">
        <v>142</v>
      </c>
      <c r="B133" t="str">
        <f t="shared" si="35"/>
        <v>HEG48</v>
      </c>
      <c r="C133">
        <f t="shared" si="30"/>
        <v>11</v>
      </c>
      <c r="D133" t="str">
        <f t="shared" si="36"/>
        <v/>
      </c>
      <c r="E133">
        <f>VLOOKUP($A133,Inc02.09.19!$A$17:$I$28,9,FALSE)</f>
        <v>43707.416666666664</v>
      </c>
      <c r="F133">
        <f t="shared" si="37"/>
        <v>2019</v>
      </c>
      <c r="G133">
        <f t="shared" si="38"/>
        <v>8</v>
      </c>
      <c r="H133">
        <f t="shared" si="39"/>
        <v>30.416666666664241</v>
      </c>
      <c r="I133" s="174">
        <f>VLOOKUP($A133,IF(C133=1,Pre27.08.19!$A$17:$O$40,IF(C133=2,Pre28.08.19!$A$17:$O$40,IF(C133=3,Pre29.08.19!$A$17:$O$40,IF(C133=4,Pre30.08.19!$A$17:$O$40,IF(C133=5,Inc02.09.19!$A$17:$O$40,IF(C133=6,Inc04.09.19!$A$17:$O$40,IF(C133=7,Inc06.09.19!$A$17:$O$40,IF(C133=8,Inc09.09.19!$A$17:$O$40,IF(C133=9,Inc11.09.19!$A$17:$O$40,IF(C133=10,Inc13.09.19!$A$17:$O$40,IF(C133=11,Inc16.09.19!$A$17:$O$40,IF(C133=12,Inc23.09.19!$A$17:$O$40,IF(C133=13,Inc30.09.19!$A$17:$O$40,Inc07.10.19!$A$17:$O$40))))))))))))),2,FALSE)</f>
        <v>43724.4375</v>
      </c>
      <c r="J133">
        <f t="shared" si="40"/>
        <v>2019</v>
      </c>
      <c r="K133">
        <f t="shared" si="41"/>
        <v>9</v>
      </c>
      <c r="L133">
        <f t="shared" si="42"/>
        <v>16.4375</v>
      </c>
      <c r="M133" t="str">
        <f t="shared" si="43"/>
        <v>inc</v>
      </c>
      <c r="N133" s="10">
        <f t="shared" si="44"/>
        <v>17.020833333335759</v>
      </c>
      <c r="O133" t="str">
        <f>IFERROR(VLOOKUP($A133,IF(C133=1,Pre27.08.19!$A$17:$O$40,IF(C133=2,Pre28.08.19!$A$17:$O$40,IF(C133=3,Pre29.08.19!$A$17:$O$40,IF(C133=4,Pre30.08.19!$A$17:$O$40,IF(C133=5,Inc02.09.19!$A$17:$O$40,IF(C133=6,Inc04.09.19!$A$17:$O$40,IF(C133=7,Inc06.09.19!$A$17:$O$40,IF(C133=8,Inc09.09.19!$A$17:$O$40,IF(C133=9,Inc11.09.19!$A$17:$O$40,IF(C133=10,Inc13.09.19!$A$17:$O$40,IF(C133=11,Inc16.09.19!$A$17:$O$40,IF(C133=12,Inc23.09.19!$A$17:$O$40,IF(C133=13,Inc30.09.19!$A$17:$O$40,Inc07.10.19!$A$17:$O$40))))))))))))),14,FALSE),"")</f>
        <v/>
      </c>
      <c r="P133" s="10">
        <f t="shared" si="45"/>
        <v>21.020833333335759</v>
      </c>
    </row>
    <row r="134" spans="1:16">
      <c r="A134" t="s">
        <v>132</v>
      </c>
      <c r="B134" t="str">
        <f t="shared" si="35"/>
        <v>HEW22</v>
      </c>
      <c r="C134">
        <v>12</v>
      </c>
      <c r="D134" t="str">
        <f t="shared" si="36"/>
        <v/>
      </c>
      <c r="E134">
        <f>VLOOKUP($A134,Inc02.09.19!$A$17:$I$28,9,FALSE)</f>
        <v>43707.416666666664</v>
      </c>
      <c r="F134">
        <f t="shared" si="37"/>
        <v>2019</v>
      </c>
      <c r="G134">
        <f t="shared" si="38"/>
        <v>8</v>
      </c>
      <c r="H134">
        <f t="shared" si="39"/>
        <v>30.416666666664241</v>
      </c>
      <c r="I134" s="174">
        <f>VLOOKUP($A134,IF(C134=1,Pre27.08.19!$A$17:$O$40,IF(C134=2,Pre28.08.19!$A$17:$O$40,IF(C134=3,Pre29.08.19!$A$17:$O$40,IF(C134=4,Pre30.08.19!$A$17:$O$40,IF(C134=5,Inc02.09.19!$A$17:$O$40,IF(C134=6,Inc04.09.19!$A$17:$O$40,IF(C134=7,Inc06.09.19!$A$17:$O$40,IF(C134=8,Inc09.09.19!$A$17:$O$40,IF(C134=9,Inc11.09.19!$A$17:$O$40,IF(C134=10,Inc13.09.19!$A$17:$O$40,IF(C134=11,Inc16.09.19!$A$17:$O$40,IF(C134=12,Inc23.09.19!$A$17:$O$40,IF(C134=13,Inc30.09.19!$A$17:$O$40,Inc07.10.19!$A$17:$O$40))))))))))))),2,FALSE)</f>
        <v>43731</v>
      </c>
      <c r="J134">
        <f t="shared" si="40"/>
        <v>2019</v>
      </c>
      <c r="K134">
        <f t="shared" si="41"/>
        <v>9</v>
      </c>
      <c r="L134">
        <f t="shared" si="42"/>
        <v>23</v>
      </c>
      <c r="M134" t="str">
        <f t="shared" si="43"/>
        <v>inc</v>
      </c>
      <c r="N134" s="10">
        <f t="shared" si="44"/>
        <v>23.583333333335759</v>
      </c>
      <c r="O134" t="str">
        <f>IFERROR(VLOOKUP($A134,IF(C134=1,Pre27.08.19!$A$17:$O$40,IF(C134=2,Pre28.08.19!$A$17:$O$40,IF(C134=3,Pre29.08.19!$A$17:$O$40,IF(C134=4,Pre30.08.19!$A$17:$O$40,IF(C134=5,Inc02.09.19!$A$17:$O$40,IF(C134=6,Inc04.09.19!$A$17:$O$40,IF(C134=7,Inc06.09.19!$A$17:$O$40,IF(C134=8,Inc09.09.19!$A$17:$O$40,IF(C134=9,Inc11.09.19!$A$17:$O$40,IF(C134=10,Inc13.09.19!$A$17:$O$40,IF(C134=11,Inc16.09.19!$A$17:$O$40,IF(C134=12,Inc23.09.19!$A$17:$O$40,IF(C134=13,Inc30.09.19!$A$17:$O$40,Inc07.10.19!$A$17:$O$40))))))))))))),14,FALSE),"")</f>
        <v/>
      </c>
      <c r="P134" s="10">
        <f t="shared" si="45"/>
        <v>27.583333333335759</v>
      </c>
    </row>
    <row r="135" spans="1:16">
      <c r="A135" t="s">
        <v>133</v>
      </c>
      <c r="B135" t="str">
        <f t="shared" si="35"/>
        <v>HEW22</v>
      </c>
      <c r="C135">
        <f t="shared" ref="C135" si="46">C134</f>
        <v>12</v>
      </c>
      <c r="D135" t="str">
        <f t="shared" si="36"/>
        <v/>
      </c>
      <c r="E135">
        <f>VLOOKUP($A135,Inc02.09.19!$A$17:$I$28,9,FALSE)</f>
        <v>43707.416666666664</v>
      </c>
      <c r="F135">
        <f t="shared" si="37"/>
        <v>2019</v>
      </c>
      <c r="G135">
        <f t="shared" si="38"/>
        <v>8</v>
      </c>
      <c r="H135">
        <f t="shared" si="39"/>
        <v>30.416666666664241</v>
      </c>
      <c r="I135" s="174">
        <f>VLOOKUP($A135,IF(C135=1,Pre27.08.19!$A$17:$O$40,IF(C135=2,Pre28.08.19!$A$17:$O$40,IF(C135=3,Pre29.08.19!$A$17:$O$40,IF(C135=4,Pre30.08.19!$A$17:$O$40,IF(C135=5,Inc02.09.19!$A$17:$O$40,IF(C135=6,Inc04.09.19!$A$17:$O$40,IF(C135=7,Inc06.09.19!$A$17:$O$40,IF(C135=8,Inc09.09.19!$A$17:$O$40,IF(C135=9,Inc11.09.19!$A$17:$O$40,IF(C135=10,Inc13.09.19!$A$17:$O$40,IF(C135=11,Inc16.09.19!$A$17:$O$40,IF(C135=12,Inc23.09.19!$A$17:$O$40,IF(C135=13,Inc30.09.19!$A$17:$O$40,Inc07.10.19!$A$17:$O$40))))))))))))),2,FALSE)</f>
        <v>43731</v>
      </c>
      <c r="J135">
        <f t="shared" si="40"/>
        <v>2019</v>
      </c>
      <c r="K135">
        <f t="shared" si="41"/>
        <v>9</v>
      </c>
      <c r="L135">
        <f t="shared" si="42"/>
        <v>23</v>
      </c>
      <c r="M135" t="str">
        <f t="shared" si="43"/>
        <v>inc</v>
      </c>
      <c r="N135" s="10">
        <f t="shared" si="44"/>
        <v>23.583333333335759</v>
      </c>
      <c r="O135" t="str">
        <f>IFERROR(VLOOKUP($A135,IF(C135=1,Pre27.08.19!$A$17:$O$40,IF(C135=2,Pre28.08.19!$A$17:$O$40,IF(C135=3,Pre29.08.19!$A$17:$O$40,IF(C135=4,Pre30.08.19!$A$17:$O$40,IF(C135=5,Inc02.09.19!$A$17:$O$40,IF(C135=6,Inc04.09.19!$A$17:$O$40,IF(C135=7,Inc06.09.19!$A$17:$O$40,IF(C135=8,Inc09.09.19!$A$17:$O$40,IF(C135=9,Inc11.09.19!$A$17:$O$40,IF(C135=10,Inc13.09.19!$A$17:$O$40,IF(C135=11,Inc16.09.19!$A$17:$O$40,IF(C135=12,Inc23.09.19!$A$17:$O$40,IF(C135=13,Inc30.09.19!$A$17:$O$40,Inc07.10.19!$A$17:$O$40))))))))))))),14,FALSE),"")</f>
        <v/>
      </c>
      <c r="P135" s="10">
        <f t="shared" si="45"/>
        <v>27.583333333335759</v>
      </c>
    </row>
    <row r="136" spans="1:16">
      <c r="A136" t="s">
        <v>134</v>
      </c>
      <c r="B136" t="str">
        <f t="shared" si="35"/>
        <v>HEW41</v>
      </c>
      <c r="C136">
        <f t="shared" si="30"/>
        <v>12</v>
      </c>
      <c r="D136" t="str">
        <f t="shared" si="36"/>
        <v/>
      </c>
      <c r="E136">
        <f>VLOOKUP($A136,Inc02.09.19!$A$17:$I$28,9,FALSE)</f>
        <v>43707.416666666664</v>
      </c>
      <c r="F136">
        <f t="shared" si="37"/>
        <v>2019</v>
      </c>
      <c r="G136">
        <f t="shared" si="38"/>
        <v>8</v>
      </c>
      <c r="H136">
        <f t="shared" si="39"/>
        <v>30.416666666664241</v>
      </c>
      <c r="I136" s="174">
        <f>VLOOKUP($A136,IF(C136=1,Pre27.08.19!$A$17:$O$40,IF(C136=2,Pre28.08.19!$A$17:$O$40,IF(C136=3,Pre29.08.19!$A$17:$O$40,IF(C136=4,Pre30.08.19!$A$17:$O$40,IF(C136=5,Inc02.09.19!$A$17:$O$40,IF(C136=6,Inc04.09.19!$A$17:$O$40,IF(C136=7,Inc06.09.19!$A$17:$O$40,IF(C136=8,Inc09.09.19!$A$17:$O$40,IF(C136=9,Inc11.09.19!$A$17:$O$40,IF(C136=10,Inc13.09.19!$A$17:$O$40,IF(C136=11,Inc16.09.19!$A$17:$O$40,IF(C136=12,Inc23.09.19!$A$17:$O$40,IF(C136=13,Inc30.09.19!$A$17:$O$40,Inc07.10.19!$A$17:$O$40))))))))))))),2,FALSE)</f>
        <v>43731</v>
      </c>
      <c r="J136">
        <f t="shared" si="40"/>
        <v>2019</v>
      </c>
      <c r="K136">
        <f t="shared" si="41"/>
        <v>9</v>
      </c>
      <c r="L136">
        <f t="shared" si="42"/>
        <v>23</v>
      </c>
      <c r="M136" t="str">
        <f t="shared" si="43"/>
        <v>inc</v>
      </c>
      <c r="N136" s="10">
        <f t="shared" si="44"/>
        <v>23.583333333335759</v>
      </c>
      <c r="O136" t="str">
        <f>IFERROR(VLOOKUP($A136,IF(C136=1,Pre27.08.19!$A$17:$O$40,IF(C136=2,Pre28.08.19!$A$17:$O$40,IF(C136=3,Pre29.08.19!$A$17:$O$40,IF(C136=4,Pre30.08.19!$A$17:$O$40,IF(C136=5,Inc02.09.19!$A$17:$O$40,IF(C136=6,Inc04.09.19!$A$17:$O$40,IF(C136=7,Inc06.09.19!$A$17:$O$40,IF(C136=8,Inc09.09.19!$A$17:$O$40,IF(C136=9,Inc11.09.19!$A$17:$O$40,IF(C136=10,Inc13.09.19!$A$17:$O$40,IF(C136=11,Inc16.09.19!$A$17:$O$40,IF(C136=12,Inc23.09.19!$A$17:$O$40,IF(C136=13,Inc30.09.19!$A$17:$O$40,Inc07.10.19!$A$17:$O$40))))))))))))),14,FALSE),"")</f>
        <v/>
      </c>
      <c r="P136" s="10">
        <f t="shared" si="45"/>
        <v>27.583333333335759</v>
      </c>
    </row>
    <row r="137" spans="1:16">
      <c r="A137" t="s">
        <v>135</v>
      </c>
      <c r="B137" t="str">
        <f t="shared" si="35"/>
        <v>HEW41</v>
      </c>
      <c r="C137">
        <f t="shared" si="30"/>
        <v>12</v>
      </c>
      <c r="D137" t="str">
        <f t="shared" si="36"/>
        <v/>
      </c>
      <c r="E137">
        <f>VLOOKUP($A137,Inc02.09.19!$A$17:$I$28,9,FALSE)</f>
        <v>43707.416666666664</v>
      </c>
      <c r="F137">
        <f t="shared" si="37"/>
        <v>2019</v>
      </c>
      <c r="G137">
        <f t="shared" si="38"/>
        <v>8</v>
      </c>
      <c r="H137">
        <f t="shared" si="39"/>
        <v>30.416666666664241</v>
      </c>
      <c r="I137" s="174">
        <f>VLOOKUP($A137,IF(C137=1,Pre27.08.19!$A$17:$O$40,IF(C137=2,Pre28.08.19!$A$17:$O$40,IF(C137=3,Pre29.08.19!$A$17:$O$40,IF(C137=4,Pre30.08.19!$A$17:$O$40,IF(C137=5,Inc02.09.19!$A$17:$O$40,IF(C137=6,Inc04.09.19!$A$17:$O$40,IF(C137=7,Inc06.09.19!$A$17:$O$40,IF(C137=8,Inc09.09.19!$A$17:$O$40,IF(C137=9,Inc11.09.19!$A$17:$O$40,IF(C137=10,Inc13.09.19!$A$17:$O$40,IF(C137=11,Inc16.09.19!$A$17:$O$40,IF(C137=12,Inc23.09.19!$A$17:$O$40,IF(C137=13,Inc30.09.19!$A$17:$O$40,Inc07.10.19!$A$17:$O$40))))))))))))),2,FALSE)</f>
        <v>43731</v>
      </c>
      <c r="J137">
        <f t="shared" si="40"/>
        <v>2019</v>
      </c>
      <c r="K137">
        <f t="shared" si="41"/>
        <v>9</v>
      </c>
      <c r="L137">
        <f t="shared" si="42"/>
        <v>23</v>
      </c>
      <c r="M137" t="str">
        <f t="shared" si="43"/>
        <v>inc</v>
      </c>
      <c r="N137" s="10">
        <f t="shared" si="44"/>
        <v>23.583333333335759</v>
      </c>
      <c r="O137" t="str">
        <f>IFERROR(VLOOKUP($A137,IF(C137=1,Pre27.08.19!$A$17:$O$40,IF(C137=2,Pre28.08.19!$A$17:$O$40,IF(C137=3,Pre29.08.19!$A$17:$O$40,IF(C137=4,Pre30.08.19!$A$17:$O$40,IF(C137=5,Inc02.09.19!$A$17:$O$40,IF(C137=6,Inc04.09.19!$A$17:$O$40,IF(C137=7,Inc06.09.19!$A$17:$O$40,IF(C137=8,Inc09.09.19!$A$17:$O$40,IF(C137=9,Inc11.09.19!$A$17:$O$40,IF(C137=10,Inc13.09.19!$A$17:$O$40,IF(C137=11,Inc16.09.19!$A$17:$O$40,IF(C137=12,Inc23.09.19!$A$17:$O$40,IF(C137=13,Inc30.09.19!$A$17:$O$40,Inc07.10.19!$A$17:$O$40))))))))))))),14,FALSE),"")</f>
        <v/>
      </c>
      <c r="P137" s="10">
        <f t="shared" si="45"/>
        <v>27.583333333335759</v>
      </c>
    </row>
    <row r="138" spans="1:16">
      <c r="A138" t="s">
        <v>136</v>
      </c>
      <c r="B138" t="str">
        <f t="shared" si="35"/>
        <v>HEW42</v>
      </c>
      <c r="C138">
        <f t="shared" si="30"/>
        <v>12</v>
      </c>
      <c r="D138" t="str">
        <f t="shared" si="36"/>
        <v/>
      </c>
      <c r="E138">
        <f>VLOOKUP($A138,Inc02.09.19!$A$17:$I$28,9,FALSE)</f>
        <v>43707.416666666664</v>
      </c>
      <c r="F138">
        <f t="shared" si="37"/>
        <v>2019</v>
      </c>
      <c r="G138">
        <f t="shared" si="38"/>
        <v>8</v>
      </c>
      <c r="H138">
        <f t="shared" si="39"/>
        <v>30.416666666664241</v>
      </c>
      <c r="I138" s="174">
        <f>VLOOKUP($A138,IF(C138=1,Pre27.08.19!$A$17:$O$40,IF(C138=2,Pre28.08.19!$A$17:$O$40,IF(C138=3,Pre29.08.19!$A$17:$O$40,IF(C138=4,Pre30.08.19!$A$17:$O$40,IF(C138=5,Inc02.09.19!$A$17:$O$40,IF(C138=6,Inc04.09.19!$A$17:$O$40,IF(C138=7,Inc06.09.19!$A$17:$O$40,IF(C138=8,Inc09.09.19!$A$17:$O$40,IF(C138=9,Inc11.09.19!$A$17:$O$40,IF(C138=10,Inc13.09.19!$A$17:$O$40,IF(C138=11,Inc16.09.19!$A$17:$O$40,IF(C138=12,Inc23.09.19!$A$17:$O$40,IF(C138=13,Inc30.09.19!$A$17:$O$40,Inc07.10.19!$A$17:$O$40))))))))))))),2,FALSE)</f>
        <v>43731.517361111109</v>
      </c>
      <c r="J138">
        <f t="shared" si="40"/>
        <v>2019</v>
      </c>
      <c r="K138">
        <f t="shared" si="41"/>
        <v>9</v>
      </c>
      <c r="L138">
        <f t="shared" si="42"/>
        <v>23.517361111109494</v>
      </c>
      <c r="M138" t="str">
        <f t="shared" si="43"/>
        <v>inc</v>
      </c>
      <c r="N138" s="10">
        <f t="shared" si="44"/>
        <v>24.100694444445253</v>
      </c>
      <c r="O138">
        <f>IFERROR(VLOOKUP($A138,IF(C138=1,Pre27.08.19!$A$17:$O$40,IF(C138=2,Pre28.08.19!$A$17:$O$40,IF(C138=3,Pre29.08.19!$A$17:$O$40,IF(C138=4,Pre30.08.19!$A$17:$O$40,IF(C138=5,Inc02.09.19!$A$17:$O$40,IF(C138=6,Inc04.09.19!$A$17:$O$40,IF(C138=7,Inc06.09.19!$A$17:$O$40,IF(C138=8,Inc09.09.19!$A$17:$O$40,IF(C138=9,Inc11.09.19!$A$17:$O$40,IF(C138=10,Inc13.09.19!$A$17:$O$40,IF(C138=11,Inc16.09.19!$A$17:$O$40,IF(C138=12,Inc23.09.19!$A$17:$O$40,IF(C138=13,Inc30.09.19!$A$17:$O$40,Inc07.10.19!$A$17:$O$40))))))))))))),14,FALSE),"")</f>
        <v>8.8247396407744922</v>
      </c>
      <c r="P138" s="10">
        <f t="shared" si="45"/>
        <v>28.100694444445253</v>
      </c>
    </row>
    <row r="139" spans="1:16">
      <c r="A139" t="s">
        <v>145</v>
      </c>
      <c r="B139" t="str">
        <f t="shared" si="35"/>
        <v>HEW42</v>
      </c>
      <c r="C139">
        <f t="shared" si="30"/>
        <v>12</v>
      </c>
      <c r="D139" t="str">
        <f t="shared" si="36"/>
        <v/>
      </c>
      <c r="E139">
        <f>VLOOKUP($A139,Inc02.09.19!$A$17:$I$28,9,FALSE)</f>
        <v>43707.416666666664</v>
      </c>
      <c r="F139">
        <f t="shared" si="37"/>
        <v>2019</v>
      </c>
      <c r="G139">
        <f t="shared" si="38"/>
        <v>8</v>
      </c>
      <c r="H139">
        <f t="shared" si="39"/>
        <v>30.416666666664241</v>
      </c>
      <c r="I139" s="174">
        <f>VLOOKUP($A139,IF(C139=1,Pre27.08.19!$A$17:$O$40,IF(C139=2,Pre28.08.19!$A$17:$O$40,IF(C139=3,Pre29.08.19!$A$17:$O$40,IF(C139=4,Pre30.08.19!$A$17:$O$40,IF(C139=5,Inc02.09.19!$A$17:$O$40,IF(C139=6,Inc04.09.19!$A$17:$O$40,IF(C139=7,Inc06.09.19!$A$17:$O$40,IF(C139=8,Inc09.09.19!$A$17:$O$40,IF(C139=9,Inc11.09.19!$A$17:$O$40,IF(C139=10,Inc13.09.19!$A$17:$O$40,IF(C139=11,Inc16.09.19!$A$17:$O$40,IF(C139=12,Inc23.09.19!$A$17:$O$40,IF(C139=13,Inc30.09.19!$A$17:$O$40,Inc07.10.19!$A$17:$O$40))))))))))))),2,FALSE)</f>
        <v>43731.517361111109</v>
      </c>
      <c r="J139">
        <f t="shared" si="40"/>
        <v>2019</v>
      </c>
      <c r="K139">
        <f t="shared" si="41"/>
        <v>9</v>
      </c>
      <c r="L139">
        <f t="shared" si="42"/>
        <v>23.517361111109494</v>
      </c>
      <c r="M139" t="str">
        <f t="shared" si="43"/>
        <v>inc</v>
      </c>
      <c r="N139" s="10">
        <f t="shared" si="44"/>
        <v>24.100694444445253</v>
      </c>
      <c r="O139">
        <f>IFERROR(VLOOKUP($A139,IF(C139=1,Pre27.08.19!$A$17:$O$40,IF(C139=2,Pre28.08.19!$A$17:$O$40,IF(C139=3,Pre29.08.19!$A$17:$O$40,IF(C139=4,Pre30.08.19!$A$17:$O$40,IF(C139=5,Inc02.09.19!$A$17:$O$40,IF(C139=6,Inc04.09.19!$A$17:$O$40,IF(C139=7,Inc06.09.19!$A$17:$O$40,IF(C139=8,Inc09.09.19!$A$17:$O$40,IF(C139=9,Inc11.09.19!$A$17:$O$40,IF(C139=10,Inc13.09.19!$A$17:$O$40,IF(C139=11,Inc16.09.19!$A$17:$O$40,IF(C139=12,Inc23.09.19!$A$17:$O$40,IF(C139=13,Inc30.09.19!$A$17:$O$40,Inc07.10.19!$A$17:$O$40))))))))))))),14,FALSE),"")</f>
        <v>16.483080871363867</v>
      </c>
      <c r="P139" s="10">
        <f t="shared" si="45"/>
        <v>28.100694444445253</v>
      </c>
    </row>
    <row r="140" spans="1:16">
      <c r="A140" t="s">
        <v>137</v>
      </c>
      <c r="B140" t="str">
        <f t="shared" si="35"/>
        <v>HEG10</v>
      </c>
      <c r="C140">
        <f t="shared" si="30"/>
        <v>12</v>
      </c>
      <c r="D140" t="str">
        <f t="shared" si="36"/>
        <v/>
      </c>
      <c r="E140">
        <f>VLOOKUP($A140,Inc02.09.19!$A$17:$I$28,9,FALSE)</f>
        <v>43707.416666666664</v>
      </c>
      <c r="F140">
        <f t="shared" si="37"/>
        <v>2019</v>
      </c>
      <c r="G140">
        <f t="shared" si="38"/>
        <v>8</v>
      </c>
      <c r="H140">
        <f t="shared" si="39"/>
        <v>30.416666666664241</v>
      </c>
      <c r="I140" s="174">
        <f>VLOOKUP($A140,IF(C140=1,Pre27.08.19!$A$17:$O$40,IF(C140=2,Pre28.08.19!$A$17:$O$40,IF(C140=3,Pre29.08.19!$A$17:$O$40,IF(C140=4,Pre30.08.19!$A$17:$O$40,IF(C140=5,Inc02.09.19!$A$17:$O$40,IF(C140=6,Inc04.09.19!$A$17:$O$40,IF(C140=7,Inc06.09.19!$A$17:$O$40,IF(C140=8,Inc09.09.19!$A$17:$O$40,IF(C140=9,Inc11.09.19!$A$17:$O$40,IF(C140=10,Inc13.09.19!$A$17:$O$40,IF(C140=11,Inc16.09.19!$A$17:$O$40,IF(C140=12,Inc23.09.19!$A$17:$O$40,IF(C140=13,Inc30.09.19!$A$17:$O$40,Inc07.10.19!$A$17:$O$40))))))))))))),2,FALSE)</f>
        <v>43731</v>
      </c>
      <c r="J140">
        <f t="shared" si="40"/>
        <v>2019</v>
      </c>
      <c r="K140">
        <f t="shared" si="41"/>
        <v>9</v>
      </c>
      <c r="L140">
        <f t="shared" si="42"/>
        <v>23</v>
      </c>
      <c r="M140" t="str">
        <f t="shared" si="43"/>
        <v>inc</v>
      </c>
      <c r="N140" s="10">
        <f t="shared" si="44"/>
        <v>23.583333333335759</v>
      </c>
      <c r="O140" t="str">
        <f>IFERROR(VLOOKUP($A140,IF(C140=1,Pre27.08.19!$A$17:$O$40,IF(C140=2,Pre28.08.19!$A$17:$O$40,IF(C140=3,Pre29.08.19!$A$17:$O$40,IF(C140=4,Pre30.08.19!$A$17:$O$40,IF(C140=5,Inc02.09.19!$A$17:$O$40,IF(C140=6,Inc04.09.19!$A$17:$O$40,IF(C140=7,Inc06.09.19!$A$17:$O$40,IF(C140=8,Inc09.09.19!$A$17:$O$40,IF(C140=9,Inc11.09.19!$A$17:$O$40,IF(C140=10,Inc13.09.19!$A$17:$O$40,IF(C140=11,Inc16.09.19!$A$17:$O$40,IF(C140=12,Inc23.09.19!$A$17:$O$40,IF(C140=13,Inc30.09.19!$A$17:$O$40,Inc07.10.19!$A$17:$O$40))))))))))))),14,FALSE),"")</f>
        <v/>
      </c>
      <c r="P140" s="10">
        <f t="shared" si="45"/>
        <v>27.583333333335759</v>
      </c>
    </row>
    <row r="141" spans="1:16">
      <c r="A141" t="s">
        <v>140</v>
      </c>
      <c r="B141" t="str">
        <f t="shared" si="35"/>
        <v>HEG10</v>
      </c>
      <c r="C141">
        <f t="shared" si="30"/>
        <v>12</v>
      </c>
      <c r="D141" t="str">
        <f t="shared" si="36"/>
        <v/>
      </c>
      <c r="E141">
        <f>VLOOKUP($A141,Inc02.09.19!$A$17:$I$28,9,FALSE)</f>
        <v>43707.416666666664</v>
      </c>
      <c r="F141">
        <f t="shared" si="37"/>
        <v>2019</v>
      </c>
      <c r="G141">
        <f t="shared" si="38"/>
        <v>8</v>
      </c>
      <c r="H141">
        <f t="shared" si="39"/>
        <v>30.416666666664241</v>
      </c>
      <c r="I141" s="174">
        <f>VLOOKUP($A141,IF(C141=1,Pre27.08.19!$A$17:$O$40,IF(C141=2,Pre28.08.19!$A$17:$O$40,IF(C141=3,Pre29.08.19!$A$17:$O$40,IF(C141=4,Pre30.08.19!$A$17:$O$40,IF(C141=5,Inc02.09.19!$A$17:$O$40,IF(C141=6,Inc04.09.19!$A$17:$O$40,IF(C141=7,Inc06.09.19!$A$17:$O$40,IF(C141=8,Inc09.09.19!$A$17:$O$40,IF(C141=9,Inc11.09.19!$A$17:$O$40,IF(C141=10,Inc13.09.19!$A$17:$O$40,IF(C141=11,Inc16.09.19!$A$17:$O$40,IF(C141=12,Inc23.09.19!$A$17:$O$40,IF(C141=13,Inc30.09.19!$A$17:$O$40,Inc07.10.19!$A$17:$O$40))))))))))))),2,FALSE)</f>
        <v>43731</v>
      </c>
      <c r="J141">
        <f t="shared" si="40"/>
        <v>2019</v>
      </c>
      <c r="K141">
        <f t="shared" si="41"/>
        <v>9</v>
      </c>
      <c r="L141">
        <f t="shared" si="42"/>
        <v>23</v>
      </c>
      <c r="M141" t="str">
        <f t="shared" si="43"/>
        <v>inc</v>
      </c>
      <c r="N141" s="10">
        <f t="shared" si="44"/>
        <v>23.583333333335759</v>
      </c>
      <c r="O141" t="str">
        <f>IFERROR(VLOOKUP($A141,IF(C141=1,Pre27.08.19!$A$17:$O$40,IF(C141=2,Pre28.08.19!$A$17:$O$40,IF(C141=3,Pre29.08.19!$A$17:$O$40,IF(C141=4,Pre30.08.19!$A$17:$O$40,IF(C141=5,Inc02.09.19!$A$17:$O$40,IF(C141=6,Inc04.09.19!$A$17:$O$40,IF(C141=7,Inc06.09.19!$A$17:$O$40,IF(C141=8,Inc09.09.19!$A$17:$O$40,IF(C141=9,Inc11.09.19!$A$17:$O$40,IF(C141=10,Inc13.09.19!$A$17:$O$40,IF(C141=11,Inc16.09.19!$A$17:$O$40,IF(C141=12,Inc23.09.19!$A$17:$O$40,IF(C141=13,Inc30.09.19!$A$17:$O$40,Inc07.10.19!$A$17:$O$40))))))))))))),14,FALSE),"")</f>
        <v/>
      </c>
      <c r="P141" s="10">
        <f t="shared" si="45"/>
        <v>27.583333333335759</v>
      </c>
    </row>
    <row r="142" spans="1:16">
      <c r="A142" t="s">
        <v>138</v>
      </c>
      <c r="B142" t="str">
        <f t="shared" si="35"/>
        <v>HEG32</v>
      </c>
      <c r="C142">
        <f t="shared" si="30"/>
        <v>12</v>
      </c>
      <c r="D142" t="str">
        <f t="shared" si="36"/>
        <v/>
      </c>
      <c r="E142">
        <f>VLOOKUP($A142,Inc02.09.19!$A$17:$I$28,9,FALSE)</f>
        <v>43707.416666666664</v>
      </c>
      <c r="F142">
        <f t="shared" si="37"/>
        <v>2019</v>
      </c>
      <c r="G142">
        <f t="shared" si="38"/>
        <v>8</v>
      </c>
      <c r="H142">
        <f t="shared" si="39"/>
        <v>30.416666666664241</v>
      </c>
      <c r="I142" s="174">
        <f>VLOOKUP($A142,IF(C142=1,Pre27.08.19!$A$17:$O$40,IF(C142=2,Pre28.08.19!$A$17:$O$40,IF(C142=3,Pre29.08.19!$A$17:$O$40,IF(C142=4,Pre30.08.19!$A$17:$O$40,IF(C142=5,Inc02.09.19!$A$17:$O$40,IF(C142=6,Inc04.09.19!$A$17:$O$40,IF(C142=7,Inc06.09.19!$A$17:$O$40,IF(C142=8,Inc09.09.19!$A$17:$O$40,IF(C142=9,Inc11.09.19!$A$17:$O$40,IF(C142=10,Inc13.09.19!$A$17:$O$40,IF(C142=11,Inc16.09.19!$A$17:$O$40,IF(C142=12,Inc23.09.19!$A$17:$O$40,IF(C142=13,Inc30.09.19!$A$17:$O$40,Inc07.10.19!$A$17:$O$40))))))))))))),2,FALSE)</f>
        <v>43731</v>
      </c>
      <c r="J142">
        <f t="shared" si="40"/>
        <v>2019</v>
      </c>
      <c r="K142">
        <f t="shared" si="41"/>
        <v>9</v>
      </c>
      <c r="L142">
        <f t="shared" si="42"/>
        <v>23</v>
      </c>
      <c r="M142" t="str">
        <f t="shared" si="43"/>
        <v>inc</v>
      </c>
      <c r="N142" s="10">
        <f t="shared" si="44"/>
        <v>23.583333333335759</v>
      </c>
      <c r="O142" t="str">
        <f>IFERROR(VLOOKUP($A142,IF(C142=1,Pre27.08.19!$A$17:$O$40,IF(C142=2,Pre28.08.19!$A$17:$O$40,IF(C142=3,Pre29.08.19!$A$17:$O$40,IF(C142=4,Pre30.08.19!$A$17:$O$40,IF(C142=5,Inc02.09.19!$A$17:$O$40,IF(C142=6,Inc04.09.19!$A$17:$O$40,IF(C142=7,Inc06.09.19!$A$17:$O$40,IF(C142=8,Inc09.09.19!$A$17:$O$40,IF(C142=9,Inc11.09.19!$A$17:$O$40,IF(C142=10,Inc13.09.19!$A$17:$O$40,IF(C142=11,Inc16.09.19!$A$17:$O$40,IF(C142=12,Inc23.09.19!$A$17:$O$40,IF(C142=13,Inc30.09.19!$A$17:$O$40,Inc07.10.19!$A$17:$O$40))))))))))))),14,FALSE),"")</f>
        <v/>
      </c>
      <c r="P142" s="10">
        <f t="shared" si="45"/>
        <v>27.583333333335759</v>
      </c>
    </row>
    <row r="143" spans="1:16">
      <c r="A143" t="s">
        <v>141</v>
      </c>
      <c r="B143" t="str">
        <f t="shared" si="35"/>
        <v>HEG32</v>
      </c>
      <c r="C143">
        <f t="shared" ref="C143:C169" si="47">C142</f>
        <v>12</v>
      </c>
      <c r="D143" t="str">
        <f t="shared" si="36"/>
        <v/>
      </c>
      <c r="E143">
        <f>VLOOKUP($A143,Inc02.09.19!$A$17:$I$28,9,FALSE)</f>
        <v>43707.416666666664</v>
      </c>
      <c r="F143">
        <f t="shared" si="37"/>
        <v>2019</v>
      </c>
      <c r="G143">
        <f t="shared" si="38"/>
        <v>8</v>
      </c>
      <c r="H143">
        <f t="shared" si="39"/>
        <v>30.416666666664241</v>
      </c>
      <c r="I143" s="174">
        <f>VLOOKUP($A143,IF(C143=1,Pre27.08.19!$A$17:$O$40,IF(C143=2,Pre28.08.19!$A$17:$O$40,IF(C143=3,Pre29.08.19!$A$17:$O$40,IF(C143=4,Pre30.08.19!$A$17:$O$40,IF(C143=5,Inc02.09.19!$A$17:$O$40,IF(C143=6,Inc04.09.19!$A$17:$O$40,IF(C143=7,Inc06.09.19!$A$17:$O$40,IF(C143=8,Inc09.09.19!$A$17:$O$40,IF(C143=9,Inc11.09.19!$A$17:$O$40,IF(C143=10,Inc13.09.19!$A$17:$O$40,IF(C143=11,Inc16.09.19!$A$17:$O$40,IF(C143=12,Inc23.09.19!$A$17:$O$40,IF(C143=13,Inc30.09.19!$A$17:$O$40,Inc07.10.19!$A$17:$O$40))))))))))))),2,FALSE)</f>
        <v>43731</v>
      </c>
      <c r="J143">
        <f t="shared" si="40"/>
        <v>2019</v>
      </c>
      <c r="K143">
        <f t="shared" si="41"/>
        <v>9</v>
      </c>
      <c r="L143">
        <f t="shared" si="42"/>
        <v>23</v>
      </c>
      <c r="M143" t="str">
        <f t="shared" si="43"/>
        <v>inc</v>
      </c>
      <c r="N143" s="10">
        <f t="shared" si="44"/>
        <v>23.583333333335759</v>
      </c>
      <c r="O143" t="str">
        <f>IFERROR(VLOOKUP($A143,IF(C143=1,Pre27.08.19!$A$17:$O$40,IF(C143=2,Pre28.08.19!$A$17:$O$40,IF(C143=3,Pre29.08.19!$A$17:$O$40,IF(C143=4,Pre30.08.19!$A$17:$O$40,IF(C143=5,Inc02.09.19!$A$17:$O$40,IF(C143=6,Inc04.09.19!$A$17:$O$40,IF(C143=7,Inc06.09.19!$A$17:$O$40,IF(C143=8,Inc09.09.19!$A$17:$O$40,IF(C143=9,Inc11.09.19!$A$17:$O$40,IF(C143=10,Inc13.09.19!$A$17:$O$40,IF(C143=11,Inc16.09.19!$A$17:$O$40,IF(C143=12,Inc23.09.19!$A$17:$O$40,IF(C143=13,Inc30.09.19!$A$17:$O$40,Inc07.10.19!$A$17:$O$40))))))))))))),14,FALSE),"")</f>
        <v/>
      </c>
      <c r="P143" s="10">
        <f t="shared" si="45"/>
        <v>27.583333333335759</v>
      </c>
    </row>
    <row r="144" spans="1:16">
      <c r="A144" t="s">
        <v>139</v>
      </c>
      <c r="B144" t="str">
        <f t="shared" si="35"/>
        <v>HEG48</v>
      </c>
      <c r="C144">
        <f t="shared" si="47"/>
        <v>12</v>
      </c>
      <c r="D144" t="str">
        <f t="shared" si="36"/>
        <v/>
      </c>
      <c r="E144">
        <f>VLOOKUP($A144,Inc02.09.19!$A$17:$I$28,9,FALSE)</f>
        <v>43707.416666666664</v>
      </c>
      <c r="F144">
        <f t="shared" si="37"/>
        <v>2019</v>
      </c>
      <c r="G144">
        <f t="shared" si="38"/>
        <v>8</v>
      </c>
      <c r="H144">
        <f t="shared" si="39"/>
        <v>30.416666666664241</v>
      </c>
      <c r="I144" s="174">
        <f>VLOOKUP($A144,IF(C144=1,Pre27.08.19!$A$17:$O$40,IF(C144=2,Pre28.08.19!$A$17:$O$40,IF(C144=3,Pre29.08.19!$A$17:$O$40,IF(C144=4,Pre30.08.19!$A$17:$O$40,IF(C144=5,Inc02.09.19!$A$17:$O$40,IF(C144=6,Inc04.09.19!$A$17:$O$40,IF(C144=7,Inc06.09.19!$A$17:$O$40,IF(C144=8,Inc09.09.19!$A$17:$O$40,IF(C144=9,Inc11.09.19!$A$17:$O$40,IF(C144=10,Inc13.09.19!$A$17:$O$40,IF(C144=11,Inc16.09.19!$A$17:$O$40,IF(C144=12,Inc23.09.19!$A$17:$O$40,IF(C144=13,Inc30.09.19!$A$17:$O$40,Inc07.10.19!$A$17:$O$40))))))))))))),2,FALSE)</f>
        <v>43731</v>
      </c>
      <c r="J144">
        <f t="shared" si="40"/>
        <v>2019</v>
      </c>
      <c r="K144">
        <f t="shared" si="41"/>
        <v>9</v>
      </c>
      <c r="L144">
        <f t="shared" si="42"/>
        <v>23</v>
      </c>
      <c r="M144" t="str">
        <f t="shared" si="43"/>
        <v>inc</v>
      </c>
      <c r="N144" s="10">
        <f t="shared" si="44"/>
        <v>23.583333333335759</v>
      </c>
      <c r="O144" t="str">
        <f>IFERROR(VLOOKUP($A144,IF(C144=1,Pre27.08.19!$A$17:$O$40,IF(C144=2,Pre28.08.19!$A$17:$O$40,IF(C144=3,Pre29.08.19!$A$17:$O$40,IF(C144=4,Pre30.08.19!$A$17:$O$40,IF(C144=5,Inc02.09.19!$A$17:$O$40,IF(C144=6,Inc04.09.19!$A$17:$O$40,IF(C144=7,Inc06.09.19!$A$17:$O$40,IF(C144=8,Inc09.09.19!$A$17:$O$40,IF(C144=9,Inc11.09.19!$A$17:$O$40,IF(C144=10,Inc13.09.19!$A$17:$O$40,IF(C144=11,Inc16.09.19!$A$17:$O$40,IF(C144=12,Inc23.09.19!$A$17:$O$40,IF(C144=13,Inc30.09.19!$A$17:$O$40,Inc07.10.19!$A$17:$O$40))))))))))))),14,FALSE),"")</f>
        <v/>
      </c>
      <c r="P144" s="10">
        <f t="shared" si="45"/>
        <v>27.583333333335759</v>
      </c>
    </row>
    <row r="145" spans="1:16">
      <c r="A145" t="s">
        <v>142</v>
      </c>
      <c r="B145" t="str">
        <f t="shared" si="35"/>
        <v>HEG48</v>
      </c>
      <c r="C145">
        <f t="shared" si="47"/>
        <v>12</v>
      </c>
      <c r="D145" t="str">
        <f t="shared" si="36"/>
        <v/>
      </c>
      <c r="E145">
        <f>VLOOKUP($A145,Inc02.09.19!$A$17:$I$28,9,FALSE)</f>
        <v>43707.416666666664</v>
      </c>
      <c r="F145">
        <f t="shared" si="37"/>
        <v>2019</v>
      </c>
      <c r="G145">
        <f t="shared" si="38"/>
        <v>8</v>
      </c>
      <c r="H145">
        <f t="shared" si="39"/>
        <v>30.416666666664241</v>
      </c>
      <c r="I145" s="174">
        <f>VLOOKUP($A145,IF(C145=1,Pre27.08.19!$A$17:$O$40,IF(C145=2,Pre28.08.19!$A$17:$O$40,IF(C145=3,Pre29.08.19!$A$17:$O$40,IF(C145=4,Pre30.08.19!$A$17:$O$40,IF(C145=5,Inc02.09.19!$A$17:$O$40,IF(C145=6,Inc04.09.19!$A$17:$O$40,IF(C145=7,Inc06.09.19!$A$17:$O$40,IF(C145=8,Inc09.09.19!$A$17:$O$40,IF(C145=9,Inc11.09.19!$A$17:$O$40,IF(C145=10,Inc13.09.19!$A$17:$O$40,IF(C145=11,Inc16.09.19!$A$17:$O$40,IF(C145=12,Inc23.09.19!$A$17:$O$40,IF(C145=13,Inc30.09.19!$A$17:$O$40,Inc07.10.19!$A$17:$O$40))))))))))))),2,FALSE)</f>
        <v>43731</v>
      </c>
      <c r="J145">
        <f t="shared" si="40"/>
        <v>2019</v>
      </c>
      <c r="K145">
        <f t="shared" si="41"/>
        <v>9</v>
      </c>
      <c r="L145">
        <f t="shared" si="42"/>
        <v>23</v>
      </c>
      <c r="M145" t="str">
        <f t="shared" si="43"/>
        <v>inc</v>
      </c>
      <c r="N145" s="10">
        <f t="shared" si="44"/>
        <v>23.583333333335759</v>
      </c>
      <c r="O145" t="str">
        <f>IFERROR(VLOOKUP($A145,IF(C145=1,Pre27.08.19!$A$17:$O$40,IF(C145=2,Pre28.08.19!$A$17:$O$40,IF(C145=3,Pre29.08.19!$A$17:$O$40,IF(C145=4,Pre30.08.19!$A$17:$O$40,IF(C145=5,Inc02.09.19!$A$17:$O$40,IF(C145=6,Inc04.09.19!$A$17:$O$40,IF(C145=7,Inc06.09.19!$A$17:$O$40,IF(C145=8,Inc09.09.19!$A$17:$O$40,IF(C145=9,Inc11.09.19!$A$17:$O$40,IF(C145=10,Inc13.09.19!$A$17:$O$40,IF(C145=11,Inc16.09.19!$A$17:$O$40,IF(C145=12,Inc23.09.19!$A$17:$O$40,IF(C145=13,Inc30.09.19!$A$17:$O$40,Inc07.10.19!$A$17:$O$40))))))))))))),14,FALSE),"")</f>
        <v/>
      </c>
      <c r="P145" s="10">
        <f t="shared" si="45"/>
        <v>27.583333333335759</v>
      </c>
    </row>
    <row r="146" spans="1:16">
      <c r="A146" t="s">
        <v>132</v>
      </c>
      <c r="B146" t="str">
        <f t="shared" si="35"/>
        <v>HEW22</v>
      </c>
      <c r="C146">
        <v>13</v>
      </c>
      <c r="D146" t="str">
        <f t="shared" si="36"/>
        <v/>
      </c>
      <c r="E146">
        <f>VLOOKUP($A146,Inc02.09.19!$A$17:$I$28,9,FALSE)</f>
        <v>43707.416666666664</v>
      </c>
      <c r="F146">
        <f t="shared" si="37"/>
        <v>2019</v>
      </c>
      <c r="G146">
        <f t="shared" si="38"/>
        <v>8</v>
      </c>
      <c r="H146">
        <f t="shared" si="39"/>
        <v>30.416666666664241</v>
      </c>
      <c r="I146" s="174">
        <f>VLOOKUP($A146,IF(C146=1,Pre27.08.19!$A$17:$O$40,IF(C146=2,Pre28.08.19!$A$17:$O$40,IF(C146=3,Pre29.08.19!$A$17:$O$40,IF(C146=4,Pre30.08.19!$A$17:$O$40,IF(C146=5,Inc02.09.19!$A$17:$O$40,IF(C146=6,Inc04.09.19!$A$17:$O$40,IF(C146=7,Inc06.09.19!$A$17:$O$40,IF(C146=8,Inc09.09.19!$A$17:$O$40,IF(C146=9,Inc11.09.19!$A$17:$O$40,IF(C146=10,Inc13.09.19!$A$17:$O$40,IF(C146=11,Inc16.09.19!$A$17:$O$40,IF(C146=12,Inc23.09.19!$A$17:$O$40,IF(C146=13,Inc30.09.19!$A$17:$O$40,Inc07.10.19!$A$17:$O$40))))))))))))),2,FALSE)</f>
        <v>43738</v>
      </c>
      <c r="J146">
        <f t="shared" si="40"/>
        <v>2019</v>
      </c>
      <c r="K146">
        <f t="shared" si="41"/>
        <v>9</v>
      </c>
      <c r="L146">
        <f t="shared" si="42"/>
        <v>30</v>
      </c>
      <c r="M146" t="str">
        <f t="shared" si="43"/>
        <v>inc</v>
      </c>
      <c r="N146" s="10">
        <f t="shared" si="44"/>
        <v>30.583333333335759</v>
      </c>
      <c r="O146" t="str">
        <f>IFERROR(VLOOKUP($A146,IF(C146=1,Pre27.08.19!$A$17:$O$40,IF(C146=2,Pre28.08.19!$A$17:$O$40,IF(C146=3,Pre29.08.19!$A$17:$O$40,IF(C146=4,Pre30.08.19!$A$17:$O$40,IF(C146=5,Inc02.09.19!$A$17:$O$40,IF(C146=6,Inc04.09.19!$A$17:$O$40,IF(C146=7,Inc06.09.19!$A$17:$O$40,IF(C146=8,Inc09.09.19!$A$17:$O$40,IF(C146=9,Inc11.09.19!$A$17:$O$40,IF(C146=10,Inc13.09.19!$A$17:$O$40,IF(C146=11,Inc16.09.19!$A$17:$O$40,IF(C146=12,Inc23.09.19!$A$17:$O$40,IF(C146=13,Inc30.09.19!$A$17:$O$40,Inc07.10.19!$A$17:$O$40))))))))))))),14,FALSE),"")</f>
        <v/>
      </c>
      <c r="P146" s="10">
        <f t="shared" si="45"/>
        <v>34.583333333335759</v>
      </c>
    </row>
    <row r="147" spans="1:16">
      <c r="A147" t="s">
        <v>133</v>
      </c>
      <c r="B147" t="str">
        <f t="shared" si="35"/>
        <v>HEW22</v>
      </c>
      <c r="C147">
        <f t="shared" ref="C147" si="48">C146</f>
        <v>13</v>
      </c>
      <c r="D147" t="str">
        <f t="shared" si="36"/>
        <v/>
      </c>
      <c r="E147">
        <f>VLOOKUP($A147,Inc02.09.19!$A$17:$I$28,9,FALSE)</f>
        <v>43707.416666666664</v>
      </c>
      <c r="F147">
        <f t="shared" si="37"/>
        <v>2019</v>
      </c>
      <c r="G147">
        <f t="shared" si="38"/>
        <v>8</v>
      </c>
      <c r="H147">
        <f t="shared" si="39"/>
        <v>30.416666666664241</v>
      </c>
      <c r="I147" s="174">
        <f>VLOOKUP($A147,IF(C147=1,Pre27.08.19!$A$17:$O$40,IF(C147=2,Pre28.08.19!$A$17:$O$40,IF(C147=3,Pre29.08.19!$A$17:$O$40,IF(C147=4,Pre30.08.19!$A$17:$O$40,IF(C147=5,Inc02.09.19!$A$17:$O$40,IF(C147=6,Inc04.09.19!$A$17:$O$40,IF(C147=7,Inc06.09.19!$A$17:$O$40,IF(C147=8,Inc09.09.19!$A$17:$O$40,IF(C147=9,Inc11.09.19!$A$17:$O$40,IF(C147=10,Inc13.09.19!$A$17:$O$40,IF(C147=11,Inc16.09.19!$A$17:$O$40,IF(C147=12,Inc23.09.19!$A$17:$O$40,IF(C147=13,Inc30.09.19!$A$17:$O$40,Inc07.10.19!$A$17:$O$40))))))))))))),2,FALSE)</f>
        <v>43738</v>
      </c>
      <c r="J147">
        <f t="shared" si="40"/>
        <v>2019</v>
      </c>
      <c r="K147">
        <f t="shared" si="41"/>
        <v>9</v>
      </c>
      <c r="L147">
        <f t="shared" si="42"/>
        <v>30</v>
      </c>
      <c r="M147" t="str">
        <f t="shared" si="43"/>
        <v>inc</v>
      </c>
      <c r="N147" s="10">
        <f t="shared" si="44"/>
        <v>30.583333333335759</v>
      </c>
      <c r="O147" t="str">
        <f>IFERROR(VLOOKUP($A147,IF(C147=1,Pre27.08.19!$A$17:$O$40,IF(C147=2,Pre28.08.19!$A$17:$O$40,IF(C147=3,Pre29.08.19!$A$17:$O$40,IF(C147=4,Pre30.08.19!$A$17:$O$40,IF(C147=5,Inc02.09.19!$A$17:$O$40,IF(C147=6,Inc04.09.19!$A$17:$O$40,IF(C147=7,Inc06.09.19!$A$17:$O$40,IF(C147=8,Inc09.09.19!$A$17:$O$40,IF(C147=9,Inc11.09.19!$A$17:$O$40,IF(C147=10,Inc13.09.19!$A$17:$O$40,IF(C147=11,Inc16.09.19!$A$17:$O$40,IF(C147=12,Inc23.09.19!$A$17:$O$40,IF(C147=13,Inc30.09.19!$A$17:$O$40,Inc07.10.19!$A$17:$O$40))))))))))))),14,FALSE),"")</f>
        <v/>
      </c>
      <c r="P147" s="10">
        <f t="shared" si="45"/>
        <v>34.583333333335759</v>
      </c>
    </row>
    <row r="148" spans="1:16">
      <c r="A148" t="s">
        <v>134</v>
      </c>
      <c r="B148" t="str">
        <f t="shared" si="35"/>
        <v>HEW41</v>
      </c>
      <c r="C148">
        <f t="shared" si="47"/>
        <v>13</v>
      </c>
      <c r="D148" t="str">
        <f t="shared" si="36"/>
        <v/>
      </c>
      <c r="E148">
        <f>VLOOKUP($A148,Inc02.09.19!$A$17:$I$28,9,FALSE)</f>
        <v>43707.416666666664</v>
      </c>
      <c r="F148">
        <f t="shared" si="37"/>
        <v>2019</v>
      </c>
      <c r="G148">
        <f t="shared" si="38"/>
        <v>8</v>
      </c>
      <c r="H148">
        <f t="shared" si="39"/>
        <v>30.416666666664241</v>
      </c>
      <c r="I148" s="174">
        <f>VLOOKUP($A148,IF(C148=1,Pre27.08.19!$A$17:$O$40,IF(C148=2,Pre28.08.19!$A$17:$O$40,IF(C148=3,Pre29.08.19!$A$17:$O$40,IF(C148=4,Pre30.08.19!$A$17:$O$40,IF(C148=5,Inc02.09.19!$A$17:$O$40,IF(C148=6,Inc04.09.19!$A$17:$O$40,IF(C148=7,Inc06.09.19!$A$17:$O$40,IF(C148=8,Inc09.09.19!$A$17:$O$40,IF(C148=9,Inc11.09.19!$A$17:$O$40,IF(C148=10,Inc13.09.19!$A$17:$O$40,IF(C148=11,Inc16.09.19!$A$17:$O$40,IF(C148=12,Inc23.09.19!$A$17:$O$40,IF(C148=13,Inc30.09.19!$A$17:$O$40,Inc07.10.19!$A$17:$O$40))))))))))))),2,FALSE)</f>
        <v>43738</v>
      </c>
      <c r="J148">
        <f t="shared" si="40"/>
        <v>2019</v>
      </c>
      <c r="K148">
        <f t="shared" si="41"/>
        <v>9</v>
      </c>
      <c r="L148">
        <f t="shared" si="42"/>
        <v>30</v>
      </c>
      <c r="M148" t="str">
        <f t="shared" si="43"/>
        <v>inc</v>
      </c>
      <c r="N148" s="10">
        <f t="shared" si="44"/>
        <v>30.583333333335759</v>
      </c>
      <c r="O148" t="str">
        <f>IFERROR(VLOOKUP($A148,IF(C148=1,Pre27.08.19!$A$17:$O$40,IF(C148=2,Pre28.08.19!$A$17:$O$40,IF(C148=3,Pre29.08.19!$A$17:$O$40,IF(C148=4,Pre30.08.19!$A$17:$O$40,IF(C148=5,Inc02.09.19!$A$17:$O$40,IF(C148=6,Inc04.09.19!$A$17:$O$40,IF(C148=7,Inc06.09.19!$A$17:$O$40,IF(C148=8,Inc09.09.19!$A$17:$O$40,IF(C148=9,Inc11.09.19!$A$17:$O$40,IF(C148=10,Inc13.09.19!$A$17:$O$40,IF(C148=11,Inc16.09.19!$A$17:$O$40,IF(C148=12,Inc23.09.19!$A$17:$O$40,IF(C148=13,Inc30.09.19!$A$17:$O$40,Inc07.10.19!$A$17:$O$40))))))))))))),14,FALSE),"")</f>
        <v/>
      </c>
      <c r="P148" s="10">
        <f t="shared" si="45"/>
        <v>34.583333333335759</v>
      </c>
    </row>
    <row r="149" spans="1:16">
      <c r="A149" t="s">
        <v>135</v>
      </c>
      <c r="B149" t="str">
        <f t="shared" si="35"/>
        <v>HEW41</v>
      </c>
      <c r="C149">
        <f t="shared" si="47"/>
        <v>13</v>
      </c>
      <c r="D149" t="str">
        <f t="shared" si="36"/>
        <v/>
      </c>
      <c r="E149">
        <f>VLOOKUP($A149,Inc02.09.19!$A$17:$I$28,9,FALSE)</f>
        <v>43707.416666666664</v>
      </c>
      <c r="F149">
        <f t="shared" si="37"/>
        <v>2019</v>
      </c>
      <c r="G149">
        <f t="shared" si="38"/>
        <v>8</v>
      </c>
      <c r="H149">
        <f t="shared" si="39"/>
        <v>30.416666666664241</v>
      </c>
      <c r="I149" s="174">
        <f>VLOOKUP($A149,IF(C149=1,Pre27.08.19!$A$17:$O$40,IF(C149=2,Pre28.08.19!$A$17:$O$40,IF(C149=3,Pre29.08.19!$A$17:$O$40,IF(C149=4,Pre30.08.19!$A$17:$O$40,IF(C149=5,Inc02.09.19!$A$17:$O$40,IF(C149=6,Inc04.09.19!$A$17:$O$40,IF(C149=7,Inc06.09.19!$A$17:$O$40,IF(C149=8,Inc09.09.19!$A$17:$O$40,IF(C149=9,Inc11.09.19!$A$17:$O$40,IF(C149=10,Inc13.09.19!$A$17:$O$40,IF(C149=11,Inc16.09.19!$A$17:$O$40,IF(C149=12,Inc23.09.19!$A$17:$O$40,IF(C149=13,Inc30.09.19!$A$17:$O$40,Inc07.10.19!$A$17:$O$40))))))))))))),2,FALSE)</f>
        <v>43738</v>
      </c>
      <c r="J149">
        <f t="shared" si="40"/>
        <v>2019</v>
      </c>
      <c r="K149">
        <f t="shared" si="41"/>
        <v>9</v>
      </c>
      <c r="L149">
        <f t="shared" si="42"/>
        <v>30</v>
      </c>
      <c r="M149" t="str">
        <f t="shared" si="43"/>
        <v>inc</v>
      </c>
      <c r="N149" s="10">
        <f t="shared" si="44"/>
        <v>30.583333333335759</v>
      </c>
      <c r="O149" t="str">
        <f>IFERROR(VLOOKUP($A149,IF(C149=1,Pre27.08.19!$A$17:$O$40,IF(C149=2,Pre28.08.19!$A$17:$O$40,IF(C149=3,Pre29.08.19!$A$17:$O$40,IF(C149=4,Pre30.08.19!$A$17:$O$40,IF(C149=5,Inc02.09.19!$A$17:$O$40,IF(C149=6,Inc04.09.19!$A$17:$O$40,IF(C149=7,Inc06.09.19!$A$17:$O$40,IF(C149=8,Inc09.09.19!$A$17:$O$40,IF(C149=9,Inc11.09.19!$A$17:$O$40,IF(C149=10,Inc13.09.19!$A$17:$O$40,IF(C149=11,Inc16.09.19!$A$17:$O$40,IF(C149=12,Inc23.09.19!$A$17:$O$40,IF(C149=13,Inc30.09.19!$A$17:$O$40,Inc07.10.19!$A$17:$O$40))))))))))))),14,FALSE),"")</f>
        <v/>
      </c>
      <c r="P149" s="10">
        <f t="shared" si="45"/>
        <v>34.583333333335759</v>
      </c>
    </row>
    <row r="150" spans="1:16">
      <c r="A150" t="s">
        <v>136</v>
      </c>
      <c r="B150" t="str">
        <f t="shared" si="35"/>
        <v>HEW42</v>
      </c>
      <c r="C150">
        <f t="shared" si="47"/>
        <v>13</v>
      </c>
      <c r="D150" t="str">
        <f t="shared" si="36"/>
        <v/>
      </c>
      <c r="E150">
        <f>VLOOKUP($A150,Inc02.09.19!$A$17:$I$28,9,FALSE)</f>
        <v>43707.416666666664</v>
      </c>
      <c r="F150">
        <f t="shared" si="37"/>
        <v>2019</v>
      </c>
      <c r="G150">
        <f t="shared" si="38"/>
        <v>8</v>
      </c>
      <c r="H150">
        <f t="shared" si="39"/>
        <v>30.416666666664241</v>
      </c>
      <c r="I150" s="174">
        <f>VLOOKUP($A150,IF(C150=1,Pre27.08.19!$A$17:$O$40,IF(C150=2,Pre28.08.19!$A$17:$O$40,IF(C150=3,Pre29.08.19!$A$17:$O$40,IF(C150=4,Pre30.08.19!$A$17:$O$40,IF(C150=5,Inc02.09.19!$A$17:$O$40,IF(C150=6,Inc04.09.19!$A$17:$O$40,IF(C150=7,Inc06.09.19!$A$17:$O$40,IF(C150=8,Inc09.09.19!$A$17:$O$40,IF(C150=9,Inc11.09.19!$A$17:$O$40,IF(C150=10,Inc13.09.19!$A$17:$O$40,IF(C150=11,Inc16.09.19!$A$17:$O$40,IF(C150=12,Inc23.09.19!$A$17:$O$40,IF(C150=13,Inc30.09.19!$A$17:$O$40,Inc07.10.19!$A$17:$O$40))))))))))))),2,FALSE)</f>
        <v>43738.482638888891</v>
      </c>
      <c r="J150">
        <f t="shared" si="40"/>
        <v>2019</v>
      </c>
      <c r="K150">
        <f t="shared" si="41"/>
        <v>9</v>
      </c>
      <c r="L150">
        <f t="shared" si="42"/>
        <v>30.482638888890506</v>
      </c>
      <c r="M150" t="str">
        <f t="shared" si="43"/>
        <v>inc</v>
      </c>
      <c r="N150" s="10">
        <f t="shared" si="44"/>
        <v>31.065972222226264</v>
      </c>
      <c r="O150">
        <f>IFERROR(VLOOKUP($A150,IF(C150=1,Pre27.08.19!$A$17:$O$40,IF(C150=2,Pre28.08.19!$A$17:$O$40,IF(C150=3,Pre29.08.19!$A$17:$O$40,IF(C150=4,Pre30.08.19!$A$17:$O$40,IF(C150=5,Inc02.09.19!$A$17:$O$40,IF(C150=6,Inc04.09.19!$A$17:$O$40,IF(C150=7,Inc06.09.19!$A$17:$O$40,IF(C150=8,Inc09.09.19!$A$17:$O$40,IF(C150=9,Inc11.09.19!$A$17:$O$40,IF(C150=10,Inc13.09.19!$A$17:$O$40,IF(C150=11,Inc16.09.19!$A$17:$O$40,IF(C150=12,Inc23.09.19!$A$17:$O$40,IF(C150=13,Inc30.09.19!$A$17:$O$40,Inc07.10.19!$A$17:$O$40))))))))))))),14,FALSE),"")</f>
        <v>9.7675365632048727</v>
      </c>
      <c r="P150" s="10">
        <f t="shared" si="45"/>
        <v>35.065972222226264</v>
      </c>
    </row>
    <row r="151" spans="1:16">
      <c r="A151" t="s">
        <v>145</v>
      </c>
      <c r="B151" t="str">
        <f t="shared" si="35"/>
        <v>HEW42</v>
      </c>
      <c r="C151">
        <f t="shared" si="47"/>
        <v>13</v>
      </c>
      <c r="D151" t="str">
        <f t="shared" si="36"/>
        <v/>
      </c>
      <c r="E151">
        <f>VLOOKUP($A151,Inc02.09.19!$A$17:$I$28,9,FALSE)</f>
        <v>43707.416666666664</v>
      </c>
      <c r="F151">
        <f t="shared" si="37"/>
        <v>2019</v>
      </c>
      <c r="G151">
        <f t="shared" si="38"/>
        <v>8</v>
      </c>
      <c r="H151">
        <f t="shared" si="39"/>
        <v>30.416666666664241</v>
      </c>
      <c r="I151" s="174">
        <f>VLOOKUP($A151,IF(C151=1,Pre27.08.19!$A$17:$O$40,IF(C151=2,Pre28.08.19!$A$17:$O$40,IF(C151=3,Pre29.08.19!$A$17:$O$40,IF(C151=4,Pre30.08.19!$A$17:$O$40,IF(C151=5,Inc02.09.19!$A$17:$O$40,IF(C151=6,Inc04.09.19!$A$17:$O$40,IF(C151=7,Inc06.09.19!$A$17:$O$40,IF(C151=8,Inc09.09.19!$A$17:$O$40,IF(C151=9,Inc11.09.19!$A$17:$O$40,IF(C151=10,Inc13.09.19!$A$17:$O$40,IF(C151=11,Inc16.09.19!$A$17:$O$40,IF(C151=12,Inc23.09.19!$A$17:$O$40,IF(C151=13,Inc30.09.19!$A$17:$O$40,Inc07.10.19!$A$17:$O$40))))))))))))),2,FALSE)</f>
        <v>43738.482638888891</v>
      </c>
      <c r="J151">
        <f t="shared" si="40"/>
        <v>2019</v>
      </c>
      <c r="K151">
        <f t="shared" si="41"/>
        <v>9</v>
      </c>
      <c r="L151">
        <f t="shared" si="42"/>
        <v>30.482638888890506</v>
      </c>
      <c r="M151" t="str">
        <f t="shared" si="43"/>
        <v>inc</v>
      </c>
      <c r="N151" s="10">
        <f t="shared" si="44"/>
        <v>31.065972222226264</v>
      </c>
      <c r="O151">
        <f>IFERROR(VLOOKUP($A151,IF(C151=1,Pre27.08.19!$A$17:$O$40,IF(C151=2,Pre28.08.19!$A$17:$O$40,IF(C151=3,Pre29.08.19!$A$17:$O$40,IF(C151=4,Pre30.08.19!$A$17:$O$40,IF(C151=5,Inc02.09.19!$A$17:$O$40,IF(C151=6,Inc04.09.19!$A$17:$O$40,IF(C151=7,Inc06.09.19!$A$17:$O$40,IF(C151=8,Inc09.09.19!$A$17:$O$40,IF(C151=9,Inc11.09.19!$A$17:$O$40,IF(C151=10,Inc13.09.19!$A$17:$O$40,IF(C151=11,Inc16.09.19!$A$17:$O$40,IF(C151=12,Inc23.09.19!$A$17:$O$40,IF(C151=13,Inc30.09.19!$A$17:$O$40,Inc07.10.19!$A$17:$O$40))))))))))))),14,FALSE),"")</f>
        <v>20.779887625389101</v>
      </c>
      <c r="P151" s="10">
        <f t="shared" si="45"/>
        <v>35.065972222226264</v>
      </c>
    </row>
    <row r="152" spans="1:16">
      <c r="A152" t="s">
        <v>137</v>
      </c>
      <c r="B152" t="str">
        <f t="shared" si="35"/>
        <v>HEG10</v>
      </c>
      <c r="C152">
        <f t="shared" si="47"/>
        <v>13</v>
      </c>
      <c r="D152" t="str">
        <f t="shared" si="36"/>
        <v/>
      </c>
      <c r="E152">
        <f>VLOOKUP($A152,Inc02.09.19!$A$17:$I$28,9,FALSE)</f>
        <v>43707.416666666664</v>
      </c>
      <c r="F152">
        <f t="shared" si="37"/>
        <v>2019</v>
      </c>
      <c r="G152">
        <f t="shared" si="38"/>
        <v>8</v>
      </c>
      <c r="H152">
        <f t="shared" si="39"/>
        <v>30.416666666664241</v>
      </c>
      <c r="I152" s="174">
        <f>VLOOKUP($A152,IF(C152=1,Pre27.08.19!$A$17:$O$40,IF(C152=2,Pre28.08.19!$A$17:$O$40,IF(C152=3,Pre29.08.19!$A$17:$O$40,IF(C152=4,Pre30.08.19!$A$17:$O$40,IF(C152=5,Inc02.09.19!$A$17:$O$40,IF(C152=6,Inc04.09.19!$A$17:$O$40,IF(C152=7,Inc06.09.19!$A$17:$O$40,IF(C152=8,Inc09.09.19!$A$17:$O$40,IF(C152=9,Inc11.09.19!$A$17:$O$40,IF(C152=10,Inc13.09.19!$A$17:$O$40,IF(C152=11,Inc16.09.19!$A$17:$O$40,IF(C152=12,Inc23.09.19!$A$17:$O$40,IF(C152=13,Inc30.09.19!$A$17:$O$40,Inc07.10.19!$A$17:$O$40))))))))))))),2,FALSE)</f>
        <v>43738</v>
      </c>
      <c r="J152">
        <f t="shared" si="40"/>
        <v>2019</v>
      </c>
      <c r="K152">
        <f t="shared" si="41"/>
        <v>9</v>
      </c>
      <c r="L152">
        <f t="shared" si="42"/>
        <v>30</v>
      </c>
      <c r="M152" t="str">
        <f t="shared" si="43"/>
        <v>inc</v>
      </c>
      <c r="N152" s="10">
        <f t="shared" si="44"/>
        <v>30.583333333335759</v>
      </c>
      <c r="O152" t="str">
        <f>IFERROR(VLOOKUP($A152,IF(C152=1,Pre27.08.19!$A$17:$O$40,IF(C152=2,Pre28.08.19!$A$17:$O$40,IF(C152=3,Pre29.08.19!$A$17:$O$40,IF(C152=4,Pre30.08.19!$A$17:$O$40,IF(C152=5,Inc02.09.19!$A$17:$O$40,IF(C152=6,Inc04.09.19!$A$17:$O$40,IF(C152=7,Inc06.09.19!$A$17:$O$40,IF(C152=8,Inc09.09.19!$A$17:$O$40,IF(C152=9,Inc11.09.19!$A$17:$O$40,IF(C152=10,Inc13.09.19!$A$17:$O$40,IF(C152=11,Inc16.09.19!$A$17:$O$40,IF(C152=12,Inc23.09.19!$A$17:$O$40,IF(C152=13,Inc30.09.19!$A$17:$O$40,Inc07.10.19!$A$17:$O$40))))))))))))),14,FALSE),"")</f>
        <v/>
      </c>
      <c r="P152" s="10">
        <f t="shared" si="45"/>
        <v>34.583333333335759</v>
      </c>
    </row>
    <row r="153" spans="1:16">
      <c r="A153" t="s">
        <v>140</v>
      </c>
      <c r="B153" t="str">
        <f t="shared" si="35"/>
        <v>HEG10</v>
      </c>
      <c r="C153">
        <f t="shared" si="47"/>
        <v>13</v>
      </c>
      <c r="D153" t="str">
        <f t="shared" si="36"/>
        <v/>
      </c>
      <c r="E153">
        <f>VLOOKUP($A153,Inc02.09.19!$A$17:$I$28,9,FALSE)</f>
        <v>43707.416666666664</v>
      </c>
      <c r="F153">
        <f t="shared" si="37"/>
        <v>2019</v>
      </c>
      <c r="G153">
        <f t="shared" si="38"/>
        <v>8</v>
      </c>
      <c r="H153">
        <f t="shared" si="39"/>
        <v>30.416666666664241</v>
      </c>
      <c r="I153" s="174">
        <f>VLOOKUP($A153,IF(C153=1,Pre27.08.19!$A$17:$O$40,IF(C153=2,Pre28.08.19!$A$17:$O$40,IF(C153=3,Pre29.08.19!$A$17:$O$40,IF(C153=4,Pre30.08.19!$A$17:$O$40,IF(C153=5,Inc02.09.19!$A$17:$O$40,IF(C153=6,Inc04.09.19!$A$17:$O$40,IF(C153=7,Inc06.09.19!$A$17:$O$40,IF(C153=8,Inc09.09.19!$A$17:$O$40,IF(C153=9,Inc11.09.19!$A$17:$O$40,IF(C153=10,Inc13.09.19!$A$17:$O$40,IF(C153=11,Inc16.09.19!$A$17:$O$40,IF(C153=12,Inc23.09.19!$A$17:$O$40,IF(C153=13,Inc30.09.19!$A$17:$O$40,Inc07.10.19!$A$17:$O$40))))))))))))),2,FALSE)</f>
        <v>43738</v>
      </c>
      <c r="J153">
        <f t="shared" si="40"/>
        <v>2019</v>
      </c>
      <c r="K153">
        <f t="shared" si="41"/>
        <v>9</v>
      </c>
      <c r="L153">
        <f t="shared" si="42"/>
        <v>30</v>
      </c>
      <c r="M153" t="str">
        <f t="shared" si="43"/>
        <v>inc</v>
      </c>
      <c r="N153" s="10">
        <f t="shared" si="44"/>
        <v>30.583333333335759</v>
      </c>
      <c r="O153" t="str">
        <f>IFERROR(VLOOKUP($A153,IF(C153=1,Pre27.08.19!$A$17:$O$40,IF(C153=2,Pre28.08.19!$A$17:$O$40,IF(C153=3,Pre29.08.19!$A$17:$O$40,IF(C153=4,Pre30.08.19!$A$17:$O$40,IF(C153=5,Inc02.09.19!$A$17:$O$40,IF(C153=6,Inc04.09.19!$A$17:$O$40,IF(C153=7,Inc06.09.19!$A$17:$O$40,IF(C153=8,Inc09.09.19!$A$17:$O$40,IF(C153=9,Inc11.09.19!$A$17:$O$40,IF(C153=10,Inc13.09.19!$A$17:$O$40,IF(C153=11,Inc16.09.19!$A$17:$O$40,IF(C153=12,Inc23.09.19!$A$17:$O$40,IF(C153=13,Inc30.09.19!$A$17:$O$40,Inc07.10.19!$A$17:$O$40))))))))))))),14,FALSE),"")</f>
        <v/>
      </c>
      <c r="P153" s="10">
        <f t="shared" si="45"/>
        <v>34.583333333335759</v>
      </c>
    </row>
    <row r="154" spans="1:16">
      <c r="A154" t="s">
        <v>138</v>
      </c>
      <c r="B154" t="str">
        <f t="shared" si="35"/>
        <v>HEG32</v>
      </c>
      <c r="C154">
        <f t="shared" si="47"/>
        <v>13</v>
      </c>
      <c r="D154" t="str">
        <f t="shared" si="36"/>
        <v/>
      </c>
      <c r="E154">
        <f>VLOOKUP($A154,Inc02.09.19!$A$17:$I$28,9,FALSE)</f>
        <v>43707.416666666664</v>
      </c>
      <c r="F154">
        <f t="shared" si="37"/>
        <v>2019</v>
      </c>
      <c r="G154">
        <f t="shared" si="38"/>
        <v>8</v>
      </c>
      <c r="H154">
        <f t="shared" si="39"/>
        <v>30.416666666664241</v>
      </c>
      <c r="I154" s="174">
        <f>VLOOKUP($A154,IF(C154=1,Pre27.08.19!$A$17:$O$40,IF(C154=2,Pre28.08.19!$A$17:$O$40,IF(C154=3,Pre29.08.19!$A$17:$O$40,IF(C154=4,Pre30.08.19!$A$17:$O$40,IF(C154=5,Inc02.09.19!$A$17:$O$40,IF(C154=6,Inc04.09.19!$A$17:$O$40,IF(C154=7,Inc06.09.19!$A$17:$O$40,IF(C154=8,Inc09.09.19!$A$17:$O$40,IF(C154=9,Inc11.09.19!$A$17:$O$40,IF(C154=10,Inc13.09.19!$A$17:$O$40,IF(C154=11,Inc16.09.19!$A$17:$O$40,IF(C154=12,Inc23.09.19!$A$17:$O$40,IF(C154=13,Inc30.09.19!$A$17:$O$40,Inc07.10.19!$A$17:$O$40))))))))))))),2,FALSE)</f>
        <v>43738</v>
      </c>
      <c r="J154">
        <f t="shared" si="40"/>
        <v>2019</v>
      </c>
      <c r="K154">
        <f t="shared" si="41"/>
        <v>9</v>
      </c>
      <c r="L154">
        <f t="shared" si="42"/>
        <v>30</v>
      </c>
      <c r="M154" t="str">
        <f t="shared" si="43"/>
        <v>inc</v>
      </c>
      <c r="N154" s="10">
        <f t="shared" si="44"/>
        <v>30.583333333335759</v>
      </c>
      <c r="O154" t="str">
        <f>IFERROR(VLOOKUP($A154,IF(C154=1,Pre27.08.19!$A$17:$O$40,IF(C154=2,Pre28.08.19!$A$17:$O$40,IF(C154=3,Pre29.08.19!$A$17:$O$40,IF(C154=4,Pre30.08.19!$A$17:$O$40,IF(C154=5,Inc02.09.19!$A$17:$O$40,IF(C154=6,Inc04.09.19!$A$17:$O$40,IF(C154=7,Inc06.09.19!$A$17:$O$40,IF(C154=8,Inc09.09.19!$A$17:$O$40,IF(C154=9,Inc11.09.19!$A$17:$O$40,IF(C154=10,Inc13.09.19!$A$17:$O$40,IF(C154=11,Inc16.09.19!$A$17:$O$40,IF(C154=12,Inc23.09.19!$A$17:$O$40,IF(C154=13,Inc30.09.19!$A$17:$O$40,Inc07.10.19!$A$17:$O$40))))))))))))),14,FALSE),"")</f>
        <v/>
      </c>
      <c r="P154" s="10">
        <f t="shared" si="45"/>
        <v>34.583333333335759</v>
      </c>
    </row>
    <row r="155" spans="1:16">
      <c r="A155" t="s">
        <v>141</v>
      </c>
      <c r="B155" t="str">
        <f t="shared" si="35"/>
        <v>HEG32</v>
      </c>
      <c r="C155">
        <f t="shared" si="47"/>
        <v>13</v>
      </c>
      <c r="D155" t="str">
        <f t="shared" si="36"/>
        <v/>
      </c>
      <c r="E155">
        <f>VLOOKUP($A155,Inc02.09.19!$A$17:$I$28,9,FALSE)</f>
        <v>43707.416666666664</v>
      </c>
      <c r="F155">
        <f t="shared" si="37"/>
        <v>2019</v>
      </c>
      <c r="G155">
        <f t="shared" si="38"/>
        <v>8</v>
      </c>
      <c r="H155">
        <f t="shared" si="39"/>
        <v>30.416666666664241</v>
      </c>
      <c r="I155" s="174">
        <f>VLOOKUP($A155,IF(C155=1,Pre27.08.19!$A$17:$O$40,IF(C155=2,Pre28.08.19!$A$17:$O$40,IF(C155=3,Pre29.08.19!$A$17:$O$40,IF(C155=4,Pre30.08.19!$A$17:$O$40,IF(C155=5,Inc02.09.19!$A$17:$O$40,IF(C155=6,Inc04.09.19!$A$17:$O$40,IF(C155=7,Inc06.09.19!$A$17:$O$40,IF(C155=8,Inc09.09.19!$A$17:$O$40,IF(C155=9,Inc11.09.19!$A$17:$O$40,IF(C155=10,Inc13.09.19!$A$17:$O$40,IF(C155=11,Inc16.09.19!$A$17:$O$40,IF(C155=12,Inc23.09.19!$A$17:$O$40,IF(C155=13,Inc30.09.19!$A$17:$O$40,Inc07.10.19!$A$17:$O$40))))))))))))),2,FALSE)</f>
        <v>43738</v>
      </c>
      <c r="J155">
        <f t="shared" si="40"/>
        <v>2019</v>
      </c>
      <c r="K155">
        <f t="shared" si="41"/>
        <v>9</v>
      </c>
      <c r="L155">
        <f t="shared" si="42"/>
        <v>30</v>
      </c>
      <c r="M155" t="str">
        <f t="shared" si="43"/>
        <v>inc</v>
      </c>
      <c r="N155" s="10">
        <f t="shared" si="44"/>
        <v>30.583333333335759</v>
      </c>
      <c r="O155" t="str">
        <f>IFERROR(VLOOKUP($A155,IF(C155=1,Pre27.08.19!$A$17:$O$40,IF(C155=2,Pre28.08.19!$A$17:$O$40,IF(C155=3,Pre29.08.19!$A$17:$O$40,IF(C155=4,Pre30.08.19!$A$17:$O$40,IF(C155=5,Inc02.09.19!$A$17:$O$40,IF(C155=6,Inc04.09.19!$A$17:$O$40,IF(C155=7,Inc06.09.19!$A$17:$O$40,IF(C155=8,Inc09.09.19!$A$17:$O$40,IF(C155=9,Inc11.09.19!$A$17:$O$40,IF(C155=10,Inc13.09.19!$A$17:$O$40,IF(C155=11,Inc16.09.19!$A$17:$O$40,IF(C155=12,Inc23.09.19!$A$17:$O$40,IF(C155=13,Inc30.09.19!$A$17:$O$40,Inc07.10.19!$A$17:$O$40))))))))))))),14,FALSE),"")</f>
        <v/>
      </c>
      <c r="P155" s="10">
        <f t="shared" si="45"/>
        <v>34.583333333335759</v>
      </c>
    </row>
    <row r="156" spans="1:16">
      <c r="A156" t="s">
        <v>139</v>
      </c>
      <c r="B156" t="str">
        <f t="shared" si="35"/>
        <v>HEG48</v>
      </c>
      <c r="C156">
        <f t="shared" si="47"/>
        <v>13</v>
      </c>
      <c r="D156" t="str">
        <f t="shared" si="36"/>
        <v/>
      </c>
      <c r="E156">
        <f>VLOOKUP($A156,Inc02.09.19!$A$17:$I$28,9,FALSE)</f>
        <v>43707.416666666664</v>
      </c>
      <c r="F156">
        <f t="shared" si="37"/>
        <v>2019</v>
      </c>
      <c r="G156">
        <f t="shared" si="38"/>
        <v>8</v>
      </c>
      <c r="H156">
        <f t="shared" si="39"/>
        <v>30.416666666664241</v>
      </c>
      <c r="I156" s="174">
        <f>VLOOKUP($A156,IF(C156=1,Pre27.08.19!$A$17:$O$40,IF(C156=2,Pre28.08.19!$A$17:$O$40,IF(C156=3,Pre29.08.19!$A$17:$O$40,IF(C156=4,Pre30.08.19!$A$17:$O$40,IF(C156=5,Inc02.09.19!$A$17:$O$40,IF(C156=6,Inc04.09.19!$A$17:$O$40,IF(C156=7,Inc06.09.19!$A$17:$O$40,IF(C156=8,Inc09.09.19!$A$17:$O$40,IF(C156=9,Inc11.09.19!$A$17:$O$40,IF(C156=10,Inc13.09.19!$A$17:$O$40,IF(C156=11,Inc16.09.19!$A$17:$O$40,IF(C156=12,Inc23.09.19!$A$17:$O$40,IF(C156=13,Inc30.09.19!$A$17:$O$40,Inc07.10.19!$A$17:$O$40))))))))))))),2,FALSE)</f>
        <v>43738</v>
      </c>
      <c r="J156">
        <f t="shared" si="40"/>
        <v>2019</v>
      </c>
      <c r="K156">
        <f t="shared" si="41"/>
        <v>9</v>
      </c>
      <c r="L156">
        <f t="shared" si="42"/>
        <v>30</v>
      </c>
      <c r="M156" t="str">
        <f t="shared" si="43"/>
        <v>inc</v>
      </c>
      <c r="N156" s="10">
        <f t="shared" si="44"/>
        <v>30.583333333335759</v>
      </c>
      <c r="O156" t="str">
        <f>IFERROR(VLOOKUP($A156,IF(C156=1,Pre27.08.19!$A$17:$O$40,IF(C156=2,Pre28.08.19!$A$17:$O$40,IF(C156=3,Pre29.08.19!$A$17:$O$40,IF(C156=4,Pre30.08.19!$A$17:$O$40,IF(C156=5,Inc02.09.19!$A$17:$O$40,IF(C156=6,Inc04.09.19!$A$17:$O$40,IF(C156=7,Inc06.09.19!$A$17:$O$40,IF(C156=8,Inc09.09.19!$A$17:$O$40,IF(C156=9,Inc11.09.19!$A$17:$O$40,IF(C156=10,Inc13.09.19!$A$17:$O$40,IF(C156=11,Inc16.09.19!$A$17:$O$40,IF(C156=12,Inc23.09.19!$A$17:$O$40,IF(C156=13,Inc30.09.19!$A$17:$O$40,Inc07.10.19!$A$17:$O$40))))))))))))),14,FALSE),"")</f>
        <v/>
      </c>
      <c r="P156" s="10">
        <f t="shared" si="45"/>
        <v>34.583333333335759</v>
      </c>
    </row>
    <row r="157" spans="1:16">
      <c r="A157" t="s">
        <v>142</v>
      </c>
      <c r="B157" t="str">
        <f t="shared" si="35"/>
        <v>HEG48</v>
      </c>
      <c r="C157">
        <f t="shared" si="47"/>
        <v>13</v>
      </c>
      <c r="D157" t="str">
        <f t="shared" si="36"/>
        <v/>
      </c>
      <c r="E157">
        <f>VLOOKUP($A157,Inc02.09.19!$A$17:$I$28,9,FALSE)</f>
        <v>43707.416666666664</v>
      </c>
      <c r="F157">
        <f t="shared" si="37"/>
        <v>2019</v>
      </c>
      <c r="G157">
        <f t="shared" si="38"/>
        <v>8</v>
      </c>
      <c r="H157">
        <f t="shared" si="39"/>
        <v>30.416666666664241</v>
      </c>
      <c r="I157" s="174">
        <f>VLOOKUP($A157,IF(C157=1,Pre27.08.19!$A$17:$O$40,IF(C157=2,Pre28.08.19!$A$17:$O$40,IF(C157=3,Pre29.08.19!$A$17:$O$40,IF(C157=4,Pre30.08.19!$A$17:$O$40,IF(C157=5,Inc02.09.19!$A$17:$O$40,IF(C157=6,Inc04.09.19!$A$17:$O$40,IF(C157=7,Inc06.09.19!$A$17:$O$40,IF(C157=8,Inc09.09.19!$A$17:$O$40,IF(C157=9,Inc11.09.19!$A$17:$O$40,IF(C157=10,Inc13.09.19!$A$17:$O$40,IF(C157=11,Inc16.09.19!$A$17:$O$40,IF(C157=12,Inc23.09.19!$A$17:$O$40,IF(C157=13,Inc30.09.19!$A$17:$O$40,Inc07.10.19!$A$17:$O$40))))))))))))),2,FALSE)</f>
        <v>43738</v>
      </c>
      <c r="J157">
        <f t="shared" si="40"/>
        <v>2019</v>
      </c>
      <c r="K157">
        <f t="shared" si="41"/>
        <v>9</v>
      </c>
      <c r="L157">
        <f t="shared" si="42"/>
        <v>30</v>
      </c>
      <c r="M157" t="str">
        <f t="shared" si="43"/>
        <v>inc</v>
      </c>
      <c r="N157" s="10">
        <f t="shared" si="44"/>
        <v>30.583333333335759</v>
      </c>
      <c r="O157" t="str">
        <f>IFERROR(VLOOKUP($A157,IF(C157=1,Pre27.08.19!$A$17:$O$40,IF(C157=2,Pre28.08.19!$A$17:$O$40,IF(C157=3,Pre29.08.19!$A$17:$O$40,IF(C157=4,Pre30.08.19!$A$17:$O$40,IF(C157=5,Inc02.09.19!$A$17:$O$40,IF(C157=6,Inc04.09.19!$A$17:$O$40,IF(C157=7,Inc06.09.19!$A$17:$O$40,IF(C157=8,Inc09.09.19!$A$17:$O$40,IF(C157=9,Inc11.09.19!$A$17:$O$40,IF(C157=10,Inc13.09.19!$A$17:$O$40,IF(C157=11,Inc16.09.19!$A$17:$O$40,IF(C157=12,Inc23.09.19!$A$17:$O$40,IF(C157=13,Inc30.09.19!$A$17:$O$40,Inc07.10.19!$A$17:$O$40))))))))))))),14,FALSE),"")</f>
        <v/>
      </c>
      <c r="P157" s="10">
        <f t="shared" si="45"/>
        <v>34.583333333335759</v>
      </c>
    </row>
    <row r="158" spans="1:16">
      <c r="A158" t="s">
        <v>132</v>
      </c>
      <c r="B158" t="str">
        <f t="shared" si="35"/>
        <v>HEW22</v>
      </c>
      <c r="C158">
        <v>14</v>
      </c>
      <c r="D158" t="str">
        <f t="shared" si="36"/>
        <v/>
      </c>
      <c r="E158">
        <f>VLOOKUP($A158,Inc02.09.19!$A$17:$I$28,9,FALSE)</f>
        <v>43707.416666666664</v>
      </c>
      <c r="F158">
        <f t="shared" si="37"/>
        <v>2019</v>
      </c>
      <c r="G158">
        <f t="shared" si="38"/>
        <v>8</v>
      </c>
      <c r="H158">
        <f t="shared" si="39"/>
        <v>30.416666666664241</v>
      </c>
      <c r="I158" s="174">
        <f>VLOOKUP($A158,IF(C158=1,Pre27.08.19!$A$17:$O$40,IF(C158=2,Pre28.08.19!$A$17:$O$40,IF(C158=3,Pre29.08.19!$A$17:$O$40,IF(C158=4,Pre30.08.19!$A$17:$O$40,IF(C158=5,Inc02.09.19!$A$17:$O$40,IF(C158=6,Inc04.09.19!$A$17:$O$40,IF(C158=7,Inc06.09.19!$A$17:$O$40,IF(C158=8,Inc09.09.19!$A$17:$O$40,IF(C158=9,Inc11.09.19!$A$17:$O$40,IF(C158=10,Inc13.09.19!$A$17:$O$40,IF(C158=11,Inc16.09.19!$A$17:$O$40,IF(C158=12,Inc23.09.19!$A$17:$O$40,IF(C158=13,Inc30.09.19!$A$17:$O$40,Inc07.10.19!$A$17:$O$40))))))))))))),2,FALSE)</f>
        <v>43745</v>
      </c>
      <c r="J158">
        <f t="shared" si="40"/>
        <v>2019</v>
      </c>
      <c r="K158">
        <f t="shared" si="41"/>
        <v>10</v>
      </c>
      <c r="L158">
        <f t="shared" si="42"/>
        <v>7</v>
      </c>
      <c r="M158" t="str">
        <f t="shared" si="43"/>
        <v>inc</v>
      </c>
      <c r="N158" s="10">
        <f t="shared" si="44"/>
        <v>37.583333333335759</v>
      </c>
      <c r="O158" t="str">
        <f>IFERROR(VLOOKUP($A158,IF(C158=1,Pre27.08.19!$A$17:$O$40,IF(C158=2,Pre28.08.19!$A$17:$O$40,IF(C158=3,Pre29.08.19!$A$17:$O$40,IF(C158=4,Pre30.08.19!$A$17:$O$40,IF(C158=5,Inc02.09.19!$A$17:$O$40,IF(C158=6,Inc04.09.19!$A$17:$O$40,IF(C158=7,Inc06.09.19!$A$17:$O$40,IF(C158=8,Inc09.09.19!$A$17:$O$40,IF(C158=9,Inc11.09.19!$A$17:$O$40,IF(C158=10,Inc13.09.19!$A$17:$O$40,IF(C158=11,Inc16.09.19!$A$17:$O$40,IF(C158=12,Inc23.09.19!$A$17:$O$40,IF(C158=13,Inc30.09.19!$A$17:$O$40,Inc07.10.19!$A$17:$O$40))))))))))))),14,FALSE),"")</f>
        <v/>
      </c>
      <c r="P158" s="10">
        <f t="shared" si="45"/>
        <v>41.583333333335759</v>
      </c>
    </row>
    <row r="159" spans="1:16">
      <c r="A159" t="s">
        <v>133</v>
      </c>
      <c r="B159" t="str">
        <f t="shared" si="35"/>
        <v>HEW22</v>
      </c>
      <c r="C159">
        <f t="shared" ref="C159" si="49">C158</f>
        <v>14</v>
      </c>
      <c r="D159" t="str">
        <f t="shared" si="36"/>
        <v/>
      </c>
      <c r="E159">
        <f>VLOOKUP($A159,Inc02.09.19!$A$17:$I$28,9,FALSE)</f>
        <v>43707.416666666664</v>
      </c>
      <c r="F159">
        <f t="shared" si="37"/>
        <v>2019</v>
      </c>
      <c r="G159">
        <f t="shared" si="38"/>
        <v>8</v>
      </c>
      <c r="H159">
        <f t="shared" si="39"/>
        <v>30.416666666664241</v>
      </c>
      <c r="I159" s="174">
        <f>VLOOKUP($A159,IF(C159=1,Pre27.08.19!$A$17:$O$40,IF(C159=2,Pre28.08.19!$A$17:$O$40,IF(C159=3,Pre29.08.19!$A$17:$O$40,IF(C159=4,Pre30.08.19!$A$17:$O$40,IF(C159=5,Inc02.09.19!$A$17:$O$40,IF(C159=6,Inc04.09.19!$A$17:$O$40,IF(C159=7,Inc06.09.19!$A$17:$O$40,IF(C159=8,Inc09.09.19!$A$17:$O$40,IF(C159=9,Inc11.09.19!$A$17:$O$40,IF(C159=10,Inc13.09.19!$A$17:$O$40,IF(C159=11,Inc16.09.19!$A$17:$O$40,IF(C159=12,Inc23.09.19!$A$17:$O$40,IF(C159=13,Inc30.09.19!$A$17:$O$40,Inc07.10.19!$A$17:$O$40))))))))))))),2,FALSE)</f>
        <v>43745</v>
      </c>
      <c r="J159">
        <f t="shared" si="40"/>
        <v>2019</v>
      </c>
      <c r="K159">
        <f t="shared" si="41"/>
        <v>10</v>
      </c>
      <c r="L159">
        <f t="shared" si="42"/>
        <v>7</v>
      </c>
      <c r="M159" t="str">
        <f t="shared" si="43"/>
        <v>inc</v>
      </c>
      <c r="N159" s="10">
        <f t="shared" si="44"/>
        <v>37.583333333335759</v>
      </c>
      <c r="O159" t="str">
        <f>IFERROR(VLOOKUP($A159,IF(C159=1,Pre27.08.19!$A$17:$O$40,IF(C159=2,Pre28.08.19!$A$17:$O$40,IF(C159=3,Pre29.08.19!$A$17:$O$40,IF(C159=4,Pre30.08.19!$A$17:$O$40,IF(C159=5,Inc02.09.19!$A$17:$O$40,IF(C159=6,Inc04.09.19!$A$17:$O$40,IF(C159=7,Inc06.09.19!$A$17:$O$40,IF(C159=8,Inc09.09.19!$A$17:$O$40,IF(C159=9,Inc11.09.19!$A$17:$O$40,IF(C159=10,Inc13.09.19!$A$17:$O$40,IF(C159=11,Inc16.09.19!$A$17:$O$40,IF(C159=12,Inc23.09.19!$A$17:$O$40,IF(C159=13,Inc30.09.19!$A$17:$O$40,Inc07.10.19!$A$17:$O$40))))))))))))),14,FALSE),"")</f>
        <v/>
      </c>
      <c r="P159" s="10">
        <f t="shared" si="45"/>
        <v>41.583333333335759</v>
      </c>
    </row>
    <row r="160" spans="1:16">
      <c r="A160" t="s">
        <v>134</v>
      </c>
      <c r="B160" t="str">
        <f t="shared" si="35"/>
        <v>HEW41</v>
      </c>
      <c r="C160">
        <f t="shared" si="47"/>
        <v>14</v>
      </c>
      <c r="D160" t="str">
        <f t="shared" si="36"/>
        <v/>
      </c>
      <c r="E160">
        <f>VLOOKUP($A160,Inc02.09.19!$A$17:$I$28,9,FALSE)</f>
        <v>43707.416666666664</v>
      </c>
      <c r="F160">
        <f t="shared" si="37"/>
        <v>2019</v>
      </c>
      <c r="G160">
        <f t="shared" si="38"/>
        <v>8</v>
      </c>
      <c r="H160">
        <f t="shared" si="39"/>
        <v>30.416666666664241</v>
      </c>
      <c r="I160" s="174">
        <f>VLOOKUP($A160,IF(C160=1,Pre27.08.19!$A$17:$O$40,IF(C160=2,Pre28.08.19!$A$17:$O$40,IF(C160=3,Pre29.08.19!$A$17:$O$40,IF(C160=4,Pre30.08.19!$A$17:$O$40,IF(C160=5,Inc02.09.19!$A$17:$O$40,IF(C160=6,Inc04.09.19!$A$17:$O$40,IF(C160=7,Inc06.09.19!$A$17:$O$40,IF(C160=8,Inc09.09.19!$A$17:$O$40,IF(C160=9,Inc11.09.19!$A$17:$O$40,IF(C160=10,Inc13.09.19!$A$17:$O$40,IF(C160=11,Inc16.09.19!$A$17:$O$40,IF(C160=12,Inc23.09.19!$A$17:$O$40,IF(C160=13,Inc30.09.19!$A$17:$O$40,Inc07.10.19!$A$17:$O$40))))))))))))),2,FALSE)</f>
        <v>43745</v>
      </c>
      <c r="J160">
        <f t="shared" si="40"/>
        <v>2019</v>
      </c>
      <c r="K160">
        <f t="shared" si="41"/>
        <v>10</v>
      </c>
      <c r="L160">
        <f t="shared" si="42"/>
        <v>7</v>
      </c>
      <c r="M160" t="str">
        <f t="shared" si="43"/>
        <v>inc</v>
      </c>
      <c r="N160" s="10">
        <f t="shared" si="44"/>
        <v>37.583333333335759</v>
      </c>
      <c r="O160" t="str">
        <f>IFERROR(VLOOKUP($A160,IF(C160=1,Pre27.08.19!$A$17:$O$40,IF(C160=2,Pre28.08.19!$A$17:$O$40,IF(C160=3,Pre29.08.19!$A$17:$O$40,IF(C160=4,Pre30.08.19!$A$17:$O$40,IF(C160=5,Inc02.09.19!$A$17:$O$40,IF(C160=6,Inc04.09.19!$A$17:$O$40,IF(C160=7,Inc06.09.19!$A$17:$O$40,IF(C160=8,Inc09.09.19!$A$17:$O$40,IF(C160=9,Inc11.09.19!$A$17:$O$40,IF(C160=10,Inc13.09.19!$A$17:$O$40,IF(C160=11,Inc16.09.19!$A$17:$O$40,IF(C160=12,Inc23.09.19!$A$17:$O$40,IF(C160=13,Inc30.09.19!$A$17:$O$40,Inc07.10.19!$A$17:$O$40))))))))))))),14,FALSE),"")</f>
        <v/>
      </c>
      <c r="P160" s="10">
        <f t="shared" si="45"/>
        <v>41.583333333335759</v>
      </c>
    </row>
    <row r="161" spans="1:16">
      <c r="A161" t="s">
        <v>135</v>
      </c>
      <c r="B161" t="str">
        <f t="shared" si="35"/>
        <v>HEW41</v>
      </c>
      <c r="C161">
        <f t="shared" si="47"/>
        <v>14</v>
      </c>
      <c r="D161" t="str">
        <f t="shared" si="36"/>
        <v/>
      </c>
      <c r="E161">
        <f>VLOOKUP($A161,Inc02.09.19!$A$17:$I$28,9,FALSE)</f>
        <v>43707.416666666664</v>
      </c>
      <c r="F161">
        <f t="shared" si="37"/>
        <v>2019</v>
      </c>
      <c r="G161">
        <f t="shared" si="38"/>
        <v>8</v>
      </c>
      <c r="H161">
        <f t="shared" si="39"/>
        <v>30.416666666664241</v>
      </c>
      <c r="I161" s="174">
        <f>VLOOKUP($A161,IF(C161=1,Pre27.08.19!$A$17:$O$40,IF(C161=2,Pre28.08.19!$A$17:$O$40,IF(C161=3,Pre29.08.19!$A$17:$O$40,IF(C161=4,Pre30.08.19!$A$17:$O$40,IF(C161=5,Inc02.09.19!$A$17:$O$40,IF(C161=6,Inc04.09.19!$A$17:$O$40,IF(C161=7,Inc06.09.19!$A$17:$O$40,IF(C161=8,Inc09.09.19!$A$17:$O$40,IF(C161=9,Inc11.09.19!$A$17:$O$40,IF(C161=10,Inc13.09.19!$A$17:$O$40,IF(C161=11,Inc16.09.19!$A$17:$O$40,IF(C161=12,Inc23.09.19!$A$17:$O$40,IF(C161=13,Inc30.09.19!$A$17:$O$40,Inc07.10.19!$A$17:$O$40))))))))))))),2,FALSE)</f>
        <v>43745</v>
      </c>
      <c r="J161">
        <f t="shared" si="40"/>
        <v>2019</v>
      </c>
      <c r="K161">
        <f t="shared" si="41"/>
        <v>10</v>
      </c>
      <c r="L161">
        <f t="shared" si="42"/>
        <v>7</v>
      </c>
      <c r="M161" t="str">
        <f t="shared" si="43"/>
        <v>inc</v>
      </c>
      <c r="N161" s="10">
        <f t="shared" si="44"/>
        <v>37.583333333335759</v>
      </c>
      <c r="O161" t="str">
        <f>IFERROR(VLOOKUP($A161,IF(C161=1,Pre27.08.19!$A$17:$O$40,IF(C161=2,Pre28.08.19!$A$17:$O$40,IF(C161=3,Pre29.08.19!$A$17:$O$40,IF(C161=4,Pre30.08.19!$A$17:$O$40,IF(C161=5,Inc02.09.19!$A$17:$O$40,IF(C161=6,Inc04.09.19!$A$17:$O$40,IF(C161=7,Inc06.09.19!$A$17:$O$40,IF(C161=8,Inc09.09.19!$A$17:$O$40,IF(C161=9,Inc11.09.19!$A$17:$O$40,IF(C161=10,Inc13.09.19!$A$17:$O$40,IF(C161=11,Inc16.09.19!$A$17:$O$40,IF(C161=12,Inc23.09.19!$A$17:$O$40,IF(C161=13,Inc30.09.19!$A$17:$O$40,Inc07.10.19!$A$17:$O$40))))))))))))),14,FALSE),"")</f>
        <v/>
      </c>
      <c r="P161" s="10">
        <f t="shared" si="45"/>
        <v>41.583333333335759</v>
      </c>
    </row>
    <row r="162" spans="1:16">
      <c r="A162" t="s">
        <v>136</v>
      </c>
      <c r="B162" t="str">
        <f t="shared" si="35"/>
        <v>HEW42</v>
      </c>
      <c r="C162">
        <f t="shared" si="47"/>
        <v>14</v>
      </c>
      <c r="D162" t="str">
        <f t="shared" si="36"/>
        <v/>
      </c>
      <c r="E162">
        <f>VLOOKUP($A162,Inc02.09.19!$A$17:$I$28,9,FALSE)</f>
        <v>43707.416666666664</v>
      </c>
      <c r="F162">
        <f t="shared" si="37"/>
        <v>2019</v>
      </c>
      <c r="G162">
        <f t="shared" si="38"/>
        <v>8</v>
      </c>
      <c r="H162">
        <f t="shared" si="39"/>
        <v>30.416666666664241</v>
      </c>
      <c r="I162" s="174">
        <f>VLOOKUP($A162,IF(C162=1,Pre27.08.19!$A$17:$O$40,IF(C162=2,Pre28.08.19!$A$17:$O$40,IF(C162=3,Pre29.08.19!$A$17:$O$40,IF(C162=4,Pre30.08.19!$A$17:$O$40,IF(C162=5,Inc02.09.19!$A$17:$O$40,IF(C162=6,Inc04.09.19!$A$17:$O$40,IF(C162=7,Inc06.09.19!$A$17:$O$40,IF(C162=8,Inc09.09.19!$A$17:$O$40,IF(C162=9,Inc11.09.19!$A$17:$O$40,IF(C162=10,Inc13.09.19!$A$17:$O$40,IF(C162=11,Inc16.09.19!$A$17:$O$40,IF(C162=12,Inc23.09.19!$A$17:$O$40,IF(C162=13,Inc30.09.19!$A$17:$O$40,Inc07.10.19!$A$17:$O$40))))))))))))),2,FALSE)</f>
        <v>43745.482638888891</v>
      </c>
      <c r="J162">
        <f t="shared" si="40"/>
        <v>2019</v>
      </c>
      <c r="K162">
        <f t="shared" si="41"/>
        <v>10</v>
      </c>
      <c r="L162">
        <f t="shared" si="42"/>
        <v>7.4826388888905058</v>
      </c>
      <c r="M162" t="str">
        <f t="shared" si="43"/>
        <v>inc</v>
      </c>
      <c r="N162" s="10">
        <f t="shared" si="44"/>
        <v>38.065972222226264</v>
      </c>
      <c r="O162">
        <f>IFERROR(VLOOKUP($A162,IF(C162=1,Pre27.08.19!$A$17:$O$40,IF(C162=2,Pre28.08.19!$A$17:$O$40,IF(C162=3,Pre29.08.19!$A$17:$O$40,IF(C162=4,Pre30.08.19!$A$17:$O$40,IF(C162=5,Inc02.09.19!$A$17:$O$40,IF(C162=6,Inc04.09.19!$A$17:$O$40,IF(C162=7,Inc06.09.19!$A$17:$O$40,IF(C162=8,Inc09.09.19!$A$17:$O$40,IF(C162=9,Inc11.09.19!$A$17:$O$40,IF(C162=10,Inc13.09.19!$A$17:$O$40,IF(C162=11,Inc16.09.19!$A$17:$O$40,IF(C162=12,Inc23.09.19!$A$17:$O$40,IF(C162=13,Inc30.09.19!$A$17:$O$40,Inc07.10.19!$A$17:$O$40))))))))))))),14,FALSE),"")</f>
        <v>8.8329965318623564</v>
      </c>
      <c r="P162" s="10">
        <f t="shared" si="45"/>
        <v>42.065972222226264</v>
      </c>
    </row>
    <row r="163" spans="1:16">
      <c r="A163" t="s">
        <v>145</v>
      </c>
      <c r="B163" t="str">
        <f t="shared" si="35"/>
        <v>HEW42</v>
      </c>
      <c r="C163">
        <f t="shared" si="47"/>
        <v>14</v>
      </c>
      <c r="D163" t="str">
        <f t="shared" si="36"/>
        <v/>
      </c>
      <c r="E163">
        <f>VLOOKUP($A163,Inc02.09.19!$A$17:$I$28,9,FALSE)</f>
        <v>43707.416666666664</v>
      </c>
      <c r="F163">
        <f t="shared" si="37"/>
        <v>2019</v>
      </c>
      <c r="G163">
        <f t="shared" si="38"/>
        <v>8</v>
      </c>
      <c r="H163">
        <f t="shared" si="39"/>
        <v>30.416666666664241</v>
      </c>
      <c r="I163" s="174">
        <f>VLOOKUP($A163,IF(C163=1,Pre27.08.19!$A$17:$O$40,IF(C163=2,Pre28.08.19!$A$17:$O$40,IF(C163=3,Pre29.08.19!$A$17:$O$40,IF(C163=4,Pre30.08.19!$A$17:$O$40,IF(C163=5,Inc02.09.19!$A$17:$O$40,IF(C163=6,Inc04.09.19!$A$17:$O$40,IF(C163=7,Inc06.09.19!$A$17:$O$40,IF(C163=8,Inc09.09.19!$A$17:$O$40,IF(C163=9,Inc11.09.19!$A$17:$O$40,IF(C163=10,Inc13.09.19!$A$17:$O$40,IF(C163=11,Inc16.09.19!$A$17:$O$40,IF(C163=12,Inc23.09.19!$A$17:$O$40,IF(C163=13,Inc30.09.19!$A$17:$O$40,Inc07.10.19!$A$17:$O$40))))))))))))),2,FALSE)</f>
        <v>43745</v>
      </c>
      <c r="J163">
        <f t="shared" si="40"/>
        <v>2019</v>
      </c>
      <c r="K163">
        <f t="shared" si="41"/>
        <v>10</v>
      </c>
      <c r="L163">
        <f t="shared" si="42"/>
        <v>7</v>
      </c>
      <c r="M163" t="str">
        <f t="shared" si="43"/>
        <v>inc</v>
      </c>
      <c r="N163" s="10">
        <f t="shared" si="44"/>
        <v>37.583333333335759</v>
      </c>
      <c r="O163" t="str">
        <f>IFERROR(VLOOKUP($A163,IF(C163=1,Pre27.08.19!$A$17:$O$40,IF(C163=2,Pre28.08.19!$A$17:$O$40,IF(C163=3,Pre29.08.19!$A$17:$O$40,IF(C163=4,Pre30.08.19!$A$17:$O$40,IF(C163=5,Inc02.09.19!$A$17:$O$40,IF(C163=6,Inc04.09.19!$A$17:$O$40,IF(C163=7,Inc06.09.19!$A$17:$O$40,IF(C163=8,Inc09.09.19!$A$17:$O$40,IF(C163=9,Inc11.09.19!$A$17:$O$40,IF(C163=10,Inc13.09.19!$A$17:$O$40,IF(C163=11,Inc16.09.19!$A$17:$O$40,IF(C163=12,Inc23.09.19!$A$17:$O$40,IF(C163=13,Inc30.09.19!$A$17:$O$40,Inc07.10.19!$A$17:$O$40))))))))))))),14,FALSE),"")</f>
        <v/>
      </c>
      <c r="P163" s="10">
        <f t="shared" si="45"/>
        <v>41.583333333335759</v>
      </c>
    </row>
    <row r="164" spans="1:16">
      <c r="A164" t="s">
        <v>137</v>
      </c>
      <c r="B164" t="str">
        <f t="shared" si="35"/>
        <v>HEG10</v>
      </c>
      <c r="C164">
        <f t="shared" si="47"/>
        <v>14</v>
      </c>
      <c r="D164" t="str">
        <f t="shared" si="36"/>
        <v/>
      </c>
      <c r="E164">
        <f>VLOOKUP($A164,Inc02.09.19!$A$17:$I$28,9,FALSE)</f>
        <v>43707.416666666664</v>
      </c>
      <c r="F164">
        <f t="shared" si="37"/>
        <v>2019</v>
      </c>
      <c r="G164">
        <f t="shared" si="38"/>
        <v>8</v>
      </c>
      <c r="H164">
        <f t="shared" si="39"/>
        <v>30.416666666664241</v>
      </c>
      <c r="I164" s="174">
        <f>VLOOKUP($A164,IF(C164=1,Pre27.08.19!$A$17:$O$40,IF(C164=2,Pre28.08.19!$A$17:$O$40,IF(C164=3,Pre29.08.19!$A$17:$O$40,IF(C164=4,Pre30.08.19!$A$17:$O$40,IF(C164=5,Inc02.09.19!$A$17:$O$40,IF(C164=6,Inc04.09.19!$A$17:$O$40,IF(C164=7,Inc06.09.19!$A$17:$O$40,IF(C164=8,Inc09.09.19!$A$17:$O$40,IF(C164=9,Inc11.09.19!$A$17:$O$40,IF(C164=10,Inc13.09.19!$A$17:$O$40,IF(C164=11,Inc16.09.19!$A$17:$O$40,IF(C164=12,Inc23.09.19!$A$17:$O$40,IF(C164=13,Inc30.09.19!$A$17:$O$40,Inc07.10.19!$A$17:$O$40))))))))))))),2,FALSE)</f>
        <v>43745</v>
      </c>
      <c r="J164">
        <f t="shared" si="40"/>
        <v>2019</v>
      </c>
      <c r="K164">
        <f t="shared" si="41"/>
        <v>10</v>
      </c>
      <c r="L164">
        <f t="shared" si="42"/>
        <v>7</v>
      </c>
      <c r="M164" t="str">
        <f t="shared" si="43"/>
        <v>inc</v>
      </c>
      <c r="N164" s="10">
        <f t="shared" si="44"/>
        <v>37.583333333335759</v>
      </c>
      <c r="O164" t="str">
        <f>IFERROR(VLOOKUP($A164,IF(C164=1,Pre27.08.19!$A$17:$O$40,IF(C164=2,Pre28.08.19!$A$17:$O$40,IF(C164=3,Pre29.08.19!$A$17:$O$40,IF(C164=4,Pre30.08.19!$A$17:$O$40,IF(C164=5,Inc02.09.19!$A$17:$O$40,IF(C164=6,Inc04.09.19!$A$17:$O$40,IF(C164=7,Inc06.09.19!$A$17:$O$40,IF(C164=8,Inc09.09.19!$A$17:$O$40,IF(C164=9,Inc11.09.19!$A$17:$O$40,IF(C164=10,Inc13.09.19!$A$17:$O$40,IF(C164=11,Inc16.09.19!$A$17:$O$40,IF(C164=12,Inc23.09.19!$A$17:$O$40,IF(C164=13,Inc30.09.19!$A$17:$O$40,Inc07.10.19!$A$17:$O$40))))))))))))),14,FALSE),"")</f>
        <v/>
      </c>
      <c r="P164" s="10">
        <f t="shared" si="45"/>
        <v>41.583333333335759</v>
      </c>
    </row>
    <row r="165" spans="1:16">
      <c r="A165" t="s">
        <v>140</v>
      </c>
      <c r="B165" t="str">
        <f t="shared" si="35"/>
        <v>HEG10</v>
      </c>
      <c r="C165">
        <f t="shared" si="47"/>
        <v>14</v>
      </c>
      <c r="D165" t="str">
        <f t="shared" si="36"/>
        <v/>
      </c>
      <c r="E165">
        <f>VLOOKUP($A165,Inc02.09.19!$A$17:$I$28,9,FALSE)</f>
        <v>43707.416666666664</v>
      </c>
      <c r="F165">
        <f t="shared" si="37"/>
        <v>2019</v>
      </c>
      <c r="G165">
        <f t="shared" si="38"/>
        <v>8</v>
      </c>
      <c r="H165">
        <f t="shared" si="39"/>
        <v>30.416666666664241</v>
      </c>
      <c r="I165" s="174">
        <f>VLOOKUP($A165,IF(C165=1,Pre27.08.19!$A$17:$O$40,IF(C165=2,Pre28.08.19!$A$17:$O$40,IF(C165=3,Pre29.08.19!$A$17:$O$40,IF(C165=4,Pre30.08.19!$A$17:$O$40,IF(C165=5,Inc02.09.19!$A$17:$O$40,IF(C165=6,Inc04.09.19!$A$17:$O$40,IF(C165=7,Inc06.09.19!$A$17:$O$40,IF(C165=8,Inc09.09.19!$A$17:$O$40,IF(C165=9,Inc11.09.19!$A$17:$O$40,IF(C165=10,Inc13.09.19!$A$17:$O$40,IF(C165=11,Inc16.09.19!$A$17:$O$40,IF(C165=12,Inc23.09.19!$A$17:$O$40,IF(C165=13,Inc30.09.19!$A$17:$O$40,Inc07.10.19!$A$17:$O$40))))))))))))),2,FALSE)</f>
        <v>43745</v>
      </c>
      <c r="J165">
        <f t="shared" si="40"/>
        <v>2019</v>
      </c>
      <c r="K165">
        <f t="shared" si="41"/>
        <v>10</v>
      </c>
      <c r="L165">
        <f t="shared" si="42"/>
        <v>7</v>
      </c>
      <c r="M165" t="str">
        <f t="shared" si="43"/>
        <v>inc</v>
      </c>
      <c r="N165" s="10">
        <f t="shared" si="44"/>
        <v>37.583333333335759</v>
      </c>
      <c r="O165" t="str">
        <f>IFERROR(VLOOKUP($A165,IF(C165=1,Pre27.08.19!$A$17:$O$40,IF(C165=2,Pre28.08.19!$A$17:$O$40,IF(C165=3,Pre29.08.19!$A$17:$O$40,IF(C165=4,Pre30.08.19!$A$17:$O$40,IF(C165=5,Inc02.09.19!$A$17:$O$40,IF(C165=6,Inc04.09.19!$A$17:$O$40,IF(C165=7,Inc06.09.19!$A$17:$O$40,IF(C165=8,Inc09.09.19!$A$17:$O$40,IF(C165=9,Inc11.09.19!$A$17:$O$40,IF(C165=10,Inc13.09.19!$A$17:$O$40,IF(C165=11,Inc16.09.19!$A$17:$O$40,IF(C165=12,Inc23.09.19!$A$17:$O$40,IF(C165=13,Inc30.09.19!$A$17:$O$40,Inc07.10.19!$A$17:$O$40))))))))))))),14,FALSE),"")</f>
        <v/>
      </c>
      <c r="P165" s="10">
        <f t="shared" si="45"/>
        <v>41.583333333335759</v>
      </c>
    </row>
    <row r="166" spans="1:16">
      <c r="A166" t="s">
        <v>138</v>
      </c>
      <c r="B166" t="str">
        <f t="shared" si="35"/>
        <v>HEG32</v>
      </c>
      <c r="C166">
        <f t="shared" si="47"/>
        <v>14</v>
      </c>
      <c r="D166" t="str">
        <f t="shared" si="36"/>
        <v/>
      </c>
      <c r="E166">
        <f>VLOOKUP($A166,Inc02.09.19!$A$17:$I$28,9,FALSE)</f>
        <v>43707.416666666664</v>
      </c>
      <c r="F166">
        <f t="shared" si="37"/>
        <v>2019</v>
      </c>
      <c r="G166">
        <f t="shared" si="38"/>
        <v>8</v>
      </c>
      <c r="H166">
        <f t="shared" si="39"/>
        <v>30.416666666664241</v>
      </c>
      <c r="I166" s="174">
        <f>VLOOKUP($A166,IF(C166=1,Pre27.08.19!$A$17:$O$40,IF(C166=2,Pre28.08.19!$A$17:$O$40,IF(C166=3,Pre29.08.19!$A$17:$O$40,IF(C166=4,Pre30.08.19!$A$17:$O$40,IF(C166=5,Inc02.09.19!$A$17:$O$40,IF(C166=6,Inc04.09.19!$A$17:$O$40,IF(C166=7,Inc06.09.19!$A$17:$O$40,IF(C166=8,Inc09.09.19!$A$17:$O$40,IF(C166=9,Inc11.09.19!$A$17:$O$40,IF(C166=10,Inc13.09.19!$A$17:$O$40,IF(C166=11,Inc16.09.19!$A$17:$O$40,IF(C166=12,Inc23.09.19!$A$17:$O$40,IF(C166=13,Inc30.09.19!$A$17:$O$40,Inc07.10.19!$A$17:$O$40))))))))))))),2,FALSE)</f>
        <v>43745</v>
      </c>
      <c r="J166">
        <f t="shared" si="40"/>
        <v>2019</v>
      </c>
      <c r="K166">
        <f t="shared" si="41"/>
        <v>10</v>
      </c>
      <c r="L166">
        <f t="shared" si="42"/>
        <v>7</v>
      </c>
      <c r="M166" t="str">
        <f t="shared" si="43"/>
        <v>inc</v>
      </c>
      <c r="N166" s="10">
        <f t="shared" si="44"/>
        <v>37.583333333335759</v>
      </c>
      <c r="O166" t="str">
        <f>IFERROR(VLOOKUP($A166,IF(C166=1,Pre27.08.19!$A$17:$O$40,IF(C166=2,Pre28.08.19!$A$17:$O$40,IF(C166=3,Pre29.08.19!$A$17:$O$40,IF(C166=4,Pre30.08.19!$A$17:$O$40,IF(C166=5,Inc02.09.19!$A$17:$O$40,IF(C166=6,Inc04.09.19!$A$17:$O$40,IF(C166=7,Inc06.09.19!$A$17:$O$40,IF(C166=8,Inc09.09.19!$A$17:$O$40,IF(C166=9,Inc11.09.19!$A$17:$O$40,IF(C166=10,Inc13.09.19!$A$17:$O$40,IF(C166=11,Inc16.09.19!$A$17:$O$40,IF(C166=12,Inc23.09.19!$A$17:$O$40,IF(C166=13,Inc30.09.19!$A$17:$O$40,Inc07.10.19!$A$17:$O$40))))))))))))),14,FALSE),"")</f>
        <v/>
      </c>
      <c r="P166" s="10">
        <f t="shared" si="45"/>
        <v>41.583333333335759</v>
      </c>
    </row>
    <row r="167" spans="1:16">
      <c r="A167" t="s">
        <v>141</v>
      </c>
      <c r="B167" t="str">
        <f t="shared" si="35"/>
        <v>HEG32</v>
      </c>
      <c r="C167">
        <f t="shared" si="47"/>
        <v>14</v>
      </c>
      <c r="D167" t="str">
        <f t="shared" si="36"/>
        <v/>
      </c>
      <c r="E167">
        <f>VLOOKUP($A167,Inc02.09.19!$A$17:$I$28,9,FALSE)</f>
        <v>43707.416666666664</v>
      </c>
      <c r="F167">
        <f t="shared" si="37"/>
        <v>2019</v>
      </c>
      <c r="G167">
        <f t="shared" si="38"/>
        <v>8</v>
      </c>
      <c r="H167">
        <f t="shared" si="39"/>
        <v>30.416666666664241</v>
      </c>
      <c r="I167" s="174">
        <f>VLOOKUP($A167,IF(C167=1,Pre27.08.19!$A$17:$O$40,IF(C167=2,Pre28.08.19!$A$17:$O$40,IF(C167=3,Pre29.08.19!$A$17:$O$40,IF(C167=4,Pre30.08.19!$A$17:$O$40,IF(C167=5,Inc02.09.19!$A$17:$O$40,IF(C167=6,Inc04.09.19!$A$17:$O$40,IF(C167=7,Inc06.09.19!$A$17:$O$40,IF(C167=8,Inc09.09.19!$A$17:$O$40,IF(C167=9,Inc11.09.19!$A$17:$O$40,IF(C167=10,Inc13.09.19!$A$17:$O$40,IF(C167=11,Inc16.09.19!$A$17:$O$40,IF(C167=12,Inc23.09.19!$A$17:$O$40,IF(C167=13,Inc30.09.19!$A$17:$O$40,Inc07.10.19!$A$17:$O$40))))))))))))),2,FALSE)</f>
        <v>43745</v>
      </c>
      <c r="J167">
        <f t="shared" si="40"/>
        <v>2019</v>
      </c>
      <c r="K167">
        <f t="shared" si="41"/>
        <v>10</v>
      </c>
      <c r="L167">
        <f t="shared" si="42"/>
        <v>7</v>
      </c>
      <c r="M167" t="str">
        <f t="shared" si="43"/>
        <v>inc</v>
      </c>
      <c r="N167" s="10">
        <f t="shared" si="44"/>
        <v>37.583333333335759</v>
      </c>
      <c r="O167" t="str">
        <f>IFERROR(VLOOKUP($A167,IF(C167=1,Pre27.08.19!$A$17:$O$40,IF(C167=2,Pre28.08.19!$A$17:$O$40,IF(C167=3,Pre29.08.19!$A$17:$O$40,IF(C167=4,Pre30.08.19!$A$17:$O$40,IF(C167=5,Inc02.09.19!$A$17:$O$40,IF(C167=6,Inc04.09.19!$A$17:$O$40,IF(C167=7,Inc06.09.19!$A$17:$O$40,IF(C167=8,Inc09.09.19!$A$17:$O$40,IF(C167=9,Inc11.09.19!$A$17:$O$40,IF(C167=10,Inc13.09.19!$A$17:$O$40,IF(C167=11,Inc16.09.19!$A$17:$O$40,IF(C167=12,Inc23.09.19!$A$17:$O$40,IF(C167=13,Inc30.09.19!$A$17:$O$40,Inc07.10.19!$A$17:$O$40))))))))))))),14,FALSE),"")</f>
        <v/>
      </c>
      <c r="P167" s="10">
        <f t="shared" si="45"/>
        <v>41.583333333335759</v>
      </c>
    </row>
    <row r="168" spans="1:16">
      <c r="A168" t="s">
        <v>139</v>
      </c>
      <c r="B168" t="str">
        <f t="shared" si="35"/>
        <v>HEG48</v>
      </c>
      <c r="C168">
        <f t="shared" si="47"/>
        <v>14</v>
      </c>
      <c r="D168" t="str">
        <f t="shared" si="36"/>
        <v/>
      </c>
      <c r="E168">
        <f>VLOOKUP($A168,Inc02.09.19!$A$17:$I$28,9,FALSE)</f>
        <v>43707.416666666664</v>
      </c>
      <c r="F168">
        <f t="shared" si="37"/>
        <v>2019</v>
      </c>
      <c r="G168">
        <f t="shared" si="38"/>
        <v>8</v>
      </c>
      <c r="H168">
        <f t="shared" si="39"/>
        <v>30.416666666664241</v>
      </c>
      <c r="I168" s="174">
        <f>VLOOKUP($A168,IF(C168=1,Pre27.08.19!$A$17:$O$40,IF(C168=2,Pre28.08.19!$A$17:$O$40,IF(C168=3,Pre29.08.19!$A$17:$O$40,IF(C168=4,Pre30.08.19!$A$17:$O$40,IF(C168=5,Inc02.09.19!$A$17:$O$40,IF(C168=6,Inc04.09.19!$A$17:$O$40,IF(C168=7,Inc06.09.19!$A$17:$O$40,IF(C168=8,Inc09.09.19!$A$17:$O$40,IF(C168=9,Inc11.09.19!$A$17:$O$40,IF(C168=10,Inc13.09.19!$A$17:$O$40,IF(C168=11,Inc16.09.19!$A$17:$O$40,IF(C168=12,Inc23.09.19!$A$17:$O$40,IF(C168=13,Inc30.09.19!$A$17:$O$40,Inc07.10.19!$A$17:$O$40))))))))))))),2,FALSE)</f>
        <v>43745</v>
      </c>
      <c r="J168">
        <f t="shared" si="40"/>
        <v>2019</v>
      </c>
      <c r="K168">
        <f t="shared" si="41"/>
        <v>10</v>
      </c>
      <c r="L168">
        <f t="shared" si="42"/>
        <v>7</v>
      </c>
      <c r="M168" t="str">
        <f t="shared" si="43"/>
        <v>inc</v>
      </c>
      <c r="N168" s="10">
        <f t="shared" si="44"/>
        <v>37.583333333335759</v>
      </c>
      <c r="O168" t="str">
        <f>IFERROR(VLOOKUP($A168,IF(C168=1,Pre27.08.19!$A$17:$O$40,IF(C168=2,Pre28.08.19!$A$17:$O$40,IF(C168=3,Pre29.08.19!$A$17:$O$40,IF(C168=4,Pre30.08.19!$A$17:$O$40,IF(C168=5,Inc02.09.19!$A$17:$O$40,IF(C168=6,Inc04.09.19!$A$17:$O$40,IF(C168=7,Inc06.09.19!$A$17:$O$40,IF(C168=8,Inc09.09.19!$A$17:$O$40,IF(C168=9,Inc11.09.19!$A$17:$O$40,IF(C168=10,Inc13.09.19!$A$17:$O$40,IF(C168=11,Inc16.09.19!$A$17:$O$40,IF(C168=12,Inc23.09.19!$A$17:$O$40,IF(C168=13,Inc30.09.19!$A$17:$O$40,Inc07.10.19!$A$17:$O$40))))))))))))),14,FALSE),"")</f>
        <v/>
      </c>
      <c r="P168" s="10">
        <f t="shared" si="45"/>
        <v>41.583333333335759</v>
      </c>
    </row>
    <row r="169" spans="1:16">
      <c r="A169" t="s">
        <v>142</v>
      </c>
      <c r="B169" t="str">
        <f t="shared" si="35"/>
        <v>HEG48</v>
      </c>
      <c r="C169">
        <f t="shared" si="47"/>
        <v>14</v>
      </c>
      <c r="D169" t="str">
        <f t="shared" si="36"/>
        <v/>
      </c>
      <c r="E169">
        <f>VLOOKUP($A169,Inc02.09.19!$A$17:$I$28,9,FALSE)</f>
        <v>43707.416666666664</v>
      </c>
      <c r="F169">
        <f t="shared" si="37"/>
        <v>2019</v>
      </c>
      <c r="G169">
        <f t="shared" si="38"/>
        <v>8</v>
      </c>
      <c r="H169">
        <f t="shared" si="39"/>
        <v>30.416666666664241</v>
      </c>
      <c r="I169" s="174">
        <f>VLOOKUP($A169,IF(C169=1,Pre27.08.19!$A$17:$O$40,IF(C169=2,Pre28.08.19!$A$17:$O$40,IF(C169=3,Pre29.08.19!$A$17:$O$40,IF(C169=4,Pre30.08.19!$A$17:$O$40,IF(C169=5,Inc02.09.19!$A$17:$O$40,IF(C169=6,Inc04.09.19!$A$17:$O$40,IF(C169=7,Inc06.09.19!$A$17:$O$40,IF(C169=8,Inc09.09.19!$A$17:$O$40,IF(C169=9,Inc11.09.19!$A$17:$O$40,IF(C169=10,Inc13.09.19!$A$17:$O$40,IF(C169=11,Inc16.09.19!$A$17:$O$40,IF(C169=12,Inc23.09.19!$A$17:$O$40,IF(C169=13,Inc30.09.19!$A$17:$O$40,Inc07.10.19!$A$17:$O$40))))))))))))),2,FALSE)</f>
        <v>43745</v>
      </c>
      <c r="J169">
        <f t="shared" si="40"/>
        <v>2019</v>
      </c>
      <c r="K169">
        <f t="shared" si="41"/>
        <v>10</v>
      </c>
      <c r="L169">
        <f t="shared" si="42"/>
        <v>7</v>
      </c>
      <c r="M169" t="str">
        <f t="shared" si="43"/>
        <v>inc</v>
      </c>
      <c r="N169" s="10">
        <f t="shared" si="44"/>
        <v>37.583333333335759</v>
      </c>
      <c r="O169" t="str">
        <f>IFERROR(VLOOKUP($A169,IF(C169=1,Pre27.08.19!$A$17:$O$40,IF(C169=2,Pre28.08.19!$A$17:$O$40,IF(C169=3,Pre29.08.19!$A$17:$O$40,IF(C169=4,Pre30.08.19!$A$17:$O$40,IF(C169=5,Inc02.09.19!$A$17:$O$40,IF(C169=6,Inc04.09.19!$A$17:$O$40,IF(C169=7,Inc06.09.19!$A$17:$O$40,IF(C169=8,Inc09.09.19!$A$17:$O$40,IF(C169=9,Inc11.09.19!$A$17:$O$40,IF(C169=10,Inc13.09.19!$A$17:$O$40,IF(C169=11,Inc16.09.19!$A$17:$O$40,IF(C169=12,Inc23.09.19!$A$17:$O$40,IF(C169=13,Inc30.09.19!$A$17:$O$40,Inc07.10.19!$A$17:$O$40))))))))))))),14,FALSE),"")</f>
        <v/>
      </c>
      <c r="P169" s="10">
        <f t="shared" si="45"/>
        <v>41.583333333335759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Methods</vt:lpstr>
      <vt:lpstr>Sieving</vt:lpstr>
      <vt:lpstr>Dryweights</vt:lpstr>
      <vt:lpstr>WHC</vt:lpstr>
      <vt:lpstr>CO2 Template</vt:lpstr>
      <vt:lpstr>Leakage</vt:lpstr>
      <vt:lpstr>jar_information</vt:lpstr>
      <vt:lpstr>13C Results</vt:lpstr>
      <vt:lpstr>Pre27.08.19</vt:lpstr>
      <vt:lpstr>Pre28.08.19</vt:lpstr>
      <vt:lpstr>Pre29.08.19</vt:lpstr>
      <vt:lpstr>Pre30.08.19</vt:lpstr>
      <vt:lpstr>Inc02.09.19</vt:lpstr>
      <vt:lpstr>Inc04.09.19</vt:lpstr>
      <vt:lpstr>Inc06.09.19</vt:lpstr>
      <vt:lpstr>Inc09.09.19</vt:lpstr>
      <vt:lpstr>Inc11.09.19</vt:lpstr>
      <vt:lpstr>Inc13.09.19</vt:lpstr>
      <vt:lpstr>Inc16.09.19</vt:lpstr>
      <vt:lpstr>Inc23.09.19</vt:lpstr>
      <vt:lpstr>Inc30.09.19</vt:lpstr>
      <vt:lpstr>Inc07.10.19</vt:lpstr>
      <vt:lpstr>fresh-2019-flux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Rost</dc:creator>
  <cp:lastModifiedBy>Jeff Beem-Miller</cp:lastModifiedBy>
  <cp:lastPrinted>2019-09-06T07:44:16Z</cp:lastPrinted>
  <dcterms:created xsi:type="dcterms:W3CDTF">2018-06-07T19:49:10Z</dcterms:created>
  <dcterms:modified xsi:type="dcterms:W3CDTF">2020-04-24T12:10:21Z</dcterms:modified>
</cp:coreProperties>
</file>