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etruzzella\Dropbox\NIOO KNAW\Cap 5_Experiment 3-Competition+Herbivory\Manuscript\Journal of Ecology\Proof\"/>
    </mc:Choice>
  </mc:AlternateContent>
  <bookViews>
    <workbookView xWindow="0" yWindow="0" windowWidth="15345" windowHeight="4575" activeTab="3"/>
  </bookViews>
  <sheets>
    <sheet name="Experiment explanatory notes" sheetId="3" r:id="rId1"/>
    <sheet name="Experiment" sheetId="1" r:id="rId2"/>
    <sheet name="Feeding trial explanatory notes" sheetId="4" r:id="rId3"/>
    <sheet name="Feeding trial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2" i="2"/>
  <c r="H2" i="1" l="1"/>
  <c r="H107" i="1"/>
  <c r="G107" i="1"/>
  <c r="H106" i="1"/>
  <c r="F106" i="1"/>
  <c r="G105" i="1"/>
  <c r="F105" i="1"/>
  <c r="H105" i="1" s="1"/>
  <c r="H104" i="1"/>
  <c r="G104" i="1"/>
  <c r="F104" i="1"/>
  <c r="H103" i="1"/>
  <c r="G103" i="1"/>
  <c r="G102" i="1"/>
  <c r="F102" i="1"/>
  <c r="H102" i="1" s="1"/>
  <c r="H101" i="1"/>
  <c r="G101" i="1"/>
  <c r="F101" i="1"/>
  <c r="H100" i="1"/>
  <c r="G100" i="1"/>
  <c r="F100" i="1"/>
  <c r="H99" i="1"/>
  <c r="H98" i="1"/>
  <c r="G98" i="1"/>
  <c r="F98" i="1"/>
  <c r="H97" i="1"/>
  <c r="H96" i="1"/>
  <c r="H95" i="1"/>
  <c r="G95" i="1"/>
  <c r="G94" i="1"/>
  <c r="H94" i="1" s="1"/>
  <c r="H93" i="1"/>
  <c r="F93" i="1"/>
  <c r="G92" i="1"/>
  <c r="H92" i="1" s="1"/>
  <c r="H91" i="1"/>
  <c r="G91" i="1"/>
  <c r="G90" i="1"/>
  <c r="F90" i="1"/>
  <c r="H90" i="1" s="1"/>
  <c r="H89" i="1"/>
  <c r="G89" i="1"/>
  <c r="H88" i="1"/>
  <c r="G88" i="1"/>
  <c r="G87" i="1"/>
  <c r="F87" i="1"/>
  <c r="H87" i="1" s="1"/>
  <c r="H86" i="1"/>
  <c r="G86" i="1"/>
  <c r="G85" i="1"/>
  <c r="F85" i="1"/>
  <c r="H85" i="1" s="1"/>
  <c r="H84" i="1"/>
  <c r="G83" i="1"/>
  <c r="F83" i="1"/>
  <c r="H83" i="1" s="1"/>
  <c r="H82" i="1"/>
  <c r="G82" i="1"/>
  <c r="H81" i="1"/>
  <c r="G81" i="1"/>
  <c r="F81" i="1"/>
  <c r="H80" i="1"/>
  <c r="H79" i="1"/>
  <c r="G79" i="1"/>
  <c r="F79" i="1"/>
  <c r="G78" i="1"/>
  <c r="F78" i="1"/>
  <c r="H78" i="1" s="1"/>
  <c r="H77" i="1"/>
  <c r="G76" i="1"/>
  <c r="H76" i="1" s="1"/>
  <c r="H75" i="1"/>
  <c r="G74" i="1"/>
  <c r="F74" i="1"/>
  <c r="H74" i="1" s="1"/>
  <c r="H73" i="1"/>
  <c r="H72" i="1"/>
  <c r="G72" i="1"/>
  <c r="H71" i="1"/>
  <c r="G71" i="1"/>
  <c r="G70" i="1"/>
  <c r="F70" i="1"/>
  <c r="H70" i="1" s="1"/>
  <c r="H69" i="1"/>
  <c r="G69" i="1"/>
  <c r="F69" i="1"/>
  <c r="H68" i="1"/>
  <c r="G68" i="1"/>
  <c r="F68" i="1"/>
  <c r="G67" i="1"/>
  <c r="H67" i="1" s="1"/>
  <c r="H66" i="1"/>
  <c r="H65" i="1"/>
  <c r="G65" i="1"/>
  <c r="H64" i="1"/>
  <c r="H63" i="1"/>
  <c r="G63" i="1"/>
  <c r="F63" i="1"/>
  <c r="H62" i="1"/>
  <c r="G62" i="1"/>
  <c r="F62" i="1"/>
  <c r="G61" i="1"/>
  <c r="H61" i="1" s="1"/>
  <c r="H60" i="1"/>
  <c r="G60" i="1"/>
  <c r="F60" i="1"/>
  <c r="H59" i="1"/>
  <c r="G59" i="1"/>
  <c r="H58" i="1"/>
  <c r="G57" i="1"/>
  <c r="F57" i="1"/>
  <c r="H57" i="1" s="1"/>
  <c r="G56" i="1"/>
  <c r="F56" i="1"/>
  <c r="H56" i="1" s="1"/>
  <c r="H55" i="1"/>
  <c r="G55" i="1"/>
  <c r="F55" i="1"/>
  <c r="H54" i="1"/>
  <c r="G54" i="1"/>
  <c r="H53" i="1"/>
  <c r="G53" i="1"/>
  <c r="H52" i="1"/>
  <c r="G52" i="1"/>
  <c r="F52" i="1"/>
  <c r="H51" i="1"/>
  <c r="H50" i="1"/>
  <c r="H49" i="1"/>
  <c r="G48" i="1"/>
  <c r="F48" i="1"/>
  <c r="H48" i="1" s="1"/>
  <c r="H47" i="1"/>
  <c r="G47" i="1"/>
  <c r="G46" i="1"/>
  <c r="F46" i="1"/>
  <c r="H46" i="1" s="1"/>
  <c r="G45" i="1"/>
  <c r="F45" i="1"/>
  <c r="H45" i="1" s="1"/>
  <c r="H44" i="1"/>
  <c r="H43" i="1"/>
  <c r="G43" i="1"/>
  <c r="H42" i="1"/>
  <c r="G42" i="1"/>
  <c r="F42" i="1"/>
  <c r="G41" i="1"/>
  <c r="F41" i="1"/>
  <c r="H41" i="1" s="1"/>
  <c r="H40" i="1"/>
  <c r="G40" i="1"/>
  <c r="H39" i="1"/>
  <c r="G39" i="1"/>
  <c r="F39" i="1"/>
  <c r="G38" i="1"/>
  <c r="F38" i="1"/>
  <c r="H38" i="1" s="1"/>
  <c r="H37" i="1"/>
  <c r="G37" i="1"/>
  <c r="H36" i="1"/>
  <c r="G36" i="1"/>
  <c r="F36" i="1"/>
  <c r="G35" i="1"/>
  <c r="H35" i="1" s="1"/>
  <c r="H34" i="1"/>
  <c r="G34" i="1"/>
  <c r="G33" i="1"/>
  <c r="F33" i="1"/>
  <c r="H33" i="1" s="1"/>
  <c r="H32" i="1"/>
  <c r="G32" i="1"/>
  <c r="H31" i="1"/>
  <c r="G31" i="1"/>
  <c r="F31" i="1"/>
  <c r="G30" i="1"/>
  <c r="H30" i="1" s="1"/>
  <c r="H29" i="1"/>
  <c r="G29" i="1"/>
  <c r="F29" i="1"/>
  <c r="H28" i="1"/>
  <c r="G28" i="1"/>
  <c r="F28" i="1"/>
  <c r="H27" i="1"/>
  <c r="H26" i="1"/>
  <c r="G26" i="1"/>
  <c r="F26" i="1"/>
  <c r="G25" i="1"/>
  <c r="H25" i="1" s="1"/>
  <c r="H24" i="1"/>
  <c r="G24" i="1"/>
  <c r="F24" i="1"/>
  <c r="H23" i="1"/>
  <c r="G23" i="1"/>
  <c r="F23" i="1"/>
  <c r="G22" i="1"/>
  <c r="F22" i="1"/>
  <c r="H22" i="1" s="1"/>
  <c r="H21" i="1"/>
  <c r="G20" i="1"/>
  <c r="H20" i="1" s="1"/>
  <c r="H19" i="1"/>
  <c r="G19" i="1"/>
  <c r="F19" i="1"/>
  <c r="G18" i="1"/>
  <c r="H18" i="1" s="1"/>
  <c r="F18" i="1"/>
  <c r="G17" i="1"/>
  <c r="F17" i="1"/>
  <c r="H17" i="1" s="1"/>
  <c r="H16" i="1"/>
  <c r="G15" i="1"/>
  <c r="H15" i="1" s="1"/>
  <c r="H14" i="1"/>
  <c r="G14" i="1"/>
  <c r="F14" i="1"/>
  <c r="F13" i="1"/>
  <c r="H13" i="1" s="1"/>
  <c r="H12" i="1"/>
  <c r="H11" i="1"/>
  <c r="H10" i="1"/>
  <c r="H9" i="1"/>
  <c r="H8" i="1"/>
  <c r="G7" i="1"/>
  <c r="F7" i="1"/>
  <c r="H7" i="1" s="1"/>
  <c r="G6" i="1"/>
  <c r="F6" i="1"/>
  <c r="H6" i="1" s="1"/>
  <c r="H5" i="1"/>
  <c r="G5" i="1"/>
  <c r="F5" i="1"/>
  <c r="G4" i="1"/>
  <c r="H4" i="1" s="1"/>
  <c r="F4" i="1"/>
  <c r="G3" i="1"/>
  <c r="F3" i="1"/>
  <c r="H3" i="1" s="1"/>
</calcChain>
</file>

<file path=xl/sharedStrings.xml><?xml version="1.0" encoding="utf-8"?>
<sst xmlns="http://schemas.openxmlformats.org/spreadsheetml/2006/main" count="422" uniqueCount="150">
  <si>
    <t xml:space="preserve">Block </t>
  </si>
  <si>
    <t>Native_species</t>
  </si>
  <si>
    <t>Competition</t>
  </si>
  <si>
    <t>Herbivory</t>
  </si>
  <si>
    <t>M_spi</t>
  </si>
  <si>
    <t>High</t>
  </si>
  <si>
    <t>P_per</t>
  </si>
  <si>
    <t>No</t>
  </si>
  <si>
    <t>C_dem</t>
  </si>
  <si>
    <t>Low</t>
  </si>
  <si>
    <t>Falgae</t>
  </si>
  <si>
    <t>NatBiomass</t>
  </si>
  <si>
    <t>InvBiomass</t>
  </si>
  <si>
    <t>InvRoot</t>
  </si>
  <si>
    <t>InvShoot</t>
  </si>
  <si>
    <t>MesoID</t>
  </si>
  <si>
    <t>Species</t>
  </si>
  <si>
    <t>ControlCode</t>
  </si>
  <si>
    <t>Dry_consumption_mg</t>
  </si>
  <si>
    <t>RCR_dry_0</t>
  </si>
  <si>
    <t>C</t>
  </si>
  <si>
    <t>C1</t>
  </si>
  <si>
    <t>C_C1</t>
  </si>
  <si>
    <t>C2</t>
  </si>
  <si>
    <t>C_C2</t>
  </si>
  <si>
    <t>C3</t>
  </si>
  <si>
    <t>C_C3</t>
  </si>
  <si>
    <t>C4</t>
  </si>
  <si>
    <t>C_C4</t>
  </si>
  <si>
    <t>C5</t>
  </si>
  <si>
    <t>C_C5</t>
  </si>
  <si>
    <t>C6</t>
  </si>
  <si>
    <t>C_C6</t>
  </si>
  <si>
    <t>C7</t>
  </si>
  <si>
    <t>C_C7</t>
  </si>
  <si>
    <t>C8</t>
  </si>
  <si>
    <t>C_C8</t>
  </si>
  <si>
    <t>C9</t>
  </si>
  <si>
    <t>C_C9</t>
  </si>
  <si>
    <t>C10</t>
  </si>
  <si>
    <t>C_C10</t>
  </si>
  <si>
    <t>C11</t>
  </si>
  <si>
    <t>C_C11</t>
  </si>
  <si>
    <t>C12</t>
  </si>
  <si>
    <t>C_C12</t>
  </si>
  <si>
    <t>E</t>
  </si>
  <si>
    <t>E1</t>
  </si>
  <si>
    <t>C_E1</t>
  </si>
  <si>
    <t>E2</t>
  </si>
  <si>
    <t>C_E2</t>
  </si>
  <si>
    <t>E3</t>
  </si>
  <si>
    <t>C_E3</t>
  </si>
  <si>
    <t>E4</t>
  </si>
  <si>
    <t>C_E4</t>
  </si>
  <si>
    <t>E5</t>
  </si>
  <si>
    <t>C_E5</t>
  </si>
  <si>
    <t>E6</t>
  </si>
  <si>
    <t>C_E6</t>
  </si>
  <si>
    <t>E7</t>
  </si>
  <si>
    <t>C_E7</t>
  </si>
  <si>
    <t>E8</t>
  </si>
  <si>
    <t>C_E8</t>
  </si>
  <si>
    <t>E9</t>
  </si>
  <si>
    <t>C_E9</t>
  </si>
  <si>
    <t>E10</t>
  </si>
  <si>
    <t>C_E10</t>
  </si>
  <si>
    <t>E11</t>
  </si>
  <si>
    <t>C_E11</t>
  </si>
  <si>
    <t>E12</t>
  </si>
  <si>
    <t>C_E12</t>
  </si>
  <si>
    <t>M</t>
  </si>
  <si>
    <t>M1</t>
  </si>
  <si>
    <t>C_M1</t>
  </si>
  <si>
    <t>M2</t>
  </si>
  <si>
    <t>C_M2</t>
  </si>
  <si>
    <t>M3</t>
  </si>
  <si>
    <t>C_M3</t>
  </si>
  <si>
    <t>M4</t>
  </si>
  <si>
    <t>C_M4</t>
  </si>
  <si>
    <t>M5</t>
  </si>
  <si>
    <t>C_M5</t>
  </si>
  <si>
    <t>M6</t>
  </si>
  <si>
    <t>C_M6</t>
  </si>
  <si>
    <t>M7</t>
  </si>
  <si>
    <t>C_M7</t>
  </si>
  <si>
    <t>M8</t>
  </si>
  <si>
    <t>C_M8</t>
  </si>
  <si>
    <t>M9</t>
  </si>
  <si>
    <t>C_M9</t>
  </si>
  <si>
    <t>M10</t>
  </si>
  <si>
    <t>C_M10</t>
  </si>
  <si>
    <t>M11</t>
  </si>
  <si>
    <t>C_M11</t>
  </si>
  <si>
    <t>M12</t>
  </si>
  <si>
    <t>C_M12</t>
  </si>
  <si>
    <t>P</t>
  </si>
  <si>
    <t>P1</t>
  </si>
  <si>
    <t>C_P1</t>
  </si>
  <si>
    <t>P2</t>
  </si>
  <si>
    <t>C_P2</t>
  </si>
  <si>
    <t>P3</t>
  </si>
  <si>
    <t>C_P3</t>
  </si>
  <si>
    <t>P4</t>
  </si>
  <si>
    <t>C_P4</t>
  </si>
  <si>
    <t>P5</t>
  </si>
  <si>
    <t>C_P5</t>
  </si>
  <si>
    <t>P6</t>
  </si>
  <si>
    <t>C_P6</t>
  </si>
  <si>
    <t>P7</t>
  </si>
  <si>
    <t>C_P7</t>
  </si>
  <si>
    <t>P8</t>
  </si>
  <si>
    <t>C_P8</t>
  </si>
  <si>
    <t>P9</t>
  </si>
  <si>
    <t>C_P9</t>
  </si>
  <si>
    <t>P10</t>
  </si>
  <si>
    <t>C_P10</t>
  </si>
  <si>
    <t>P11</t>
  </si>
  <si>
    <t>C_P11</t>
  </si>
  <si>
    <t>P12</t>
  </si>
  <si>
    <t>C_P12</t>
  </si>
  <si>
    <t>CupID</t>
  </si>
  <si>
    <t>Cup number</t>
  </si>
  <si>
    <t>Fiw</t>
  </si>
  <si>
    <t>Ffd</t>
  </si>
  <si>
    <t xml:space="preserve">Control/Cups without snails </t>
  </si>
  <si>
    <t>FCode</t>
  </si>
  <si>
    <t xml:space="preserve">F - Feeding trial/Cups with snails </t>
  </si>
  <si>
    <t>Ciw</t>
  </si>
  <si>
    <t>Cfd</t>
  </si>
  <si>
    <t>Sd</t>
  </si>
  <si>
    <t>Initial wet weight of the feeding trial plants (0.2 g)</t>
  </si>
  <si>
    <t>Final dry weight of the feeding trial plants (g)</t>
  </si>
  <si>
    <r>
      <t xml:space="preserve">Plant species used in the feeding trial                                  C - </t>
    </r>
    <r>
      <rPr>
        <i/>
        <sz val="11"/>
        <color theme="1"/>
        <rFont val="Calibri"/>
        <family val="2"/>
        <scheme val="minor"/>
      </rPr>
      <t xml:space="preserve">Ceratophyllum demersum                                                    </t>
    </r>
    <r>
      <rPr>
        <sz val="11"/>
        <color theme="1"/>
        <rFont val="Calibri"/>
        <family val="2"/>
        <scheme val="minor"/>
      </rPr>
      <t>E -</t>
    </r>
    <r>
      <rPr>
        <i/>
        <sz val="11"/>
        <color theme="1"/>
        <rFont val="Calibri"/>
        <family val="2"/>
        <scheme val="minor"/>
      </rPr>
      <t xml:space="preserve"> Egeria densa                                                                              </t>
    </r>
    <r>
      <rPr>
        <sz val="11"/>
        <color theme="1"/>
        <rFont val="Calibri"/>
        <family val="2"/>
        <scheme val="minor"/>
      </rPr>
      <t>M -</t>
    </r>
    <r>
      <rPr>
        <i/>
        <sz val="11"/>
        <color theme="1"/>
        <rFont val="Calibri"/>
        <family val="2"/>
        <scheme val="minor"/>
      </rPr>
      <t xml:space="preserve"> Myriophyllum spicatum                                                         </t>
    </r>
    <r>
      <rPr>
        <sz val="11"/>
        <color theme="1"/>
        <rFont val="Calibri"/>
        <family val="2"/>
        <scheme val="minor"/>
      </rPr>
      <t>P -</t>
    </r>
    <r>
      <rPr>
        <i/>
        <sz val="11"/>
        <color theme="1"/>
        <rFont val="Calibri"/>
        <family val="2"/>
        <scheme val="minor"/>
      </rPr>
      <t xml:space="preserve"> Potamogeton perfoliatus</t>
    </r>
  </si>
  <si>
    <t>Initial wet weight of the control plants (0.2 g)</t>
  </si>
  <si>
    <t>Final dry weight of the control plants (g)</t>
  </si>
  <si>
    <t>Snail dry weight without shell (g)</t>
  </si>
  <si>
    <t>Plant dry consumption (mg) calculated by the formula [(Cfd/Ciw)*Fiw-Ffd)]</t>
  </si>
  <si>
    <t xml:space="preserve">Relative Consumption Rate calculated by the formula [(Cfd/Ciw)*Fiw-Ffd)]/Sd/day </t>
  </si>
  <si>
    <t>Relative Consumption Rate calculated by the formula [(Cfd/Ciw)*Fiw-Ffd)]/Sd/day. We attributed 0 to negative values</t>
  </si>
  <si>
    <t>RCR</t>
  </si>
  <si>
    <t>Mesocosm number</t>
  </si>
  <si>
    <t>Native plant competition levels                                                No -  no native plants present                                                                                                             Low  - low competition (1 native plant shoot)                                                                                                       High - high competition (6 native plant shoots)</t>
  </si>
  <si>
    <t xml:space="preserve">Treatments arranged in blocks </t>
  </si>
  <si>
    <t>Native species biomass (g)</t>
  </si>
  <si>
    <t>Filamentous green algae biomass (g)</t>
  </si>
  <si>
    <r>
      <t xml:space="preserve">Native plant species used in the experiment                                  C_dem - </t>
    </r>
    <r>
      <rPr>
        <i/>
        <sz val="12"/>
        <color theme="1"/>
        <rFont val="Calibri"/>
        <family val="2"/>
        <scheme val="minor"/>
      </rPr>
      <t xml:space="preserve">Ceratophyllum demersum                    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>M_spi -</t>
    </r>
    <r>
      <rPr>
        <i/>
        <sz val="12"/>
        <color theme="1"/>
        <rFont val="Calibri"/>
        <family val="2"/>
        <scheme val="minor"/>
      </rPr>
      <t xml:space="preserve"> Myriophyllum spicatum                                                         </t>
    </r>
    <r>
      <rPr>
        <sz val="12"/>
        <color theme="1"/>
        <rFont val="Calibri"/>
        <family val="2"/>
        <scheme val="minor"/>
      </rPr>
      <t>P_per -</t>
    </r>
    <r>
      <rPr>
        <i/>
        <sz val="12"/>
        <color theme="1"/>
        <rFont val="Calibri"/>
        <family val="2"/>
        <scheme val="minor"/>
      </rPr>
      <t xml:space="preserve"> Potamogeton perfoliatus</t>
    </r>
  </si>
  <si>
    <r>
      <t xml:space="preserve">Invader </t>
    </r>
    <r>
      <rPr>
        <i/>
        <sz val="12"/>
        <color theme="1"/>
        <rFont val="Calibri"/>
        <family val="2"/>
        <scheme val="minor"/>
      </rPr>
      <t>Egeria densa</t>
    </r>
    <r>
      <rPr>
        <sz val="12"/>
        <color theme="1"/>
        <rFont val="Calibri"/>
        <family val="2"/>
        <scheme val="minor"/>
      </rPr>
      <t xml:space="preserve"> final root biomass (g)</t>
    </r>
  </si>
  <si>
    <r>
      <t xml:space="preserve">Invader </t>
    </r>
    <r>
      <rPr>
        <i/>
        <sz val="12"/>
        <color theme="1"/>
        <rFont val="Calibri"/>
        <family val="2"/>
        <scheme val="minor"/>
      </rPr>
      <t>Egeria densa</t>
    </r>
    <r>
      <rPr>
        <sz val="12"/>
        <color theme="1"/>
        <rFont val="Calibri"/>
        <family val="2"/>
        <scheme val="minor"/>
      </rPr>
      <t xml:space="preserve"> final shoot biomass (g)</t>
    </r>
  </si>
  <si>
    <r>
      <t xml:space="preserve">Invader </t>
    </r>
    <r>
      <rPr>
        <i/>
        <sz val="12"/>
        <color theme="1"/>
        <rFont val="Calibri"/>
        <family val="2"/>
        <scheme val="minor"/>
      </rPr>
      <t>Egeria densa</t>
    </r>
    <r>
      <rPr>
        <sz val="12"/>
        <color theme="1"/>
        <rFont val="Calibri"/>
        <family val="2"/>
        <scheme val="minor"/>
      </rPr>
      <t xml:space="preserve"> total biomass (g) calculated by summing InvRoot and InvShoot</t>
    </r>
  </si>
  <si>
    <r>
      <t xml:space="preserve">Presence (1) or absence (0) of the native aquatic herbivore </t>
    </r>
    <r>
      <rPr>
        <i/>
        <sz val="12"/>
        <color theme="1"/>
        <rFont val="Calibri"/>
        <family val="2"/>
        <scheme val="minor"/>
      </rPr>
      <t>Lymnaea stagnalis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</si>
</sst>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wrapText="1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1" sqref="B11"/>
    </sheetView>
  </sheetViews>
  <sheetFormatPr defaultRowHeight="15" x14ac:dyDescent="0.25"/>
  <cols>
    <col min="1" max="1" width="18.85546875" bestFit="1" customWidth="1"/>
    <col min="2" max="2" width="47.28515625" customWidth="1"/>
  </cols>
  <sheetData>
    <row r="1" spans="1:2" ht="18.75" x14ac:dyDescent="0.3">
      <c r="A1" s="2" t="s">
        <v>15</v>
      </c>
      <c r="B1" s="11" t="s">
        <v>140</v>
      </c>
    </row>
    <row r="2" spans="1:2" ht="18.75" x14ac:dyDescent="0.3">
      <c r="A2" s="2" t="s">
        <v>0</v>
      </c>
      <c r="B2" s="11" t="s">
        <v>142</v>
      </c>
    </row>
    <row r="3" spans="1:2" ht="63.75" x14ac:dyDescent="0.3">
      <c r="A3" s="2" t="s">
        <v>1</v>
      </c>
      <c r="B3" s="15" t="s">
        <v>145</v>
      </c>
    </row>
    <row r="4" spans="1:2" ht="63.75" x14ac:dyDescent="0.3">
      <c r="A4" s="2" t="s">
        <v>2</v>
      </c>
      <c r="B4" s="15" t="s">
        <v>141</v>
      </c>
    </row>
    <row r="5" spans="1:2" ht="18.75" x14ac:dyDescent="0.3">
      <c r="A5" s="2" t="s">
        <v>3</v>
      </c>
      <c r="B5" s="11" t="s">
        <v>149</v>
      </c>
    </row>
    <row r="6" spans="1:2" ht="18.75" x14ac:dyDescent="0.3">
      <c r="A6" s="2" t="s">
        <v>13</v>
      </c>
      <c r="B6" s="11" t="s">
        <v>146</v>
      </c>
    </row>
    <row r="7" spans="1:2" ht="18.75" x14ac:dyDescent="0.3">
      <c r="A7" s="2" t="s">
        <v>14</v>
      </c>
      <c r="B7" s="11" t="s">
        <v>147</v>
      </c>
    </row>
    <row r="8" spans="1:2" ht="18.75" x14ac:dyDescent="0.3">
      <c r="A8" s="12" t="s">
        <v>12</v>
      </c>
      <c r="B8" s="11" t="s">
        <v>148</v>
      </c>
    </row>
    <row r="9" spans="1:2" ht="18.75" x14ac:dyDescent="0.3">
      <c r="A9" s="12" t="s">
        <v>11</v>
      </c>
      <c r="B9" s="11" t="s">
        <v>143</v>
      </c>
    </row>
    <row r="10" spans="1:2" ht="18.75" x14ac:dyDescent="0.3">
      <c r="A10" s="12" t="s">
        <v>10</v>
      </c>
      <c r="B10" s="11" t="s">
        <v>144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sqref="A1:J1"/>
    </sheetView>
  </sheetViews>
  <sheetFormatPr defaultRowHeight="15" x14ac:dyDescent="0.25"/>
  <cols>
    <col min="1" max="1" width="10.140625" bestFit="1" customWidth="1"/>
    <col min="2" max="2" width="8" bestFit="1" customWidth="1"/>
    <col min="3" max="3" width="18.85546875" bestFit="1" customWidth="1"/>
    <col min="4" max="4" width="15.5703125" bestFit="1" customWidth="1"/>
    <col min="5" max="5" width="12.5703125" bestFit="1" customWidth="1"/>
    <col min="6" max="6" width="10.140625" bestFit="1" customWidth="1"/>
    <col min="7" max="7" width="11.28515625" bestFit="1" customWidth="1"/>
    <col min="8" max="8" width="14.28515625" bestFit="1" customWidth="1"/>
    <col min="9" max="9" width="15" bestFit="1" customWidth="1"/>
    <col min="10" max="10" width="8.5703125" bestFit="1" customWidth="1"/>
  </cols>
  <sheetData>
    <row r="1" spans="1:10" ht="18.75" x14ac:dyDescent="0.3">
      <c r="A1" s="1" t="s">
        <v>15</v>
      </c>
      <c r="B1" s="1" t="s">
        <v>0</v>
      </c>
      <c r="C1" s="1" t="s">
        <v>1</v>
      </c>
      <c r="D1" s="2" t="s">
        <v>2</v>
      </c>
      <c r="E1" s="2" t="s">
        <v>3</v>
      </c>
      <c r="F1" s="1" t="s">
        <v>13</v>
      </c>
      <c r="G1" s="1" t="s">
        <v>14</v>
      </c>
      <c r="H1" s="9" t="s">
        <v>12</v>
      </c>
      <c r="I1" s="9" t="s">
        <v>11</v>
      </c>
      <c r="J1" s="9" t="s">
        <v>10</v>
      </c>
    </row>
    <row r="2" spans="1:10" ht="18.75" x14ac:dyDescent="0.3">
      <c r="A2" s="3">
        <v>1</v>
      </c>
      <c r="B2" s="3">
        <v>1</v>
      </c>
      <c r="C2" s="4" t="s">
        <v>4</v>
      </c>
      <c r="D2" s="5" t="s">
        <v>5</v>
      </c>
      <c r="E2" s="5">
        <v>1</v>
      </c>
      <c r="F2" s="10">
        <v>6.54E-2</v>
      </c>
      <c r="G2" s="10">
        <v>0.28039999999999998</v>
      </c>
      <c r="H2" s="10">
        <f>F2+G2</f>
        <v>0.3458</v>
      </c>
      <c r="I2" s="10">
        <v>2.4638</v>
      </c>
      <c r="J2" s="10">
        <v>0</v>
      </c>
    </row>
    <row r="3" spans="1:10" ht="18.75" x14ac:dyDescent="0.3">
      <c r="A3" s="3">
        <v>2</v>
      </c>
      <c r="B3" s="3">
        <v>1</v>
      </c>
      <c r="C3" s="4" t="s">
        <v>6</v>
      </c>
      <c r="D3" s="5" t="s">
        <v>7</v>
      </c>
      <c r="E3" s="5">
        <v>1</v>
      </c>
      <c r="F3" s="10">
        <f>0.0795+0.0188+0.0392</f>
        <v>0.13750000000000001</v>
      </c>
      <c r="G3" s="10">
        <f>0.0073+0.0321+1.1914</f>
        <v>1.2308000000000001</v>
      </c>
      <c r="H3" s="10">
        <f t="shared" ref="H3:H66" si="0">F3+G3</f>
        <v>1.3683000000000001</v>
      </c>
      <c r="I3" s="10">
        <v>0</v>
      </c>
      <c r="J3" s="10">
        <v>0</v>
      </c>
    </row>
    <row r="4" spans="1:10" ht="18.75" x14ac:dyDescent="0.3">
      <c r="A4" s="3">
        <v>3</v>
      </c>
      <c r="B4" s="3">
        <v>1</v>
      </c>
      <c r="C4" s="4" t="s">
        <v>8</v>
      </c>
      <c r="D4" s="5" t="s">
        <v>5</v>
      </c>
      <c r="E4" s="5">
        <v>0</v>
      </c>
      <c r="F4" s="10">
        <f>0.0558+0.0176</f>
        <v>7.3400000000000007E-2</v>
      </c>
      <c r="G4" s="10">
        <f>0.0189+0.598</f>
        <v>0.6169</v>
      </c>
      <c r="H4" s="10">
        <f t="shared" si="0"/>
        <v>0.69030000000000002</v>
      </c>
      <c r="I4" s="10">
        <v>1.145</v>
      </c>
      <c r="J4" s="10">
        <v>2.0972</v>
      </c>
    </row>
    <row r="5" spans="1:10" ht="18.75" x14ac:dyDescent="0.3">
      <c r="A5" s="3">
        <v>4</v>
      </c>
      <c r="B5" s="6">
        <v>1</v>
      </c>
      <c r="C5" s="7" t="s">
        <v>8</v>
      </c>
      <c r="D5" s="8" t="s">
        <v>7</v>
      </c>
      <c r="E5" s="8">
        <v>0</v>
      </c>
      <c r="F5" s="10">
        <f>0.1029+0.0109+0.0244</f>
        <v>0.13820000000000002</v>
      </c>
      <c r="G5" s="10">
        <f>0.773+0.1334</f>
        <v>0.90639999999999998</v>
      </c>
      <c r="H5" s="10">
        <f t="shared" si="0"/>
        <v>1.0446</v>
      </c>
      <c r="I5" s="10">
        <v>0</v>
      </c>
      <c r="J5" s="10">
        <v>2.1546000000000003</v>
      </c>
    </row>
    <row r="6" spans="1:10" ht="18.75" x14ac:dyDescent="0.3">
      <c r="A6" s="3">
        <v>5</v>
      </c>
      <c r="B6" s="6">
        <v>1</v>
      </c>
      <c r="C6" s="7" t="s">
        <v>4</v>
      </c>
      <c r="D6" s="8" t="s">
        <v>7</v>
      </c>
      <c r="E6" s="8">
        <v>0</v>
      </c>
      <c r="F6" s="10">
        <f>0.0177+0.0572</f>
        <v>7.4899999999999994E-2</v>
      </c>
      <c r="G6" s="10">
        <f>0.0113+0.76</f>
        <v>0.77129999999999999</v>
      </c>
      <c r="H6" s="10">
        <f t="shared" si="0"/>
        <v>0.84619999999999995</v>
      </c>
      <c r="I6" s="10">
        <v>0</v>
      </c>
      <c r="J6" s="10">
        <v>0.12730000000000008</v>
      </c>
    </row>
    <row r="7" spans="1:10" ht="18.75" x14ac:dyDescent="0.3">
      <c r="A7" s="3">
        <v>6</v>
      </c>
      <c r="B7" s="3">
        <v>1</v>
      </c>
      <c r="C7" s="4" t="s">
        <v>8</v>
      </c>
      <c r="D7" s="5" t="s">
        <v>5</v>
      </c>
      <c r="E7" s="5">
        <v>1</v>
      </c>
      <c r="F7" s="10">
        <f>0.0082+0.0898</f>
        <v>9.8000000000000004E-2</v>
      </c>
      <c r="G7" s="10">
        <f>0.0509+1.1597</f>
        <v>1.2105999999999999</v>
      </c>
      <c r="H7" s="10">
        <f t="shared" si="0"/>
        <v>1.3086</v>
      </c>
      <c r="I7" s="10">
        <v>1.7495000000000001</v>
      </c>
      <c r="J7" s="10">
        <v>0</v>
      </c>
    </row>
    <row r="8" spans="1:10" ht="18.75" x14ac:dyDescent="0.3">
      <c r="A8" s="3">
        <v>7</v>
      </c>
      <c r="B8" s="3">
        <v>1</v>
      </c>
      <c r="C8" s="4" t="s">
        <v>6</v>
      </c>
      <c r="D8" s="5" t="s">
        <v>5</v>
      </c>
      <c r="E8" s="5">
        <v>0</v>
      </c>
      <c r="F8" s="10">
        <v>1.4200000000000001E-2</v>
      </c>
      <c r="G8" s="10">
        <v>0.39400000000000002</v>
      </c>
      <c r="H8" s="10">
        <f t="shared" si="0"/>
        <v>0.40820000000000001</v>
      </c>
      <c r="I8" s="10">
        <v>2.984</v>
      </c>
      <c r="J8" s="10">
        <v>0.18110000000000004</v>
      </c>
    </row>
    <row r="9" spans="1:10" ht="18.75" x14ac:dyDescent="0.3">
      <c r="A9" s="3">
        <v>8</v>
      </c>
      <c r="B9" s="3">
        <v>1</v>
      </c>
      <c r="C9" s="4" t="s">
        <v>8</v>
      </c>
      <c r="D9" s="5" t="s">
        <v>9</v>
      </c>
      <c r="E9" s="5">
        <v>0</v>
      </c>
      <c r="F9" s="10">
        <v>7.4099999999999999E-2</v>
      </c>
      <c r="G9" s="10">
        <v>0.53900000000000003</v>
      </c>
      <c r="H9" s="10">
        <f t="shared" si="0"/>
        <v>0.61309999999999998</v>
      </c>
      <c r="I9" s="10">
        <v>0.24909999999999999</v>
      </c>
      <c r="J9" s="10">
        <v>1.3813</v>
      </c>
    </row>
    <row r="10" spans="1:10" ht="18.75" x14ac:dyDescent="0.3">
      <c r="A10" s="3">
        <v>9</v>
      </c>
      <c r="B10" s="3">
        <v>1</v>
      </c>
      <c r="C10" s="4" t="s">
        <v>4</v>
      </c>
      <c r="D10" s="5" t="s">
        <v>9</v>
      </c>
      <c r="E10" s="5">
        <v>0</v>
      </c>
      <c r="F10" s="10">
        <v>2.8799999999999999E-2</v>
      </c>
      <c r="G10" s="10">
        <v>0.3997</v>
      </c>
      <c r="H10" s="10">
        <f t="shared" si="0"/>
        <v>0.42849999999999999</v>
      </c>
      <c r="I10" s="10">
        <v>0.65249999999999997</v>
      </c>
      <c r="J10" s="10">
        <v>0.24490000000000001</v>
      </c>
    </row>
    <row r="11" spans="1:10" ht="18.75" x14ac:dyDescent="0.3">
      <c r="A11" s="3">
        <v>10</v>
      </c>
      <c r="B11" s="3">
        <v>1</v>
      </c>
      <c r="C11" s="4" t="s">
        <v>4</v>
      </c>
      <c r="D11" s="5" t="s">
        <v>5</v>
      </c>
      <c r="E11" s="5">
        <v>0</v>
      </c>
      <c r="F11" s="10">
        <v>1.4E-3</v>
      </c>
      <c r="G11" s="10">
        <v>0.42299999999999999</v>
      </c>
      <c r="H11" s="10">
        <f t="shared" si="0"/>
        <v>0.4244</v>
      </c>
      <c r="I11" s="10">
        <v>2.0364</v>
      </c>
      <c r="J11" s="10">
        <v>2.6388999999999996</v>
      </c>
    </row>
    <row r="12" spans="1:10" ht="18.75" x14ac:dyDescent="0.3">
      <c r="A12" s="3">
        <v>11</v>
      </c>
      <c r="B12" s="3">
        <v>1</v>
      </c>
      <c r="C12" s="4" t="s">
        <v>6</v>
      </c>
      <c r="D12" s="5" t="s">
        <v>9</v>
      </c>
      <c r="E12" s="5">
        <v>0</v>
      </c>
      <c r="F12" s="10">
        <v>7.0300000000000001E-2</v>
      </c>
      <c r="G12" s="10">
        <v>0.56110000000000004</v>
      </c>
      <c r="H12" s="10">
        <f t="shared" si="0"/>
        <v>0.63140000000000007</v>
      </c>
      <c r="I12" s="10">
        <v>1.5398000000000001</v>
      </c>
      <c r="J12" s="10">
        <v>0</v>
      </c>
    </row>
    <row r="13" spans="1:10" ht="18.75" x14ac:dyDescent="0.3">
      <c r="A13" s="3">
        <v>12</v>
      </c>
      <c r="B13" s="3">
        <v>1</v>
      </c>
      <c r="C13" s="4" t="s">
        <v>4</v>
      </c>
      <c r="D13" s="5" t="s">
        <v>7</v>
      </c>
      <c r="E13" s="5">
        <v>1</v>
      </c>
      <c r="F13" s="10">
        <f>0.0676+0.0009</f>
        <v>6.8499999999999991E-2</v>
      </c>
      <c r="G13" s="10">
        <v>0.88349999999999995</v>
      </c>
      <c r="H13" s="10">
        <f t="shared" si="0"/>
        <v>0.95199999999999996</v>
      </c>
      <c r="I13" s="10">
        <v>0</v>
      </c>
      <c r="J13" s="10">
        <v>0</v>
      </c>
    </row>
    <row r="14" spans="1:10" ht="18.75" x14ac:dyDescent="0.3">
      <c r="A14" s="3">
        <v>13</v>
      </c>
      <c r="B14" s="3">
        <v>1</v>
      </c>
      <c r="C14" s="4" t="s">
        <v>4</v>
      </c>
      <c r="D14" s="5" t="s">
        <v>9</v>
      </c>
      <c r="E14" s="5">
        <v>1</v>
      </c>
      <c r="F14" s="10">
        <f>0.0098+0.0352</f>
        <v>4.4999999999999998E-2</v>
      </c>
      <c r="G14" s="10">
        <f>0.0292+0.507</f>
        <v>0.53620000000000001</v>
      </c>
      <c r="H14" s="10">
        <f t="shared" si="0"/>
        <v>0.58120000000000005</v>
      </c>
      <c r="I14" s="10">
        <v>1.6972</v>
      </c>
      <c r="J14" s="10">
        <v>0</v>
      </c>
    </row>
    <row r="15" spans="1:10" ht="18.75" x14ac:dyDescent="0.3">
      <c r="A15" s="3">
        <v>14</v>
      </c>
      <c r="B15" s="3">
        <v>1</v>
      </c>
      <c r="C15" s="4" t="s">
        <v>6</v>
      </c>
      <c r="D15" s="5" t="s">
        <v>5</v>
      </c>
      <c r="E15" s="5">
        <v>1</v>
      </c>
      <c r="F15" s="10">
        <v>3.5900000000000001E-2</v>
      </c>
      <c r="G15" s="10">
        <f>0.0171+0.502</f>
        <v>0.51910000000000001</v>
      </c>
      <c r="H15" s="10">
        <f t="shared" si="0"/>
        <v>0.55500000000000005</v>
      </c>
      <c r="I15" s="10">
        <v>3.5219</v>
      </c>
      <c r="J15" s="10">
        <v>0</v>
      </c>
    </row>
    <row r="16" spans="1:10" ht="18.75" x14ac:dyDescent="0.3">
      <c r="A16" s="3">
        <v>15</v>
      </c>
      <c r="B16" s="3">
        <v>1</v>
      </c>
      <c r="C16" s="4" t="s">
        <v>6</v>
      </c>
      <c r="D16" s="5" t="s">
        <v>9</v>
      </c>
      <c r="E16" s="5">
        <v>1</v>
      </c>
      <c r="F16" s="10">
        <v>0.104</v>
      </c>
      <c r="G16" s="10">
        <v>0.72099999999999997</v>
      </c>
      <c r="H16" s="10">
        <f t="shared" si="0"/>
        <v>0.82499999999999996</v>
      </c>
      <c r="I16" s="10">
        <v>1.1389</v>
      </c>
      <c r="J16" s="10">
        <v>0</v>
      </c>
    </row>
    <row r="17" spans="1:10" ht="18.75" x14ac:dyDescent="0.3">
      <c r="A17" s="3">
        <v>16</v>
      </c>
      <c r="B17" s="3">
        <v>1</v>
      </c>
      <c r="C17" s="4" t="s">
        <v>8</v>
      </c>
      <c r="D17" s="5" t="s">
        <v>7</v>
      </c>
      <c r="E17" s="5">
        <v>1</v>
      </c>
      <c r="F17" s="10">
        <f>0.0092+0.0945</f>
        <v>0.1037</v>
      </c>
      <c r="G17" s="10">
        <f>0.0154+1.2433</f>
        <v>1.2587000000000002</v>
      </c>
      <c r="H17" s="10">
        <f t="shared" si="0"/>
        <v>1.3624000000000001</v>
      </c>
      <c r="I17" s="10">
        <v>0</v>
      </c>
      <c r="J17" s="10">
        <v>0</v>
      </c>
    </row>
    <row r="18" spans="1:10" ht="18.75" x14ac:dyDescent="0.3">
      <c r="A18" s="3">
        <v>17</v>
      </c>
      <c r="B18" s="3">
        <v>1</v>
      </c>
      <c r="C18" s="4" t="s">
        <v>8</v>
      </c>
      <c r="D18" s="5" t="s">
        <v>9</v>
      </c>
      <c r="E18" s="5">
        <v>1</v>
      </c>
      <c r="F18" s="10">
        <f>0.0494+0.001</f>
        <v>5.04E-2</v>
      </c>
      <c r="G18" s="10">
        <f>0.0613+0.859</f>
        <v>0.92030000000000001</v>
      </c>
      <c r="H18" s="10">
        <f t="shared" si="0"/>
        <v>0.97070000000000001</v>
      </c>
      <c r="I18" s="10">
        <v>0.42549999999999999</v>
      </c>
      <c r="J18" s="10">
        <v>0</v>
      </c>
    </row>
    <row r="19" spans="1:10" ht="18.75" x14ac:dyDescent="0.3">
      <c r="A19" s="3">
        <v>18</v>
      </c>
      <c r="B19" s="6">
        <v>1</v>
      </c>
      <c r="C19" s="7" t="s">
        <v>6</v>
      </c>
      <c r="D19" s="8" t="s">
        <v>7</v>
      </c>
      <c r="E19" s="8">
        <v>0</v>
      </c>
      <c r="F19" s="10">
        <f>0.0238+0.0378</f>
        <v>6.1600000000000002E-2</v>
      </c>
      <c r="G19" s="10">
        <f>0.0582+0.0345+0.74</f>
        <v>0.8327</v>
      </c>
      <c r="H19" s="10">
        <f t="shared" si="0"/>
        <v>0.89429999999999998</v>
      </c>
      <c r="I19" s="10">
        <v>0</v>
      </c>
      <c r="J19" s="10">
        <v>2.5926999999999998</v>
      </c>
    </row>
    <row r="20" spans="1:10" ht="18.75" x14ac:dyDescent="0.3">
      <c r="A20" s="3">
        <v>19</v>
      </c>
      <c r="B20" s="3">
        <v>2</v>
      </c>
      <c r="C20" s="4" t="s">
        <v>6</v>
      </c>
      <c r="D20" s="5" t="s">
        <v>9</v>
      </c>
      <c r="E20" s="5">
        <v>0</v>
      </c>
      <c r="F20" s="10">
        <v>6.7400000000000002E-2</v>
      </c>
      <c r="G20" s="10">
        <f>0.0528+0.7399</f>
        <v>0.79269999999999996</v>
      </c>
      <c r="H20" s="10">
        <f t="shared" si="0"/>
        <v>0.86009999999999998</v>
      </c>
      <c r="I20" s="10">
        <v>1.0469999999999999</v>
      </c>
      <c r="J20" s="10">
        <v>0.60570000000000002</v>
      </c>
    </row>
    <row r="21" spans="1:10" ht="18.75" x14ac:dyDescent="0.3">
      <c r="A21" s="3">
        <v>20</v>
      </c>
      <c r="B21" s="3">
        <v>2</v>
      </c>
      <c r="C21" s="4" t="s">
        <v>8</v>
      </c>
      <c r="D21" s="5" t="s">
        <v>5</v>
      </c>
      <c r="E21" s="5">
        <v>0</v>
      </c>
      <c r="F21" s="10">
        <v>1.8200000000000001E-2</v>
      </c>
      <c r="G21" s="10">
        <v>0.309</v>
      </c>
      <c r="H21" s="10">
        <f t="shared" si="0"/>
        <v>0.32719999999999999</v>
      </c>
      <c r="I21" s="10">
        <v>0.82450000000000001</v>
      </c>
      <c r="J21" s="10">
        <v>3.1103999999999998</v>
      </c>
    </row>
    <row r="22" spans="1:10" ht="18.75" x14ac:dyDescent="0.3">
      <c r="A22" s="3">
        <v>21</v>
      </c>
      <c r="B22" s="3">
        <v>2</v>
      </c>
      <c r="C22" s="4" t="s">
        <v>8</v>
      </c>
      <c r="D22" s="5" t="s">
        <v>5</v>
      </c>
      <c r="E22" s="5">
        <v>1</v>
      </c>
      <c r="F22" s="10">
        <f>0.0006+0.1189</f>
        <v>0.11950000000000001</v>
      </c>
      <c r="G22" s="10">
        <f>0.0426+0.0047+0.8293</f>
        <v>0.87660000000000005</v>
      </c>
      <c r="H22" s="10">
        <f t="shared" si="0"/>
        <v>0.9961000000000001</v>
      </c>
      <c r="I22" s="10">
        <v>1.3593999999999999</v>
      </c>
      <c r="J22" s="10">
        <v>0</v>
      </c>
    </row>
    <row r="23" spans="1:10" ht="18.75" x14ac:dyDescent="0.3">
      <c r="A23" s="3">
        <v>22</v>
      </c>
      <c r="B23" s="3">
        <v>2</v>
      </c>
      <c r="C23" s="4" t="s">
        <v>8</v>
      </c>
      <c r="D23" s="5" t="s">
        <v>9</v>
      </c>
      <c r="E23" s="5">
        <v>0</v>
      </c>
      <c r="F23" s="10">
        <f>0.0237+0.0289</f>
        <v>5.2599999999999994E-2</v>
      </c>
      <c r="G23" s="10">
        <f>0.0189+0.9014</f>
        <v>0.92030000000000001</v>
      </c>
      <c r="H23" s="10">
        <f t="shared" si="0"/>
        <v>0.97289999999999999</v>
      </c>
      <c r="I23" s="10">
        <v>0.71799999999999997</v>
      </c>
      <c r="J23" s="10">
        <v>1.6711</v>
      </c>
    </row>
    <row r="24" spans="1:10" ht="18.75" x14ac:dyDescent="0.3">
      <c r="A24" s="3">
        <v>23</v>
      </c>
      <c r="B24" s="3">
        <v>2</v>
      </c>
      <c r="C24" s="4" t="s">
        <v>8</v>
      </c>
      <c r="D24" s="5" t="s">
        <v>7</v>
      </c>
      <c r="E24" s="5">
        <v>1</v>
      </c>
      <c r="F24" s="10">
        <f>0.1465+0.0596</f>
        <v>0.20610000000000001</v>
      </c>
      <c r="G24" s="10">
        <f>0.0234+0.0166+1.1427</f>
        <v>1.1827000000000001</v>
      </c>
      <c r="H24" s="10">
        <f t="shared" si="0"/>
        <v>1.3888</v>
      </c>
      <c r="I24" s="10">
        <v>0</v>
      </c>
      <c r="J24" s="10">
        <v>0</v>
      </c>
    </row>
    <row r="25" spans="1:10" ht="18.75" x14ac:dyDescent="0.3">
      <c r="A25" s="3">
        <v>24</v>
      </c>
      <c r="B25" s="3">
        <v>2</v>
      </c>
      <c r="C25" s="4" t="s">
        <v>4</v>
      </c>
      <c r="D25" s="5" t="s">
        <v>9</v>
      </c>
      <c r="E25" s="5">
        <v>1</v>
      </c>
      <c r="F25" s="10">
        <v>6.2100000000000002E-2</v>
      </c>
      <c r="G25" s="10">
        <f>0.0119+0.4228</f>
        <v>0.43470000000000003</v>
      </c>
      <c r="H25" s="10">
        <f t="shared" si="0"/>
        <v>0.49680000000000002</v>
      </c>
      <c r="I25" s="10">
        <v>1.0581</v>
      </c>
      <c r="J25" s="10">
        <v>0.497</v>
      </c>
    </row>
    <row r="26" spans="1:10" ht="18.75" x14ac:dyDescent="0.3">
      <c r="A26" s="3">
        <v>25</v>
      </c>
      <c r="B26" s="3">
        <v>2</v>
      </c>
      <c r="C26" s="4" t="s">
        <v>4</v>
      </c>
      <c r="D26" s="5" t="s">
        <v>7</v>
      </c>
      <c r="E26" s="5">
        <v>1</v>
      </c>
      <c r="F26" s="10">
        <f>0.0403+0.0309</f>
        <v>7.1199999999999999E-2</v>
      </c>
      <c r="G26" s="10">
        <f>0.0666+0.699</f>
        <v>0.76559999999999995</v>
      </c>
      <c r="H26" s="10">
        <f t="shared" si="0"/>
        <v>0.83679999999999999</v>
      </c>
      <c r="I26" s="10">
        <v>0</v>
      </c>
      <c r="J26" s="10">
        <v>0.31530000000000002</v>
      </c>
    </row>
    <row r="27" spans="1:10" ht="18.75" x14ac:dyDescent="0.3">
      <c r="A27" s="3">
        <v>26</v>
      </c>
      <c r="B27" s="6">
        <v>2</v>
      </c>
      <c r="C27" s="7" t="s">
        <v>6</v>
      </c>
      <c r="D27" s="8" t="s">
        <v>7</v>
      </c>
      <c r="E27" s="8">
        <v>0</v>
      </c>
      <c r="F27" s="10">
        <v>3.4700000000000002E-2</v>
      </c>
      <c r="G27" s="10">
        <v>1.165</v>
      </c>
      <c r="H27" s="10">
        <f t="shared" si="0"/>
        <v>1.1997</v>
      </c>
      <c r="I27" s="10">
        <v>0</v>
      </c>
      <c r="J27" s="10">
        <v>0.4235000000000001</v>
      </c>
    </row>
    <row r="28" spans="1:10" ht="18.75" x14ac:dyDescent="0.3">
      <c r="A28" s="3">
        <v>27</v>
      </c>
      <c r="B28" s="6">
        <v>2</v>
      </c>
      <c r="C28" s="7" t="s">
        <v>6</v>
      </c>
      <c r="D28" s="8" t="s">
        <v>9</v>
      </c>
      <c r="E28" s="8">
        <v>1</v>
      </c>
      <c r="F28" s="10">
        <f>0.0661+0.1418</f>
        <v>0.20790000000000003</v>
      </c>
      <c r="G28" s="10">
        <f>0.0286+0.0158+0.9095</f>
        <v>0.95389999999999997</v>
      </c>
      <c r="H28" s="10">
        <f t="shared" si="0"/>
        <v>1.1617999999999999</v>
      </c>
      <c r="I28" s="10">
        <v>0.7944</v>
      </c>
      <c r="J28" s="10">
        <v>0</v>
      </c>
    </row>
    <row r="29" spans="1:10" ht="18.75" x14ac:dyDescent="0.3">
      <c r="A29" s="3">
        <v>28</v>
      </c>
      <c r="B29" s="6">
        <v>2</v>
      </c>
      <c r="C29" s="7" t="s">
        <v>8</v>
      </c>
      <c r="D29" s="8" t="s">
        <v>7</v>
      </c>
      <c r="E29" s="8">
        <v>0</v>
      </c>
      <c r="F29" s="10">
        <f>0.042+0.0916</f>
        <v>0.1336</v>
      </c>
      <c r="G29" s="10">
        <f>0.0202+0.866</f>
        <v>0.88619999999999999</v>
      </c>
      <c r="H29" s="10">
        <f t="shared" si="0"/>
        <v>1.0198</v>
      </c>
      <c r="I29" s="10">
        <v>0</v>
      </c>
      <c r="J29" s="10">
        <v>0.32900000000000007</v>
      </c>
    </row>
    <row r="30" spans="1:10" ht="18.75" x14ac:dyDescent="0.3">
      <c r="A30" s="3">
        <v>29</v>
      </c>
      <c r="B30" s="6">
        <v>2</v>
      </c>
      <c r="C30" s="7" t="s">
        <v>6</v>
      </c>
      <c r="D30" s="8" t="s">
        <v>5</v>
      </c>
      <c r="E30" s="8">
        <v>0</v>
      </c>
      <c r="F30" s="10">
        <v>1.0800000000000001E-2</v>
      </c>
      <c r="G30" s="10">
        <f>0.1642+0.0632</f>
        <v>0.22740000000000002</v>
      </c>
      <c r="H30" s="10">
        <f t="shared" si="0"/>
        <v>0.23820000000000002</v>
      </c>
      <c r="I30" s="10">
        <v>2.4329000000000001</v>
      </c>
      <c r="J30" s="10">
        <v>2.9236</v>
      </c>
    </row>
    <row r="31" spans="1:10" ht="18.75" x14ac:dyDescent="0.3">
      <c r="A31" s="3">
        <v>30</v>
      </c>
      <c r="B31" s="6">
        <v>2</v>
      </c>
      <c r="C31" s="7" t="s">
        <v>6</v>
      </c>
      <c r="D31" s="8" t="s">
        <v>7</v>
      </c>
      <c r="E31" s="8">
        <v>1</v>
      </c>
      <c r="F31" s="10">
        <f>0.0306+0.0362</f>
        <v>6.6799999999999998E-2</v>
      </c>
      <c r="G31" s="10">
        <f>0.0715+0.0146+0.8305</f>
        <v>0.91659999999999997</v>
      </c>
      <c r="H31" s="10">
        <f t="shared" si="0"/>
        <v>0.98339999999999994</v>
      </c>
      <c r="I31" s="10">
        <v>0</v>
      </c>
      <c r="J31" s="10">
        <v>0.19159999999999999</v>
      </c>
    </row>
    <row r="32" spans="1:10" ht="18.75" x14ac:dyDescent="0.3">
      <c r="A32" s="3">
        <v>31</v>
      </c>
      <c r="B32" s="6">
        <v>2</v>
      </c>
      <c r="C32" s="7" t="s">
        <v>4</v>
      </c>
      <c r="D32" s="8" t="s">
        <v>5</v>
      </c>
      <c r="E32" s="8">
        <v>1</v>
      </c>
      <c r="F32" s="10">
        <v>3.8999999999999998E-3</v>
      </c>
      <c r="G32" s="10">
        <f>0.0068+0.005+0.278</f>
        <v>0.2898</v>
      </c>
      <c r="H32" s="10">
        <f t="shared" si="0"/>
        <v>0.29370000000000002</v>
      </c>
      <c r="I32" s="10">
        <v>2.3839000000000001</v>
      </c>
      <c r="J32" s="10">
        <v>0</v>
      </c>
    </row>
    <row r="33" spans="1:10" ht="18.75" x14ac:dyDescent="0.3">
      <c r="A33" s="3">
        <v>32</v>
      </c>
      <c r="B33" s="6">
        <v>2</v>
      </c>
      <c r="C33" s="7" t="s">
        <v>4</v>
      </c>
      <c r="D33" s="8" t="s">
        <v>9</v>
      </c>
      <c r="E33" s="8">
        <v>0</v>
      </c>
      <c r="F33" s="10">
        <f>0.0306+0.0261</f>
        <v>5.67E-2</v>
      </c>
      <c r="G33" s="10">
        <f>0.0249+0.413+0.046</f>
        <v>0.48389999999999994</v>
      </c>
      <c r="H33" s="10">
        <f t="shared" si="0"/>
        <v>0.54059999999999997</v>
      </c>
      <c r="I33" s="10">
        <v>1.0994999999999999</v>
      </c>
      <c r="J33" s="10">
        <v>1.1768000000000001</v>
      </c>
    </row>
    <row r="34" spans="1:10" ht="18.75" x14ac:dyDescent="0.3">
      <c r="A34" s="3">
        <v>33</v>
      </c>
      <c r="B34" s="6">
        <v>2</v>
      </c>
      <c r="C34" s="7" t="s">
        <v>4</v>
      </c>
      <c r="D34" s="8" t="s">
        <v>7</v>
      </c>
      <c r="E34" s="8">
        <v>0</v>
      </c>
      <c r="F34" s="10">
        <v>5.8200000000000002E-2</v>
      </c>
      <c r="G34" s="10">
        <f>0.0106+0.9153</f>
        <v>0.92590000000000006</v>
      </c>
      <c r="H34" s="10">
        <f t="shared" si="0"/>
        <v>0.98410000000000009</v>
      </c>
      <c r="I34" s="10">
        <v>0</v>
      </c>
      <c r="J34" s="10">
        <v>0</v>
      </c>
    </row>
    <row r="35" spans="1:10" ht="18.75" x14ac:dyDescent="0.3">
      <c r="A35" s="3">
        <v>34</v>
      </c>
      <c r="B35" s="6">
        <v>2</v>
      </c>
      <c r="C35" s="7" t="s">
        <v>4</v>
      </c>
      <c r="D35" s="8" t="s">
        <v>5</v>
      </c>
      <c r="E35" s="8">
        <v>0</v>
      </c>
      <c r="F35" s="10">
        <v>1.4500000000000001E-2</v>
      </c>
      <c r="G35" s="10">
        <f>0.003+0.263</f>
        <v>0.26600000000000001</v>
      </c>
      <c r="H35" s="10">
        <f t="shared" si="0"/>
        <v>0.28050000000000003</v>
      </c>
      <c r="I35" s="10">
        <v>2.5543</v>
      </c>
      <c r="J35" s="10">
        <v>2.7924000000000002</v>
      </c>
    </row>
    <row r="36" spans="1:10" ht="18.75" x14ac:dyDescent="0.3">
      <c r="A36" s="3">
        <v>35</v>
      </c>
      <c r="B36" s="3">
        <v>2</v>
      </c>
      <c r="C36" s="4" t="s">
        <v>8</v>
      </c>
      <c r="D36" s="5" t="s">
        <v>9</v>
      </c>
      <c r="E36" s="5">
        <v>1</v>
      </c>
      <c r="F36" s="10">
        <f>0.0897+0.0144</f>
        <v>0.1041</v>
      </c>
      <c r="G36" s="10">
        <f>0.0102+1.169</f>
        <v>1.1792</v>
      </c>
      <c r="H36" s="10">
        <f t="shared" si="0"/>
        <v>1.2833000000000001</v>
      </c>
      <c r="I36" s="10">
        <v>0.44280000000000003</v>
      </c>
      <c r="J36" s="10">
        <v>0</v>
      </c>
    </row>
    <row r="37" spans="1:10" ht="18.75" x14ac:dyDescent="0.3">
      <c r="A37" s="3">
        <v>36</v>
      </c>
      <c r="B37" s="3">
        <v>2</v>
      </c>
      <c r="C37" s="4" t="s">
        <v>6</v>
      </c>
      <c r="D37" s="5" t="s">
        <v>5</v>
      </c>
      <c r="E37" s="5">
        <v>1</v>
      </c>
      <c r="F37" s="10">
        <v>2.29E-2</v>
      </c>
      <c r="G37" s="10">
        <f>0.0068+0.0104+0.3303</f>
        <v>0.34749999999999998</v>
      </c>
      <c r="H37" s="10">
        <f t="shared" si="0"/>
        <v>0.37039999999999995</v>
      </c>
      <c r="I37" s="10">
        <v>2.9739999999999998</v>
      </c>
      <c r="J37" s="10">
        <v>0</v>
      </c>
    </row>
    <row r="38" spans="1:10" ht="18.75" x14ac:dyDescent="0.3">
      <c r="A38" s="3">
        <v>37</v>
      </c>
      <c r="B38" s="3">
        <v>3</v>
      </c>
      <c r="C38" s="4" t="s">
        <v>4</v>
      </c>
      <c r="D38" s="5" t="s">
        <v>7</v>
      </c>
      <c r="E38" s="5">
        <v>1</v>
      </c>
      <c r="F38" s="10">
        <f>0.0471+0.0268</f>
        <v>7.3900000000000007E-2</v>
      </c>
      <c r="G38" s="10">
        <f>0.0113+0.966</f>
        <v>0.97729999999999995</v>
      </c>
      <c r="H38" s="10">
        <f t="shared" si="0"/>
        <v>1.0511999999999999</v>
      </c>
      <c r="I38" s="10">
        <v>0</v>
      </c>
      <c r="J38" s="10">
        <v>0</v>
      </c>
    </row>
    <row r="39" spans="1:10" ht="18.75" x14ac:dyDescent="0.3">
      <c r="A39" s="3">
        <v>38</v>
      </c>
      <c r="B39" s="3">
        <v>3</v>
      </c>
      <c r="C39" s="4" t="s">
        <v>4</v>
      </c>
      <c r="D39" s="5" t="s">
        <v>9</v>
      </c>
      <c r="E39" s="5">
        <v>0</v>
      </c>
      <c r="F39" s="10">
        <f>0.0107+0.0234</f>
        <v>3.4099999999999998E-2</v>
      </c>
      <c r="G39" s="10">
        <f>0.0103+0.3537</f>
        <v>0.36399999999999999</v>
      </c>
      <c r="H39" s="10">
        <f t="shared" si="0"/>
        <v>0.39810000000000001</v>
      </c>
      <c r="I39" s="10">
        <v>0.66799999999999993</v>
      </c>
      <c r="J39" s="10">
        <v>1.609</v>
      </c>
    </row>
    <row r="40" spans="1:10" ht="18.75" x14ac:dyDescent="0.3">
      <c r="A40" s="3">
        <v>39</v>
      </c>
      <c r="B40" s="3">
        <v>3</v>
      </c>
      <c r="C40" s="4" t="s">
        <v>6</v>
      </c>
      <c r="D40" s="5" t="s">
        <v>5</v>
      </c>
      <c r="E40" s="5">
        <v>0</v>
      </c>
      <c r="F40" s="10">
        <v>1.7000000000000001E-2</v>
      </c>
      <c r="G40" s="10">
        <f>0.009+0.275</f>
        <v>0.28400000000000003</v>
      </c>
      <c r="H40" s="10">
        <f t="shared" si="0"/>
        <v>0.30100000000000005</v>
      </c>
      <c r="I40" s="10">
        <v>3.266</v>
      </c>
      <c r="J40" s="10">
        <v>0</v>
      </c>
    </row>
    <row r="41" spans="1:10" ht="18.75" x14ac:dyDescent="0.3">
      <c r="A41" s="3">
        <v>41</v>
      </c>
      <c r="B41" s="6">
        <v>3</v>
      </c>
      <c r="C41" s="7" t="s">
        <v>4</v>
      </c>
      <c r="D41" s="8" t="s">
        <v>7</v>
      </c>
      <c r="E41" s="8">
        <v>0</v>
      </c>
      <c r="F41" s="10">
        <f>0.0196+0.0587</f>
        <v>7.8300000000000008E-2</v>
      </c>
      <c r="G41" s="10">
        <f>0.0076+0.0028+1.167</f>
        <v>1.1774</v>
      </c>
      <c r="H41" s="10">
        <f t="shared" si="0"/>
        <v>1.2557</v>
      </c>
      <c r="I41" s="10">
        <v>0</v>
      </c>
      <c r="J41" s="10">
        <v>0</v>
      </c>
    </row>
    <row r="42" spans="1:10" ht="18.75" x14ac:dyDescent="0.3">
      <c r="A42" s="3">
        <v>42</v>
      </c>
      <c r="B42" s="6">
        <v>3</v>
      </c>
      <c r="C42" s="7" t="s">
        <v>8</v>
      </c>
      <c r="D42" s="8" t="s">
        <v>5</v>
      </c>
      <c r="E42" s="8">
        <v>1</v>
      </c>
      <c r="F42" s="10">
        <f>0.0427+0.0381</f>
        <v>8.0800000000000011E-2</v>
      </c>
      <c r="G42" s="10">
        <f>0.0463+0.937</f>
        <v>0.98330000000000006</v>
      </c>
      <c r="H42" s="10">
        <f t="shared" si="0"/>
        <v>1.0641</v>
      </c>
      <c r="I42" s="10">
        <v>1.083</v>
      </c>
      <c r="J42" s="10">
        <v>0</v>
      </c>
    </row>
    <row r="43" spans="1:10" ht="18.75" x14ac:dyDescent="0.3">
      <c r="A43" s="3">
        <v>43</v>
      </c>
      <c r="B43" s="6">
        <v>3</v>
      </c>
      <c r="C43" s="7" t="s">
        <v>8</v>
      </c>
      <c r="D43" s="8" t="s">
        <v>9</v>
      </c>
      <c r="E43" s="8">
        <v>1</v>
      </c>
      <c r="F43" s="10">
        <v>8.3999999999999995E-3</v>
      </c>
      <c r="G43" s="10">
        <f>0.0037+0.473</f>
        <v>0.47669999999999996</v>
      </c>
      <c r="H43" s="10">
        <f t="shared" si="0"/>
        <v>0.48509999999999998</v>
      </c>
      <c r="I43" s="10">
        <v>0.51439999999999997</v>
      </c>
      <c r="J43" s="10">
        <v>0.1109</v>
      </c>
    </row>
    <row r="44" spans="1:10" ht="18.75" x14ac:dyDescent="0.3">
      <c r="A44" s="3">
        <v>44</v>
      </c>
      <c r="B44" s="6">
        <v>3</v>
      </c>
      <c r="C44" s="7" t="s">
        <v>4</v>
      </c>
      <c r="D44" s="8" t="s">
        <v>9</v>
      </c>
      <c r="E44" s="8">
        <v>1</v>
      </c>
      <c r="F44" s="10">
        <v>3.15E-2</v>
      </c>
      <c r="G44" s="10">
        <v>0.223</v>
      </c>
      <c r="H44" s="10">
        <f t="shared" si="0"/>
        <v>0.2545</v>
      </c>
      <c r="I44" s="10">
        <v>1.7774000000000001</v>
      </c>
      <c r="J44" s="10">
        <v>0</v>
      </c>
    </row>
    <row r="45" spans="1:10" ht="18.75" x14ac:dyDescent="0.3">
      <c r="A45" s="3">
        <v>45</v>
      </c>
      <c r="B45" s="6">
        <v>3</v>
      </c>
      <c r="C45" s="7" t="s">
        <v>6</v>
      </c>
      <c r="D45" s="8" t="s">
        <v>5</v>
      </c>
      <c r="E45" s="8">
        <v>1</v>
      </c>
      <c r="F45" s="10">
        <f>0.0196+0.0874</f>
        <v>0.10700000000000001</v>
      </c>
      <c r="G45" s="10">
        <f>0.0327+0.0129+0.4768</f>
        <v>0.52239999999999998</v>
      </c>
      <c r="H45" s="10">
        <f t="shared" si="0"/>
        <v>0.62939999999999996</v>
      </c>
      <c r="I45" s="10">
        <v>2.4489999999999998</v>
      </c>
      <c r="J45" s="10">
        <v>0</v>
      </c>
    </row>
    <row r="46" spans="1:10" ht="18.75" x14ac:dyDescent="0.3">
      <c r="A46" s="3">
        <v>46</v>
      </c>
      <c r="B46" s="6">
        <v>3</v>
      </c>
      <c r="C46" s="7" t="s">
        <v>8</v>
      </c>
      <c r="D46" s="8" t="s">
        <v>9</v>
      </c>
      <c r="E46" s="8">
        <v>0</v>
      </c>
      <c r="F46" s="10">
        <f>0.0337+0.0008</f>
        <v>3.4500000000000003E-2</v>
      </c>
      <c r="G46" s="10">
        <f>0.0108+0.578</f>
        <v>0.58879999999999999</v>
      </c>
      <c r="H46" s="10">
        <f t="shared" si="0"/>
        <v>0.62329999999999997</v>
      </c>
      <c r="I46" s="10">
        <v>0.1681</v>
      </c>
      <c r="J46" s="10">
        <v>1.1353</v>
      </c>
    </row>
    <row r="47" spans="1:10" ht="18.75" x14ac:dyDescent="0.3">
      <c r="A47" s="3">
        <v>47</v>
      </c>
      <c r="B47" s="6">
        <v>3</v>
      </c>
      <c r="C47" s="7" t="s">
        <v>6</v>
      </c>
      <c r="D47" s="8" t="s">
        <v>9</v>
      </c>
      <c r="E47" s="8">
        <v>1</v>
      </c>
      <c r="F47" s="10">
        <v>3.5000000000000001E-3</v>
      </c>
      <c r="G47" s="10">
        <f>0.013+0.3152</f>
        <v>0.32819999999999999</v>
      </c>
      <c r="H47" s="10">
        <f t="shared" si="0"/>
        <v>0.33169999999999999</v>
      </c>
      <c r="I47" s="10">
        <v>1.6879999999999999</v>
      </c>
      <c r="J47" s="10">
        <v>1.3679999999999999</v>
      </c>
    </row>
    <row r="48" spans="1:10" ht="18.75" x14ac:dyDescent="0.3">
      <c r="A48" s="3">
        <v>48</v>
      </c>
      <c r="B48" s="6">
        <v>3</v>
      </c>
      <c r="C48" s="7" t="s">
        <v>6</v>
      </c>
      <c r="D48" s="8" t="s">
        <v>7</v>
      </c>
      <c r="E48" s="8">
        <v>1</v>
      </c>
      <c r="F48" s="10">
        <f>0.0248+0.0547</f>
        <v>7.9500000000000001E-2</v>
      </c>
      <c r="G48" s="10">
        <f>0.0127+0.788</f>
        <v>0.80070000000000008</v>
      </c>
      <c r="H48" s="10">
        <f t="shared" si="0"/>
        <v>0.88020000000000009</v>
      </c>
      <c r="I48" s="10">
        <v>0</v>
      </c>
      <c r="J48" s="10">
        <v>0</v>
      </c>
    </row>
    <row r="49" spans="1:10" ht="18.75" x14ac:dyDescent="0.3">
      <c r="A49" s="3">
        <v>49</v>
      </c>
      <c r="B49" s="6">
        <v>3</v>
      </c>
      <c r="C49" s="7" t="s">
        <v>8</v>
      </c>
      <c r="D49" s="8" t="s">
        <v>7</v>
      </c>
      <c r="E49" s="8">
        <v>0</v>
      </c>
      <c r="F49" s="10">
        <v>8.6800000000000002E-2</v>
      </c>
      <c r="G49" s="10">
        <v>0.85899999999999999</v>
      </c>
      <c r="H49" s="10">
        <f t="shared" si="0"/>
        <v>0.94579999999999997</v>
      </c>
      <c r="I49" s="10">
        <v>0</v>
      </c>
      <c r="J49" s="10">
        <v>0</v>
      </c>
    </row>
    <row r="50" spans="1:10" ht="18.75" x14ac:dyDescent="0.3">
      <c r="A50" s="3">
        <v>50</v>
      </c>
      <c r="B50" s="6">
        <v>3</v>
      </c>
      <c r="C50" s="7" t="s">
        <v>4</v>
      </c>
      <c r="D50" s="8" t="s">
        <v>5</v>
      </c>
      <c r="E50" s="8">
        <v>1</v>
      </c>
      <c r="F50" s="10">
        <v>2.1999999999999999E-2</v>
      </c>
      <c r="G50" s="10">
        <v>0.25</v>
      </c>
      <c r="H50" s="10">
        <f t="shared" si="0"/>
        <v>0.27200000000000002</v>
      </c>
      <c r="I50" s="10">
        <v>2.4288999999999996</v>
      </c>
      <c r="J50" s="10">
        <v>0</v>
      </c>
    </row>
    <row r="51" spans="1:10" ht="18.75" x14ac:dyDescent="0.3">
      <c r="A51" s="3">
        <v>51</v>
      </c>
      <c r="B51" s="3">
        <v>3</v>
      </c>
      <c r="C51" s="4" t="s">
        <v>6</v>
      </c>
      <c r="D51" s="5" t="s">
        <v>9</v>
      </c>
      <c r="E51" s="5">
        <v>0</v>
      </c>
      <c r="F51" s="10">
        <v>2.1600000000000001E-2</v>
      </c>
      <c r="G51" s="10">
        <v>0.22600000000000001</v>
      </c>
      <c r="H51" s="10">
        <f t="shared" si="0"/>
        <v>0.24760000000000001</v>
      </c>
      <c r="I51" s="10">
        <v>1.2670000000000001</v>
      </c>
      <c r="J51" s="10">
        <v>2.3132999999999999</v>
      </c>
    </row>
    <row r="52" spans="1:10" ht="18.75" x14ac:dyDescent="0.3">
      <c r="A52" s="3">
        <v>52</v>
      </c>
      <c r="B52" s="3">
        <v>3</v>
      </c>
      <c r="C52" s="4" t="s">
        <v>8</v>
      </c>
      <c r="D52" s="5" t="s">
        <v>7</v>
      </c>
      <c r="E52" s="5">
        <v>1</v>
      </c>
      <c r="F52" s="10">
        <f>0.0071+0.0425</f>
        <v>4.9600000000000005E-2</v>
      </c>
      <c r="G52" s="10">
        <f>0.0234+0.726</f>
        <v>0.74939999999999996</v>
      </c>
      <c r="H52" s="10">
        <f t="shared" si="0"/>
        <v>0.79899999999999993</v>
      </c>
      <c r="I52" s="10">
        <v>0</v>
      </c>
      <c r="J52" s="10">
        <v>0.88729999999999987</v>
      </c>
    </row>
    <row r="53" spans="1:10" ht="18.75" x14ac:dyDescent="0.3">
      <c r="A53" s="3">
        <v>53</v>
      </c>
      <c r="B53" s="3">
        <v>3</v>
      </c>
      <c r="C53" s="4" t="s">
        <v>4</v>
      </c>
      <c r="D53" s="5" t="s">
        <v>5</v>
      </c>
      <c r="E53" s="5">
        <v>0</v>
      </c>
      <c r="F53" s="10">
        <v>4.3E-3</v>
      </c>
      <c r="G53" s="10">
        <f>0.0207+0.1043</f>
        <v>0.125</v>
      </c>
      <c r="H53" s="10">
        <f t="shared" si="0"/>
        <v>0.1293</v>
      </c>
      <c r="I53" s="10">
        <v>2.883</v>
      </c>
      <c r="J53" s="10">
        <v>2.6121999999999996</v>
      </c>
    </row>
    <row r="54" spans="1:10" ht="18.75" x14ac:dyDescent="0.3">
      <c r="A54" s="3">
        <v>54</v>
      </c>
      <c r="B54" s="3">
        <v>3</v>
      </c>
      <c r="C54" s="4" t="s">
        <v>8</v>
      </c>
      <c r="D54" s="5" t="s">
        <v>5</v>
      </c>
      <c r="E54" s="5">
        <v>0</v>
      </c>
      <c r="F54" s="10">
        <v>1.43E-2</v>
      </c>
      <c r="G54" s="10">
        <f>0.0027+0.246</f>
        <v>0.2487</v>
      </c>
      <c r="H54" s="10">
        <f t="shared" si="0"/>
        <v>0.26300000000000001</v>
      </c>
      <c r="I54" s="10">
        <v>0.71499999999999997</v>
      </c>
      <c r="J54" s="10">
        <v>3.1318999999999999</v>
      </c>
    </row>
    <row r="55" spans="1:10" ht="18.75" x14ac:dyDescent="0.3">
      <c r="A55" s="3">
        <v>56</v>
      </c>
      <c r="B55" s="3">
        <v>4</v>
      </c>
      <c r="C55" s="4" t="s">
        <v>4</v>
      </c>
      <c r="D55" s="5" t="s">
        <v>5</v>
      </c>
      <c r="E55" s="5">
        <v>1</v>
      </c>
      <c r="F55" s="10">
        <f>0.0076+0.0019</f>
        <v>9.4999999999999998E-3</v>
      </c>
      <c r="G55" s="10">
        <f>0.0458+0.1867</f>
        <v>0.23250000000000001</v>
      </c>
      <c r="H55" s="10">
        <f t="shared" si="0"/>
        <v>0.24200000000000002</v>
      </c>
      <c r="I55" s="10">
        <v>3.1371000000000002</v>
      </c>
      <c r="J55" s="10">
        <v>0</v>
      </c>
    </row>
    <row r="56" spans="1:10" ht="18.75" x14ac:dyDescent="0.3">
      <c r="A56" s="3">
        <v>57</v>
      </c>
      <c r="B56" s="3">
        <v>4</v>
      </c>
      <c r="C56" s="4" t="s">
        <v>8</v>
      </c>
      <c r="D56" s="5" t="s">
        <v>5</v>
      </c>
      <c r="E56" s="5">
        <v>0</v>
      </c>
      <c r="F56" s="10">
        <f>0.0097+0.0394</f>
        <v>4.9099999999999998E-2</v>
      </c>
      <c r="G56" s="10">
        <f>0.0206+0.0105+0.4284</f>
        <v>0.45950000000000002</v>
      </c>
      <c r="H56" s="10">
        <f t="shared" si="0"/>
        <v>0.50860000000000005</v>
      </c>
      <c r="I56" s="10">
        <v>1.0104</v>
      </c>
      <c r="J56" s="10">
        <v>0</v>
      </c>
    </row>
    <row r="57" spans="1:10" ht="18.75" x14ac:dyDescent="0.3">
      <c r="A57" s="3">
        <v>58</v>
      </c>
      <c r="B57" s="3">
        <v>4</v>
      </c>
      <c r="C57" s="4" t="s">
        <v>6</v>
      </c>
      <c r="D57" s="5" t="s">
        <v>5</v>
      </c>
      <c r="E57" s="5">
        <v>0</v>
      </c>
      <c r="F57" s="10">
        <f>0.1093+0.0039</f>
        <v>0.1132</v>
      </c>
      <c r="G57" s="10">
        <f>0.42+0.967</f>
        <v>1.387</v>
      </c>
      <c r="H57" s="10">
        <f t="shared" si="0"/>
        <v>1.5002</v>
      </c>
      <c r="I57" s="10">
        <v>5.0173000000000005</v>
      </c>
      <c r="J57" s="10">
        <v>1.4116999999999997</v>
      </c>
    </row>
    <row r="58" spans="1:10" ht="18.75" x14ac:dyDescent="0.3">
      <c r="A58" s="3">
        <v>59</v>
      </c>
      <c r="B58" s="3">
        <v>4</v>
      </c>
      <c r="C58" s="4" t="s">
        <v>8</v>
      </c>
      <c r="D58" s="5" t="s">
        <v>7</v>
      </c>
      <c r="E58" s="5">
        <v>1</v>
      </c>
      <c r="F58" s="10">
        <v>0</v>
      </c>
      <c r="G58" s="10">
        <v>0</v>
      </c>
      <c r="H58" s="10">
        <f t="shared" si="0"/>
        <v>0</v>
      </c>
      <c r="I58" s="10">
        <v>0</v>
      </c>
      <c r="J58" s="10">
        <v>0.16120000000000001</v>
      </c>
    </row>
    <row r="59" spans="1:10" ht="18.75" x14ac:dyDescent="0.3">
      <c r="A59" s="3">
        <v>60</v>
      </c>
      <c r="B59" s="3">
        <v>4</v>
      </c>
      <c r="C59" s="4" t="s">
        <v>4</v>
      </c>
      <c r="D59" s="5" t="s">
        <v>9</v>
      </c>
      <c r="E59" s="5">
        <v>0</v>
      </c>
      <c r="F59" s="10">
        <v>4.2999999999999997E-2</v>
      </c>
      <c r="G59" s="10">
        <f>0.0787+0.3753</f>
        <v>0.45400000000000001</v>
      </c>
      <c r="H59" s="10">
        <f t="shared" si="0"/>
        <v>0.497</v>
      </c>
      <c r="I59" s="10">
        <v>1.7909999999999999</v>
      </c>
      <c r="J59" s="10">
        <v>0.56480000000000008</v>
      </c>
    </row>
    <row r="60" spans="1:10" ht="18.75" x14ac:dyDescent="0.3">
      <c r="A60" s="3">
        <v>61</v>
      </c>
      <c r="B60" s="3">
        <v>4</v>
      </c>
      <c r="C60" s="4" t="s">
        <v>4</v>
      </c>
      <c r="D60" s="5" t="s">
        <v>7</v>
      </c>
      <c r="E60" s="5">
        <v>1</v>
      </c>
      <c r="F60" s="10">
        <f>0.0097+0.0162</f>
        <v>2.5899999999999999E-2</v>
      </c>
      <c r="G60" s="10">
        <f>0.0233+1.246</f>
        <v>1.2693000000000001</v>
      </c>
      <c r="H60" s="10">
        <f t="shared" si="0"/>
        <v>1.2952000000000001</v>
      </c>
      <c r="I60" s="10">
        <v>0</v>
      </c>
      <c r="J60" s="10">
        <v>1.1749000000000001</v>
      </c>
    </row>
    <row r="61" spans="1:10" ht="18.75" x14ac:dyDescent="0.3">
      <c r="A61" s="3">
        <v>62</v>
      </c>
      <c r="B61" s="3">
        <v>4</v>
      </c>
      <c r="C61" s="4" t="s">
        <v>4</v>
      </c>
      <c r="D61" s="5" t="s">
        <v>9</v>
      </c>
      <c r="E61" s="5">
        <v>1</v>
      </c>
      <c r="F61" s="10">
        <v>2.1000000000000001E-2</v>
      </c>
      <c r="G61" s="10">
        <f>0.0154+0.3805</f>
        <v>0.39590000000000003</v>
      </c>
      <c r="H61" s="10">
        <f t="shared" si="0"/>
        <v>0.41690000000000005</v>
      </c>
      <c r="I61" s="10">
        <v>2.0049999999999999</v>
      </c>
      <c r="J61" s="10">
        <v>0</v>
      </c>
    </row>
    <row r="62" spans="1:10" ht="18.75" x14ac:dyDescent="0.3">
      <c r="A62" s="3">
        <v>63</v>
      </c>
      <c r="B62" s="6">
        <v>4</v>
      </c>
      <c r="C62" s="7" t="s">
        <v>4</v>
      </c>
      <c r="D62" s="8" t="s">
        <v>7</v>
      </c>
      <c r="E62" s="8">
        <v>0</v>
      </c>
      <c r="F62" s="10">
        <f>0.0449+0.0362</f>
        <v>8.1100000000000005E-2</v>
      </c>
      <c r="G62" s="10">
        <f>0.016+0.803</f>
        <v>0.81900000000000006</v>
      </c>
      <c r="H62" s="10">
        <f t="shared" si="0"/>
        <v>0.90010000000000012</v>
      </c>
      <c r="I62" s="10">
        <v>0</v>
      </c>
      <c r="J62" s="10">
        <v>1.5827999999999998</v>
      </c>
    </row>
    <row r="63" spans="1:10" ht="18.75" x14ac:dyDescent="0.3">
      <c r="A63" s="3">
        <v>64</v>
      </c>
      <c r="B63" s="6">
        <v>4</v>
      </c>
      <c r="C63" s="7" t="s">
        <v>8</v>
      </c>
      <c r="D63" s="8" t="s">
        <v>5</v>
      </c>
      <c r="E63" s="8">
        <v>1</v>
      </c>
      <c r="F63" s="10">
        <f>0.0365+0.0513</f>
        <v>8.7799999999999989E-2</v>
      </c>
      <c r="G63" s="10">
        <f>0.849+0.136</f>
        <v>0.98499999999999999</v>
      </c>
      <c r="H63" s="10">
        <f t="shared" si="0"/>
        <v>1.0728</v>
      </c>
      <c r="I63" s="10">
        <v>1.1879999999999999</v>
      </c>
      <c r="J63" s="10">
        <v>0</v>
      </c>
    </row>
    <row r="64" spans="1:10" ht="18.75" x14ac:dyDescent="0.3">
      <c r="A64" s="3">
        <v>65</v>
      </c>
      <c r="B64" s="6">
        <v>4</v>
      </c>
      <c r="C64" s="7" t="s">
        <v>6</v>
      </c>
      <c r="D64" s="8" t="s">
        <v>9</v>
      </c>
      <c r="E64" s="8">
        <v>1</v>
      </c>
      <c r="F64" s="10">
        <v>6.7900000000000002E-2</v>
      </c>
      <c r="G64" s="10">
        <v>0.81699999999999995</v>
      </c>
      <c r="H64" s="10">
        <f t="shared" si="0"/>
        <v>0.88489999999999991</v>
      </c>
      <c r="I64" s="10">
        <v>0.80830000000000002</v>
      </c>
      <c r="J64" s="10">
        <v>0</v>
      </c>
    </row>
    <row r="65" spans="1:10" ht="18.75" x14ac:dyDescent="0.3">
      <c r="A65" s="3">
        <v>66</v>
      </c>
      <c r="B65" s="6">
        <v>4</v>
      </c>
      <c r="C65" s="7" t="s">
        <v>6</v>
      </c>
      <c r="D65" s="8" t="s">
        <v>7</v>
      </c>
      <c r="E65" s="8">
        <v>1</v>
      </c>
      <c r="F65" s="10">
        <v>0.1351</v>
      </c>
      <c r="G65" s="10">
        <f>0.0119+1.0505</f>
        <v>1.0624</v>
      </c>
      <c r="H65" s="10">
        <f t="shared" si="0"/>
        <v>1.1975</v>
      </c>
      <c r="I65" s="10">
        <v>0</v>
      </c>
      <c r="J65" s="10">
        <v>0</v>
      </c>
    </row>
    <row r="66" spans="1:10" ht="18.75" x14ac:dyDescent="0.3">
      <c r="A66" s="3">
        <v>67</v>
      </c>
      <c r="B66" s="6">
        <v>4</v>
      </c>
      <c r="C66" s="7" t="s">
        <v>6</v>
      </c>
      <c r="D66" s="8" t="s">
        <v>5</v>
      </c>
      <c r="E66" s="8">
        <v>1</v>
      </c>
      <c r="F66" s="10">
        <v>2.7900000000000001E-2</v>
      </c>
      <c r="G66" s="10">
        <v>0.42</v>
      </c>
      <c r="H66" s="10">
        <f t="shared" si="0"/>
        <v>0.44789999999999996</v>
      </c>
      <c r="I66" s="10">
        <v>2.8</v>
      </c>
      <c r="J66" s="10">
        <v>0</v>
      </c>
    </row>
    <row r="67" spans="1:10" ht="18.75" x14ac:dyDescent="0.3">
      <c r="A67" s="3">
        <v>68</v>
      </c>
      <c r="B67" s="6">
        <v>4</v>
      </c>
      <c r="C67" s="7" t="s">
        <v>4</v>
      </c>
      <c r="D67" s="8" t="s">
        <v>5</v>
      </c>
      <c r="E67" s="8">
        <v>0</v>
      </c>
      <c r="F67" s="10">
        <v>1.6E-2</v>
      </c>
      <c r="G67" s="10">
        <f>0.0466+0.2174</f>
        <v>0.26400000000000001</v>
      </c>
      <c r="H67" s="10">
        <f t="shared" ref="H67:H107" si="1">F67+G67</f>
        <v>0.28000000000000003</v>
      </c>
      <c r="I67" s="10">
        <v>1.78</v>
      </c>
      <c r="J67" s="10">
        <v>2.7239</v>
      </c>
    </row>
    <row r="68" spans="1:10" ht="18.75" x14ac:dyDescent="0.3">
      <c r="A68" s="3">
        <v>69</v>
      </c>
      <c r="B68" s="6">
        <v>4</v>
      </c>
      <c r="C68" s="7" t="s">
        <v>6</v>
      </c>
      <c r="D68" s="8" t="s">
        <v>9</v>
      </c>
      <c r="E68" s="8">
        <v>0</v>
      </c>
      <c r="F68" s="10">
        <f>0.1096+0.1016</f>
        <v>0.2112</v>
      </c>
      <c r="G68" s="10">
        <f>0.0764+0.4952+0.073</f>
        <v>0.64459999999999995</v>
      </c>
      <c r="H68" s="10">
        <f t="shared" si="1"/>
        <v>0.85579999999999989</v>
      </c>
      <c r="I68" s="10">
        <v>0.71069999999999989</v>
      </c>
      <c r="J68" s="10">
        <v>2.7846000000000002</v>
      </c>
    </row>
    <row r="69" spans="1:10" ht="18.75" x14ac:dyDescent="0.3">
      <c r="A69" s="3">
        <v>70</v>
      </c>
      <c r="B69" s="6">
        <v>4</v>
      </c>
      <c r="C69" s="7" t="s">
        <v>8</v>
      </c>
      <c r="D69" s="8" t="s">
        <v>9</v>
      </c>
      <c r="E69" s="8">
        <v>1</v>
      </c>
      <c r="F69" s="10">
        <f>0.0006+0.0284</f>
        <v>2.9000000000000001E-2</v>
      </c>
      <c r="G69" s="10">
        <f>0.0227+0.724</f>
        <v>0.74670000000000003</v>
      </c>
      <c r="H69" s="10">
        <f t="shared" si="1"/>
        <v>0.77570000000000006</v>
      </c>
      <c r="I69" s="10">
        <v>0.42599999999999999</v>
      </c>
      <c r="J69" s="10">
        <v>0.83540000000000003</v>
      </c>
    </row>
    <row r="70" spans="1:10" ht="18.75" x14ac:dyDescent="0.3">
      <c r="A70" s="3">
        <v>71</v>
      </c>
      <c r="B70" s="6">
        <v>4</v>
      </c>
      <c r="C70" s="7" t="s">
        <v>8</v>
      </c>
      <c r="D70" s="8" t="s">
        <v>9</v>
      </c>
      <c r="E70" s="8">
        <v>0</v>
      </c>
      <c r="F70" s="10">
        <f>0.0279+0.09955</f>
        <v>0.12745000000000001</v>
      </c>
      <c r="G70" s="10">
        <f>0.644+0.0549</f>
        <v>0.69889999999999997</v>
      </c>
      <c r="H70" s="10">
        <f t="shared" si="1"/>
        <v>0.82634999999999992</v>
      </c>
      <c r="I70" s="10">
        <v>0.39300000000000002</v>
      </c>
      <c r="J70" s="10">
        <v>0</v>
      </c>
    </row>
    <row r="71" spans="1:10" ht="18.75" x14ac:dyDescent="0.3">
      <c r="A71" s="3">
        <v>72</v>
      </c>
      <c r="B71" s="6">
        <v>4</v>
      </c>
      <c r="C71" s="7" t="s">
        <v>8</v>
      </c>
      <c r="D71" s="8" t="s">
        <v>7</v>
      </c>
      <c r="E71" s="8">
        <v>0</v>
      </c>
      <c r="F71" s="10">
        <v>1.2E-2</v>
      </c>
      <c r="G71" s="10">
        <f>0.0707+0.406</f>
        <v>0.47670000000000001</v>
      </c>
      <c r="H71" s="10">
        <f t="shared" si="1"/>
        <v>0.48870000000000002</v>
      </c>
      <c r="I71" s="10">
        <v>0</v>
      </c>
      <c r="J71" s="10">
        <v>2.3499999999999996</v>
      </c>
    </row>
    <row r="72" spans="1:10" ht="18.75" x14ac:dyDescent="0.3">
      <c r="A72" s="3">
        <v>73</v>
      </c>
      <c r="B72" s="6">
        <v>5</v>
      </c>
      <c r="C72" s="7" t="s">
        <v>4</v>
      </c>
      <c r="D72" s="8" t="s">
        <v>7</v>
      </c>
      <c r="E72" s="8">
        <v>1</v>
      </c>
      <c r="F72" s="10">
        <v>7.0000000000000001E-3</v>
      </c>
      <c r="G72" s="10">
        <f>0.0316+0.4506</f>
        <v>0.48220000000000002</v>
      </c>
      <c r="H72" s="10">
        <f t="shared" si="1"/>
        <v>0.48920000000000002</v>
      </c>
      <c r="I72" s="10">
        <v>0</v>
      </c>
      <c r="J72" s="10">
        <v>0</v>
      </c>
    </row>
    <row r="73" spans="1:10" ht="18.75" x14ac:dyDescent="0.3">
      <c r="A73" s="3">
        <v>74</v>
      </c>
      <c r="B73" s="3">
        <v>5</v>
      </c>
      <c r="C73" s="4" t="s">
        <v>8</v>
      </c>
      <c r="D73" s="5" t="s">
        <v>9</v>
      </c>
      <c r="E73" s="5">
        <v>0</v>
      </c>
      <c r="F73" s="10">
        <v>5.45E-2</v>
      </c>
      <c r="G73" s="10">
        <v>0.41199999999999998</v>
      </c>
      <c r="H73" s="10">
        <f t="shared" si="1"/>
        <v>0.46649999999999997</v>
      </c>
      <c r="I73" s="10">
        <v>0.13650000000000001</v>
      </c>
      <c r="J73" s="10">
        <v>2.6448999999999998</v>
      </c>
    </row>
    <row r="74" spans="1:10" ht="18.75" x14ac:dyDescent="0.3">
      <c r="A74" s="3">
        <v>75</v>
      </c>
      <c r="B74" s="3">
        <v>5</v>
      </c>
      <c r="C74" s="4" t="s">
        <v>4</v>
      </c>
      <c r="D74" s="5" t="s">
        <v>5</v>
      </c>
      <c r="E74" s="5">
        <v>1</v>
      </c>
      <c r="F74" s="10">
        <f>0.0076+0.0221</f>
        <v>2.9700000000000001E-2</v>
      </c>
      <c r="G74" s="10">
        <f>0.0255+0.0256+0.2187</f>
        <v>0.26979999999999998</v>
      </c>
      <c r="H74" s="10">
        <f t="shared" si="1"/>
        <v>0.29949999999999999</v>
      </c>
      <c r="I74" s="10">
        <v>2.6966000000000001</v>
      </c>
      <c r="J74" s="10">
        <v>0</v>
      </c>
    </row>
    <row r="75" spans="1:10" ht="18.75" x14ac:dyDescent="0.3">
      <c r="A75" s="3">
        <v>76</v>
      </c>
      <c r="B75" s="3">
        <v>5</v>
      </c>
      <c r="C75" s="4" t="s">
        <v>8</v>
      </c>
      <c r="D75" s="5" t="s">
        <v>5</v>
      </c>
      <c r="E75" s="5">
        <v>1</v>
      </c>
      <c r="F75" s="10">
        <v>9.69E-2</v>
      </c>
      <c r="G75" s="10">
        <v>0.82299999999999995</v>
      </c>
      <c r="H75" s="10">
        <f t="shared" si="1"/>
        <v>0.91989999999999994</v>
      </c>
      <c r="I75" s="10">
        <v>1.7585</v>
      </c>
      <c r="J75" s="10">
        <v>0.20430000000000004</v>
      </c>
    </row>
    <row r="76" spans="1:10" ht="18.75" x14ac:dyDescent="0.3">
      <c r="A76" s="3">
        <v>77</v>
      </c>
      <c r="B76" s="3">
        <v>5</v>
      </c>
      <c r="C76" s="4" t="s">
        <v>6</v>
      </c>
      <c r="D76" s="5" t="s">
        <v>5</v>
      </c>
      <c r="E76" s="5">
        <v>0</v>
      </c>
      <c r="F76" s="10">
        <v>5.3999999999999999E-2</v>
      </c>
      <c r="G76" s="10">
        <f>0.0412+0.2397</f>
        <v>0.28089999999999998</v>
      </c>
      <c r="H76" s="10">
        <f t="shared" si="1"/>
        <v>0.33489999999999998</v>
      </c>
      <c r="I76" s="10">
        <v>3.2600600000000002</v>
      </c>
      <c r="J76" s="10">
        <v>0</v>
      </c>
    </row>
    <row r="77" spans="1:10" ht="18.75" x14ac:dyDescent="0.3">
      <c r="A77" s="3">
        <v>78</v>
      </c>
      <c r="B77" s="6">
        <v>5</v>
      </c>
      <c r="C77" s="7" t="s">
        <v>8</v>
      </c>
      <c r="D77" s="8" t="s">
        <v>7</v>
      </c>
      <c r="E77" s="8">
        <v>0</v>
      </c>
      <c r="F77" s="10">
        <v>0.13819999999999999</v>
      </c>
      <c r="G77" s="10">
        <v>1.0549999999999999</v>
      </c>
      <c r="H77" s="10">
        <f t="shared" si="1"/>
        <v>1.1932</v>
      </c>
      <c r="I77" s="10">
        <v>0</v>
      </c>
      <c r="J77" s="10">
        <v>1.8510999999999997</v>
      </c>
    </row>
    <row r="78" spans="1:10" ht="18.75" x14ac:dyDescent="0.3">
      <c r="A78" s="3">
        <v>79</v>
      </c>
      <c r="B78" s="6">
        <v>5</v>
      </c>
      <c r="C78" s="7" t="s">
        <v>8</v>
      </c>
      <c r="D78" s="8" t="s">
        <v>5</v>
      </c>
      <c r="E78" s="8">
        <v>0</v>
      </c>
      <c r="F78" s="10">
        <f>0.0138+0.0192</f>
        <v>3.3000000000000002E-2</v>
      </c>
      <c r="G78" s="10">
        <f>0.0041+0.3747</f>
        <v>0.37879999999999997</v>
      </c>
      <c r="H78" s="10">
        <f t="shared" si="1"/>
        <v>0.41179999999999994</v>
      </c>
      <c r="I78" s="10">
        <v>0.67259999999999998</v>
      </c>
      <c r="J78" s="10">
        <v>2.9598</v>
      </c>
    </row>
    <row r="79" spans="1:10" ht="18.75" x14ac:dyDescent="0.3">
      <c r="A79" s="3">
        <v>80</v>
      </c>
      <c r="B79" s="6">
        <v>5</v>
      </c>
      <c r="C79" s="7" t="s">
        <v>6</v>
      </c>
      <c r="D79" s="8" t="s">
        <v>9</v>
      </c>
      <c r="E79" s="8">
        <v>1</v>
      </c>
      <c r="F79" s="10">
        <f>0.0047+0.0207</f>
        <v>2.5399999999999999E-2</v>
      </c>
      <c r="G79" s="10">
        <f>0.0516+0.014+0.995</f>
        <v>1.0606</v>
      </c>
      <c r="H79" s="10">
        <f t="shared" si="1"/>
        <v>1.0860000000000001</v>
      </c>
      <c r="I79" s="10">
        <v>1.4742999999999999</v>
      </c>
      <c r="J79" s="10">
        <v>0</v>
      </c>
    </row>
    <row r="80" spans="1:10" ht="18.75" x14ac:dyDescent="0.3">
      <c r="A80" s="3">
        <v>81</v>
      </c>
      <c r="B80" s="6">
        <v>5</v>
      </c>
      <c r="C80" s="7" t="s">
        <v>4</v>
      </c>
      <c r="D80" s="8" t="s">
        <v>5</v>
      </c>
      <c r="E80" s="8">
        <v>0</v>
      </c>
      <c r="F80" s="10">
        <v>2.18E-2</v>
      </c>
      <c r="G80" s="10">
        <v>0.32400000000000001</v>
      </c>
      <c r="H80" s="10">
        <f t="shared" si="1"/>
        <v>0.3458</v>
      </c>
      <c r="I80" s="10">
        <v>1.9612000000000001</v>
      </c>
      <c r="J80" s="10">
        <v>4.5920999999999994</v>
      </c>
    </row>
    <row r="81" spans="1:10" ht="18.75" x14ac:dyDescent="0.3">
      <c r="A81" s="3">
        <v>82</v>
      </c>
      <c r="B81" s="6">
        <v>5</v>
      </c>
      <c r="C81" s="7" t="s">
        <v>6</v>
      </c>
      <c r="D81" s="8" t="s">
        <v>7</v>
      </c>
      <c r="E81" s="8">
        <v>0</v>
      </c>
      <c r="F81" s="10">
        <f>0.0511+0.0436</f>
        <v>9.4700000000000006E-2</v>
      </c>
      <c r="G81" s="10">
        <f>0.0515+0.8246</f>
        <v>0.87609999999999999</v>
      </c>
      <c r="H81" s="10">
        <f t="shared" si="1"/>
        <v>0.9708</v>
      </c>
      <c r="I81" s="10">
        <v>0</v>
      </c>
      <c r="J81" s="10">
        <v>1.4579</v>
      </c>
    </row>
    <row r="82" spans="1:10" ht="18.75" x14ac:dyDescent="0.3">
      <c r="A82" s="3">
        <v>83</v>
      </c>
      <c r="B82" s="6">
        <v>5</v>
      </c>
      <c r="C82" s="7" t="s">
        <v>6</v>
      </c>
      <c r="D82" s="8" t="s">
        <v>9</v>
      </c>
      <c r="E82" s="8">
        <v>0</v>
      </c>
      <c r="F82" s="10">
        <v>7.0900000000000005E-2</v>
      </c>
      <c r="G82" s="10">
        <f>0.0536+0.507</f>
        <v>0.56059999999999999</v>
      </c>
      <c r="H82" s="10">
        <f t="shared" si="1"/>
        <v>0.63149999999999995</v>
      </c>
      <c r="I82" s="10">
        <v>1.6880999999999999</v>
      </c>
      <c r="J82" s="10">
        <v>0.29490000000000005</v>
      </c>
    </row>
    <row r="83" spans="1:10" ht="18.75" x14ac:dyDescent="0.3">
      <c r="A83" s="3">
        <v>84</v>
      </c>
      <c r="B83" s="6">
        <v>5</v>
      </c>
      <c r="C83" s="7" t="s">
        <v>8</v>
      </c>
      <c r="D83" s="8" t="s">
        <v>7</v>
      </c>
      <c r="E83" s="8">
        <v>1</v>
      </c>
      <c r="F83" s="10">
        <f>0.0016+0.1236+0.0363</f>
        <v>0.1615</v>
      </c>
      <c r="G83" s="10">
        <f>0.0526+0.0309+0.724</f>
        <v>0.8075</v>
      </c>
      <c r="H83" s="10">
        <f t="shared" si="1"/>
        <v>0.96899999999999997</v>
      </c>
      <c r="I83" s="10">
        <v>0</v>
      </c>
      <c r="J83" s="10">
        <v>0</v>
      </c>
    </row>
    <row r="84" spans="1:10" ht="18.75" x14ac:dyDescent="0.3">
      <c r="A84" s="3">
        <v>85</v>
      </c>
      <c r="B84" s="6">
        <v>5</v>
      </c>
      <c r="C84" s="7" t="s">
        <v>6</v>
      </c>
      <c r="D84" s="8" t="s">
        <v>7</v>
      </c>
      <c r="E84" s="8">
        <v>1</v>
      </c>
      <c r="F84" s="10">
        <v>3.0000000000000001E-3</v>
      </c>
      <c r="G84" s="10">
        <v>0.71989999999999998</v>
      </c>
      <c r="H84" s="10">
        <f t="shared" si="1"/>
        <v>0.72289999999999999</v>
      </c>
      <c r="I84" s="10">
        <v>0</v>
      </c>
      <c r="J84" s="10">
        <v>6.5599999999999992E-2</v>
      </c>
    </row>
    <row r="85" spans="1:10" ht="18.75" x14ac:dyDescent="0.3">
      <c r="A85" s="3">
        <v>86</v>
      </c>
      <c r="B85" s="6">
        <v>5</v>
      </c>
      <c r="C85" s="7" t="s">
        <v>4</v>
      </c>
      <c r="D85" s="8" t="s">
        <v>9</v>
      </c>
      <c r="E85" s="8">
        <v>0</v>
      </c>
      <c r="F85" s="10">
        <f>0.0133+0.0022</f>
        <v>1.55E-2</v>
      </c>
      <c r="G85" s="10">
        <f>0.0321+0.0285+0.499</f>
        <v>0.55959999999999999</v>
      </c>
      <c r="H85" s="10">
        <f t="shared" si="1"/>
        <v>0.57509999999999994</v>
      </c>
      <c r="I85" s="10">
        <v>0.8417</v>
      </c>
      <c r="J85" s="10">
        <v>1.1393</v>
      </c>
    </row>
    <row r="86" spans="1:10" ht="18.75" x14ac:dyDescent="0.3">
      <c r="A86" s="3">
        <v>87</v>
      </c>
      <c r="B86" s="6">
        <v>5</v>
      </c>
      <c r="C86" s="7" t="s">
        <v>8</v>
      </c>
      <c r="D86" s="8" t="s">
        <v>9</v>
      </c>
      <c r="E86" s="8">
        <v>1</v>
      </c>
      <c r="F86" s="10">
        <v>4.36E-2</v>
      </c>
      <c r="G86" s="10">
        <f>0.0177+0.646</f>
        <v>0.66370000000000007</v>
      </c>
      <c r="H86" s="10">
        <f t="shared" si="1"/>
        <v>0.70730000000000004</v>
      </c>
      <c r="I86" s="10">
        <v>0.1593</v>
      </c>
      <c r="J86" s="10">
        <v>0.59900000000000009</v>
      </c>
    </row>
    <row r="87" spans="1:10" ht="18.75" x14ac:dyDescent="0.3">
      <c r="A87" s="3">
        <v>88</v>
      </c>
      <c r="B87" s="6">
        <v>5</v>
      </c>
      <c r="C87" s="7" t="s">
        <v>4</v>
      </c>
      <c r="D87" s="8" t="s">
        <v>7</v>
      </c>
      <c r="E87" s="8">
        <v>0</v>
      </c>
      <c r="F87" s="10">
        <f>0.052+0.1185</f>
        <v>0.17049999999999998</v>
      </c>
      <c r="G87" s="10">
        <f>0.0616+0.0033+1.43</f>
        <v>1.4948999999999999</v>
      </c>
      <c r="H87" s="10">
        <f t="shared" si="1"/>
        <v>1.6654</v>
      </c>
      <c r="I87" s="10">
        <v>0</v>
      </c>
      <c r="J87" s="10">
        <v>0</v>
      </c>
    </row>
    <row r="88" spans="1:10" ht="18.75" x14ac:dyDescent="0.3">
      <c r="A88" s="3">
        <v>89</v>
      </c>
      <c r="B88" s="6">
        <v>5</v>
      </c>
      <c r="C88" s="7" t="s">
        <v>6</v>
      </c>
      <c r="D88" s="8" t="s">
        <v>5</v>
      </c>
      <c r="E88" s="8">
        <v>1</v>
      </c>
      <c r="F88" s="10">
        <v>1.4999999999999999E-2</v>
      </c>
      <c r="G88" s="10">
        <f>0.0158+0.48</f>
        <v>0.49579999999999996</v>
      </c>
      <c r="H88" s="10">
        <f t="shared" si="1"/>
        <v>0.51079999999999992</v>
      </c>
      <c r="I88" s="10">
        <v>2.4847999999999999</v>
      </c>
      <c r="J88" s="10">
        <v>0</v>
      </c>
    </row>
    <row r="89" spans="1:10" ht="18.75" x14ac:dyDescent="0.3">
      <c r="A89" s="3">
        <v>90</v>
      </c>
      <c r="B89" s="3">
        <v>5</v>
      </c>
      <c r="C89" s="4" t="s">
        <v>4</v>
      </c>
      <c r="D89" s="5" t="s">
        <v>9</v>
      </c>
      <c r="E89" s="5">
        <v>1</v>
      </c>
      <c r="F89" s="10">
        <v>3.1099999999999999E-2</v>
      </c>
      <c r="G89" s="10">
        <f>0.0251+0.486</f>
        <v>0.5111</v>
      </c>
      <c r="H89" s="10">
        <f t="shared" si="1"/>
        <v>0.54220000000000002</v>
      </c>
      <c r="I89" s="10">
        <v>0.42699999999999999</v>
      </c>
      <c r="J89" s="10">
        <v>1.8202999999999996</v>
      </c>
    </row>
    <row r="90" spans="1:10" ht="18.75" x14ac:dyDescent="0.3">
      <c r="A90" s="3">
        <v>91</v>
      </c>
      <c r="B90" s="3">
        <v>6</v>
      </c>
      <c r="C90" s="4" t="s">
        <v>4</v>
      </c>
      <c r="D90" s="5" t="s">
        <v>7</v>
      </c>
      <c r="E90" s="5">
        <v>1</v>
      </c>
      <c r="F90" s="10">
        <f>0.042+0.0725</f>
        <v>0.11449999999999999</v>
      </c>
      <c r="G90" s="10">
        <f>0.0093+1.067</f>
        <v>1.0763</v>
      </c>
      <c r="H90" s="10">
        <f t="shared" si="1"/>
        <v>1.1908000000000001</v>
      </c>
      <c r="I90" s="10">
        <v>0</v>
      </c>
      <c r="J90" s="10">
        <v>0</v>
      </c>
    </row>
    <row r="91" spans="1:10" ht="18.75" x14ac:dyDescent="0.3">
      <c r="A91" s="3">
        <v>92</v>
      </c>
      <c r="B91" s="3">
        <v>6</v>
      </c>
      <c r="C91" s="4" t="s">
        <v>8</v>
      </c>
      <c r="D91" s="5" t="s">
        <v>9</v>
      </c>
      <c r="E91" s="5">
        <v>0</v>
      </c>
      <c r="F91" s="10">
        <v>5.4300000000000001E-2</v>
      </c>
      <c r="G91" s="10">
        <f>0.0127+0.613</f>
        <v>0.62570000000000003</v>
      </c>
      <c r="H91" s="10">
        <f t="shared" si="1"/>
        <v>0.68</v>
      </c>
      <c r="I91" s="10">
        <v>0.53900000000000003</v>
      </c>
      <c r="J91" s="10">
        <v>0.79510000000000003</v>
      </c>
    </row>
    <row r="92" spans="1:10" ht="18.75" x14ac:dyDescent="0.3">
      <c r="A92" s="3">
        <v>93</v>
      </c>
      <c r="B92" s="3">
        <v>6</v>
      </c>
      <c r="C92" s="4" t="s">
        <v>4</v>
      </c>
      <c r="D92" s="5" t="s">
        <v>9</v>
      </c>
      <c r="E92" s="5">
        <v>0</v>
      </c>
      <c r="F92" s="10">
        <v>5.1400000000000001E-2</v>
      </c>
      <c r="G92" s="10">
        <f>0.0323+0.376</f>
        <v>0.4083</v>
      </c>
      <c r="H92" s="10">
        <f t="shared" si="1"/>
        <v>0.4597</v>
      </c>
      <c r="I92" s="10">
        <v>0.83750000000000002</v>
      </c>
      <c r="J92" s="10">
        <v>3.5187999999999997</v>
      </c>
    </row>
    <row r="93" spans="1:10" ht="18.75" x14ac:dyDescent="0.3">
      <c r="A93" s="3">
        <v>94</v>
      </c>
      <c r="B93" s="6">
        <v>6</v>
      </c>
      <c r="C93" s="7" t="s">
        <v>8</v>
      </c>
      <c r="D93" s="8" t="s">
        <v>7</v>
      </c>
      <c r="E93" s="8">
        <v>0</v>
      </c>
      <c r="F93" s="10">
        <f>0.1066+0.0061</f>
        <v>0.11269999999999999</v>
      </c>
      <c r="G93" s="10">
        <v>0.96199999999999997</v>
      </c>
      <c r="H93" s="10">
        <f t="shared" si="1"/>
        <v>1.0747</v>
      </c>
      <c r="I93" s="10">
        <v>0</v>
      </c>
      <c r="J93" s="10">
        <v>0</v>
      </c>
    </row>
    <row r="94" spans="1:10" ht="18.75" x14ac:dyDescent="0.3">
      <c r="A94" s="3">
        <v>95</v>
      </c>
      <c r="B94" s="3">
        <v>6</v>
      </c>
      <c r="C94" s="4" t="s">
        <v>8</v>
      </c>
      <c r="D94" s="5" t="s">
        <v>7</v>
      </c>
      <c r="E94" s="5">
        <v>1</v>
      </c>
      <c r="F94" s="10">
        <v>0.13450000000000001</v>
      </c>
      <c r="G94" s="10">
        <f>0.0777+0.7623</f>
        <v>0.84</v>
      </c>
      <c r="H94" s="10">
        <f t="shared" si="1"/>
        <v>0.97449999999999992</v>
      </c>
      <c r="I94" s="10">
        <v>0</v>
      </c>
      <c r="J94" s="10">
        <v>1.0905999999999998</v>
      </c>
    </row>
    <row r="95" spans="1:10" ht="18.75" x14ac:dyDescent="0.3">
      <c r="A95" s="3">
        <v>96</v>
      </c>
      <c r="B95" s="3">
        <v>6</v>
      </c>
      <c r="C95" s="4" t="s">
        <v>4</v>
      </c>
      <c r="D95" s="5" t="s">
        <v>5</v>
      </c>
      <c r="E95" s="5">
        <v>1</v>
      </c>
      <c r="F95" s="10">
        <v>2.06E-2</v>
      </c>
      <c r="G95" s="10">
        <f>0.0547+0.0091+0.173</f>
        <v>0.23679999999999998</v>
      </c>
      <c r="H95" s="10">
        <f t="shared" si="1"/>
        <v>0.25739999999999996</v>
      </c>
      <c r="I95" s="10">
        <v>1.6940000000000002</v>
      </c>
      <c r="J95" s="10">
        <v>1.8161999999999998</v>
      </c>
    </row>
    <row r="96" spans="1:10" ht="18.75" x14ac:dyDescent="0.3">
      <c r="A96" s="3">
        <v>97</v>
      </c>
      <c r="B96" s="6">
        <v>6</v>
      </c>
      <c r="C96" s="7" t="s">
        <v>6</v>
      </c>
      <c r="D96" s="8" t="s">
        <v>5</v>
      </c>
      <c r="E96" s="8">
        <v>1</v>
      </c>
      <c r="F96" s="10">
        <v>2.5000000000000001E-2</v>
      </c>
      <c r="G96" s="10">
        <v>0.35</v>
      </c>
      <c r="H96" s="10">
        <f t="shared" si="1"/>
        <v>0.375</v>
      </c>
      <c r="I96" s="10">
        <v>3</v>
      </c>
      <c r="J96" s="10">
        <v>0</v>
      </c>
    </row>
    <row r="97" spans="1:10" ht="18.75" x14ac:dyDescent="0.3">
      <c r="A97" s="3">
        <v>98</v>
      </c>
      <c r="B97" s="6">
        <v>6</v>
      </c>
      <c r="C97" s="7" t="s">
        <v>6</v>
      </c>
      <c r="D97" s="8" t="s">
        <v>9</v>
      </c>
      <c r="E97" s="8">
        <v>0</v>
      </c>
      <c r="F97" s="10">
        <v>3.9E-2</v>
      </c>
      <c r="G97" s="10">
        <v>0.29799999999999999</v>
      </c>
      <c r="H97" s="10">
        <f t="shared" si="1"/>
        <v>0.33699999999999997</v>
      </c>
      <c r="I97" s="10">
        <v>1.103</v>
      </c>
      <c r="J97" s="10">
        <v>1.7652000000000001</v>
      </c>
    </row>
    <row r="98" spans="1:10" ht="18.75" x14ac:dyDescent="0.3">
      <c r="A98" s="3">
        <v>99</v>
      </c>
      <c r="B98" s="6">
        <v>6</v>
      </c>
      <c r="C98" s="7" t="s">
        <v>6</v>
      </c>
      <c r="D98" s="8" t="s">
        <v>7</v>
      </c>
      <c r="E98" s="8">
        <v>0</v>
      </c>
      <c r="F98" s="10">
        <f>0.1055+0.0165</f>
        <v>0.122</v>
      </c>
      <c r="G98" s="10">
        <f>0.0268+1.006</f>
        <v>1.0327999999999999</v>
      </c>
      <c r="H98" s="10">
        <f t="shared" si="1"/>
        <v>1.1547999999999998</v>
      </c>
      <c r="I98" s="10">
        <v>0</v>
      </c>
      <c r="J98" s="10">
        <v>3.3466000000000005</v>
      </c>
    </row>
    <row r="99" spans="1:10" ht="18.75" x14ac:dyDescent="0.3">
      <c r="A99" s="3">
        <v>100</v>
      </c>
      <c r="B99" s="6">
        <v>6</v>
      </c>
      <c r="C99" s="7" t="s">
        <v>4</v>
      </c>
      <c r="D99" s="8" t="s">
        <v>5</v>
      </c>
      <c r="E99" s="8">
        <v>0</v>
      </c>
      <c r="F99" s="10">
        <v>1.7899999999999999E-2</v>
      </c>
      <c r="G99" s="10">
        <v>0.189</v>
      </c>
      <c r="H99" s="10">
        <f t="shared" si="1"/>
        <v>0.2069</v>
      </c>
      <c r="I99" s="10">
        <v>2.6459999999999999</v>
      </c>
      <c r="J99" s="10">
        <v>3.2492999999999999</v>
      </c>
    </row>
    <row r="100" spans="1:10" ht="18.75" x14ac:dyDescent="0.3">
      <c r="A100" s="3">
        <v>101</v>
      </c>
      <c r="B100" s="6">
        <v>6</v>
      </c>
      <c r="C100" s="7" t="s">
        <v>4</v>
      </c>
      <c r="D100" s="8" t="s">
        <v>7</v>
      </c>
      <c r="E100" s="8">
        <v>0</v>
      </c>
      <c r="F100" s="10">
        <f>0.0299+0.1123</f>
        <v>0.14219999999999999</v>
      </c>
      <c r="G100" s="10">
        <f>0.0146+1.2339</f>
        <v>1.2484999999999999</v>
      </c>
      <c r="H100" s="10">
        <f t="shared" si="1"/>
        <v>1.3906999999999998</v>
      </c>
      <c r="I100" s="10">
        <v>0</v>
      </c>
      <c r="J100" s="10">
        <v>0</v>
      </c>
    </row>
    <row r="101" spans="1:10" ht="18.75" x14ac:dyDescent="0.3">
      <c r="A101" s="3">
        <v>102</v>
      </c>
      <c r="B101" s="6">
        <v>6</v>
      </c>
      <c r="C101" s="7" t="s">
        <v>6</v>
      </c>
      <c r="D101" s="8" t="s">
        <v>7</v>
      </c>
      <c r="E101" s="8">
        <v>1</v>
      </c>
      <c r="F101" s="10">
        <f>0.0241+0.1988</f>
        <v>0.22290000000000001</v>
      </c>
      <c r="G101" s="10">
        <f>0.0583+1.11</f>
        <v>1.1683000000000001</v>
      </c>
      <c r="H101" s="10">
        <f t="shared" si="1"/>
        <v>1.3912000000000002</v>
      </c>
      <c r="I101" s="10">
        <v>0</v>
      </c>
      <c r="J101" s="10">
        <v>0</v>
      </c>
    </row>
    <row r="102" spans="1:10" ht="18.75" x14ac:dyDescent="0.3">
      <c r="A102" s="3">
        <v>103</v>
      </c>
      <c r="B102" s="6">
        <v>6</v>
      </c>
      <c r="C102" s="7" t="s">
        <v>8</v>
      </c>
      <c r="D102" s="8" t="s">
        <v>5</v>
      </c>
      <c r="E102" s="8">
        <v>1</v>
      </c>
      <c r="F102" s="10">
        <f>0.0113+0.0462</f>
        <v>5.7499999999999996E-2</v>
      </c>
      <c r="G102" s="10">
        <f>0.0042+0.6631</f>
        <v>0.6673</v>
      </c>
      <c r="H102" s="10">
        <f t="shared" si="1"/>
        <v>0.7248</v>
      </c>
      <c r="I102" s="10">
        <v>1.3660000000000001</v>
      </c>
      <c r="J102" s="10">
        <v>0</v>
      </c>
    </row>
    <row r="103" spans="1:10" ht="18.75" x14ac:dyDescent="0.3">
      <c r="A103" s="3">
        <v>104</v>
      </c>
      <c r="B103" s="3">
        <v>6</v>
      </c>
      <c r="C103" s="4" t="s">
        <v>8</v>
      </c>
      <c r="D103" s="5" t="s">
        <v>5</v>
      </c>
      <c r="E103" s="5">
        <v>0</v>
      </c>
      <c r="F103" s="10">
        <v>3.8800000000000001E-2</v>
      </c>
      <c r="G103" s="10">
        <f>0.0137+0.516</f>
        <v>0.52970000000000006</v>
      </c>
      <c r="H103" s="10">
        <f t="shared" si="1"/>
        <v>0.56850000000000001</v>
      </c>
      <c r="I103" s="10">
        <v>0.98939999999999995</v>
      </c>
      <c r="J103" s="10">
        <v>2.5806999999999998</v>
      </c>
    </row>
    <row r="104" spans="1:10" ht="18.75" x14ac:dyDescent="0.3">
      <c r="A104" s="3">
        <v>105</v>
      </c>
      <c r="B104" s="3">
        <v>6</v>
      </c>
      <c r="C104" s="4" t="s">
        <v>4</v>
      </c>
      <c r="D104" s="5" t="s">
        <v>9</v>
      </c>
      <c r="E104" s="5">
        <v>1</v>
      </c>
      <c r="F104" s="10">
        <f>0.0077+0.033</f>
        <v>4.07E-2</v>
      </c>
      <c r="G104" s="10">
        <f>0.017+0.0151+0.479</f>
        <v>0.5111</v>
      </c>
      <c r="H104" s="10">
        <f t="shared" si="1"/>
        <v>0.55179999999999996</v>
      </c>
      <c r="I104" s="10">
        <v>1.4764999999999999</v>
      </c>
      <c r="J104" s="10">
        <v>0.65380000000000005</v>
      </c>
    </row>
    <row r="105" spans="1:10" ht="18.75" x14ac:dyDescent="0.3">
      <c r="A105" s="3">
        <v>106</v>
      </c>
      <c r="B105" s="3">
        <v>6</v>
      </c>
      <c r="C105" s="4" t="s">
        <v>6</v>
      </c>
      <c r="D105" s="5" t="s">
        <v>9</v>
      </c>
      <c r="E105" s="5">
        <v>1</v>
      </c>
      <c r="F105" s="10">
        <f>0.0127+0.0774</f>
        <v>9.01E-2</v>
      </c>
      <c r="G105" s="10">
        <f>0.0541+0.554</f>
        <v>0.60810000000000008</v>
      </c>
      <c r="H105" s="10">
        <f t="shared" si="1"/>
        <v>0.69820000000000004</v>
      </c>
      <c r="I105" s="10">
        <v>1.2602</v>
      </c>
      <c r="J105" s="10">
        <v>0</v>
      </c>
    </row>
    <row r="106" spans="1:10" ht="18.75" x14ac:dyDescent="0.3">
      <c r="A106" s="3">
        <v>107</v>
      </c>
      <c r="B106" s="3">
        <v>6</v>
      </c>
      <c r="C106" s="4" t="s">
        <v>8</v>
      </c>
      <c r="D106" s="5" t="s">
        <v>9</v>
      </c>
      <c r="E106" s="5">
        <v>1</v>
      </c>
      <c r="F106" s="10">
        <f>0.0999+0.0643</f>
        <v>0.16420000000000001</v>
      </c>
      <c r="G106" s="10">
        <v>1.2531000000000001</v>
      </c>
      <c r="H106" s="10">
        <f t="shared" si="1"/>
        <v>1.4173</v>
      </c>
      <c r="I106" s="10">
        <v>0.34499999999999997</v>
      </c>
      <c r="J106" s="10">
        <v>0.21040000000000003</v>
      </c>
    </row>
    <row r="107" spans="1:10" ht="18.75" x14ac:dyDescent="0.3">
      <c r="A107" s="3">
        <v>108</v>
      </c>
      <c r="B107" s="3">
        <v>6</v>
      </c>
      <c r="C107" s="4" t="s">
        <v>6</v>
      </c>
      <c r="D107" s="5" t="s">
        <v>5</v>
      </c>
      <c r="E107" s="5">
        <v>0</v>
      </c>
      <c r="F107" s="10">
        <v>2.6700000000000002E-2</v>
      </c>
      <c r="G107" s="10">
        <f>0.0383+0.3187</f>
        <v>0.35699999999999998</v>
      </c>
      <c r="H107" s="10">
        <f t="shared" si="1"/>
        <v>0.38369999999999999</v>
      </c>
      <c r="I107" s="10">
        <v>2.6000999999999999</v>
      </c>
      <c r="J107" s="10">
        <v>2.4346999999999999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5" sqref="B15"/>
    </sheetView>
  </sheetViews>
  <sheetFormatPr defaultRowHeight="15" x14ac:dyDescent="0.25"/>
  <cols>
    <col min="1" max="1" width="38.85546875" bestFit="1" customWidth="1"/>
    <col min="2" max="2" width="49.140625" bestFit="1" customWidth="1"/>
  </cols>
  <sheetData>
    <row r="1" spans="1:2" ht="18.75" x14ac:dyDescent="0.3">
      <c r="A1" s="12" t="s">
        <v>120</v>
      </c>
      <c r="B1" t="s">
        <v>121</v>
      </c>
    </row>
    <row r="2" spans="1:2" ht="75.75" x14ac:dyDescent="0.3">
      <c r="A2" s="12" t="s">
        <v>16</v>
      </c>
      <c r="B2" s="13" t="s">
        <v>132</v>
      </c>
    </row>
    <row r="3" spans="1:2" ht="18.75" x14ac:dyDescent="0.3">
      <c r="A3" s="12" t="s">
        <v>125</v>
      </c>
      <c r="B3" s="11" t="s">
        <v>126</v>
      </c>
    </row>
    <row r="4" spans="1:2" ht="18.75" x14ac:dyDescent="0.3">
      <c r="A4" s="12" t="s">
        <v>122</v>
      </c>
      <c r="B4" s="11" t="s">
        <v>130</v>
      </c>
    </row>
    <row r="5" spans="1:2" ht="18.75" x14ac:dyDescent="0.3">
      <c r="A5" s="12" t="s">
        <v>123</v>
      </c>
      <c r="B5" s="11" t="s">
        <v>131</v>
      </c>
    </row>
    <row r="6" spans="1:2" ht="18.75" x14ac:dyDescent="0.3">
      <c r="A6" s="12" t="s">
        <v>17</v>
      </c>
      <c r="B6" s="11" t="s">
        <v>124</v>
      </c>
    </row>
    <row r="7" spans="1:2" ht="18.75" x14ac:dyDescent="0.3">
      <c r="A7" s="12" t="s">
        <v>127</v>
      </c>
      <c r="B7" s="11" t="s">
        <v>133</v>
      </c>
    </row>
    <row r="8" spans="1:2" ht="18.75" x14ac:dyDescent="0.3">
      <c r="A8" s="12" t="s">
        <v>128</v>
      </c>
      <c r="B8" s="11" t="s">
        <v>134</v>
      </c>
    </row>
    <row r="9" spans="1:2" ht="18.75" x14ac:dyDescent="0.3">
      <c r="A9" s="12" t="s">
        <v>129</v>
      </c>
      <c r="B9" s="11" t="s">
        <v>135</v>
      </c>
    </row>
    <row r="10" spans="1:2" ht="18.75" x14ac:dyDescent="0.3">
      <c r="A10" s="12" t="s">
        <v>18</v>
      </c>
      <c r="B10" s="11" t="s">
        <v>136</v>
      </c>
    </row>
    <row r="11" spans="1:2" ht="18.75" x14ac:dyDescent="0.3">
      <c r="A11" s="12" t="s">
        <v>19</v>
      </c>
      <c r="B11" s="11" t="s">
        <v>137</v>
      </c>
    </row>
    <row r="12" spans="1:2" ht="18.75" x14ac:dyDescent="0.3">
      <c r="A12" s="12" t="s">
        <v>139</v>
      </c>
      <c r="B12" s="1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workbookViewId="0">
      <selection activeCell="M1" sqref="M1"/>
    </sheetView>
  </sheetViews>
  <sheetFormatPr defaultRowHeight="15" x14ac:dyDescent="0.25"/>
  <cols>
    <col min="1" max="1" width="8" bestFit="1" customWidth="1"/>
    <col min="2" max="2" width="9.85546875" bestFit="1" customWidth="1"/>
    <col min="3" max="3" width="8.28515625" bestFit="1" customWidth="1"/>
    <col min="4" max="5" width="9.85546875" bestFit="1" customWidth="1"/>
    <col min="6" max="6" width="15.5703125" bestFit="1" customWidth="1"/>
    <col min="7" max="9" width="9.85546875" bestFit="1" customWidth="1"/>
    <col min="10" max="10" width="26.5703125" bestFit="1" customWidth="1"/>
    <col min="11" max="11" width="18.140625" bestFit="1" customWidth="1"/>
    <col min="12" max="12" width="17.140625" bestFit="1" customWidth="1"/>
  </cols>
  <sheetData>
    <row r="1" spans="1:12" ht="18.75" x14ac:dyDescent="0.3">
      <c r="A1" s="14" t="s">
        <v>120</v>
      </c>
      <c r="B1" s="14" t="s">
        <v>16</v>
      </c>
      <c r="C1" s="14" t="s">
        <v>125</v>
      </c>
      <c r="D1" s="14" t="s">
        <v>122</v>
      </c>
      <c r="E1" s="14" t="s">
        <v>123</v>
      </c>
      <c r="F1" s="14" t="s">
        <v>17</v>
      </c>
      <c r="G1" s="14" t="s">
        <v>127</v>
      </c>
      <c r="H1" s="14" t="s">
        <v>128</v>
      </c>
      <c r="I1" s="14" t="s">
        <v>129</v>
      </c>
      <c r="J1" s="14" t="s">
        <v>18</v>
      </c>
      <c r="K1" s="14" t="s">
        <v>19</v>
      </c>
      <c r="L1" s="14" t="s">
        <v>139</v>
      </c>
    </row>
    <row r="2" spans="1:12" ht="18.75" x14ac:dyDescent="0.3">
      <c r="A2" s="4">
        <v>1</v>
      </c>
      <c r="B2" s="4" t="s">
        <v>20</v>
      </c>
      <c r="C2" s="4" t="s">
        <v>21</v>
      </c>
      <c r="D2" s="4">
        <v>0.20050000000000001</v>
      </c>
      <c r="E2" s="4">
        <v>3.3500000000000002E-2</v>
      </c>
      <c r="F2" s="4" t="s">
        <v>22</v>
      </c>
      <c r="G2" s="4">
        <v>0.20399999999999999</v>
      </c>
      <c r="H2" s="4">
        <v>3.5799999999999998E-2</v>
      </c>
      <c r="I2" s="4">
        <v>0.14249999999999999</v>
      </c>
      <c r="J2" s="4">
        <f>(H2/G2*D2-E2)*1000</f>
        <v>1.6857843137254926</v>
      </c>
      <c r="K2" s="4">
        <f>J2/I2</f>
        <v>11.830065359477143</v>
      </c>
      <c r="L2" s="4">
        <v>11.830065359477143</v>
      </c>
    </row>
    <row r="3" spans="1:12" ht="18.75" x14ac:dyDescent="0.3">
      <c r="A3" s="4">
        <v>2</v>
      </c>
      <c r="B3" s="4" t="s">
        <v>20</v>
      </c>
      <c r="C3" s="4" t="s">
        <v>23</v>
      </c>
      <c r="D3" s="4">
        <v>0.19839999999999999</v>
      </c>
      <c r="E3" s="4">
        <v>4.1700000000000001E-2</v>
      </c>
      <c r="F3" s="4" t="s">
        <v>24</v>
      </c>
      <c r="G3" s="4">
        <v>0.1978</v>
      </c>
      <c r="H3" s="4">
        <v>3.2300000000000002E-2</v>
      </c>
      <c r="I3" s="4">
        <v>0.12620000000000001</v>
      </c>
      <c r="J3" s="4">
        <f t="shared" ref="J3:J49" si="0">(H3/G3*D3-E3)*1000</f>
        <v>-9.3020222446916065</v>
      </c>
      <c r="K3" s="4">
        <f t="shared" ref="K3:K49" si="1">J3/I3</f>
        <v>-73.708575631470723</v>
      </c>
      <c r="L3" s="4">
        <v>0</v>
      </c>
    </row>
    <row r="4" spans="1:12" ht="18.75" x14ac:dyDescent="0.3">
      <c r="A4" s="4">
        <v>3</v>
      </c>
      <c r="B4" s="4" t="s">
        <v>20</v>
      </c>
      <c r="C4" s="4" t="s">
        <v>25</v>
      </c>
      <c r="D4" s="4">
        <v>0.19839999999999999</v>
      </c>
      <c r="E4" s="4">
        <v>4.2999999999999997E-2</v>
      </c>
      <c r="F4" s="4" t="s">
        <v>26</v>
      </c>
      <c r="G4" s="4">
        <v>0.20419999999999999</v>
      </c>
      <c r="H4" s="4">
        <v>3.3799999999999997E-2</v>
      </c>
      <c r="I4" s="4">
        <v>0.1183</v>
      </c>
      <c r="J4" s="4">
        <f t="shared" si="0"/>
        <v>-10.160039177277175</v>
      </c>
      <c r="K4" s="4">
        <f t="shared" si="1"/>
        <v>-85.883678590677732</v>
      </c>
      <c r="L4" s="4">
        <v>0</v>
      </c>
    </row>
    <row r="5" spans="1:12" ht="18.75" x14ac:dyDescent="0.3">
      <c r="A5" s="4">
        <v>4</v>
      </c>
      <c r="B5" s="4" t="s">
        <v>20</v>
      </c>
      <c r="C5" s="4" t="s">
        <v>27</v>
      </c>
      <c r="D5" s="4">
        <v>0.20280000000000001</v>
      </c>
      <c r="E5" s="4">
        <v>4.24E-2</v>
      </c>
      <c r="F5" s="4" t="s">
        <v>28</v>
      </c>
      <c r="G5" s="4">
        <v>0.1953</v>
      </c>
      <c r="H5" s="4">
        <v>2.9600000000000001E-2</v>
      </c>
      <c r="I5" s="4">
        <v>0.15049999999999999</v>
      </c>
      <c r="J5" s="4">
        <f t="shared" si="0"/>
        <v>-11.663287250384023</v>
      </c>
      <c r="K5" s="4">
        <f t="shared" si="1"/>
        <v>-77.49692525172108</v>
      </c>
      <c r="L5" s="4">
        <v>0</v>
      </c>
    </row>
    <row r="6" spans="1:12" ht="18.75" x14ac:dyDescent="0.3">
      <c r="A6" s="4">
        <v>5</v>
      </c>
      <c r="B6" s="4" t="s">
        <v>20</v>
      </c>
      <c r="C6" s="4" t="s">
        <v>29</v>
      </c>
      <c r="D6" s="4">
        <v>0.19539999999999999</v>
      </c>
      <c r="E6" s="4">
        <v>3.9199999999999999E-2</v>
      </c>
      <c r="F6" s="4" t="s">
        <v>30</v>
      </c>
      <c r="G6" s="4">
        <v>0.1973</v>
      </c>
      <c r="H6" s="4">
        <v>2.9100000000000001E-2</v>
      </c>
      <c r="I6" s="4">
        <v>0.13850000000000001</v>
      </c>
      <c r="J6" s="4">
        <f t="shared" si="0"/>
        <v>-10.380233147491129</v>
      </c>
      <c r="K6" s="4">
        <f t="shared" si="1"/>
        <v>-74.947531750838465</v>
      </c>
      <c r="L6" s="4">
        <v>0</v>
      </c>
    </row>
    <row r="7" spans="1:12" ht="18.75" x14ac:dyDescent="0.3">
      <c r="A7" s="4">
        <v>6</v>
      </c>
      <c r="B7" s="4" t="s">
        <v>20</v>
      </c>
      <c r="C7" s="4" t="s">
        <v>31</v>
      </c>
      <c r="D7" s="4">
        <v>0.2</v>
      </c>
      <c r="E7" s="4">
        <v>3.3500000000000002E-2</v>
      </c>
      <c r="F7" s="4" t="s">
        <v>32</v>
      </c>
      <c r="G7" s="4">
        <v>0.2019</v>
      </c>
      <c r="H7" s="4">
        <v>3.2199999999999999E-2</v>
      </c>
      <c r="I7" s="4">
        <v>0.1188</v>
      </c>
      <c r="J7" s="4">
        <f t="shared" si="0"/>
        <v>-1.6030212976721192</v>
      </c>
      <c r="K7" s="4">
        <f t="shared" si="1"/>
        <v>-13.493445266600329</v>
      </c>
      <c r="L7" s="4">
        <v>0</v>
      </c>
    </row>
    <row r="8" spans="1:12" ht="18.75" x14ac:dyDescent="0.3">
      <c r="A8" s="4">
        <v>7</v>
      </c>
      <c r="B8" s="4" t="s">
        <v>20</v>
      </c>
      <c r="C8" s="4" t="s">
        <v>33</v>
      </c>
      <c r="D8" s="4">
        <v>0.1981</v>
      </c>
      <c r="E8" s="4">
        <v>3.4200000000000001E-2</v>
      </c>
      <c r="F8" s="4" t="s">
        <v>34</v>
      </c>
      <c r="G8" s="4">
        <v>0.20200000000000001</v>
      </c>
      <c r="H8" s="4">
        <v>3.8100000000000002E-2</v>
      </c>
      <c r="I8" s="4">
        <v>9.74E-2</v>
      </c>
      <c r="J8" s="4">
        <f t="shared" si="0"/>
        <v>3.1644059405940563</v>
      </c>
      <c r="K8" s="4">
        <f t="shared" si="1"/>
        <v>32.488767357228504</v>
      </c>
      <c r="L8" s="4">
        <v>32.488767357228504</v>
      </c>
    </row>
    <row r="9" spans="1:12" ht="18.75" x14ac:dyDescent="0.3">
      <c r="A9" s="4">
        <v>8</v>
      </c>
      <c r="B9" s="4" t="s">
        <v>20</v>
      </c>
      <c r="C9" s="4" t="s">
        <v>35</v>
      </c>
      <c r="D9" s="4">
        <v>0.20100000000000001</v>
      </c>
      <c r="E9" s="4">
        <v>3.2599999999999997E-2</v>
      </c>
      <c r="F9" s="4" t="s">
        <v>36</v>
      </c>
      <c r="G9" s="4">
        <v>0.1978</v>
      </c>
      <c r="H9" s="4">
        <v>3.6999999999999998E-2</v>
      </c>
      <c r="I9" s="4">
        <v>9.2299999999999993E-2</v>
      </c>
      <c r="J9" s="4">
        <f t="shared" si="0"/>
        <v>4.9985844287158754</v>
      </c>
      <c r="K9" s="4">
        <f t="shared" si="1"/>
        <v>54.1558442981135</v>
      </c>
      <c r="L9" s="4">
        <v>54.1558442981135</v>
      </c>
    </row>
    <row r="10" spans="1:12" ht="18.75" x14ac:dyDescent="0.3">
      <c r="A10" s="4">
        <v>9</v>
      </c>
      <c r="B10" s="4" t="s">
        <v>20</v>
      </c>
      <c r="C10" s="4" t="s">
        <v>37</v>
      </c>
      <c r="D10" s="4">
        <v>0.20269999999999999</v>
      </c>
      <c r="E10" s="4">
        <v>3.8800000000000001E-2</v>
      </c>
      <c r="F10" s="4" t="s">
        <v>38</v>
      </c>
      <c r="G10" s="4">
        <v>0.2016</v>
      </c>
      <c r="H10" s="4">
        <v>3.6200000000000003E-2</v>
      </c>
      <c r="I10" s="4">
        <v>0.1573</v>
      </c>
      <c r="J10" s="4">
        <f t="shared" si="0"/>
        <v>-2.4024801587301594</v>
      </c>
      <c r="K10" s="4">
        <f t="shared" si="1"/>
        <v>-15.273236864145959</v>
      </c>
      <c r="L10" s="4">
        <v>0</v>
      </c>
    </row>
    <row r="11" spans="1:12" ht="18.75" x14ac:dyDescent="0.3">
      <c r="A11" s="4">
        <v>10</v>
      </c>
      <c r="B11" s="4" t="s">
        <v>20</v>
      </c>
      <c r="C11" s="4" t="s">
        <v>39</v>
      </c>
      <c r="D11" s="4">
        <v>0.20580000000000001</v>
      </c>
      <c r="E11" s="4">
        <v>3.6900000000000002E-2</v>
      </c>
      <c r="F11" s="4" t="s">
        <v>40</v>
      </c>
      <c r="G11" s="4">
        <v>0.19800000000000001</v>
      </c>
      <c r="H11" s="4">
        <v>4.1099999999999998E-2</v>
      </c>
      <c r="I11" s="4">
        <v>0.1066</v>
      </c>
      <c r="J11" s="4">
        <f t="shared" si="0"/>
        <v>5.8190909090909058</v>
      </c>
      <c r="K11" s="4">
        <f t="shared" si="1"/>
        <v>54.588094831997239</v>
      </c>
      <c r="L11" s="4">
        <v>54.588094831997239</v>
      </c>
    </row>
    <row r="12" spans="1:12" ht="18.75" x14ac:dyDescent="0.3">
      <c r="A12" s="4">
        <v>11</v>
      </c>
      <c r="B12" s="4" t="s">
        <v>20</v>
      </c>
      <c r="C12" s="4" t="s">
        <v>41</v>
      </c>
      <c r="D12" s="4">
        <v>0.20219999999999999</v>
      </c>
      <c r="E12" s="4">
        <v>3.7600000000000001E-2</v>
      </c>
      <c r="F12" s="4" t="s">
        <v>42</v>
      </c>
      <c r="G12" s="4">
        <v>0.2041</v>
      </c>
      <c r="H12" s="4">
        <v>3.7499999999999999E-2</v>
      </c>
      <c r="I12" s="4">
        <v>0.15260000000000001</v>
      </c>
      <c r="J12" s="4">
        <f t="shared" si="0"/>
        <v>-0.44909358157765866</v>
      </c>
      <c r="K12" s="4">
        <f t="shared" si="1"/>
        <v>-2.942946144021354</v>
      </c>
      <c r="L12" s="4">
        <v>0</v>
      </c>
    </row>
    <row r="13" spans="1:12" ht="18.75" x14ac:dyDescent="0.3">
      <c r="A13" s="4">
        <v>12</v>
      </c>
      <c r="B13" s="4" t="s">
        <v>20</v>
      </c>
      <c r="C13" s="4" t="s">
        <v>43</v>
      </c>
      <c r="D13" s="4">
        <v>0.19900000000000001</v>
      </c>
      <c r="E13" s="4">
        <v>3.8199999999999998E-2</v>
      </c>
      <c r="F13" s="4" t="s">
        <v>44</v>
      </c>
      <c r="G13" s="4">
        <v>0.19670000000000001</v>
      </c>
      <c r="H13" s="4">
        <v>3.5499999999999997E-2</v>
      </c>
      <c r="I13" s="4">
        <v>9.69E-2</v>
      </c>
      <c r="J13" s="4">
        <f t="shared" si="0"/>
        <v>-2.2849008642603015</v>
      </c>
      <c r="K13" s="4">
        <f t="shared" si="1"/>
        <v>-23.579988279260078</v>
      </c>
      <c r="L13" s="4">
        <v>0</v>
      </c>
    </row>
    <row r="14" spans="1:12" ht="18.75" x14ac:dyDescent="0.3">
      <c r="A14" s="4">
        <v>13</v>
      </c>
      <c r="B14" s="4" t="s">
        <v>45</v>
      </c>
      <c r="C14" s="4" t="s">
        <v>46</v>
      </c>
      <c r="D14" s="4">
        <v>0.2034</v>
      </c>
      <c r="E14" s="4">
        <v>4.4600000000000001E-2</v>
      </c>
      <c r="F14" s="4" t="s">
        <v>47</v>
      </c>
      <c r="G14" s="4">
        <v>0.1976</v>
      </c>
      <c r="H14" s="4">
        <v>3.2500000000000001E-2</v>
      </c>
      <c r="I14" s="4">
        <v>0.1096</v>
      </c>
      <c r="J14" s="4">
        <f t="shared" si="0"/>
        <v>-11.146052631578945</v>
      </c>
      <c r="K14" s="4">
        <f t="shared" si="1"/>
        <v>-101.69756050710716</v>
      </c>
      <c r="L14" s="4">
        <v>0</v>
      </c>
    </row>
    <row r="15" spans="1:12" ht="18.75" x14ac:dyDescent="0.3">
      <c r="A15" s="4">
        <v>14</v>
      </c>
      <c r="B15" s="4" t="s">
        <v>45</v>
      </c>
      <c r="C15" s="4" t="s">
        <v>48</v>
      </c>
      <c r="D15" s="4">
        <v>0.20039999999999999</v>
      </c>
      <c r="E15" s="4">
        <v>2.9700000000000001E-2</v>
      </c>
      <c r="F15" s="4" t="s">
        <v>49</v>
      </c>
      <c r="G15" s="4">
        <v>0.1978</v>
      </c>
      <c r="H15" s="4">
        <v>3.61E-2</v>
      </c>
      <c r="I15" s="4">
        <v>0.1236</v>
      </c>
      <c r="J15" s="4">
        <f t="shared" si="0"/>
        <v>6.8745197168857377</v>
      </c>
      <c r="K15" s="4">
        <f t="shared" si="1"/>
        <v>55.619091560564222</v>
      </c>
      <c r="L15" s="4">
        <v>55.619091560564222</v>
      </c>
    </row>
    <row r="16" spans="1:12" ht="18.75" x14ac:dyDescent="0.3">
      <c r="A16" s="4">
        <v>15</v>
      </c>
      <c r="B16" s="4" t="s">
        <v>45</v>
      </c>
      <c r="C16" s="4" t="s">
        <v>50</v>
      </c>
      <c r="D16" s="4">
        <v>0.19739999999999999</v>
      </c>
      <c r="E16" s="4">
        <v>3.4299999999999997E-2</v>
      </c>
      <c r="F16" s="4" t="s">
        <v>51</v>
      </c>
      <c r="G16" s="4">
        <v>0.2001</v>
      </c>
      <c r="H16" s="4">
        <v>3.5400000000000001E-2</v>
      </c>
      <c r="I16" s="4">
        <v>0.13589999999999999</v>
      </c>
      <c r="J16" s="4">
        <f t="shared" si="0"/>
        <v>0.62233883058471218</v>
      </c>
      <c r="K16" s="4">
        <f t="shared" si="1"/>
        <v>4.5793880101891995</v>
      </c>
      <c r="L16" s="4">
        <v>4.5793880101891995</v>
      </c>
    </row>
    <row r="17" spans="1:12" ht="18.75" x14ac:dyDescent="0.3">
      <c r="A17" s="4">
        <v>16</v>
      </c>
      <c r="B17" s="4" t="s">
        <v>45</v>
      </c>
      <c r="C17" s="4" t="s">
        <v>52</v>
      </c>
      <c r="D17" s="4">
        <v>0.1991</v>
      </c>
      <c r="E17" s="4">
        <v>2.9600000000000001E-2</v>
      </c>
      <c r="F17" s="4" t="s">
        <v>53</v>
      </c>
      <c r="G17" s="4">
        <v>0.2039</v>
      </c>
      <c r="H17" s="4">
        <v>3.8399999999999997E-2</v>
      </c>
      <c r="I17" s="4">
        <v>7.6200000000000004E-2</v>
      </c>
      <c r="J17" s="4">
        <f t="shared" si="0"/>
        <v>7.8960274644433515</v>
      </c>
      <c r="K17" s="4">
        <f t="shared" si="1"/>
        <v>103.62240766986025</v>
      </c>
      <c r="L17" s="4">
        <v>103.62240766986025</v>
      </c>
    </row>
    <row r="18" spans="1:12" ht="18.75" x14ac:dyDescent="0.3">
      <c r="A18" s="4">
        <v>17</v>
      </c>
      <c r="B18" s="4" t="s">
        <v>45</v>
      </c>
      <c r="C18" s="4" t="s">
        <v>54</v>
      </c>
      <c r="D18" s="4">
        <v>0.1981</v>
      </c>
      <c r="E18" s="4">
        <v>3.5700000000000003E-2</v>
      </c>
      <c r="F18" s="4" t="s">
        <v>55</v>
      </c>
      <c r="G18" s="4">
        <v>0.2049</v>
      </c>
      <c r="H18" s="4">
        <v>3.2199999999999999E-2</v>
      </c>
      <c r="I18" s="4">
        <v>0.1474</v>
      </c>
      <c r="J18" s="4">
        <f t="shared" si="0"/>
        <v>-4.5686188384577857</v>
      </c>
      <c r="K18" s="4">
        <f t="shared" si="1"/>
        <v>-30.994700396592847</v>
      </c>
      <c r="L18" s="4">
        <v>0</v>
      </c>
    </row>
    <row r="19" spans="1:12" ht="18.75" x14ac:dyDescent="0.3">
      <c r="A19" s="4">
        <v>18</v>
      </c>
      <c r="B19" s="4" t="s">
        <v>45</v>
      </c>
      <c r="C19" s="4" t="s">
        <v>56</v>
      </c>
      <c r="D19" s="4">
        <v>0.20080000000000001</v>
      </c>
      <c r="E19" s="4">
        <v>4.2000000000000003E-2</v>
      </c>
      <c r="F19" s="4" t="s">
        <v>57</v>
      </c>
      <c r="G19" s="4">
        <v>0.19939999999999999</v>
      </c>
      <c r="H19" s="4">
        <v>4.0300000000000002E-2</v>
      </c>
      <c r="I19" s="4">
        <v>0.1525</v>
      </c>
      <c r="J19" s="4">
        <f t="shared" si="0"/>
        <v>-1.4170511534603789</v>
      </c>
      <c r="K19" s="4">
        <f t="shared" si="1"/>
        <v>-9.2921387112155998</v>
      </c>
      <c r="L19" s="4">
        <v>0</v>
      </c>
    </row>
    <row r="20" spans="1:12" ht="18.75" x14ac:dyDescent="0.3">
      <c r="A20" s="4">
        <v>19</v>
      </c>
      <c r="B20" s="4" t="s">
        <v>45</v>
      </c>
      <c r="C20" s="4" t="s">
        <v>58</v>
      </c>
      <c r="D20" s="4">
        <v>0.2016</v>
      </c>
      <c r="E20" s="4">
        <v>2.5999999999999999E-2</v>
      </c>
      <c r="F20" s="4" t="s">
        <v>59</v>
      </c>
      <c r="G20" s="4">
        <v>0.2036</v>
      </c>
      <c r="H20" s="4">
        <v>3.7100000000000001E-2</v>
      </c>
      <c r="I20" s="4">
        <v>0.12959999999999999</v>
      </c>
      <c r="J20" s="4">
        <f t="shared" si="0"/>
        <v>10.735559921414538</v>
      </c>
      <c r="K20" s="4">
        <f t="shared" si="1"/>
        <v>82.836110504741811</v>
      </c>
      <c r="L20" s="4">
        <v>82.836110504741811</v>
      </c>
    </row>
    <row r="21" spans="1:12" ht="18.75" x14ac:dyDescent="0.3">
      <c r="A21" s="4">
        <v>20</v>
      </c>
      <c r="B21" s="4" t="s">
        <v>45</v>
      </c>
      <c r="C21" s="4" t="s">
        <v>60</v>
      </c>
      <c r="D21" s="4">
        <v>0.20119999999999999</v>
      </c>
      <c r="E21" s="4">
        <v>3.3599999999999998E-2</v>
      </c>
      <c r="F21" s="4" t="s">
        <v>61</v>
      </c>
      <c r="G21" s="4">
        <v>0.1966</v>
      </c>
      <c r="H21" s="4">
        <v>3.3700000000000001E-2</v>
      </c>
      <c r="I21" s="4">
        <v>0.12709999999999999</v>
      </c>
      <c r="J21" s="4">
        <f t="shared" si="0"/>
        <v>0.88850457782298919</v>
      </c>
      <c r="K21" s="4">
        <f t="shared" si="1"/>
        <v>6.9905946327536528</v>
      </c>
      <c r="L21" s="4">
        <v>6.9905946327536528</v>
      </c>
    </row>
    <row r="22" spans="1:12" ht="18.75" x14ac:dyDescent="0.3">
      <c r="A22" s="4">
        <v>21</v>
      </c>
      <c r="B22" s="4" t="s">
        <v>45</v>
      </c>
      <c r="C22" s="4" t="s">
        <v>62</v>
      </c>
      <c r="D22" s="4">
        <v>0.20349999999999999</v>
      </c>
      <c r="E22" s="4">
        <v>3.5400000000000001E-2</v>
      </c>
      <c r="F22" s="4" t="s">
        <v>63</v>
      </c>
      <c r="G22" s="4">
        <v>0.19769999999999999</v>
      </c>
      <c r="H22" s="4">
        <v>3.6700000000000003E-2</v>
      </c>
      <c r="I22" s="4">
        <v>0.18440000000000001</v>
      </c>
      <c r="J22" s="4">
        <f t="shared" si="0"/>
        <v>2.3766818411734976</v>
      </c>
      <c r="K22" s="4">
        <f t="shared" si="1"/>
        <v>12.888730158207688</v>
      </c>
      <c r="L22" s="4">
        <v>12.888730158207688</v>
      </c>
    </row>
    <row r="23" spans="1:12" ht="18.75" x14ac:dyDescent="0.3">
      <c r="A23" s="4">
        <v>22</v>
      </c>
      <c r="B23" s="4" t="s">
        <v>45</v>
      </c>
      <c r="C23" s="4" t="s">
        <v>64</v>
      </c>
      <c r="D23" s="4">
        <v>0.2039</v>
      </c>
      <c r="E23" s="4">
        <v>3.4500000000000003E-2</v>
      </c>
      <c r="F23" s="4" t="s">
        <v>65</v>
      </c>
      <c r="G23" s="4">
        <v>0.2021</v>
      </c>
      <c r="H23" s="4">
        <v>4.8000000000000001E-2</v>
      </c>
      <c r="I23" s="4">
        <v>0.1071</v>
      </c>
      <c r="J23" s="4">
        <f t="shared" si="0"/>
        <v>13.927511133102421</v>
      </c>
      <c r="K23" s="4">
        <f t="shared" si="1"/>
        <v>130.04212075725883</v>
      </c>
      <c r="L23" s="4">
        <v>130.04212075725883</v>
      </c>
    </row>
    <row r="24" spans="1:12" ht="18.75" x14ac:dyDescent="0.3">
      <c r="A24" s="4">
        <v>23</v>
      </c>
      <c r="B24" s="4" t="s">
        <v>45</v>
      </c>
      <c r="C24" s="4" t="s">
        <v>66</v>
      </c>
      <c r="D24" s="4">
        <v>0.20069999999999999</v>
      </c>
      <c r="E24" s="4">
        <v>4.4499999999999998E-2</v>
      </c>
      <c r="F24" s="4" t="s">
        <v>67</v>
      </c>
      <c r="G24" s="4">
        <v>0.1981</v>
      </c>
      <c r="H24" s="4">
        <v>4.8899999999999999E-2</v>
      </c>
      <c r="I24" s="4">
        <v>0.1129</v>
      </c>
      <c r="J24" s="4">
        <f t="shared" si="0"/>
        <v>5.0417970721857577</v>
      </c>
      <c r="K24" s="4">
        <f t="shared" si="1"/>
        <v>44.657192844869421</v>
      </c>
      <c r="L24" s="4">
        <v>44.657192844869421</v>
      </c>
    </row>
    <row r="25" spans="1:12" ht="18.75" x14ac:dyDescent="0.3">
      <c r="A25" s="4">
        <v>24</v>
      </c>
      <c r="B25" s="4" t="s">
        <v>45</v>
      </c>
      <c r="C25" s="4" t="s">
        <v>68</v>
      </c>
      <c r="D25" s="4">
        <v>0.20030000000000001</v>
      </c>
      <c r="E25" s="4">
        <v>4.8099999999999997E-2</v>
      </c>
      <c r="F25" s="4" t="s">
        <v>69</v>
      </c>
      <c r="G25" s="4">
        <v>0.20019999999999999</v>
      </c>
      <c r="H25" s="4">
        <v>3.4700000000000002E-2</v>
      </c>
      <c r="I25" s="4">
        <v>8.4199999999999997E-2</v>
      </c>
      <c r="J25" s="4">
        <f t="shared" si="0"/>
        <v>-13.382667332667324</v>
      </c>
      <c r="K25" s="4">
        <f t="shared" si="1"/>
        <v>-158.93904195566896</v>
      </c>
      <c r="L25" s="4">
        <v>0</v>
      </c>
    </row>
    <row r="26" spans="1:12" ht="18.75" x14ac:dyDescent="0.3">
      <c r="A26" s="4">
        <v>25</v>
      </c>
      <c r="B26" s="4" t="s">
        <v>70</v>
      </c>
      <c r="C26" s="4" t="s">
        <v>71</v>
      </c>
      <c r="D26" s="4">
        <v>0.19769999999999999</v>
      </c>
      <c r="E26" s="4">
        <v>3.9800000000000002E-2</v>
      </c>
      <c r="F26" s="4" t="s">
        <v>72</v>
      </c>
      <c r="G26" s="4">
        <v>0.2044</v>
      </c>
      <c r="H26" s="4">
        <v>4.5999999999999999E-2</v>
      </c>
      <c r="I26" s="4">
        <v>6.3700000000000007E-2</v>
      </c>
      <c r="J26" s="4">
        <f t="shared" si="0"/>
        <v>4.6921722113502859</v>
      </c>
      <c r="K26" s="4">
        <f t="shared" si="1"/>
        <v>73.660474275514687</v>
      </c>
      <c r="L26" s="4">
        <v>73.660474275514687</v>
      </c>
    </row>
    <row r="27" spans="1:12" ht="18.75" x14ac:dyDescent="0.3">
      <c r="A27" s="4">
        <v>26</v>
      </c>
      <c r="B27" s="4" t="s">
        <v>70</v>
      </c>
      <c r="C27" s="4" t="s">
        <v>73</v>
      </c>
      <c r="D27" s="4">
        <v>0.2036</v>
      </c>
      <c r="E27" s="4">
        <v>4.2900000000000001E-2</v>
      </c>
      <c r="F27" s="4" t="s">
        <v>74</v>
      </c>
      <c r="G27" s="4">
        <v>0.19550000000000001</v>
      </c>
      <c r="H27" s="4">
        <v>4.2999999999999997E-2</v>
      </c>
      <c r="I27" s="4">
        <v>0.12609999999999999</v>
      </c>
      <c r="J27" s="4">
        <f t="shared" si="0"/>
        <v>1.8815856777493547</v>
      </c>
      <c r="K27" s="4">
        <f t="shared" si="1"/>
        <v>14.921377301739531</v>
      </c>
      <c r="L27" s="4">
        <v>14.921377301739531</v>
      </c>
    </row>
    <row r="28" spans="1:12" ht="18.75" x14ac:dyDescent="0.3">
      <c r="A28" s="4">
        <v>27</v>
      </c>
      <c r="B28" s="4" t="s">
        <v>70</v>
      </c>
      <c r="C28" s="4" t="s">
        <v>75</v>
      </c>
      <c r="D28" s="4">
        <v>0.2072</v>
      </c>
      <c r="E28" s="4">
        <v>3.7100000000000001E-2</v>
      </c>
      <c r="F28" s="4" t="s">
        <v>76</v>
      </c>
      <c r="G28" s="4">
        <v>0.20300000000000001</v>
      </c>
      <c r="H28" s="4">
        <v>5.1200000000000002E-2</v>
      </c>
      <c r="I28" s="4">
        <v>0.1462</v>
      </c>
      <c r="J28" s="4">
        <f t="shared" si="0"/>
        <v>15.159310344827578</v>
      </c>
      <c r="K28" s="4">
        <f t="shared" si="1"/>
        <v>103.68885324779465</v>
      </c>
      <c r="L28" s="4">
        <v>103.68885324779465</v>
      </c>
    </row>
    <row r="29" spans="1:12" ht="18.75" x14ac:dyDescent="0.3">
      <c r="A29" s="4">
        <v>28</v>
      </c>
      <c r="B29" s="4" t="s">
        <v>70</v>
      </c>
      <c r="C29" s="4" t="s">
        <v>77</v>
      </c>
      <c r="D29" s="4">
        <v>0.20699999999999999</v>
      </c>
      <c r="E29" s="4">
        <v>4.3900000000000002E-2</v>
      </c>
      <c r="F29" s="4" t="s">
        <v>78</v>
      </c>
      <c r="G29" s="4">
        <v>0.20680000000000001</v>
      </c>
      <c r="H29" s="4">
        <v>5.0999999999999997E-2</v>
      </c>
      <c r="I29" s="4">
        <v>0.17100000000000001</v>
      </c>
      <c r="J29" s="4">
        <f t="shared" si="0"/>
        <v>7.1493230174081157</v>
      </c>
      <c r="K29" s="4">
        <f t="shared" si="1"/>
        <v>41.808906534550381</v>
      </c>
      <c r="L29" s="4">
        <v>41.808906534550381</v>
      </c>
    </row>
    <row r="30" spans="1:12" ht="18.75" x14ac:dyDescent="0.3">
      <c r="A30" s="4">
        <v>29</v>
      </c>
      <c r="B30" s="4" t="s">
        <v>70</v>
      </c>
      <c r="C30" s="4" t="s">
        <v>79</v>
      </c>
      <c r="D30" s="4">
        <v>0.20200000000000001</v>
      </c>
      <c r="E30" s="4">
        <v>5.1900000000000002E-2</v>
      </c>
      <c r="F30" s="4" t="s">
        <v>80</v>
      </c>
      <c r="G30" s="4">
        <v>0.20250000000000001</v>
      </c>
      <c r="H30" s="4">
        <v>3.8800000000000001E-2</v>
      </c>
      <c r="I30" s="4">
        <v>0.1517</v>
      </c>
      <c r="J30" s="4">
        <f t="shared" si="0"/>
        <v>-13.195802469135799</v>
      </c>
      <c r="K30" s="4">
        <f t="shared" si="1"/>
        <v>-86.986173165034927</v>
      </c>
      <c r="L30" s="4">
        <v>0</v>
      </c>
    </row>
    <row r="31" spans="1:12" ht="18.75" x14ac:dyDescent="0.3">
      <c r="A31" s="4">
        <v>30</v>
      </c>
      <c r="B31" s="4" t="s">
        <v>70</v>
      </c>
      <c r="C31" s="4" t="s">
        <v>81</v>
      </c>
      <c r="D31" s="4">
        <v>0.19639999999999999</v>
      </c>
      <c r="E31" s="4">
        <v>4.2999999999999997E-2</v>
      </c>
      <c r="F31" s="4" t="s">
        <v>82</v>
      </c>
      <c r="G31" s="4">
        <v>0.1968</v>
      </c>
      <c r="H31" s="4">
        <v>4.24E-2</v>
      </c>
      <c r="I31" s="4">
        <v>7.4999999999999997E-2</v>
      </c>
      <c r="J31" s="4">
        <f t="shared" si="0"/>
        <v>-0.68617886178861531</v>
      </c>
      <c r="K31" s="4">
        <f t="shared" si="1"/>
        <v>-9.1490514905148714</v>
      </c>
      <c r="L31" s="4">
        <v>0</v>
      </c>
    </row>
    <row r="32" spans="1:12" ht="18.75" x14ac:dyDescent="0.3">
      <c r="A32" s="4">
        <v>31</v>
      </c>
      <c r="B32" s="4" t="s">
        <v>70</v>
      </c>
      <c r="C32" s="4" t="s">
        <v>83</v>
      </c>
      <c r="D32" s="4">
        <v>0.19889999999999999</v>
      </c>
      <c r="E32" s="4">
        <v>3.1600000000000003E-2</v>
      </c>
      <c r="F32" s="4" t="s">
        <v>84</v>
      </c>
      <c r="G32" s="4">
        <v>0.19789999999999999</v>
      </c>
      <c r="H32" s="4">
        <v>4.4699999999999997E-2</v>
      </c>
      <c r="I32" s="4">
        <v>9.3100000000000002E-2</v>
      </c>
      <c r="J32" s="4">
        <f t="shared" si="0"/>
        <v>13.325871652349663</v>
      </c>
      <c r="K32" s="4">
        <f t="shared" si="1"/>
        <v>143.13503385982452</v>
      </c>
      <c r="L32" s="4">
        <v>143.13503385982452</v>
      </c>
    </row>
    <row r="33" spans="1:12" ht="18.75" x14ac:dyDescent="0.3">
      <c r="A33" s="4">
        <v>32</v>
      </c>
      <c r="B33" s="4" t="s">
        <v>70</v>
      </c>
      <c r="C33" s="4" t="s">
        <v>85</v>
      </c>
      <c r="D33" s="4">
        <v>0.1948</v>
      </c>
      <c r="E33" s="4">
        <v>2.3800000000000002E-2</v>
      </c>
      <c r="F33" s="4" t="s">
        <v>86</v>
      </c>
      <c r="G33" s="4">
        <v>0.19239999999999999</v>
      </c>
      <c r="H33" s="4">
        <v>2.8799999999999999E-2</v>
      </c>
      <c r="I33" s="4">
        <v>0.1351</v>
      </c>
      <c r="J33" s="4">
        <f t="shared" si="0"/>
        <v>5.359251559251561</v>
      </c>
      <c r="K33" s="4">
        <f t="shared" si="1"/>
        <v>39.668775420070773</v>
      </c>
      <c r="L33" s="4">
        <v>39.668775420070773</v>
      </c>
    </row>
    <row r="34" spans="1:12" ht="18.75" x14ac:dyDescent="0.3">
      <c r="A34" s="4">
        <v>33</v>
      </c>
      <c r="B34" s="4" t="s">
        <v>70</v>
      </c>
      <c r="C34" s="4" t="s">
        <v>87</v>
      </c>
      <c r="D34" s="4">
        <v>0.20330000000000001</v>
      </c>
      <c r="E34" s="4">
        <v>3.5999999999999997E-2</v>
      </c>
      <c r="F34" s="4" t="s">
        <v>88</v>
      </c>
      <c r="G34" s="4">
        <v>0.19919999999999999</v>
      </c>
      <c r="H34" s="4">
        <v>4.3099999999999999E-2</v>
      </c>
      <c r="I34" s="4">
        <v>0.1193</v>
      </c>
      <c r="J34" s="4">
        <f t="shared" si="0"/>
        <v>7.9870983935743034</v>
      </c>
      <c r="K34" s="4">
        <f t="shared" si="1"/>
        <v>66.949693156532305</v>
      </c>
      <c r="L34" s="4">
        <v>66.949693156532305</v>
      </c>
    </row>
    <row r="35" spans="1:12" ht="18.75" x14ac:dyDescent="0.3">
      <c r="A35" s="4">
        <v>34</v>
      </c>
      <c r="B35" s="4" t="s">
        <v>70</v>
      </c>
      <c r="C35" s="4" t="s">
        <v>89</v>
      </c>
      <c r="D35" s="4">
        <v>0.20519999999999999</v>
      </c>
      <c r="E35" s="4">
        <v>5.28E-2</v>
      </c>
      <c r="F35" s="4" t="s">
        <v>90</v>
      </c>
      <c r="G35" s="4">
        <v>0.1996</v>
      </c>
      <c r="H35" s="4">
        <v>4.9000000000000002E-2</v>
      </c>
      <c r="I35" s="4">
        <v>9.7299999999999998E-2</v>
      </c>
      <c r="J35" s="4">
        <f t="shared" si="0"/>
        <v>-2.4252505010020005</v>
      </c>
      <c r="K35" s="4">
        <f t="shared" si="1"/>
        <v>-24.925493329928063</v>
      </c>
      <c r="L35" s="4">
        <v>0</v>
      </c>
    </row>
    <row r="36" spans="1:12" ht="18.75" x14ac:dyDescent="0.3">
      <c r="A36" s="4">
        <v>35</v>
      </c>
      <c r="B36" s="4" t="s">
        <v>70</v>
      </c>
      <c r="C36" s="4" t="s">
        <v>91</v>
      </c>
      <c r="D36" s="4">
        <v>0.20399999999999999</v>
      </c>
      <c r="E36" s="4">
        <v>4.3900000000000002E-2</v>
      </c>
      <c r="F36" s="4" t="s">
        <v>92</v>
      </c>
      <c r="G36" s="4">
        <v>0.19570000000000001</v>
      </c>
      <c r="H36" s="4">
        <v>3.7900000000000003E-2</v>
      </c>
      <c r="I36" s="4">
        <v>0.10199999999999999</v>
      </c>
      <c r="J36" s="4">
        <f t="shared" si="0"/>
        <v>-4.3925907000511017</v>
      </c>
      <c r="K36" s="4">
        <f t="shared" si="1"/>
        <v>-43.064614706383352</v>
      </c>
      <c r="L36" s="4">
        <v>0</v>
      </c>
    </row>
    <row r="37" spans="1:12" ht="18.75" x14ac:dyDescent="0.3">
      <c r="A37" s="4">
        <v>36</v>
      </c>
      <c r="B37" s="4" t="s">
        <v>70</v>
      </c>
      <c r="C37" s="4" t="s">
        <v>93</v>
      </c>
      <c r="D37" s="4">
        <v>0.20300000000000001</v>
      </c>
      <c r="E37" s="4">
        <v>3.1E-2</v>
      </c>
      <c r="F37" s="4" t="s">
        <v>94</v>
      </c>
      <c r="G37" s="4">
        <v>0.20380000000000001</v>
      </c>
      <c r="H37" s="4">
        <v>4.3299999999999998E-2</v>
      </c>
      <c r="I37" s="4">
        <v>0.12759999999999999</v>
      </c>
      <c r="J37" s="4">
        <f t="shared" si="0"/>
        <v>12.13002944062807</v>
      </c>
      <c r="K37" s="4">
        <f t="shared" si="1"/>
        <v>95.062926650690201</v>
      </c>
      <c r="L37" s="4">
        <v>95.062926650690201</v>
      </c>
    </row>
    <row r="38" spans="1:12" ht="18.75" x14ac:dyDescent="0.3">
      <c r="A38" s="4">
        <v>37</v>
      </c>
      <c r="B38" s="4" t="s">
        <v>95</v>
      </c>
      <c r="C38" s="4" t="s">
        <v>96</v>
      </c>
      <c r="D38" s="4">
        <v>0.2046</v>
      </c>
      <c r="E38" s="4">
        <v>3.4099999999999998E-2</v>
      </c>
      <c r="F38" s="4" t="s">
        <v>97</v>
      </c>
      <c r="G38" s="4">
        <v>0.19589999999999999</v>
      </c>
      <c r="H38" s="4">
        <v>2.9499999999999998E-2</v>
      </c>
      <c r="I38" s="4">
        <v>2.29E-2</v>
      </c>
      <c r="J38" s="4">
        <f t="shared" si="0"/>
        <v>-3.2898928024502303</v>
      </c>
      <c r="K38" s="4">
        <f t="shared" si="1"/>
        <v>-143.66344115503188</v>
      </c>
      <c r="L38" s="4">
        <v>0</v>
      </c>
    </row>
    <row r="39" spans="1:12" ht="18.75" x14ac:dyDescent="0.3">
      <c r="A39" s="4">
        <v>38</v>
      </c>
      <c r="B39" s="4" t="s">
        <v>95</v>
      </c>
      <c r="C39" s="4" t="s">
        <v>98</v>
      </c>
      <c r="D39" s="4">
        <v>0.20050000000000001</v>
      </c>
      <c r="E39" s="4">
        <v>1.95E-2</v>
      </c>
      <c r="F39" s="4" t="s">
        <v>99</v>
      </c>
      <c r="G39" s="4">
        <v>0.20399999999999999</v>
      </c>
      <c r="H39" s="4">
        <v>3.44E-2</v>
      </c>
      <c r="I39" s="4">
        <v>0.13700000000000001</v>
      </c>
      <c r="J39" s="4">
        <f t="shared" si="0"/>
        <v>14.309803921568633</v>
      </c>
      <c r="K39" s="4">
        <f t="shared" si="1"/>
        <v>104.45112351509951</v>
      </c>
      <c r="L39" s="4">
        <v>104.45112351509951</v>
      </c>
    </row>
    <row r="40" spans="1:12" ht="18.75" x14ac:dyDescent="0.3">
      <c r="A40" s="4">
        <v>39</v>
      </c>
      <c r="B40" s="4" t="s">
        <v>95</v>
      </c>
      <c r="C40" s="4" t="s">
        <v>100</v>
      </c>
      <c r="D40" s="4">
        <v>0.20069999999999999</v>
      </c>
      <c r="E40" s="4">
        <v>2.7900000000000001E-2</v>
      </c>
      <c r="F40" s="4" t="s">
        <v>101</v>
      </c>
      <c r="G40" s="4">
        <v>0.19670000000000001</v>
      </c>
      <c r="H40" s="4">
        <v>3.2000000000000001E-2</v>
      </c>
      <c r="I40" s="4">
        <v>9.4799999999999995E-2</v>
      </c>
      <c r="J40" s="4">
        <f t="shared" si="0"/>
        <v>4.7507371631926727</v>
      </c>
      <c r="K40" s="4">
        <f t="shared" si="1"/>
        <v>50.113261215112587</v>
      </c>
      <c r="L40" s="4">
        <v>50.113261215112587</v>
      </c>
    </row>
    <row r="41" spans="1:12" ht="18.75" x14ac:dyDescent="0.3">
      <c r="A41" s="4">
        <v>40</v>
      </c>
      <c r="B41" s="4" t="s">
        <v>95</v>
      </c>
      <c r="C41" s="4" t="s">
        <v>102</v>
      </c>
      <c r="D41" s="4">
        <v>0.2001</v>
      </c>
      <c r="E41" s="4">
        <v>2.06E-2</v>
      </c>
      <c r="F41" s="4" t="s">
        <v>103</v>
      </c>
      <c r="G41" s="4">
        <v>0.20319999999999999</v>
      </c>
      <c r="H41" s="4">
        <v>3.3500000000000002E-2</v>
      </c>
      <c r="I41" s="4">
        <v>0.13100000000000001</v>
      </c>
      <c r="J41" s="4">
        <f t="shared" si="0"/>
        <v>12.388927165354335</v>
      </c>
      <c r="K41" s="4">
        <f t="shared" si="1"/>
        <v>94.571963094307904</v>
      </c>
      <c r="L41" s="4">
        <v>94.571963094307904</v>
      </c>
    </row>
    <row r="42" spans="1:12" ht="18.75" x14ac:dyDescent="0.3">
      <c r="A42" s="4">
        <v>41</v>
      </c>
      <c r="B42" s="4" t="s">
        <v>95</v>
      </c>
      <c r="C42" s="4" t="s">
        <v>104</v>
      </c>
      <c r="D42" s="4">
        <v>0.20449999999999999</v>
      </c>
      <c r="E42" s="4">
        <v>2.5899999999999999E-2</v>
      </c>
      <c r="F42" s="4" t="s">
        <v>105</v>
      </c>
      <c r="G42" s="4">
        <v>0.2016</v>
      </c>
      <c r="H42" s="4">
        <v>3.2199999999999999E-2</v>
      </c>
      <c r="I42" s="4">
        <v>8.2900000000000001E-2</v>
      </c>
      <c r="J42" s="4">
        <f t="shared" si="0"/>
        <v>6.7631944444444398</v>
      </c>
      <c r="K42" s="4">
        <f t="shared" si="1"/>
        <v>81.582562659160914</v>
      </c>
      <c r="L42" s="4">
        <v>81.582562659160914</v>
      </c>
    </row>
    <row r="43" spans="1:12" ht="18.75" x14ac:dyDescent="0.3">
      <c r="A43" s="4">
        <v>42</v>
      </c>
      <c r="B43" s="4" t="s">
        <v>95</v>
      </c>
      <c r="C43" s="4" t="s">
        <v>106</v>
      </c>
      <c r="D43" s="4">
        <v>0.20080000000000001</v>
      </c>
      <c r="E43" s="4">
        <v>3.0800000000000001E-2</v>
      </c>
      <c r="F43" s="4" t="s">
        <v>107</v>
      </c>
      <c r="G43" s="4">
        <v>0.20130000000000001</v>
      </c>
      <c r="H43" s="4">
        <v>3.3500000000000002E-2</v>
      </c>
      <c r="I43" s="4">
        <v>0.1198</v>
      </c>
      <c r="J43" s="4">
        <f t="shared" si="0"/>
        <v>2.6167908594138116</v>
      </c>
      <c r="K43" s="4">
        <f t="shared" si="1"/>
        <v>21.842995487594422</v>
      </c>
      <c r="L43" s="4">
        <v>21.842995487594422</v>
      </c>
    </row>
    <row r="44" spans="1:12" ht="18.75" x14ac:dyDescent="0.3">
      <c r="A44" s="4">
        <v>43</v>
      </c>
      <c r="B44" s="4" t="s">
        <v>95</v>
      </c>
      <c r="C44" s="4" t="s">
        <v>108</v>
      </c>
      <c r="D44" s="4">
        <v>0.20100000000000001</v>
      </c>
      <c r="E44" s="4">
        <v>2.0199999999999999E-2</v>
      </c>
      <c r="F44" s="4" t="s">
        <v>109</v>
      </c>
      <c r="G44" s="4">
        <v>0.1976</v>
      </c>
      <c r="H44" s="4">
        <v>3.5000000000000003E-2</v>
      </c>
      <c r="I44" s="4">
        <v>0.13239999999999999</v>
      </c>
      <c r="J44" s="4">
        <f t="shared" si="0"/>
        <v>15.402226720647779</v>
      </c>
      <c r="K44" s="4">
        <f t="shared" si="1"/>
        <v>116.33101752755121</v>
      </c>
      <c r="L44" s="4">
        <v>116.33101752755121</v>
      </c>
    </row>
    <row r="45" spans="1:12" ht="18.75" x14ac:dyDescent="0.3">
      <c r="A45" s="4">
        <v>44</v>
      </c>
      <c r="B45" s="4" t="s">
        <v>95</v>
      </c>
      <c r="C45" s="4" t="s">
        <v>110</v>
      </c>
      <c r="D45" s="4">
        <v>0.20069999999999999</v>
      </c>
      <c r="E45" s="4">
        <v>1.4999999999999999E-2</v>
      </c>
      <c r="F45" s="4" t="s">
        <v>111</v>
      </c>
      <c r="G45" s="4">
        <v>0.20469999999999999</v>
      </c>
      <c r="H45" s="4">
        <v>3.5000000000000003E-2</v>
      </c>
      <c r="I45" s="4">
        <v>0.1371</v>
      </c>
      <c r="J45" s="4">
        <f t="shared" si="0"/>
        <v>19.316072300928187</v>
      </c>
      <c r="K45" s="4">
        <f t="shared" si="1"/>
        <v>140.89038877409328</v>
      </c>
      <c r="L45" s="4">
        <v>140.89038877409328</v>
      </c>
    </row>
    <row r="46" spans="1:12" ht="18.75" x14ac:dyDescent="0.3">
      <c r="A46" s="4">
        <v>45</v>
      </c>
      <c r="B46" s="4" t="s">
        <v>95</v>
      </c>
      <c r="C46" s="4" t="s">
        <v>112</v>
      </c>
      <c r="D46" s="4">
        <v>0.19800000000000001</v>
      </c>
      <c r="E46" s="4">
        <v>2.5700000000000001E-2</v>
      </c>
      <c r="F46" s="4" t="s">
        <v>113</v>
      </c>
      <c r="G46" s="4">
        <v>0.2021</v>
      </c>
      <c r="H46" s="4">
        <v>2.93E-2</v>
      </c>
      <c r="I46" s="4">
        <v>0.13589999999999999</v>
      </c>
      <c r="J46" s="4">
        <f t="shared" si="0"/>
        <v>3.005591291439881</v>
      </c>
      <c r="K46" s="4">
        <f t="shared" si="1"/>
        <v>22.116197876673152</v>
      </c>
      <c r="L46" s="4">
        <v>22.116197876673152</v>
      </c>
    </row>
    <row r="47" spans="1:12" ht="18.75" x14ac:dyDescent="0.3">
      <c r="A47" s="4">
        <v>46</v>
      </c>
      <c r="B47" s="4" t="s">
        <v>95</v>
      </c>
      <c r="C47" s="4" t="s">
        <v>114</v>
      </c>
      <c r="D47" s="4">
        <v>0.20219999999999999</v>
      </c>
      <c r="E47" s="4">
        <v>2.7900000000000001E-2</v>
      </c>
      <c r="F47" s="4" t="s">
        <v>115</v>
      </c>
      <c r="G47" s="4">
        <v>0.20200000000000001</v>
      </c>
      <c r="H47" s="4">
        <v>0.03</v>
      </c>
      <c r="I47" s="4">
        <v>0.10290000000000001</v>
      </c>
      <c r="J47" s="4">
        <f t="shared" si="0"/>
        <v>2.1297029702970276</v>
      </c>
      <c r="K47" s="4">
        <f t="shared" si="1"/>
        <v>20.696821868775778</v>
      </c>
      <c r="L47" s="4">
        <v>20.696821868775778</v>
      </c>
    </row>
    <row r="48" spans="1:12" ht="18.75" x14ac:dyDescent="0.3">
      <c r="A48" s="4">
        <v>47</v>
      </c>
      <c r="B48" s="4" t="s">
        <v>95</v>
      </c>
      <c r="C48" s="4" t="s">
        <v>116</v>
      </c>
      <c r="D48" s="4">
        <v>0.20019999999999999</v>
      </c>
      <c r="E48" s="4">
        <v>2.8199999999999999E-2</v>
      </c>
      <c r="F48" s="4" t="s">
        <v>117</v>
      </c>
      <c r="G48" s="4">
        <v>0.20269999999999999</v>
      </c>
      <c r="H48" s="4">
        <v>3.0499999999999999E-2</v>
      </c>
      <c r="I48" s="4">
        <v>0.10879999999999999</v>
      </c>
      <c r="J48" s="4">
        <f t="shared" si="0"/>
        <v>1.9238283177109017</v>
      </c>
      <c r="K48" s="4">
        <f t="shared" si="1"/>
        <v>17.682245567195789</v>
      </c>
      <c r="L48" s="4">
        <v>17.682245567195789</v>
      </c>
    </row>
    <row r="49" spans="1:12" ht="18.75" x14ac:dyDescent="0.3">
      <c r="A49" s="4">
        <v>48</v>
      </c>
      <c r="B49" s="4" t="s">
        <v>95</v>
      </c>
      <c r="C49" s="4" t="s">
        <v>118</v>
      </c>
      <c r="D49" s="4">
        <v>0.20519999999999999</v>
      </c>
      <c r="E49" s="4">
        <v>2.3199999999999998E-2</v>
      </c>
      <c r="F49" s="4" t="s">
        <v>119</v>
      </c>
      <c r="G49" s="4">
        <v>0.20169999999999999</v>
      </c>
      <c r="H49" s="4">
        <v>3.5499999999999997E-2</v>
      </c>
      <c r="I49" s="4">
        <v>0.1158</v>
      </c>
      <c r="J49" s="4">
        <f t="shared" si="0"/>
        <v>12.916013882002975</v>
      </c>
      <c r="K49" s="4">
        <f t="shared" si="1"/>
        <v>111.53725286703778</v>
      </c>
      <c r="L49" s="4">
        <v>111.53725286703778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Experiment explanatory notes</vt:lpstr>
      <vt:lpstr>Experiment</vt:lpstr>
      <vt:lpstr>Feeding trial explanatory notes</vt:lpstr>
      <vt:lpstr>Feeding trial</vt:lpstr>
    </vt:vector>
  </TitlesOfParts>
  <Company>NIOO-KNAW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apetruzzella</dc:creator>
  <cp:lastModifiedBy>apetruzzella</cp:lastModifiedBy>
  <dcterms:created xsi:type="dcterms:W3CDTF">2020-02-19T07:47:43Z</dcterms:created>
  <dcterms:modified xsi:type="dcterms:W3CDTF">2020-02-19T12:07:45Z</dcterms:modified>
</cp:coreProperties>
</file>