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3\"/>
    </mc:Choice>
  </mc:AlternateContent>
  <xr:revisionPtr revIDLastSave="0" documentId="13_ncr:1_{E097C7D1-87B1-4F24-9C40-FA3BF79CF78B}" xr6:coauthVersionLast="46" xr6:coauthVersionMax="46" xr10:uidLastSave="{00000000-0000-0000-0000-000000000000}"/>
  <bookViews>
    <workbookView xWindow="-120" yWindow="-120" windowWidth="29040" windowHeight="17640" activeTab="6" xr2:uid="{00000000-000D-0000-FFFF-FFFF00000000}"/>
  </bookViews>
  <sheets>
    <sheet name="Result sheet1" sheetId="1" r:id="rId1"/>
    <sheet name="WT" sheetId="2" r:id="rId2"/>
    <sheet name="KO 01" sheetId="3" r:id="rId3"/>
    <sheet name="KO 02" sheetId="4" r:id="rId4"/>
    <sheet name="KO 03" sheetId="5" r:id="rId5"/>
    <sheet name="KO 04" sheetId="12" r:id="rId6"/>
    <sheet name="KO 05" sheetId="6" r:id="rId7"/>
    <sheet name="Sheet1" sheetId="9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76" i="6" l="1"/>
  <c r="U76" i="6"/>
  <c r="T76" i="6"/>
  <c r="X76" i="6" s="1"/>
  <c r="W75" i="6"/>
  <c r="Y75" i="6" s="1"/>
  <c r="V75" i="6"/>
  <c r="U75" i="6"/>
  <c r="T75" i="6"/>
  <c r="X75" i="6" s="1"/>
  <c r="V74" i="6"/>
  <c r="U74" i="6"/>
  <c r="T74" i="6"/>
  <c r="X74" i="6" s="1"/>
  <c r="V73" i="6"/>
  <c r="U73" i="6"/>
  <c r="W73" i="6" s="1"/>
  <c r="T73" i="6"/>
  <c r="X73" i="6" s="1"/>
  <c r="V72" i="6"/>
  <c r="U72" i="6"/>
  <c r="T72" i="6"/>
  <c r="X72" i="6" s="1"/>
  <c r="W71" i="6"/>
  <c r="Y71" i="6" s="1"/>
  <c r="V71" i="6"/>
  <c r="U71" i="6"/>
  <c r="T71" i="6"/>
  <c r="X71" i="6" s="1"/>
  <c r="V70" i="6"/>
  <c r="U70" i="6"/>
  <c r="T70" i="6"/>
  <c r="X70" i="6" s="1"/>
  <c r="V69" i="6"/>
  <c r="U69" i="6"/>
  <c r="T69" i="6"/>
  <c r="W69" i="6" s="1"/>
  <c r="V68" i="6"/>
  <c r="U68" i="6"/>
  <c r="T68" i="6"/>
  <c r="X68" i="6" s="1"/>
  <c r="V67" i="6"/>
  <c r="U67" i="6"/>
  <c r="T67" i="6"/>
  <c r="X67" i="6" s="1"/>
  <c r="V66" i="6"/>
  <c r="U66" i="6"/>
  <c r="T66" i="6"/>
  <c r="X66" i="6" s="1"/>
  <c r="V65" i="6"/>
  <c r="U65" i="6"/>
  <c r="T65" i="6"/>
  <c r="W65" i="6" s="1"/>
  <c r="V64" i="6"/>
  <c r="U64" i="6"/>
  <c r="T64" i="6"/>
  <c r="X64" i="6" s="1"/>
  <c r="V63" i="6"/>
  <c r="U63" i="6"/>
  <c r="T63" i="6"/>
  <c r="X63" i="6" s="1"/>
  <c r="V62" i="6"/>
  <c r="U62" i="6"/>
  <c r="T62" i="6"/>
  <c r="X62" i="6" s="1"/>
  <c r="V61" i="6"/>
  <c r="U61" i="6"/>
  <c r="T61" i="6"/>
  <c r="W61" i="6" s="1"/>
  <c r="V60" i="6"/>
  <c r="U60" i="6"/>
  <c r="T60" i="6"/>
  <c r="X60" i="6" s="1"/>
  <c r="V59" i="6"/>
  <c r="U59" i="6"/>
  <c r="T59" i="6"/>
  <c r="X59" i="6" s="1"/>
  <c r="V58" i="6"/>
  <c r="U58" i="6"/>
  <c r="T58" i="6"/>
  <c r="X58" i="6" s="1"/>
  <c r="V57" i="6"/>
  <c r="U57" i="6"/>
  <c r="T57" i="6"/>
  <c r="W57" i="6" s="1"/>
  <c r="V56" i="6"/>
  <c r="U56" i="6"/>
  <c r="T56" i="6"/>
  <c r="X56" i="6" s="1"/>
  <c r="V55" i="6"/>
  <c r="U55" i="6"/>
  <c r="T55" i="6"/>
  <c r="X55" i="6" s="1"/>
  <c r="V54" i="6"/>
  <c r="U54" i="6"/>
  <c r="T54" i="6"/>
  <c r="X54" i="6" s="1"/>
  <c r="V53" i="6"/>
  <c r="U53" i="6"/>
  <c r="T53" i="6"/>
  <c r="W53" i="6" s="1"/>
  <c r="V52" i="6"/>
  <c r="U52" i="6"/>
  <c r="T52" i="6"/>
  <c r="X52" i="6" s="1"/>
  <c r="V51" i="6"/>
  <c r="U51" i="6"/>
  <c r="T51" i="6"/>
  <c r="X51" i="6" s="1"/>
  <c r="V50" i="6"/>
  <c r="U50" i="6"/>
  <c r="T50" i="6"/>
  <c r="X50" i="6" s="1"/>
  <c r="V49" i="6"/>
  <c r="U49" i="6"/>
  <c r="T49" i="6"/>
  <c r="W49" i="6" s="1"/>
  <c r="W48" i="6"/>
  <c r="V48" i="6"/>
  <c r="U48" i="6"/>
  <c r="T48" i="6"/>
  <c r="X48" i="6" s="1"/>
  <c r="V47" i="6"/>
  <c r="U47" i="6"/>
  <c r="T47" i="6"/>
  <c r="X47" i="6" s="1"/>
  <c r="V46" i="6"/>
  <c r="U46" i="6"/>
  <c r="T46" i="6"/>
  <c r="X46" i="6" s="1"/>
  <c r="V45" i="6"/>
  <c r="U45" i="6"/>
  <c r="T45" i="6"/>
  <c r="W45" i="6" s="1"/>
  <c r="V44" i="6"/>
  <c r="U44" i="6"/>
  <c r="T44" i="6"/>
  <c r="X44" i="6" s="1"/>
  <c r="V43" i="6"/>
  <c r="U43" i="6"/>
  <c r="T43" i="6"/>
  <c r="X43" i="6" s="1"/>
  <c r="V42" i="6"/>
  <c r="U42" i="6"/>
  <c r="T42" i="6"/>
  <c r="X42" i="6" s="1"/>
  <c r="V41" i="6"/>
  <c r="U41" i="6"/>
  <c r="T41" i="6"/>
  <c r="W41" i="6" s="1"/>
  <c r="V40" i="6"/>
  <c r="U40" i="6"/>
  <c r="T40" i="6"/>
  <c r="X40" i="6" s="1"/>
  <c r="V39" i="6"/>
  <c r="U39" i="6"/>
  <c r="T39" i="6"/>
  <c r="X39" i="6" s="1"/>
  <c r="V38" i="6"/>
  <c r="U38" i="6"/>
  <c r="T38" i="6"/>
  <c r="X38" i="6" s="1"/>
  <c r="V37" i="6"/>
  <c r="U37" i="6"/>
  <c r="T37" i="6"/>
  <c r="W37" i="6" s="1"/>
  <c r="V36" i="6"/>
  <c r="U36" i="6"/>
  <c r="T36" i="6"/>
  <c r="X36" i="6" s="1"/>
  <c r="W35" i="6"/>
  <c r="Y35" i="6" s="1"/>
  <c r="V35" i="6"/>
  <c r="U35" i="6"/>
  <c r="T35" i="6"/>
  <c r="X35" i="6" s="1"/>
  <c r="V34" i="6"/>
  <c r="U34" i="6"/>
  <c r="T34" i="6"/>
  <c r="X34" i="6" s="1"/>
  <c r="V33" i="6"/>
  <c r="U33" i="6"/>
  <c r="T33" i="6"/>
  <c r="W33" i="6" s="1"/>
  <c r="W32" i="6"/>
  <c r="V32" i="6"/>
  <c r="U32" i="6"/>
  <c r="T32" i="6"/>
  <c r="X32" i="6" s="1"/>
  <c r="V31" i="6"/>
  <c r="U31" i="6"/>
  <c r="T31" i="6"/>
  <c r="X31" i="6" s="1"/>
  <c r="V30" i="6"/>
  <c r="U30" i="6"/>
  <c r="T30" i="6"/>
  <c r="X30" i="6" s="1"/>
  <c r="V29" i="6"/>
  <c r="U29" i="6"/>
  <c r="T29" i="6"/>
  <c r="W29" i="6" s="1"/>
  <c r="W28" i="6"/>
  <c r="V28" i="6"/>
  <c r="U28" i="6"/>
  <c r="T28" i="6"/>
  <c r="X28" i="6" s="1"/>
  <c r="V27" i="6"/>
  <c r="U27" i="6"/>
  <c r="T27" i="6"/>
  <c r="X27" i="6" s="1"/>
  <c r="V26" i="6"/>
  <c r="U26" i="6"/>
  <c r="T26" i="6"/>
  <c r="X26" i="6" s="1"/>
  <c r="V25" i="6"/>
  <c r="U25" i="6"/>
  <c r="T25" i="6"/>
  <c r="W25" i="6" s="1"/>
  <c r="W24" i="6"/>
  <c r="V24" i="6"/>
  <c r="U24" i="6"/>
  <c r="T24" i="6"/>
  <c r="X24" i="6" s="1"/>
  <c r="V23" i="6"/>
  <c r="U23" i="6"/>
  <c r="T23" i="6"/>
  <c r="X23" i="6" s="1"/>
  <c r="V22" i="6"/>
  <c r="U22" i="6"/>
  <c r="T22" i="6"/>
  <c r="X22" i="6" s="1"/>
  <c r="V21" i="6"/>
  <c r="U21" i="6"/>
  <c r="T21" i="6"/>
  <c r="W21" i="6" s="1"/>
  <c r="W20" i="6"/>
  <c r="V20" i="6"/>
  <c r="U20" i="6"/>
  <c r="T20" i="6"/>
  <c r="X20" i="6" s="1"/>
  <c r="V19" i="6"/>
  <c r="U19" i="6"/>
  <c r="T19" i="6"/>
  <c r="X19" i="6" s="1"/>
  <c r="V18" i="6"/>
  <c r="U18" i="6"/>
  <c r="T18" i="6"/>
  <c r="X18" i="6" s="1"/>
  <c r="V17" i="6"/>
  <c r="U17" i="6"/>
  <c r="T17" i="6"/>
  <c r="W17" i="6" s="1"/>
  <c r="W16" i="6"/>
  <c r="V16" i="6"/>
  <c r="U16" i="6"/>
  <c r="T16" i="6"/>
  <c r="X16" i="6" s="1"/>
  <c r="V15" i="6"/>
  <c r="U15" i="6"/>
  <c r="T15" i="6"/>
  <c r="X15" i="6" s="1"/>
  <c r="V14" i="6"/>
  <c r="U14" i="6"/>
  <c r="T14" i="6"/>
  <c r="X14" i="6" s="1"/>
  <c r="V13" i="6"/>
  <c r="U13" i="6"/>
  <c r="T13" i="6"/>
  <c r="W13" i="6" s="1"/>
  <c r="W12" i="6"/>
  <c r="V12" i="6"/>
  <c r="U12" i="6"/>
  <c r="T12" i="6"/>
  <c r="X12" i="6" s="1"/>
  <c r="V11" i="6"/>
  <c r="U11" i="6"/>
  <c r="T11" i="6"/>
  <c r="X11" i="6" s="1"/>
  <c r="V10" i="6"/>
  <c r="U10" i="6"/>
  <c r="T10" i="6"/>
  <c r="X10" i="6" s="1"/>
  <c r="V9" i="6"/>
  <c r="U9" i="6"/>
  <c r="T9" i="6"/>
  <c r="W9" i="6" s="1"/>
  <c r="W8" i="6"/>
  <c r="V8" i="6"/>
  <c r="U8" i="6"/>
  <c r="T8" i="6"/>
  <c r="X8" i="6" s="1"/>
  <c r="V7" i="6"/>
  <c r="U7" i="6"/>
  <c r="T7" i="6"/>
  <c r="X7" i="6" s="1"/>
  <c r="V6" i="6"/>
  <c r="U6" i="6"/>
  <c r="T6" i="6"/>
  <c r="X6" i="6" s="1"/>
  <c r="V5" i="6"/>
  <c r="U5" i="6"/>
  <c r="T5" i="6"/>
  <c r="W5" i="6" s="1"/>
  <c r="W4" i="6"/>
  <c r="V4" i="6"/>
  <c r="U4" i="6"/>
  <c r="T4" i="6"/>
  <c r="X4" i="6" s="1"/>
  <c r="Z4" i="6" l="1"/>
  <c r="Z17" i="6"/>
  <c r="Y17" i="6"/>
  <c r="Z20" i="6"/>
  <c r="Z33" i="6"/>
  <c r="Y33" i="6"/>
  <c r="Z73" i="6"/>
  <c r="Y73" i="6"/>
  <c r="Z5" i="6"/>
  <c r="Y5" i="6"/>
  <c r="Z8" i="6"/>
  <c r="Z21" i="6"/>
  <c r="Y21" i="6"/>
  <c r="Z24" i="6"/>
  <c r="Z37" i="6"/>
  <c r="Y37" i="6"/>
  <c r="Z41" i="6"/>
  <c r="Y41" i="6"/>
  <c r="Z45" i="6"/>
  <c r="Y45" i="6"/>
  <c r="Z48" i="6"/>
  <c r="Z9" i="6"/>
  <c r="Y9" i="6"/>
  <c r="Z12" i="6"/>
  <c r="Z25" i="6"/>
  <c r="Y25" i="6"/>
  <c r="Z28" i="6"/>
  <c r="Z49" i="6"/>
  <c r="Y49" i="6"/>
  <c r="Z53" i="6"/>
  <c r="Y53" i="6"/>
  <c r="Z57" i="6"/>
  <c r="Y57" i="6"/>
  <c r="Z61" i="6"/>
  <c r="Y61" i="6"/>
  <c r="Z65" i="6"/>
  <c r="Y65" i="6"/>
  <c r="Z69" i="6"/>
  <c r="Y69" i="6"/>
  <c r="Z13" i="6"/>
  <c r="Y13" i="6"/>
  <c r="Z16" i="6"/>
  <c r="Z29" i="6"/>
  <c r="Y29" i="6"/>
  <c r="Z32" i="6"/>
  <c r="X5" i="6"/>
  <c r="X9" i="6"/>
  <c r="X13" i="6"/>
  <c r="X17" i="6"/>
  <c r="X21" i="6"/>
  <c r="X25" i="6"/>
  <c r="X29" i="6"/>
  <c r="X33" i="6"/>
  <c r="Z35" i="6"/>
  <c r="W36" i="6"/>
  <c r="X37" i="6"/>
  <c r="W40" i="6"/>
  <c r="X41" i="6"/>
  <c r="W44" i="6"/>
  <c r="X45" i="6"/>
  <c r="X49" i="6"/>
  <c r="W52" i="6"/>
  <c r="X53" i="6"/>
  <c r="W56" i="6"/>
  <c r="X57" i="6"/>
  <c r="W60" i="6"/>
  <c r="X61" i="6"/>
  <c r="W64" i="6"/>
  <c r="X65" i="6"/>
  <c r="W68" i="6"/>
  <c r="X69" i="6"/>
  <c r="Z71" i="6"/>
  <c r="W72" i="6"/>
  <c r="Z75" i="6"/>
  <c r="W76" i="6"/>
  <c r="W7" i="6"/>
  <c r="W11" i="6"/>
  <c r="W15" i="6"/>
  <c r="W19" i="6"/>
  <c r="W23" i="6"/>
  <c r="W27" i="6"/>
  <c r="W31" i="6"/>
  <c r="W39" i="6"/>
  <c r="W43" i="6"/>
  <c r="W47" i="6"/>
  <c r="W51" i="6"/>
  <c r="W55" i="6"/>
  <c r="W59" i="6"/>
  <c r="W63" i="6"/>
  <c r="W67" i="6"/>
  <c r="Y4" i="6"/>
  <c r="W6" i="6"/>
  <c r="Y8" i="6"/>
  <c r="W10" i="6"/>
  <c r="Y12" i="6"/>
  <c r="W14" i="6"/>
  <c r="Y16" i="6"/>
  <c r="W18" i="6"/>
  <c r="Y20" i="6"/>
  <c r="W22" i="6"/>
  <c r="Y24" i="6"/>
  <c r="W26" i="6"/>
  <c r="Y28" i="6"/>
  <c r="W30" i="6"/>
  <c r="Y32" i="6"/>
  <c r="W34" i="6"/>
  <c r="W38" i="6"/>
  <c r="W42" i="6"/>
  <c r="W46" i="6"/>
  <c r="Y48" i="6"/>
  <c r="W50" i="6"/>
  <c r="W54" i="6"/>
  <c r="W58" i="6"/>
  <c r="W62" i="6"/>
  <c r="W66" i="6"/>
  <c r="W70" i="6"/>
  <c r="W74" i="6"/>
  <c r="Z34" i="6" l="1"/>
  <c r="Y34" i="6"/>
  <c r="Z10" i="6"/>
  <c r="Y10" i="6"/>
  <c r="Z74" i="6"/>
  <c r="Y74" i="6"/>
  <c r="Z46" i="6"/>
  <c r="Y46" i="6"/>
  <c r="Y27" i="6"/>
  <c r="Z27" i="6"/>
  <c r="Z70" i="6"/>
  <c r="Y70" i="6"/>
  <c r="Z54" i="6"/>
  <c r="Y54" i="6"/>
  <c r="Z42" i="6"/>
  <c r="Y42" i="6"/>
  <c r="Z30" i="6"/>
  <c r="Y30" i="6"/>
  <c r="Z22" i="6"/>
  <c r="Y22" i="6"/>
  <c r="Z14" i="6"/>
  <c r="Y14" i="6"/>
  <c r="Z6" i="6"/>
  <c r="Y6" i="6"/>
  <c r="Y59" i="6"/>
  <c r="Z59" i="6"/>
  <c r="Y43" i="6"/>
  <c r="Z43" i="6"/>
  <c r="Y23" i="6"/>
  <c r="Z23" i="6"/>
  <c r="Y7" i="6"/>
  <c r="Z7" i="6"/>
  <c r="Z64" i="6"/>
  <c r="Y64" i="6"/>
  <c r="Z56" i="6"/>
  <c r="Y56" i="6"/>
  <c r="Z26" i="6"/>
  <c r="Y26" i="6"/>
  <c r="Y67" i="6"/>
  <c r="Z67" i="6"/>
  <c r="Z58" i="6"/>
  <c r="Y58" i="6"/>
  <c r="Y63" i="6"/>
  <c r="Z63" i="6"/>
  <c r="Y11" i="6"/>
  <c r="Z11" i="6"/>
  <c r="Z66" i="6"/>
  <c r="Y66" i="6"/>
  <c r="Z50" i="6"/>
  <c r="Y50" i="6"/>
  <c r="Z38" i="6"/>
  <c r="Y38" i="6"/>
  <c r="Y55" i="6"/>
  <c r="Z55" i="6"/>
  <c r="Y39" i="6"/>
  <c r="Z39" i="6"/>
  <c r="Y19" i="6"/>
  <c r="Z19" i="6"/>
  <c r="Z76" i="6"/>
  <c r="Y76" i="6"/>
  <c r="Z44" i="6"/>
  <c r="Y44" i="6"/>
  <c r="Z36" i="6"/>
  <c r="Y36" i="6"/>
  <c r="Z62" i="6"/>
  <c r="Y62" i="6"/>
  <c r="Z18" i="6"/>
  <c r="Y18" i="6"/>
  <c r="Y51" i="6"/>
  <c r="Z51" i="6"/>
  <c r="Y31" i="6"/>
  <c r="Z31" i="6"/>
  <c r="Y15" i="6"/>
  <c r="Z15" i="6"/>
  <c r="Z68" i="6"/>
  <c r="Y68" i="6"/>
  <c r="Z60" i="6"/>
  <c r="Y60" i="6"/>
  <c r="Z52" i="6"/>
  <c r="Y52" i="6"/>
  <c r="Y47" i="6"/>
  <c r="Z47" i="6"/>
  <c r="Z72" i="6"/>
  <c r="Y72" i="6"/>
  <c r="Z40" i="6"/>
  <c r="Y40" i="6"/>
  <c r="P76" i="6" l="1"/>
  <c r="O76" i="6"/>
  <c r="R76" i="6" s="1"/>
  <c r="P75" i="6"/>
  <c r="O75" i="6"/>
  <c r="R75" i="6" s="1"/>
  <c r="P74" i="6"/>
  <c r="O74" i="6"/>
  <c r="R74" i="6" s="1"/>
  <c r="P73" i="6"/>
  <c r="O73" i="6"/>
  <c r="R73" i="6" s="1"/>
  <c r="P72" i="6"/>
  <c r="O72" i="6"/>
  <c r="R72" i="6" s="1"/>
  <c r="P71" i="6"/>
  <c r="O71" i="6"/>
  <c r="R71" i="6" s="1"/>
  <c r="P70" i="6"/>
  <c r="O70" i="6"/>
  <c r="R70" i="6" s="1"/>
  <c r="P69" i="6"/>
  <c r="O69" i="6"/>
  <c r="R69" i="6" s="1"/>
  <c r="P68" i="6"/>
  <c r="O68" i="6"/>
  <c r="R68" i="6" s="1"/>
  <c r="P67" i="6"/>
  <c r="O67" i="6"/>
  <c r="R67" i="6" s="1"/>
  <c r="P66" i="6"/>
  <c r="O66" i="6"/>
  <c r="R66" i="6" s="1"/>
  <c r="P65" i="6"/>
  <c r="O65" i="6"/>
  <c r="R65" i="6" s="1"/>
  <c r="P64" i="6"/>
  <c r="O64" i="6"/>
  <c r="R64" i="6" s="1"/>
  <c r="P63" i="6"/>
  <c r="O63" i="6"/>
  <c r="R63" i="6" s="1"/>
  <c r="P62" i="6"/>
  <c r="O62" i="6"/>
  <c r="R62" i="6" s="1"/>
  <c r="P61" i="6"/>
  <c r="O61" i="6"/>
  <c r="R61" i="6" s="1"/>
  <c r="P60" i="6"/>
  <c r="O60" i="6"/>
  <c r="R60" i="6" s="1"/>
  <c r="P59" i="6"/>
  <c r="O59" i="6"/>
  <c r="R59" i="6" s="1"/>
  <c r="P58" i="6"/>
  <c r="O58" i="6"/>
  <c r="R58" i="6" s="1"/>
  <c r="P57" i="6"/>
  <c r="O57" i="6"/>
  <c r="R57" i="6" s="1"/>
  <c r="P56" i="6"/>
  <c r="O56" i="6"/>
  <c r="R56" i="6" s="1"/>
  <c r="P55" i="6"/>
  <c r="O55" i="6"/>
  <c r="R55" i="6" s="1"/>
  <c r="P54" i="6"/>
  <c r="O54" i="6"/>
  <c r="R54" i="6" s="1"/>
  <c r="P53" i="6"/>
  <c r="O53" i="6"/>
  <c r="R53" i="6" s="1"/>
  <c r="P52" i="6"/>
  <c r="O52" i="6"/>
  <c r="R52" i="6" s="1"/>
  <c r="P51" i="6"/>
  <c r="O51" i="6"/>
  <c r="R51" i="6" s="1"/>
  <c r="P50" i="6"/>
  <c r="O50" i="6"/>
  <c r="R50" i="6" s="1"/>
  <c r="P49" i="6"/>
  <c r="O49" i="6"/>
  <c r="R49" i="6" s="1"/>
  <c r="P48" i="6"/>
  <c r="O48" i="6"/>
  <c r="R48" i="6" s="1"/>
  <c r="P47" i="6"/>
  <c r="O47" i="6"/>
  <c r="R47" i="6" s="1"/>
  <c r="P46" i="6"/>
  <c r="O46" i="6"/>
  <c r="R46" i="6" s="1"/>
  <c r="P45" i="6"/>
  <c r="O45" i="6"/>
  <c r="R45" i="6" s="1"/>
  <c r="P44" i="6"/>
  <c r="O44" i="6"/>
  <c r="R44" i="6" s="1"/>
  <c r="P43" i="6"/>
  <c r="O43" i="6"/>
  <c r="R43" i="6" s="1"/>
  <c r="P42" i="6"/>
  <c r="O42" i="6"/>
  <c r="R42" i="6" s="1"/>
  <c r="P41" i="6"/>
  <c r="O41" i="6"/>
  <c r="R41" i="6" s="1"/>
  <c r="P40" i="6"/>
  <c r="O40" i="6"/>
  <c r="R40" i="6" s="1"/>
  <c r="P39" i="6"/>
  <c r="O39" i="6"/>
  <c r="R39" i="6" s="1"/>
  <c r="P38" i="6"/>
  <c r="O38" i="6"/>
  <c r="R38" i="6" s="1"/>
  <c r="P37" i="6"/>
  <c r="O37" i="6"/>
  <c r="R37" i="6" s="1"/>
  <c r="P36" i="6"/>
  <c r="O36" i="6"/>
  <c r="R36" i="6" s="1"/>
  <c r="P35" i="6"/>
  <c r="O35" i="6"/>
  <c r="R35" i="6" s="1"/>
  <c r="P34" i="6"/>
  <c r="O34" i="6"/>
  <c r="R34" i="6" s="1"/>
  <c r="P33" i="6"/>
  <c r="O33" i="6"/>
  <c r="R33" i="6" s="1"/>
  <c r="P32" i="6"/>
  <c r="O32" i="6"/>
  <c r="R32" i="6" s="1"/>
  <c r="P31" i="6"/>
  <c r="O31" i="6"/>
  <c r="R31" i="6" s="1"/>
  <c r="P30" i="6"/>
  <c r="O30" i="6"/>
  <c r="R30" i="6" s="1"/>
  <c r="P29" i="6"/>
  <c r="O29" i="6"/>
  <c r="R29" i="6" s="1"/>
  <c r="P28" i="6"/>
  <c r="O28" i="6"/>
  <c r="R28" i="6" s="1"/>
  <c r="P27" i="6"/>
  <c r="O27" i="6"/>
  <c r="R27" i="6" s="1"/>
  <c r="P26" i="6"/>
  <c r="O26" i="6"/>
  <c r="R26" i="6" s="1"/>
  <c r="P25" i="6"/>
  <c r="O25" i="6"/>
  <c r="R25" i="6" s="1"/>
  <c r="P24" i="6"/>
  <c r="O24" i="6"/>
  <c r="R24" i="6" s="1"/>
  <c r="P23" i="6"/>
  <c r="O23" i="6"/>
  <c r="R23" i="6" s="1"/>
  <c r="P22" i="6"/>
  <c r="O22" i="6"/>
  <c r="R22" i="6" s="1"/>
  <c r="P21" i="6"/>
  <c r="O21" i="6"/>
  <c r="R21" i="6" s="1"/>
  <c r="P20" i="6"/>
  <c r="O20" i="6"/>
  <c r="R20" i="6" s="1"/>
  <c r="P19" i="6"/>
  <c r="O19" i="6"/>
  <c r="R19" i="6" s="1"/>
  <c r="P18" i="6"/>
  <c r="O18" i="6"/>
  <c r="R18" i="6" s="1"/>
  <c r="P17" i="6"/>
  <c r="O17" i="6"/>
  <c r="R17" i="6" s="1"/>
  <c r="P16" i="6"/>
  <c r="O16" i="6"/>
  <c r="R16" i="6" s="1"/>
  <c r="P15" i="6"/>
  <c r="O15" i="6"/>
  <c r="R15" i="6" s="1"/>
  <c r="P14" i="6"/>
  <c r="O14" i="6"/>
  <c r="R14" i="6" s="1"/>
  <c r="P13" i="6"/>
  <c r="O13" i="6"/>
  <c r="R13" i="6" s="1"/>
  <c r="P12" i="6"/>
  <c r="O12" i="6"/>
  <c r="R12" i="6" s="1"/>
  <c r="P11" i="6"/>
  <c r="O11" i="6"/>
  <c r="R11" i="6" s="1"/>
  <c r="P10" i="6"/>
  <c r="O10" i="6"/>
  <c r="R10" i="6" s="1"/>
  <c r="P9" i="6"/>
  <c r="O9" i="6"/>
  <c r="R9" i="6" s="1"/>
  <c r="P8" i="6"/>
  <c r="O8" i="6"/>
  <c r="R8" i="6" s="1"/>
  <c r="P7" i="6"/>
  <c r="O7" i="6"/>
  <c r="R7" i="6" s="1"/>
  <c r="P6" i="6"/>
  <c r="O6" i="6"/>
  <c r="R6" i="6" s="1"/>
  <c r="P5" i="6"/>
  <c r="O5" i="6"/>
  <c r="R5" i="6" s="1"/>
  <c r="P4" i="6"/>
  <c r="O4" i="6"/>
  <c r="R4" i="6" s="1"/>
  <c r="Q4" i="6" l="1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G4" i="6" l="1"/>
  <c r="H4" i="6"/>
  <c r="I4" i="6"/>
  <c r="J4" i="6"/>
  <c r="G5" i="6"/>
  <c r="H5" i="6"/>
  <c r="I5" i="6"/>
  <c r="J5" i="6"/>
  <c r="G6" i="6"/>
  <c r="H6" i="6"/>
  <c r="I6" i="6"/>
  <c r="J6" i="6"/>
  <c r="G7" i="6"/>
  <c r="H7" i="6"/>
  <c r="I7" i="6"/>
  <c r="J7" i="6"/>
  <c r="G8" i="6"/>
  <c r="H8" i="6"/>
  <c r="I8" i="6"/>
  <c r="J8" i="6"/>
  <c r="G9" i="6"/>
  <c r="H9" i="6"/>
  <c r="I9" i="6"/>
  <c r="J9" i="6"/>
  <c r="G10" i="6"/>
  <c r="H10" i="6"/>
  <c r="I10" i="6"/>
  <c r="J10" i="6"/>
  <c r="G11" i="6"/>
  <c r="H11" i="6"/>
  <c r="I11" i="6"/>
  <c r="J11" i="6"/>
  <c r="G12" i="6"/>
  <c r="H12" i="6"/>
  <c r="I12" i="6"/>
  <c r="J12" i="6"/>
  <c r="G13" i="6"/>
  <c r="H13" i="6"/>
  <c r="I13" i="6"/>
  <c r="J13" i="6"/>
  <c r="G14" i="6"/>
  <c r="H14" i="6"/>
  <c r="I14" i="6"/>
  <c r="J14" i="6"/>
  <c r="G15" i="6"/>
  <c r="H15" i="6"/>
  <c r="I15" i="6"/>
  <c r="J15" i="6"/>
  <c r="G16" i="6"/>
  <c r="H16" i="6"/>
  <c r="I16" i="6"/>
  <c r="J16" i="6"/>
  <c r="G17" i="6"/>
  <c r="H17" i="6"/>
  <c r="I17" i="6"/>
  <c r="J17" i="6"/>
  <c r="G18" i="6"/>
  <c r="H18" i="6"/>
  <c r="I18" i="6"/>
  <c r="J18" i="6"/>
  <c r="G19" i="6"/>
  <c r="H19" i="6"/>
  <c r="I19" i="6"/>
  <c r="J19" i="6"/>
  <c r="G20" i="6"/>
  <c r="H20" i="6"/>
  <c r="I20" i="6"/>
  <c r="J20" i="6"/>
  <c r="G21" i="6"/>
  <c r="H21" i="6"/>
  <c r="I21" i="6"/>
  <c r="J21" i="6"/>
  <c r="G22" i="6"/>
  <c r="H22" i="6"/>
  <c r="I22" i="6"/>
  <c r="J22" i="6"/>
  <c r="G23" i="6"/>
  <c r="H23" i="6"/>
  <c r="I23" i="6"/>
  <c r="J23" i="6"/>
  <c r="G24" i="6"/>
  <c r="H24" i="6"/>
  <c r="I24" i="6"/>
  <c r="J24" i="6"/>
  <c r="G25" i="6"/>
  <c r="H25" i="6"/>
  <c r="I25" i="6"/>
  <c r="J25" i="6"/>
  <c r="G26" i="6"/>
  <c r="H26" i="6"/>
  <c r="I26" i="6"/>
  <c r="J26" i="6"/>
  <c r="G27" i="6"/>
  <c r="H27" i="6"/>
  <c r="I27" i="6"/>
  <c r="J27" i="6"/>
  <c r="G28" i="6"/>
  <c r="H28" i="6"/>
  <c r="I28" i="6"/>
  <c r="J28" i="6"/>
  <c r="G29" i="6"/>
  <c r="H29" i="6"/>
  <c r="I29" i="6"/>
  <c r="J29" i="6"/>
  <c r="G30" i="6"/>
  <c r="H30" i="6"/>
  <c r="I30" i="6"/>
  <c r="J30" i="6"/>
  <c r="G31" i="6"/>
  <c r="H31" i="6"/>
  <c r="I31" i="6"/>
  <c r="J31" i="6"/>
  <c r="G32" i="6"/>
  <c r="H32" i="6"/>
  <c r="I32" i="6"/>
  <c r="J32" i="6"/>
  <c r="G33" i="6"/>
  <c r="H33" i="6"/>
  <c r="I33" i="6"/>
  <c r="J33" i="6"/>
  <c r="G34" i="6"/>
  <c r="H34" i="6"/>
  <c r="I34" i="6"/>
  <c r="J34" i="6"/>
  <c r="G35" i="6"/>
  <c r="H35" i="6"/>
  <c r="I35" i="6"/>
  <c r="J35" i="6"/>
  <c r="G36" i="6"/>
  <c r="H36" i="6"/>
  <c r="I36" i="6"/>
  <c r="J36" i="6"/>
  <c r="G37" i="6"/>
  <c r="H37" i="6"/>
  <c r="I37" i="6"/>
  <c r="J37" i="6"/>
  <c r="G38" i="6"/>
  <c r="H38" i="6"/>
  <c r="I38" i="6"/>
  <c r="J38" i="6"/>
  <c r="G39" i="6"/>
  <c r="H39" i="6"/>
  <c r="I39" i="6"/>
  <c r="J39" i="6"/>
  <c r="G40" i="6"/>
  <c r="H40" i="6"/>
  <c r="I40" i="6"/>
  <c r="J40" i="6"/>
  <c r="G41" i="6"/>
  <c r="H41" i="6"/>
  <c r="I41" i="6"/>
  <c r="J41" i="6"/>
  <c r="G42" i="6"/>
  <c r="H42" i="6"/>
  <c r="I42" i="6"/>
  <c r="J42" i="6"/>
  <c r="G43" i="6"/>
  <c r="H43" i="6"/>
  <c r="I43" i="6"/>
  <c r="J43" i="6"/>
  <c r="G44" i="6"/>
  <c r="H44" i="6"/>
  <c r="I44" i="6"/>
  <c r="J44" i="6"/>
  <c r="G45" i="6"/>
  <c r="H45" i="6"/>
  <c r="I45" i="6"/>
  <c r="J45" i="6"/>
  <c r="G46" i="6"/>
  <c r="H46" i="6"/>
  <c r="I46" i="6"/>
  <c r="J46" i="6"/>
  <c r="G47" i="6"/>
  <c r="H47" i="6"/>
  <c r="I47" i="6"/>
  <c r="J47" i="6"/>
  <c r="G48" i="6"/>
  <c r="H48" i="6"/>
  <c r="I48" i="6"/>
  <c r="J48" i="6"/>
  <c r="G49" i="6"/>
  <c r="H49" i="6"/>
  <c r="I49" i="6"/>
  <c r="J49" i="6"/>
  <c r="G50" i="6"/>
  <c r="H50" i="6"/>
  <c r="I50" i="6"/>
  <c r="J50" i="6"/>
  <c r="G51" i="6"/>
  <c r="H51" i="6"/>
  <c r="I51" i="6"/>
  <c r="J51" i="6"/>
  <c r="G52" i="6"/>
  <c r="H52" i="6"/>
  <c r="I52" i="6"/>
  <c r="J52" i="6"/>
  <c r="G53" i="6"/>
  <c r="H53" i="6"/>
  <c r="I53" i="6"/>
  <c r="J53" i="6"/>
  <c r="G54" i="6"/>
  <c r="H54" i="6"/>
  <c r="I54" i="6"/>
  <c r="J54" i="6"/>
  <c r="G55" i="6"/>
  <c r="H55" i="6"/>
  <c r="I55" i="6"/>
  <c r="J55" i="6"/>
  <c r="G56" i="6"/>
  <c r="H56" i="6"/>
  <c r="I56" i="6"/>
  <c r="J56" i="6"/>
  <c r="G57" i="6"/>
  <c r="H57" i="6"/>
  <c r="I57" i="6"/>
  <c r="J57" i="6"/>
  <c r="G58" i="6"/>
  <c r="H58" i="6"/>
  <c r="I58" i="6"/>
  <c r="J58" i="6"/>
  <c r="G59" i="6"/>
  <c r="H59" i="6"/>
  <c r="I59" i="6"/>
  <c r="J59" i="6"/>
  <c r="G60" i="6"/>
  <c r="H60" i="6"/>
  <c r="I60" i="6"/>
  <c r="J60" i="6"/>
  <c r="G61" i="6"/>
  <c r="H61" i="6"/>
  <c r="I61" i="6"/>
  <c r="J61" i="6"/>
  <c r="G62" i="6"/>
  <c r="H62" i="6"/>
  <c r="I62" i="6"/>
  <c r="J62" i="6"/>
  <c r="G63" i="6"/>
  <c r="H63" i="6"/>
  <c r="I63" i="6"/>
  <c r="J63" i="6"/>
  <c r="G64" i="6"/>
  <c r="H64" i="6"/>
  <c r="I64" i="6"/>
  <c r="J64" i="6"/>
  <c r="G65" i="6"/>
  <c r="H65" i="6"/>
  <c r="I65" i="6"/>
  <c r="J65" i="6"/>
  <c r="G66" i="6"/>
  <c r="H66" i="6"/>
  <c r="I66" i="6"/>
  <c r="J66" i="6"/>
  <c r="G67" i="6"/>
  <c r="H67" i="6"/>
  <c r="I67" i="6"/>
  <c r="J67" i="6"/>
  <c r="G68" i="6"/>
  <c r="H68" i="6"/>
  <c r="I68" i="6"/>
  <c r="J68" i="6"/>
  <c r="G69" i="6"/>
  <c r="H69" i="6"/>
  <c r="I69" i="6"/>
  <c r="J69" i="6"/>
  <c r="G70" i="6"/>
  <c r="H70" i="6"/>
  <c r="I70" i="6"/>
  <c r="J70" i="6"/>
  <c r="G71" i="6"/>
  <c r="H71" i="6"/>
  <c r="I71" i="6"/>
  <c r="J71" i="6"/>
  <c r="G72" i="6"/>
  <c r="H72" i="6"/>
  <c r="I72" i="6"/>
  <c r="J72" i="6"/>
  <c r="G73" i="6"/>
  <c r="H73" i="6"/>
  <c r="I73" i="6"/>
  <c r="J73" i="6"/>
  <c r="G74" i="6"/>
  <c r="H74" i="6"/>
  <c r="I74" i="6"/>
  <c r="J74" i="6"/>
  <c r="G75" i="6"/>
  <c r="H75" i="6"/>
  <c r="I75" i="6"/>
  <c r="J75" i="6"/>
  <c r="G76" i="6"/>
  <c r="H76" i="6"/>
  <c r="I76" i="6"/>
  <c r="J76" i="6"/>
  <c r="P76" i="12" l="1"/>
  <c r="O76" i="12"/>
  <c r="R76" i="12" s="1"/>
  <c r="P75" i="12"/>
  <c r="O75" i="12"/>
  <c r="R75" i="12" s="1"/>
  <c r="P74" i="12"/>
  <c r="O74" i="12"/>
  <c r="R74" i="12" s="1"/>
  <c r="P73" i="12"/>
  <c r="O73" i="12"/>
  <c r="R73" i="12" s="1"/>
  <c r="P72" i="12"/>
  <c r="O72" i="12"/>
  <c r="R72" i="12" s="1"/>
  <c r="P71" i="12"/>
  <c r="O71" i="12"/>
  <c r="R71" i="12" s="1"/>
  <c r="P70" i="12"/>
  <c r="O70" i="12"/>
  <c r="R70" i="12" s="1"/>
  <c r="P69" i="12"/>
  <c r="O69" i="12"/>
  <c r="R69" i="12" s="1"/>
  <c r="P68" i="12"/>
  <c r="O68" i="12"/>
  <c r="R68" i="12" s="1"/>
  <c r="P67" i="12"/>
  <c r="O67" i="12"/>
  <c r="R67" i="12" s="1"/>
  <c r="P66" i="12"/>
  <c r="O66" i="12"/>
  <c r="R66" i="12" s="1"/>
  <c r="P65" i="12"/>
  <c r="O65" i="12"/>
  <c r="R65" i="12" s="1"/>
  <c r="P64" i="12"/>
  <c r="O64" i="12"/>
  <c r="R64" i="12" s="1"/>
  <c r="P63" i="12"/>
  <c r="O63" i="12"/>
  <c r="R63" i="12" s="1"/>
  <c r="P62" i="12"/>
  <c r="O62" i="12"/>
  <c r="R62" i="12" s="1"/>
  <c r="P61" i="12"/>
  <c r="O61" i="12"/>
  <c r="R61" i="12" s="1"/>
  <c r="P60" i="12"/>
  <c r="O60" i="12"/>
  <c r="R60" i="12" s="1"/>
  <c r="P59" i="12"/>
  <c r="O59" i="12"/>
  <c r="R59" i="12" s="1"/>
  <c r="P58" i="12"/>
  <c r="O58" i="12"/>
  <c r="R58" i="12" s="1"/>
  <c r="P57" i="12"/>
  <c r="O57" i="12"/>
  <c r="R57" i="12" s="1"/>
  <c r="P56" i="12"/>
  <c r="O56" i="12"/>
  <c r="R56" i="12" s="1"/>
  <c r="P55" i="12"/>
  <c r="O55" i="12"/>
  <c r="R55" i="12" s="1"/>
  <c r="P54" i="12"/>
  <c r="O54" i="12"/>
  <c r="R54" i="12" s="1"/>
  <c r="P53" i="12"/>
  <c r="O53" i="12"/>
  <c r="R53" i="12" s="1"/>
  <c r="P52" i="12"/>
  <c r="O52" i="12"/>
  <c r="R52" i="12" s="1"/>
  <c r="P51" i="12"/>
  <c r="O51" i="12"/>
  <c r="R51" i="12" s="1"/>
  <c r="P50" i="12"/>
  <c r="O50" i="12"/>
  <c r="R50" i="12" s="1"/>
  <c r="P49" i="12"/>
  <c r="O49" i="12"/>
  <c r="R49" i="12" s="1"/>
  <c r="P48" i="12"/>
  <c r="O48" i="12"/>
  <c r="R48" i="12" s="1"/>
  <c r="P47" i="12"/>
  <c r="O47" i="12"/>
  <c r="R47" i="12" s="1"/>
  <c r="P46" i="12"/>
  <c r="O46" i="12"/>
  <c r="R46" i="12" s="1"/>
  <c r="P45" i="12"/>
  <c r="O45" i="12"/>
  <c r="R45" i="12" s="1"/>
  <c r="P44" i="12"/>
  <c r="O44" i="12"/>
  <c r="R44" i="12" s="1"/>
  <c r="P43" i="12"/>
  <c r="O43" i="12"/>
  <c r="R43" i="12" s="1"/>
  <c r="P42" i="12"/>
  <c r="O42" i="12"/>
  <c r="R42" i="12" s="1"/>
  <c r="P41" i="12"/>
  <c r="O41" i="12"/>
  <c r="R41" i="12" s="1"/>
  <c r="P40" i="12"/>
  <c r="O40" i="12"/>
  <c r="R40" i="12" s="1"/>
  <c r="P39" i="12"/>
  <c r="O39" i="12"/>
  <c r="R39" i="12" s="1"/>
  <c r="P38" i="12"/>
  <c r="O38" i="12"/>
  <c r="R38" i="12" s="1"/>
  <c r="P37" i="12"/>
  <c r="O37" i="12"/>
  <c r="R37" i="12" s="1"/>
  <c r="P36" i="12"/>
  <c r="O36" i="12"/>
  <c r="R36" i="12" s="1"/>
  <c r="P35" i="12"/>
  <c r="O35" i="12"/>
  <c r="R35" i="12" s="1"/>
  <c r="P34" i="12"/>
  <c r="O34" i="12"/>
  <c r="R34" i="12" s="1"/>
  <c r="P33" i="12"/>
  <c r="O33" i="12"/>
  <c r="R33" i="12" s="1"/>
  <c r="P32" i="12"/>
  <c r="O32" i="12"/>
  <c r="R32" i="12" s="1"/>
  <c r="P31" i="12"/>
  <c r="O31" i="12"/>
  <c r="R31" i="12" s="1"/>
  <c r="P30" i="12"/>
  <c r="O30" i="12"/>
  <c r="R30" i="12" s="1"/>
  <c r="P29" i="12"/>
  <c r="O29" i="12"/>
  <c r="R29" i="12" s="1"/>
  <c r="P28" i="12"/>
  <c r="O28" i="12"/>
  <c r="R28" i="12" s="1"/>
  <c r="P27" i="12"/>
  <c r="O27" i="12"/>
  <c r="R27" i="12" s="1"/>
  <c r="P26" i="12"/>
  <c r="O26" i="12"/>
  <c r="R26" i="12" s="1"/>
  <c r="P25" i="12"/>
  <c r="O25" i="12"/>
  <c r="R25" i="12" s="1"/>
  <c r="P24" i="12"/>
  <c r="O24" i="12"/>
  <c r="R24" i="12" s="1"/>
  <c r="P23" i="12"/>
  <c r="O23" i="12"/>
  <c r="R23" i="12" s="1"/>
  <c r="P22" i="12"/>
  <c r="O22" i="12"/>
  <c r="R22" i="12" s="1"/>
  <c r="P21" i="12"/>
  <c r="O21" i="12"/>
  <c r="R21" i="12" s="1"/>
  <c r="P20" i="12"/>
  <c r="O20" i="12"/>
  <c r="R20" i="12" s="1"/>
  <c r="P19" i="12"/>
  <c r="O19" i="12"/>
  <c r="R19" i="12" s="1"/>
  <c r="P18" i="12"/>
  <c r="O18" i="12"/>
  <c r="R18" i="12" s="1"/>
  <c r="P17" i="12"/>
  <c r="O17" i="12"/>
  <c r="R17" i="12" s="1"/>
  <c r="P16" i="12"/>
  <c r="O16" i="12"/>
  <c r="R16" i="12" s="1"/>
  <c r="P15" i="12"/>
  <c r="O15" i="12"/>
  <c r="R15" i="12" s="1"/>
  <c r="P14" i="12"/>
  <c r="O14" i="12"/>
  <c r="R14" i="12" s="1"/>
  <c r="P13" i="12"/>
  <c r="O13" i="12"/>
  <c r="R13" i="12" s="1"/>
  <c r="P12" i="12"/>
  <c r="O12" i="12"/>
  <c r="R12" i="12" s="1"/>
  <c r="P11" i="12"/>
  <c r="O11" i="12"/>
  <c r="R11" i="12" s="1"/>
  <c r="P10" i="12"/>
  <c r="O10" i="12"/>
  <c r="R10" i="12" s="1"/>
  <c r="P9" i="12"/>
  <c r="O9" i="12"/>
  <c r="R9" i="12" s="1"/>
  <c r="P8" i="12"/>
  <c r="O8" i="12"/>
  <c r="R8" i="12" s="1"/>
  <c r="P7" i="12"/>
  <c r="O7" i="12"/>
  <c r="R7" i="12" s="1"/>
  <c r="P6" i="12"/>
  <c r="O6" i="12"/>
  <c r="R6" i="12" s="1"/>
  <c r="P5" i="12"/>
  <c r="O5" i="12"/>
  <c r="R5" i="12" s="1"/>
  <c r="P4" i="12"/>
  <c r="O4" i="12"/>
  <c r="R4" i="12" s="1"/>
  <c r="Q4" i="12" l="1"/>
  <c r="Q5" i="12"/>
  <c r="Q6" i="12"/>
  <c r="Q7" i="12"/>
  <c r="Q8" i="12"/>
  <c r="Q9" i="12"/>
  <c r="Q10" i="12"/>
  <c r="Q11" i="12"/>
  <c r="Q12" i="12"/>
  <c r="Q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Q54" i="12"/>
  <c r="Q55" i="12"/>
  <c r="Q56" i="12"/>
  <c r="Q57" i="12"/>
  <c r="Q58" i="12"/>
  <c r="Q59" i="12"/>
  <c r="Q60" i="12"/>
  <c r="Q61" i="12"/>
  <c r="Q62" i="12"/>
  <c r="Q63" i="12"/>
  <c r="Q64" i="12"/>
  <c r="Q65" i="12"/>
  <c r="Q66" i="12"/>
  <c r="Q67" i="12"/>
  <c r="Q68" i="12"/>
  <c r="Q69" i="12"/>
  <c r="Q70" i="12"/>
  <c r="Q71" i="12"/>
  <c r="Q72" i="12"/>
  <c r="Q73" i="12"/>
  <c r="Q74" i="12"/>
  <c r="Q75" i="12"/>
  <c r="Q76" i="12"/>
  <c r="V76" i="5" l="1"/>
  <c r="U76" i="5"/>
  <c r="T76" i="5"/>
  <c r="X76" i="5" s="1"/>
  <c r="V75" i="5"/>
  <c r="U75" i="5"/>
  <c r="T75" i="5"/>
  <c r="V74" i="5"/>
  <c r="U74" i="5"/>
  <c r="T74" i="5"/>
  <c r="V73" i="5"/>
  <c r="U73" i="5"/>
  <c r="T73" i="5"/>
  <c r="V72" i="5"/>
  <c r="U72" i="5"/>
  <c r="T72" i="5"/>
  <c r="V71" i="5"/>
  <c r="U71" i="5"/>
  <c r="T71" i="5"/>
  <c r="V70" i="5"/>
  <c r="U70" i="5"/>
  <c r="T70" i="5"/>
  <c r="V69" i="5"/>
  <c r="U69" i="5"/>
  <c r="T69" i="5"/>
  <c r="V68" i="5"/>
  <c r="U68" i="5"/>
  <c r="T68" i="5"/>
  <c r="V67" i="5"/>
  <c r="U67" i="5"/>
  <c r="T67" i="5"/>
  <c r="V66" i="5"/>
  <c r="U66" i="5"/>
  <c r="T66" i="5"/>
  <c r="V65" i="5"/>
  <c r="U65" i="5"/>
  <c r="T65" i="5"/>
  <c r="V64" i="5"/>
  <c r="U64" i="5"/>
  <c r="T64" i="5"/>
  <c r="V63" i="5"/>
  <c r="U63" i="5"/>
  <c r="T63" i="5"/>
  <c r="V62" i="5"/>
  <c r="U62" i="5"/>
  <c r="T62" i="5"/>
  <c r="V61" i="5"/>
  <c r="U61" i="5"/>
  <c r="T61" i="5"/>
  <c r="W61" i="5" s="1"/>
  <c r="V60" i="5"/>
  <c r="U60" i="5"/>
  <c r="T60" i="5"/>
  <c r="V59" i="5"/>
  <c r="U59" i="5"/>
  <c r="T59" i="5"/>
  <c r="V58" i="5"/>
  <c r="U58" i="5"/>
  <c r="T58" i="5"/>
  <c r="V57" i="5"/>
  <c r="U57" i="5"/>
  <c r="T57" i="5"/>
  <c r="W57" i="5" s="1"/>
  <c r="V56" i="5"/>
  <c r="U56" i="5"/>
  <c r="T56" i="5"/>
  <c r="V55" i="5"/>
  <c r="U55" i="5"/>
  <c r="T55" i="5"/>
  <c r="V54" i="5"/>
  <c r="U54" i="5"/>
  <c r="T54" i="5"/>
  <c r="V53" i="5"/>
  <c r="U53" i="5"/>
  <c r="T53" i="5"/>
  <c r="W53" i="5" s="1"/>
  <c r="V52" i="5"/>
  <c r="U52" i="5"/>
  <c r="T52" i="5"/>
  <c r="V51" i="5"/>
  <c r="U51" i="5"/>
  <c r="T51" i="5"/>
  <c r="V50" i="5"/>
  <c r="U50" i="5"/>
  <c r="T50" i="5"/>
  <c r="V49" i="5"/>
  <c r="U49" i="5"/>
  <c r="T49" i="5"/>
  <c r="W49" i="5" s="1"/>
  <c r="V48" i="5"/>
  <c r="U48" i="5"/>
  <c r="T48" i="5"/>
  <c r="V47" i="5"/>
  <c r="U47" i="5"/>
  <c r="T47" i="5"/>
  <c r="V46" i="5"/>
  <c r="U46" i="5"/>
  <c r="T46" i="5"/>
  <c r="V45" i="5"/>
  <c r="U45" i="5"/>
  <c r="T45" i="5"/>
  <c r="W45" i="5" s="1"/>
  <c r="V44" i="5"/>
  <c r="U44" i="5"/>
  <c r="T44" i="5"/>
  <c r="V43" i="5"/>
  <c r="U43" i="5"/>
  <c r="T43" i="5"/>
  <c r="V42" i="5"/>
  <c r="U42" i="5"/>
  <c r="T42" i="5"/>
  <c r="V41" i="5"/>
  <c r="U41" i="5"/>
  <c r="T41" i="5"/>
  <c r="W41" i="5" s="1"/>
  <c r="V40" i="5"/>
  <c r="U40" i="5"/>
  <c r="T40" i="5"/>
  <c r="V39" i="5"/>
  <c r="U39" i="5"/>
  <c r="T39" i="5"/>
  <c r="V38" i="5"/>
  <c r="U38" i="5"/>
  <c r="T38" i="5"/>
  <c r="V37" i="5"/>
  <c r="U37" i="5"/>
  <c r="T37" i="5"/>
  <c r="W37" i="5" s="1"/>
  <c r="V36" i="5"/>
  <c r="U36" i="5"/>
  <c r="T36" i="5"/>
  <c r="V35" i="5"/>
  <c r="U35" i="5"/>
  <c r="T35" i="5"/>
  <c r="V34" i="5"/>
  <c r="U34" i="5"/>
  <c r="T34" i="5"/>
  <c r="V33" i="5"/>
  <c r="U33" i="5"/>
  <c r="T33" i="5"/>
  <c r="W33" i="5" s="1"/>
  <c r="V32" i="5"/>
  <c r="U32" i="5"/>
  <c r="T32" i="5"/>
  <c r="V31" i="5"/>
  <c r="U31" i="5"/>
  <c r="T31" i="5"/>
  <c r="V30" i="5"/>
  <c r="U30" i="5"/>
  <c r="T30" i="5"/>
  <c r="V29" i="5"/>
  <c r="U29" i="5"/>
  <c r="T29" i="5"/>
  <c r="W29" i="5" s="1"/>
  <c r="V28" i="5"/>
  <c r="U28" i="5"/>
  <c r="T28" i="5"/>
  <c r="V27" i="5"/>
  <c r="U27" i="5"/>
  <c r="T27" i="5"/>
  <c r="V26" i="5"/>
  <c r="U26" i="5"/>
  <c r="T26" i="5"/>
  <c r="V25" i="5"/>
  <c r="U25" i="5"/>
  <c r="T25" i="5"/>
  <c r="W25" i="5" s="1"/>
  <c r="V24" i="5"/>
  <c r="U24" i="5"/>
  <c r="T24" i="5"/>
  <c r="V23" i="5"/>
  <c r="U23" i="5"/>
  <c r="T23" i="5"/>
  <c r="V22" i="5"/>
  <c r="U22" i="5"/>
  <c r="T22" i="5"/>
  <c r="V21" i="5"/>
  <c r="U21" i="5"/>
  <c r="T21" i="5"/>
  <c r="W21" i="5" s="1"/>
  <c r="V20" i="5"/>
  <c r="U20" i="5"/>
  <c r="T20" i="5"/>
  <c r="V19" i="5"/>
  <c r="U19" i="5"/>
  <c r="T19" i="5"/>
  <c r="V18" i="5"/>
  <c r="U18" i="5"/>
  <c r="T18" i="5"/>
  <c r="V17" i="5"/>
  <c r="U17" i="5"/>
  <c r="T17" i="5"/>
  <c r="W17" i="5" s="1"/>
  <c r="V16" i="5"/>
  <c r="U16" i="5"/>
  <c r="T16" i="5"/>
  <c r="V15" i="5"/>
  <c r="U15" i="5"/>
  <c r="T15" i="5"/>
  <c r="V14" i="5"/>
  <c r="U14" i="5"/>
  <c r="T14" i="5"/>
  <c r="V13" i="5"/>
  <c r="U13" i="5"/>
  <c r="T13" i="5"/>
  <c r="W13" i="5" s="1"/>
  <c r="V12" i="5"/>
  <c r="U12" i="5"/>
  <c r="T12" i="5"/>
  <c r="V11" i="5"/>
  <c r="U11" i="5"/>
  <c r="T11" i="5"/>
  <c r="V10" i="5"/>
  <c r="U10" i="5"/>
  <c r="T10" i="5"/>
  <c r="V9" i="5"/>
  <c r="U9" i="5"/>
  <c r="T9" i="5"/>
  <c r="W9" i="5" s="1"/>
  <c r="V8" i="5"/>
  <c r="U8" i="5"/>
  <c r="T8" i="5"/>
  <c r="V7" i="5"/>
  <c r="U7" i="5"/>
  <c r="T7" i="5"/>
  <c r="V6" i="5"/>
  <c r="U6" i="5"/>
  <c r="T6" i="5"/>
  <c r="V5" i="5"/>
  <c r="U5" i="5"/>
  <c r="T5" i="5"/>
  <c r="W5" i="5" s="1"/>
  <c r="V4" i="5"/>
  <c r="U4" i="5"/>
  <c r="T4" i="5"/>
  <c r="P76" i="5"/>
  <c r="O76" i="5"/>
  <c r="R76" i="5" s="1"/>
  <c r="P75" i="5"/>
  <c r="O75" i="5"/>
  <c r="R75" i="5" s="1"/>
  <c r="P74" i="5"/>
  <c r="O74" i="5"/>
  <c r="R74" i="5" s="1"/>
  <c r="P73" i="5"/>
  <c r="O73" i="5"/>
  <c r="R73" i="5" s="1"/>
  <c r="P72" i="5"/>
  <c r="O72" i="5"/>
  <c r="R72" i="5" s="1"/>
  <c r="P71" i="5"/>
  <c r="O71" i="5"/>
  <c r="R71" i="5" s="1"/>
  <c r="P70" i="5"/>
  <c r="O70" i="5"/>
  <c r="R70" i="5" s="1"/>
  <c r="P69" i="5"/>
  <c r="O69" i="5"/>
  <c r="R69" i="5" s="1"/>
  <c r="P68" i="5"/>
  <c r="O68" i="5"/>
  <c r="R68" i="5" s="1"/>
  <c r="P67" i="5"/>
  <c r="O67" i="5"/>
  <c r="R67" i="5" s="1"/>
  <c r="P66" i="5"/>
  <c r="O66" i="5"/>
  <c r="R66" i="5" s="1"/>
  <c r="P65" i="5"/>
  <c r="O65" i="5"/>
  <c r="R65" i="5" s="1"/>
  <c r="P64" i="5"/>
  <c r="O64" i="5"/>
  <c r="R64" i="5" s="1"/>
  <c r="P63" i="5"/>
  <c r="O63" i="5"/>
  <c r="R63" i="5" s="1"/>
  <c r="P62" i="5"/>
  <c r="O62" i="5"/>
  <c r="R62" i="5" s="1"/>
  <c r="P61" i="5"/>
  <c r="O61" i="5"/>
  <c r="R61" i="5" s="1"/>
  <c r="P60" i="5"/>
  <c r="O60" i="5"/>
  <c r="R60" i="5" s="1"/>
  <c r="P59" i="5"/>
  <c r="O59" i="5"/>
  <c r="R59" i="5" s="1"/>
  <c r="P58" i="5"/>
  <c r="O58" i="5"/>
  <c r="R58" i="5" s="1"/>
  <c r="P57" i="5"/>
  <c r="O57" i="5"/>
  <c r="R57" i="5" s="1"/>
  <c r="P56" i="5"/>
  <c r="O56" i="5"/>
  <c r="R56" i="5" s="1"/>
  <c r="P55" i="5"/>
  <c r="O55" i="5"/>
  <c r="R55" i="5" s="1"/>
  <c r="P54" i="5"/>
  <c r="O54" i="5"/>
  <c r="R54" i="5" s="1"/>
  <c r="P53" i="5"/>
  <c r="O53" i="5"/>
  <c r="R53" i="5" s="1"/>
  <c r="P52" i="5"/>
  <c r="O52" i="5"/>
  <c r="R52" i="5" s="1"/>
  <c r="P51" i="5"/>
  <c r="O51" i="5"/>
  <c r="R51" i="5" s="1"/>
  <c r="P50" i="5"/>
  <c r="O50" i="5"/>
  <c r="R50" i="5" s="1"/>
  <c r="P49" i="5"/>
  <c r="O49" i="5"/>
  <c r="R49" i="5" s="1"/>
  <c r="P48" i="5"/>
  <c r="O48" i="5"/>
  <c r="R48" i="5" s="1"/>
  <c r="P47" i="5"/>
  <c r="O47" i="5"/>
  <c r="R47" i="5" s="1"/>
  <c r="P46" i="5"/>
  <c r="O46" i="5"/>
  <c r="R46" i="5" s="1"/>
  <c r="P45" i="5"/>
  <c r="O45" i="5"/>
  <c r="R45" i="5" s="1"/>
  <c r="P44" i="5"/>
  <c r="O44" i="5"/>
  <c r="R44" i="5" s="1"/>
  <c r="P43" i="5"/>
  <c r="O43" i="5"/>
  <c r="R43" i="5" s="1"/>
  <c r="P42" i="5"/>
  <c r="O42" i="5"/>
  <c r="R42" i="5" s="1"/>
  <c r="P41" i="5"/>
  <c r="O41" i="5"/>
  <c r="R41" i="5" s="1"/>
  <c r="P40" i="5"/>
  <c r="O40" i="5"/>
  <c r="R40" i="5" s="1"/>
  <c r="P39" i="5"/>
  <c r="O39" i="5"/>
  <c r="R39" i="5" s="1"/>
  <c r="P38" i="5"/>
  <c r="O38" i="5"/>
  <c r="R38" i="5" s="1"/>
  <c r="P37" i="5"/>
  <c r="O37" i="5"/>
  <c r="R37" i="5" s="1"/>
  <c r="P36" i="5"/>
  <c r="O36" i="5"/>
  <c r="R36" i="5" s="1"/>
  <c r="P35" i="5"/>
  <c r="O35" i="5"/>
  <c r="R35" i="5" s="1"/>
  <c r="P34" i="5"/>
  <c r="O34" i="5"/>
  <c r="R34" i="5" s="1"/>
  <c r="P33" i="5"/>
  <c r="O33" i="5"/>
  <c r="R33" i="5" s="1"/>
  <c r="P32" i="5"/>
  <c r="O32" i="5"/>
  <c r="R32" i="5" s="1"/>
  <c r="P31" i="5"/>
  <c r="O31" i="5"/>
  <c r="R31" i="5" s="1"/>
  <c r="P30" i="5"/>
  <c r="O30" i="5"/>
  <c r="R30" i="5" s="1"/>
  <c r="P29" i="5"/>
  <c r="O29" i="5"/>
  <c r="R29" i="5" s="1"/>
  <c r="P28" i="5"/>
  <c r="O28" i="5"/>
  <c r="R28" i="5" s="1"/>
  <c r="P27" i="5"/>
  <c r="O27" i="5"/>
  <c r="R27" i="5" s="1"/>
  <c r="P26" i="5"/>
  <c r="O26" i="5"/>
  <c r="R26" i="5" s="1"/>
  <c r="P25" i="5"/>
  <c r="O25" i="5"/>
  <c r="R25" i="5" s="1"/>
  <c r="P24" i="5"/>
  <c r="O24" i="5"/>
  <c r="R24" i="5" s="1"/>
  <c r="P23" i="5"/>
  <c r="O23" i="5"/>
  <c r="R23" i="5" s="1"/>
  <c r="P22" i="5"/>
  <c r="O22" i="5"/>
  <c r="R22" i="5" s="1"/>
  <c r="P21" i="5"/>
  <c r="O21" i="5"/>
  <c r="R21" i="5" s="1"/>
  <c r="P20" i="5"/>
  <c r="O20" i="5"/>
  <c r="R20" i="5" s="1"/>
  <c r="P19" i="5"/>
  <c r="O19" i="5"/>
  <c r="R19" i="5" s="1"/>
  <c r="P18" i="5"/>
  <c r="O18" i="5"/>
  <c r="R18" i="5" s="1"/>
  <c r="P17" i="5"/>
  <c r="O17" i="5"/>
  <c r="R17" i="5" s="1"/>
  <c r="P16" i="5"/>
  <c r="O16" i="5"/>
  <c r="R16" i="5" s="1"/>
  <c r="P15" i="5"/>
  <c r="O15" i="5"/>
  <c r="R15" i="5" s="1"/>
  <c r="P14" i="5"/>
  <c r="O14" i="5"/>
  <c r="R14" i="5" s="1"/>
  <c r="P13" i="5"/>
  <c r="O13" i="5"/>
  <c r="R13" i="5" s="1"/>
  <c r="P12" i="5"/>
  <c r="O12" i="5"/>
  <c r="R12" i="5" s="1"/>
  <c r="P11" i="5"/>
  <c r="O11" i="5"/>
  <c r="R11" i="5" s="1"/>
  <c r="P10" i="5"/>
  <c r="O10" i="5"/>
  <c r="R10" i="5" s="1"/>
  <c r="P9" i="5"/>
  <c r="O9" i="5"/>
  <c r="R9" i="5" s="1"/>
  <c r="P8" i="5"/>
  <c r="O8" i="5"/>
  <c r="R8" i="5" s="1"/>
  <c r="P7" i="5"/>
  <c r="O7" i="5"/>
  <c r="R7" i="5" s="1"/>
  <c r="P6" i="5"/>
  <c r="O6" i="5"/>
  <c r="R6" i="5" s="1"/>
  <c r="P5" i="5"/>
  <c r="O5" i="5"/>
  <c r="R5" i="5" s="1"/>
  <c r="P4" i="5"/>
  <c r="O4" i="5"/>
  <c r="R4" i="5" s="1"/>
  <c r="H76" i="5"/>
  <c r="G76" i="5"/>
  <c r="J76" i="5" s="1"/>
  <c r="H75" i="5"/>
  <c r="G75" i="5"/>
  <c r="J75" i="5" s="1"/>
  <c r="H74" i="5"/>
  <c r="G74" i="5"/>
  <c r="J74" i="5" s="1"/>
  <c r="H73" i="5"/>
  <c r="G73" i="5"/>
  <c r="J73" i="5" s="1"/>
  <c r="H72" i="5"/>
  <c r="G72" i="5"/>
  <c r="J72" i="5" s="1"/>
  <c r="H71" i="5"/>
  <c r="G71" i="5"/>
  <c r="J71" i="5" s="1"/>
  <c r="H70" i="5"/>
  <c r="G70" i="5"/>
  <c r="J70" i="5" s="1"/>
  <c r="H69" i="5"/>
  <c r="G69" i="5"/>
  <c r="J69" i="5" s="1"/>
  <c r="H68" i="5"/>
  <c r="G68" i="5"/>
  <c r="J68" i="5" s="1"/>
  <c r="H67" i="5"/>
  <c r="G67" i="5"/>
  <c r="J67" i="5" s="1"/>
  <c r="H66" i="5"/>
  <c r="G66" i="5"/>
  <c r="J66" i="5" s="1"/>
  <c r="H65" i="5"/>
  <c r="G65" i="5"/>
  <c r="J65" i="5" s="1"/>
  <c r="H64" i="5"/>
  <c r="G64" i="5"/>
  <c r="J64" i="5" s="1"/>
  <c r="H63" i="5"/>
  <c r="G63" i="5"/>
  <c r="J63" i="5" s="1"/>
  <c r="H62" i="5"/>
  <c r="G62" i="5"/>
  <c r="J62" i="5" s="1"/>
  <c r="H61" i="5"/>
  <c r="G61" i="5"/>
  <c r="J61" i="5" s="1"/>
  <c r="H60" i="5"/>
  <c r="G60" i="5"/>
  <c r="J60" i="5" s="1"/>
  <c r="H59" i="5"/>
  <c r="G59" i="5"/>
  <c r="J59" i="5" s="1"/>
  <c r="H58" i="5"/>
  <c r="G58" i="5"/>
  <c r="J58" i="5" s="1"/>
  <c r="H57" i="5"/>
  <c r="G57" i="5"/>
  <c r="J57" i="5" s="1"/>
  <c r="H56" i="5"/>
  <c r="G56" i="5"/>
  <c r="J56" i="5" s="1"/>
  <c r="H55" i="5"/>
  <c r="G55" i="5"/>
  <c r="J55" i="5" s="1"/>
  <c r="H54" i="5"/>
  <c r="G54" i="5"/>
  <c r="J54" i="5" s="1"/>
  <c r="H53" i="5"/>
  <c r="G53" i="5"/>
  <c r="J53" i="5" s="1"/>
  <c r="H52" i="5"/>
  <c r="G52" i="5"/>
  <c r="J52" i="5" s="1"/>
  <c r="H51" i="5"/>
  <c r="G51" i="5"/>
  <c r="J51" i="5" s="1"/>
  <c r="H50" i="5"/>
  <c r="G50" i="5"/>
  <c r="J50" i="5" s="1"/>
  <c r="H49" i="5"/>
  <c r="G49" i="5"/>
  <c r="J49" i="5" s="1"/>
  <c r="H48" i="5"/>
  <c r="G48" i="5"/>
  <c r="J48" i="5" s="1"/>
  <c r="H47" i="5"/>
  <c r="G47" i="5"/>
  <c r="J47" i="5" s="1"/>
  <c r="H46" i="5"/>
  <c r="G46" i="5"/>
  <c r="J46" i="5" s="1"/>
  <c r="H45" i="5"/>
  <c r="G45" i="5"/>
  <c r="J45" i="5" s="1"/>
  <c r="H44" i="5"/>
  <c r="G44" i="5"/>
  <c r="J44" i="5" s="1"/>
  <c r="H43" i="5"/>
  <c r="G43" i="5"/>
  <c r="J43" i="5" s="1"/>
  <c r="H42" i="5"/>
  <c r="G42" i="5"/>
  <c r="J42" i="5" s="1"/>
  <c r="H41" i="5"/>
  <c r="G41" i="5"/>
  <c r="J41" i="5" s="1"/>
  <c r="H40" i="5"/>
  <c r="G40" i="5"/>
  <c r="J40" i="5" s="1"/>
  <c r="H39" i="5"/>
  <c r="G39" i="5"/>
  <c r="J39" i="5" s="1"/>
  <c r="H38" i="5"/>
  <c r="G38" i="5"/>
  <c r="J38" i="5" s="1"/>
  <c r="H37" i="5"/>
  <c r="G37" i="5"/>
  <c r="J37" i="5" s="1"/>
  <c r="H36" i="5"/>
  <c r="G36" i="5"/>
  <c r="J36" i="5" s="1"/>
  <c r="H35" i="5"/>
  <c r="G35" i="5"/>
  <c r="J35" i="5" s="1"/>
  <c r="H34" i="5"/>
  <c r="G34" i="5"/>
  <c r="J34" i="5" s="1"/>
  <c r="H33" i="5"/>
  <c r="G33" i="5"/>
  <c r="J33" i="5" s="1"/>
  <c r="H32" i="5"/>
  <c r="G32" i="5"/>
  <c r="J32" i="5" s="1"/>
  <c r="H31" i="5"/>
  <c r="G31" i="5"/>
  <c r="J31" i="5" s="1"/>
  <c r="H30" i="5"/>
  <c r="G30" i="5"/>
  <c r="J30" i="5" s="1"/>
  <c r="H29" i="5"/>
  <c r="G29" i="5"/>
  <c r="J29" i="5" s="1"/>
  <c r="H28" i="5"/>
  <c r="G28" i="5"/>
  <c r="J28" i="5" s="1"/>
  <c r="H27" i="5"/>
  <c r="G27" i="5"/>
  <c r="J27" i="5" s="1"/>
  <c r="H26" i="5"/>
  <c r="G26" i="5"/>
  <c r="J26" i="5" s="1"/>
  <c r="H25" i="5"/>
  <c r="G25" i="5"/>
  <c r="J25" i="5" s="1"/>
  <c r="H24" i="5"/>
  <c r="G24" i="5"/>
  <c r="J24" i="5" s="1"/>
  <c r="H23" i="5"/>
  <c r="G23" i="5"/>
  <c r="J23" i="5" s="1"/>
  <c r="H22" i="5"/>
  <c r="G22" i="5"/>
  <c r="J22" i="5" s="1"/>
  <c r="H21" i="5"/>
  <c r="G21" i="5"/>
  <c r="J21" i="5" s="1"/>
  <c r="H20" i="5"/>
  <c r="G20" i="5"/>
  <c r="J20" i="5" s="1"/>
  <c r="H19" i="5"/>
  <c r="G19" i="5"/>
  <c r="J19" i="5" s="1"/>
  <c r="H18" i="5"/>
  <c r="G18" i="5"/>
  <c r="J18" i="5" s="1"/>
  <c r="H17" i="5"/>
  <c r="G17" i="5"/>
  <c r="J17" i="5" s="1"/>
  <c r="H16" i="5"/>
  <c r="G16" i="5"/>
  <c r="J16" i="5" s="1"/>
  <c r="H15" i="5"/>
  <c r="G15" i="5"/>
  <c r="J15" i="5" s="1"/>
  <c r="H14" i="5"/>
  <c r="G14" i="5"/>
  <c r="J14" i="5" s="1"/>
  <c r="H13" i="5"/>
  <c r="G13" i="5"/>
  <c r="J13" i="5" s="1"/>
  <c r="H12" i="5"/>
  <c r="G12" i="5"/>
  <c r="J12" i="5" s="1"/>
  <c r="H11" i="5"/>
  <c r="G11" i="5"/>
  <c r="J11" i="5" s="1"/>
  <c r="H10" i="5"/>
  <c r="G10" i="5"/>
  <c r="J10" i="5" s="1"/>
  <c r="H9" i="5"/>
  <c r="G9" i="5"/>
  <c r="J9" i="5" s="1"/>
  <c r="H8" i="5"/>
  <c r="G8" i="5"/>
  <c r="J8" i="5" s="1"/>
  <c r="H7" i="5"/>
  <c r="G7" i="5"/>
  <c r="J7" i="5" s="1"/>
  <c r="H6" i="5"/>
  <c r="G6" i="5"/>
  <c r="J6" i="5" s="1"/>
  <c r="H5" i="5"/>
  <c r="G5" i="5"/>
  <c r="J5" i="5" s="1"/>
  <c r="H4" i="5"/>
  <c r="G4" i="5"/>
  <c r="J4" i="5" s="1"/>
  <c r="V76" i="4"/>
  <c r="U76" i="4"/>
  <c r="T76" i="4"/>
  <c r="V75" i="4"/>
  <c r="U75" i="4"/>
  <c r="T75" i="4"/>
  <c r="X75" i="4" s="1"/>
  <c r="V74" i="4"/>
  <c r="U74" i="4"/>
  <c r="T74" i="4"/>
  <c r="X74" i="4" s="1"/>
  <c r="V73" i="4"/>
  <c r="U73" i="4"/>
  <c r="T73" i="4"/>
  <c r="V72" i="4"/>
  <c r="U72" i="4"/>
  <c r="T72" i="4"/>
  <c r="V71" i="4"/>
  <c r="U71" i="4"/>
  <c r="T71" i="4"/>
  <c r="V70" i="4"/>
  <c r="U70" i="4"/>
  <c r="T70" i="4"/>
  <c r="X70" i="4" s="1"/>
  <c r="V69" i="4"/>
  <c r="U69" i="4"/>
  <c r="T69" i="4"/>
  <c r="V68" i="4"/>
  <c r="U68" i="4"/>
  <c r="T68" i="4"/>
  <c r="V67" i="4"/>
  <c r="U67" i="4"/>
  <c r="T67" i="4"/>
  <c r="V66" i="4"/>
  <c r="U66" i="4"/>
  <c r="T66" i="4"/>
  <c r="X66" i="4" s="1"/>
  <c r="V65" i="4"/>
  <c r="U65" i="4"/>
  <c r="T65" i="4"/>
  <c r="X65" i="4" s="1"/>
  <c r="V64" i="4"/>
  <c r="U64" i="4"/>
  <c r="T64" i="4"/>
  <c r="V63" i="4"/>
  <c r="U63" i="4"/>
  <c r="T63" i="4"/>
  <c r="V62" i="4"/>
  <c r="U62" i="4"/>
  <c r="T62" i="4"/>
  <c r="X62" i="4" s="1"/>
  <c r="V61" i="4"/>
  <c r="U61" i="4"/>
  <c r="T61" i="4"/>
  <c r="X61" i="4" s="1"/>
  <c r="V60" i="4"/>
  <c r="U60" i="4"/>
  <c r="T60" i="4"/>
  <c r="V59" i="4"/>
  <c r="U59" i="4"/>
  <c r="T59" i="4"/>
  <c r="V58" i="4"/>
  <c r="U58" i="4"/>
  <c r="T58" i="4"/>
  <c r="X58" i="4" s="1"/>
  <c r="V57" i="4"/>
  <c r="U57" i="4"/>
  <c r="T57" i="4"/>
  <c r="X57" i="4" s="1"/>
  <c r="V56" i="4"/>
  <c r="U56" i="4"/>
  <c r="T56" i="4"/>
  <c r="V55" i="4"/>
  <c r="U55" i="4"/>
  <c r="T55" i="4"/>
  <c r="V54" i="4"/>
  <c r="U54" i="4"/>
  <c r="T54" i="4"/>
  <c r="V53" i="4"/>
  <c r="U53" i="4"/>
  <c r="T53" i="4"/>
  <c r="X53" i="4" s="1"/>
  <c r="V52" i="4"/>
  <c r="U52" i="4"/>
  <c r="T52" i="4"/>
  <c r="V51" i="4"/>
  <c r="U51" i="4"/>
  <c r="T51" i="4"/>
  <c r="V50" i="4"/>
  <c r="U50" i="4"/>
  <c r="T50" i="4"/>
  <c r="V49" i="4"/>
  <c r="U49" i="4"/>
  <c r="T49" i="4"/>
  <c r="X49" i="4" s="1"/>
  <c r="V48" i="4"/>
  <c r="U48" i="4"/>
  <c r="T48" i="4"/>
  <c r="V47" i="4"/>
  <c r="U47" i="4"/>
  <c r="T47" i="4"/>
  <c r="V46" i="4"/>
  <c r="U46" i="4"/>
  <c r="T46" i="4"/>
  <c r="V45" i="4"/>
  <c r="U45" i="4"/>
  <c r="T45" i="4"/>
  <c r="W45" i="4" s="1"/>
  <c r="V44" i="4"/>
  <c r="U44" i="4"/>
  <c r="T44" i="4"/>
  <c r="V43" i="4"/>
  <c r="U43" i="4"/>
  <c r="T43" i="4"/>
  <c r="V42" i="4"/>
  <c r="U42" i="4"/>
  <c r="T42" i="4"/>
  <c r="V41" i="4"/>
  <c r="U41" i="4"/>
  <c r="T41" i="4"/>
  <c r="W41" i="4" s="1"/>
  <c r="V40" i="4"/>
  <c r="U40" i="4"/>
  <c r="T40" i="4"/>
  <c r="X40" i="4" s="1"/>
  <c r="V39" i="4"/>
  <c r="U39" i="4"/>
  <c r="T39" i="4"/>
  <c r="V38" i="4"/>
  <c r="U38" i="4"/>
  <c r="T38" i="4"/>
  <c r="V37" i="4"/>
  <c r="U37" i="4"/>
  <c r="T37" i="4"/>
  <c r="W37" i="4" s="1"/>
  <c r="V36" i="4"/>
  <c r="U36" i="4"/>
  <c r="T36" i="4"/>
  <c r="X36" i="4" s="1"/>
  <c r="V35" i="4"/>
  <c r="U35" i="4"/>
  <c r="T35" i="4"/>
  <c r="V34" i="4"/>
  <c r="U34" i="4"/>
  <c r="T34" i="4"/>
  <c r="V33" i="4"/>
  <c r="U33" i="4"/>
  <c r="T33" i="4"/>
  <c r="W33" i="4" s="1"/>
  <c r="V32" i="4"/>
  <c r="U32" i="4"/>
  <c r="T32" i="4"/>
  <c r="X32" i="4" s="1"/>
  <c r="V31" i="4"/>
  <c r="U31" i="4"/>
  <c r="T31" i="4"/>
  <c r="V30" i="4"/>
  <c r="U30" i="4"/>
  <c r="T30" i="4"/>
  <c r="V29" i="4"/>
  <c r="U29" i="4"/>
  <c r="T29" i="4"/>
  <c r="W29" i="4" s="1"/>
  <c r="V28" i="4"/>
  <c r="U28" i="4"/>
  <c r="T28" i="4"/>
  <c r="X28" i="4" s="1"/>
  <c r="V27" i="4"/>
  <c r="U27" i="4"/>
  <c r="T27" i="4"/>
  <c r="V26" i="4"/>
  <c r="U26" i="4"/>
  <c r="T26" i="4"/>
  <c r="V25" i="4"/>
  <c r="U25" i="4"/>
  <c r="T25" i="4"/>
  <c r="W25" i="4" s="1"/>
  <c r="V24" i="4"/>
  <c r="U24" i="4"/>
  <c r="T24" i="4"/>
  <c r="X24" i="4" s="1"/>
  <c r="V23" i="4"/>
  <c r="U23" i="4"/>
  <c r="T23" i="4"/>
  <c r="V22" i="4"/>
  <c r="U22" i="4"/>
  <c r="T22" i="4"/>
  <c r="V21" i="4"/>
  <c r="U21" i="4"/>
  <c r="T21" i="4"/>
  <c r="V20" i="4"/>
  <c r="U20" i="4"/>
  <c r="T20" i="4"/>
  <c r="X20" i="4" s="1"/>
  <c r="V19" i="4"/>
  <c r="U19" i="4"/>
  <c r="T19" i="4"/>
  <c r="V18" i="4"/>
  <c r="U18" i="4"/>
  <c r="T18" i="4"/>
  <c r="V17" i="4"/>
  <c r="U17" i="4"/>
  <c r="T17" i="4"/>
  <c r="V16" i="4"/>
  <c r="U16" i="4"/>
  <c r="T16" i="4"/>
  <c r="X16" i="4" s="1"/>
  <c r="V15" i="4"/>
  <c r="U15" i="4"/>
  <c r="T15" i="4"/>
  <c r="V14" i="4"/>
  <c r="U14" i="4"/>
  <c r="T14" i="4"/>
  <c r="V13" i="4"/>
  <c r="U13" i="4"/>
  <c r="T13" i="4"/>
  <c r="V12" i="4"/>
  <c r="U12" i="4"/>
  <c r="T12" i="4"/>
  <c r="X12" i="4" s="1"/>
  <c r="V11" i="4"/>
  <c r="U11" i="4"/>
  <c r="T11" i="4"/>
  <c r="V10" i="4"/>
  <c r="U10" i="4"/>
  <c r="T10" i="4"/>
  <c r="V9" i="4"/>
  <c r="U9" i="4"/>
  <c r="T9" i="4"/>
  <c r="V8" i="4"/>
  <c r="U8" i="4"/>
  <c r="T8" i="4"/>
  <c r="X8" i="4" s="1"/>
  <c r="V7" i="4"/>
  <c r="U7" i="4"/>
  <c r="T7" i="4"/>
  <c r="V6" i="4"/>
  <c r="U6" i="4"/>
  <c r="T6" i="4"/>
  <c r="V5" i="4"/>
  <c r="U5" i="4"/>
  <c r="T5" i="4"/>
  <c r="V4" i="4"/>
  <c r="U4" i="4"/>
  <c r="T4" i="4"/>
  <c r="X4" i="4" s="1"/>
  <c r="P76" i="4"/>
  <c r="O76" i="4"/>
  <c r="R76" i="4" s="1"/>
  <c r="P75" i="4"/>
  <c r="O75" i="4"/>
  <c r="R75" i="4" s="1"/>
  <c r="P74" i="4"/>
  <c r="O74" i="4"/>
  <c r="R74" i="4" s="1"/>
  <c r="P73" i="4"/>
  <c r="O73" i="4"/>
  <c r="R73" i="4" s="1"/>
  <c r="P72" i="4"/>
  <c r="O72" i="4"/>
  <c r="R72" i="4" s="1"/>
  <c r="P71" i="4"/>
  <c r="O71" i="4"/>
  <c r="R71" i="4" s="1"/>
  <c r="P70" i="4"/>
  <c r="O70" i="4"/>
  <c r="R70" i="4" s="1"/>
  <c r="P69" i="4"/>
  <c r="O69" i="4"/>
  <c r="R69" i="4" s="1"/>
  <c r="P68" i="4"/>
  <c r="O68" i="4"/>
  <c r="R68" i="4" s="1"/>
  <c r="P67" i="4"/>
  <c r="O67" i="4"/>
  <c r="R67" i="4" s="1"/>
  <c r="P66" i="4"/>
  <c r="O66" i="4"/>
  <c r="R66" i="4" s="1"/>
  <c r="P65" i="4"/>
  <c r="O65" i="4"/>
  <c r="R65" i="4" s="1"/>
  <c r="P64" i="4"/>
  <c r="O64" i="4"/>
  <c r="R64" i="4" s="1"/>
  <c r="P63" i="4"/>
  <c r="O63" i="4"/>
  <c r="R63" i="4" s="1"/>
  <c r="P62" i="4"/>
  <c r="O62" i="4"/>
  <c r="R62" i="4" s="1"/>
  <c r="P61" i="4"/>
  <c r="O61" i="4"/>
  <c r="R61" i="4" s="1"/>
  <c r="P60" i="4"/>
  <c r="O60" i="4"/>
  <c r="R60" i="4" s="1"/>
  <c r="P59" i="4"/>
  <c r="O59" i="4"/>
  <c r="R59" i="4" s="1"/>
  <c r="P58" i="4"/>
  <c r="O58" i="4"/>
  <c r="R58" i="4" s="1"/>
  <c r="P57" i="4"/>
  <c r="O57" i="4"/>
  <c r="R57" i="4" s="1"/>
  <c r="P56" i="4"/>
  <c r="O56" i="4"/>
  <c r="R56" i="4" s="1"/>
  <c r="P55" i="4"/>
  <c r="O55" i="4"/>
  <c r="R55" i="4" s="1"/>
  <c r="P54" i="4"/>
  <c r="O54" i="4"/>
  <c r="R54" i="4" s="1"/>
  <c r="P53" i="4"/>
  <c r="O53" i="4"/>
  <c r="R53" i="4" s="1"/>
  <c r="P52" i="4"/>
  <c r="O52" i="4"/>
  <c r="R52" i="4" s="1"/>
  <c r="P51" i="4"/>
  <c r="O51" i="4"/>
  <c r="R51" i="4" s="1"/>
  <c r="P50" i="4"/>
  <c r="O50" i="4"/>
  <c r="R50" i="4" s="1"/>
  <c r="P49" i="4"/>
  <c r="O49" i="4"/>
  <c r="R49" i="4" s="1"/>
  <c r="P48" i="4"/>
  <c r="O48" i="4"/>
  <c r="R48" i="4" s="1"/>
  <c r="P47" i="4"/>
  <c r="O47" i="4"/>
  <c r="R47" i="4" s="1"/>
  <c r="P46" i="4"/>
  <c r="O46" i="4"/>
  <c r="R46" i="4" s="1"/>
  <c r="P45" i="4"/>
  <c r="O45" i="4"/>
  <c r="R45" i="4" s="1"/>
  <c r="P44" i="4"/>
  <c r="O44" i="4"/>
  <c r="R44" i="4" s="1"/>
  <c r="P43" i="4"/>
  <c r="O43" i="4"/>
  <c r="R43" i="4" s="1"/>
  <c r="P42" i="4"/>
  <c r="O42" i="4"/>
  <c r="R42" i="4" s="1"/>
  <c r="P41" i="4"/>
  <c r="O41" i="4"/>
  <c r="R41" i="4" s="1"/>
  <c r="P40" i="4"/>
  <c r="O40" i="4"/>
  <c r="R40" i="4" s="1"/>
  <c r="P39" i="4"/>
  <c r="O39" i="4"/>
  <c r="R39" i="4" s="1"/>
  <c r="P38" i="4"/>
  <c r="O38" i="4"/>
  <c r="R38" i="4" s="1"/>
  <c r="P37" i="4"/>
  <c r="O37" i="4"/>
  <c r="R37" i="4" s="1"/>
  <c r="P36" i="4"/>
  <c r="O36" i="4"/>
  <c r="R36" i="4" s="1"/>
  <c r="P35" i="4"/>
  <c r="O35" i="4"/>
  <c r="R35" i="4" s="1"/>
  <c r="P34" i="4"/>
  <c r="O34" i="4"/>
  <c r="R34" i="4" s="1"/>
  <c r="P33" i="4"/>
  <c r="O33" i="4"/>
  <c r="R33" i="4" s="1"/>
  <c r="P32" i="4"/>
  <c r="O32" i="4"/>
  <c r="R32" i="4" s="1"/>
  <c r="P31" i="4"/>
  <c r="O31" i="4"/>
  <c r="R31" i="4" s="1"/>
  <c r="P30" i="4"/>
  <c r="O30" i="4"/>
  <c r="R30" i="4" s="1"/>
  <c r="P29" i="4"/>
  <c r="O29" i="4"/>
  <c r="R29" i="4" s="1"/>
  <c r="P28" i="4"/>
  <c r="O28" i="4"/>
  <c r="R28" i="4" s="1"/>
  <c r="P27" i="4"/>
  <c r="O27" i="4"/>
  <c r="R27" i="4" s="1"/>
  <c r="P26" i="4"/>
  <c r="O26" i="4"/>
  <c r="R26" i="4" s="1"/>
  <c r="P25" i="4"/>
  <c r="O25" i="4"/>
  <c r="R25" i="4" s="1"/>
  <c r="P24" i="4"/>
  <c r="O24" i="4"/>
  <c r="R24" i="4" s="1"/>
  <c r="P23" i="4"/>
  <c r="O23" i="4"/>
  <c r="R23" i="4" s="1"/>
  <c r="P22" i="4"/>
  <c r="O22" i="4"/>
  <c r="R22" i="4" s="1"/>
  <c r="P21" i="4"/>
  <c r="O21" i="4"/>
  <c r="R21" i="4" s="1"/>
  <c r="P20" i="4"/>
  <c r="O20" i="4"/>
  <c r="R20" i="4" s="1"/>
  <c r="P19" i="4"/>
  <c r="O19" i="4"/>
  <c r="R19" i="4" s="1"/>
  <c r="P18" i="4"/>
  <c r="O18" i="4"/>
  <c r="R18" i="4" s="1"/>
  <c r="P17" i="4"/>
  <c r="O17" i="4"/>
  <c r="R17" i="4" s="1"/>
  <c r="P16" i="4"/>
  <c r="O16" i="4"/>
  <c r="R16" i="4" s="1"/>
  <c r="P15" i="4"/>
  <c r="O15" i="4"/>
  <c r="R15" i="4" s="1"/>
  <c r="P14" i="4"/>
  <c r="O14" i="4"/>
  <c r="R14" i="4" s="1"/>
  <c r="P13" i="4"/>
  <c r="O13" i="4"/>
  <c r="R13" i="4" s="1"/>
  <c r="P12" i="4"/>
  <c r="O12" i="4"/>
  <c r="R12" i="4" s="1"/>
  <c r="P11" i="4"/>
  <c r="O11" i="4"/>
  <c r="R11" i="4" s="1"/>
  <c r="P10" i="4"/>
  <c r="O10" i="4"/>
  <c r="R10" i="4" s="1"/>
  <c r="P9" i="4"/>
  <c r="O9" i="4"/>
  <c r="R9" i="4" s="1"/>
  <c r="P8" i="4"/>
  <c r="O8" i="4"/>
  <c r="R8" i="4" s="1"/>
  <c r="P7" i="4"/>
  <c r="O7" i="4"/>
  <c r="R7" i="4" s="1"/>
  <c r="P6" i="4"/>
  <c r="O6" i="4"/>
  <c r="R6" i="4" s="1"/>
  <c r="P5" i="4"/>
  <c r="O5" i="4"/>
  <c r="R5" i="4" s="1"/>
  <c r="P4" i="4"/>
  <c r="O4" i="4"/>
  <c r="R4" i="4" s="1"/>
  <c r="H76" i="4"/>
  <c r="G76" i="4"/>
  <c r="J76" i="4" s="1"/>
  <c r="H75" i="4"/>
  <c r="G75" i="4"/>
  <c r="J75" i="4" s="1"/>
  <c r="H74" i="4"/>
  <c r="G74" i="4"/>
  <c r="J74" i="4" s="1"/>
  <c r="H73" i="4"/>
  <c r="G73" i="4"/>
  <c r="J73" i="4" s="1"/>
  <c r="H72" i="4"/>
  <c r="G72" i="4"/>
  <c r="J72" i="4" s="1"/>
  <c r="H71" i="4"/>
  <c r="G71" i="4"/>
  <c r="J71" i="4" s="1"/>
  <c r="H70" i="4"/>
  <c r="G70" i="4"/>
  <c r="J70" i="4" s="1"/>
  <c r="H69" i="4"/>
  <c r="G69" i="4"/>
  <c r="J69" i="4" s="1"/>
  <c r="H68" i="4"/>
  <c r="G68" i="4"/>
  <c r="J68" i="4" s="1"/>
  <c r="H67" i="4"/>
  <c r="G67" i="4"/>
  <c r="J67" i="4" s="1"/>
  <c r="H66" i="4"/>
  <c r="G66" i="4"/>
  <c r="J66" i="4" s="1"/>
  <c r="H65" i="4"/>
  <c r="G65" i="4"/>
  <c r="J65" i="4" s="1"/>
  <c r="H64" i="4"/>
  <c r="G64" i="4"/>
  <c r="J64" i="4" s="1"/>
  <c r="H63" i="4"/>
  <c r="G63" i="4"/>
  <c r="J63" i="4" s="1"/>
  <c r="H62" i="4"/>
  <c r="G62" i="4"/>
  <c r="J62" i="4" s="1"/>
  <c r="H61" i="4"/>
  <c r="G61" i="4"/>
  <c r="J61" i="4" s="1"/>
  <c r="H60" i="4"/>
  <c r="G60" i="4"/>
  <c r="J60" i="4" s="1"/>
  <c r="H59" i="4"/>
  <c r="G59" i="4"/>
  <c r="J59" i="4" s="1"/>
  <c r="H58" i="4"/>
  <c r="G58" i="4"/>
  <c r="J58" i="4" s="1"/>
  <c r="H57" i="4"/>
  <c r="G57" i="4"/>
  <c r="J57" i="4" s="1"/>
  <c r="H56" i="4"/>
  <c r="G56" i="4"/>
  <c r="J56" i="4" s="1"/>
  <c r="H55" i="4"/>
  <c r="G55" i="4"/>
  <c r="J55" i="4" s="1"/>
  <c r="H54" i="4"/>
  <c r="G54" i="4"/>
  <c r="J54" i="4" s="1"/>
  <c r="H53" i="4"/>
  <c r="G53" i="4"/>
  <c r="J53" i="4" s="1"/>
  <c r="H52" i="4"/>
  <c r="G52" i="4"/>
  <c r="J52" i="4" s="1"/>
  <c r="H51" i="4"/>
  <c r="G51" i="4"/>
  <c r="J51" i="4" s="1"/>
  <c r="H50" i="4"/>
  <c r="G50" i="4"/>
  <c r="J50" i="4" s="1"/>
  <c r="H49" i="4"/>
  <c r="G49" i="4"/>
  <c r="J49" i="4" s="1"/>
  <c r="H48" i="4"/>
  <c r="G48" i="4"/>
  <c r="J48" i="4" s="1"/>
  <c r="H47" i="4"/>
  <c r="G47" i="4"/>
  <c r="J47" i="4" s="1"/>
  <c r="H46" i="4"/>
  <c r="G46" i="4"/>
  <c r="J46" i="4" s="1"/>
  <c r="H45" i="4"/>
  <c r="G45" i="4"/>
  <c r="J45" i="4" s="1"/>
  <c r="H44" i="4"/>
  <c r="G44" i="4"/>
  <c r="J44" i="4" s="1"/>
  <c r="H43" i="4"/>
  <c r="G43" i="4"/>
  <c r="J43" i="4" s="1"/>
  <c r="H42" i="4"/>
  <c r="G42" i="4"/>
  <c r="J42" i="4" s="1"/>
  <c r="H41" i="4"/>
  <c r="G41" i="4"/>
  <c r="J41" i="4" s="1"/>
  <c r="H40" i="4"/>
  <c r="G40" i="4"/>
  <c r="J40" i="4" s="1"/>
  <c r="H39" i="4"/>
  <c r="G39" i="4"/>
  <c r="J39" i="4" s="1"/>
  <c r="H38" i="4"/>
  <c r="G38" i="4"/>
  <c r="J38" i="4" s="1"/>
  <c r="H37" i="4"/>
  <c r="G37" i="4"/>
  <c r="J37" i="4" s="1"/>
  <c r="H36" i="4"/>
  <c r="G36" i="4"/>
  <c r="J36" i="4" s="1"/>
  <c r="H35" i="4"/>
  <c r="G35" i="4"/>
  <c r="J35" i="4" s="1"/>
  <c r="H34" i="4"/>
  <c r="G34" i="4"/>
  <c r="J34" i="4" s="1"/>
  <c r="H33" i="4"/>
  <c r="G33" i="4"/>
  <c r="J33" i="4" s="1"/>
  <c r="H32" i="4"/>
  <c r="G32" i="4"/>
  <c r="J32" i="4" s="1"/>
  <c r="H31" i="4"/>
  <c r="G31" i="4"/>
  <c r="J31" i="4" s="1"/>
  <c r="H30" i="4"/>
  <c r="G30" i="4"/>
  <c r="J30" i="4" s="1"/>
  <c r="H29" i="4"/>
  <c r="G29" i="4"/>
  <c r="J29" i="4" s="1"/>
  <c r="H28" i="4"/>
  <c r="G28" i="4"/>
  <c r="J28" i="4" s="1"/>
  <c r="H27" i="4"/>
  <c r="G27" i="4"/>
  <c r="J27" i="4" s="1"/>
  <c r="H26" i="4"/>
  <c r="G26" i="4"/>
  <c r="J26" i="4" s="1"/>
  <c r="H25" i="4"/>
  <c r="G25" i="4"/>
  <c r="J25" i="4" s="1"/>
  <c r="H24" i="4"/>
  <c r="G24" i="4"/>
  <c r="J24" i="4" s="1"/>
  <c r="H23" i="4"/>
  <c r="G23" i="4"/>
  <c r="J23" i="4" s="1"/>
  <c r="H22" i="4"/>
  <c r="G22" i="4"/>
  <c r="J22" i="4" s="1"/>
  <c r="H21" i="4"/>
  <c r="G21" i="4"/>
  <c r="J21" i="4" s="1"/>
  <c r="H20" i="4"/>
  <c r="G20" i="4"/>
  <c r="J20" i="4" s="1"/>
  <c r="H19" i="4"/>
  <c r="G19" i="4"/>
  <c r="J19" i="4" s="1"/>
  <c r="H18" i="4"/>
  <c r="G18" i="4"/>
  <c r="J18" i="4" s="1"/>
  <c r="H17" i="4"/>
  <c r="G17" i="4"/>
  <c r="J17" i="4" s="1"/>
  <c r="H16" i="4"/>
  <c r="G16" i="4"/>
  <c r="J16" i="4" s="1"/>
  <c r="H15" i="4"/>
  <c r="G15" i="4"/>
  <c r="J15" i="4" s="1"/>
  <c r="H14" i="4"/>
  <c r="G14" i="4"/>
  <c r="J14" i="4" s="1"/>
  <c r="H13" i="4"/>
  <c r="G13" i="4"/>
  <c r="J13" i="4" s="1"/>
  <c r="H12" i="4"/>
  <c r="G12" i="4"/>
  <c r="J12" i="4" s="1"/>
  <c r="H11" i="4"/>
  <c r="G11" i="4"/>
  <c r="J11" i="4" s="1"/>
  <c r="H10" i="4"/>
  <c r="G10" i="4"/>
  <c r="J10" i="4" s="1"/>
  <c r="H9" i="4"/>
  <c r="G9" i="4"/>
  <c r="J9" i="4" s="1"/>
  <c r="H8" i="4"/>
  <c r="G8" i="4"/>
  <c r="J8" i="4" s="1"/>
  <c r="H7" i="4"/>
  <c r="G7" i="4"/>
  <c r="J7" i="4" s="1"/>
  <c r="H6" i="4"/>
  <c r="G6" i="4"/>
  <c r="J6" i="4" s="1"/>
  <c r="H5" i="4"/>
  <c r="G5" i="4"/>
  <c r="J5" i="4" s="1"/>
  <c r="H4" i="4"/>
  <c r="G4" i="4"/>
  <c r="J4" i="4" s="1"/>
  <c r="V76" i="3"/>
  <c r="U76" i="3"/>
  <c r="T76" i="3"/>
  <c r="V75" i="3"/>
  <c r="U75" i="3"/>
  <c r="T75" i="3"/>
  <c r="V74" i="3"/>
  <c r="U74" i="3"/>
  <c r="T74" i="3"/>
  <c r="V73" i="3"/>
  <c r="U73" i="3"/>
  <c r="T73" i="3"/>
  <c r="V72" i="3"/>
  <c r="U72" i="3"/>
  <c r="T72" i="3"/>
  <c r="V71" i="3"/>
  <c r="U71" i="3"/>
  <c r="T71" i="3"/>
  <c r="V70" i="3"/>
  <c r="U70" i="3"/>
  <c r="T70" i="3"/>
  <c r="V69" i="3"/>
  <c r="U69" i="3"/>
  <c r="T69" i="3"/>
  <c r="W68" i="3"/>
  <c r="V68" i="3"/>
  <c r="U68" i="3"/>
  <c r="T68" i="3"/>
  <c r="V67" i="3"/>
  <c r="W67" i="3" s="1"/>
  <c r="U67" i="3"/>
  <c r="T67" i="3"/>
  <c r="V66" i="3"/>
  <c r="U66" i="3"/>
  <c r="W66" i="3" s="1"/>
  <c r="T66" i="3"/>
  <c r="V65" i="3"/>
  <c r="U65" i="3"/>
  <c r="T65" i="3"/>
  <c r="W65" i="3" s="1"/>
  <c r="V64" i="3"/>
  <c r="U64" i="3"/>
  <c r="T64" i="3"/>
  <c r="V63" i="3"/>
  <c r="W63" i="3" s="1"/>
  <c r="U63" i="3"/>
  <c r="T63" i="3"/>
  <c r="V62" i="3"/>
  <c r="U62" i="3"/>
  <c r="T62" i="3"/>
  <c r="V61" i="3"/>
  <c r="U61" i="3"/>
  <c r="T61" i="3"/>
  <c r="V60" i="3"/>
  <c r="U60" i="3"/>
  <c r="T60" i="3"/>
  <c r="W60" i="3" s="1"/>
  <c r="V59" i="3"/>
  <c r="U59" i="3"/>
  <c r="T59" i="3"/>
  <c r="V58" i="3"/>
  <c r="U58" i="3"/>
  <c r="T58" i="3"/>
  <c r="V57" i="3"/>
  <c r="U57" i="3"/>
  <c r="T57" i="3"/>
  <c r="V56" i="3"/>
  <c r="U56" i="3"/>
  <c r="T56" i="3"/>
  <c r="V55" i="3"/>
  <c r="U55" i="3"/>
  <c r="T55" i="3"/>
  <c r="V54" i="3"/>
  <c r="U54" i="3"/>
  <c r="T54" i="3"/>
  <c r="V53" i="3"/>
  <c r="U53" i="3"/>
  <c r="T53" i="3"/>
  <c r="V52" i="3"/>
  <c r="U52" i="3"/>
  <c r="T52" i="3"/>
  <c r="V51" i="3"/>
  <c r="U51" i="3"/>
  <c r="T51" i="3"/>
  <c r="V50" i="3"/>
  <c r="U50" i="3"/>
  <c r="T50" i="3"/>
  <c r="V49" i="3"/>
  <c r="U49" i="3"/>
  <c r="T49" i="3"/>
  <c r="V48" i="3"/>
  <c r="U48" i="3"/>
  <c r="T48" i="3"/>
  <c r="V47" i="3"/>
  <c r="U47" i="3"/>
  <c r="T47" i="3"/>
  <c r="V46" i="3"/>
  <c r="U46" i="3"/>
  <c r="T46" i="3"/>
  <c r="V45" i="3"/>
  <c r="U45" i="3"/>
  <c r="T45" i="3"/>
  <c r="V44" i="3"/>
  <c r="U44" i="3"/>
  <c r="T44" i="3"/>
  <c r="V43" i="3"/>
  <c r="U43" i="3"/>
  <c r="T43" i="3"/>
  <c r="V42" i="3"/>
  <c r="U42" i="3"/>
  <c r="T42" i="3"/>
  <c r="V41" i="3"/>
  <c r="U41" i="3"/>
  <c r="T41" i="3"/>
  <c r="V40" i="3"/>
  <c r="U40" i="3"/>
  <c r="T40" i="3"/>
  <c r="V39" i="3"/>
  <c r="U39" i="3"/>
  <c r="T39" i="3"/>
  <c r="V38" i="3"/>
  <c r="U38" i="3"/>
  <c r="T38" i="3"/>
  <c r="V37" i="3"/>
  <c r="U37" i="3"/>
  <c r="T37" i="3"/>
  <c r="V36" i="3"/>
  <c r="U36" i="3"/>
  <c r="T36" i="3"/>
  <c r="V35" i="3"/>
  <c r="U35" i="3"/>
  <c r="T35" i="3"/>
  <c r="V34" i="3"/>
  <c r="U34" i="3"/>
  <c r="T34" i="3"/>
  <c r="V33" i="3"/>
  <c r="U33" i="3"/>
  <c r="T33" i="3"/>
  <c r="V32" i="3"/>
  <c r="U32" i="3"/>
  <c r="T32" i="3"/>
  <c r="V31" i="3"/>
  <c r="U31" i="3"/>
  <c r="T31" i="3"/>
  <c r="V30" i="3"/>
  <c r="U30" i="3"/>
  <c r="T30" i="3"/>
  <c r="V29" i="3"/>
  <c r="U29" i="3"/>
  <c r="T29" i="3"/>
  <c r="V28" i="3"/>
  <c r="U28" i="3"/>
  <c r="T28" i="3"/>
  <c r="V27" i="3"/>
  <c r="U27" i="3"/>
  <c r="T27" i="3"/>
  <c r="V26" i="3"/>
  <c r="U26" i="3"/>
  <c r="T26" i="3"/>
  <c r="V25" i="3"/>
  <c r="U25" i="3"/>
  <c r="T25" i="3"/>
  <c r="V24" i="3"/>
  <c r="U24" i="3"/>
  <c r="T24" i="3"/>
  <c r="V23" i="3"/>
  <c r="U23" i="3"/>
  <c r="T23" i="3"/>
  <c r="V22" i="3"/>
  <c r="U22" i="3"/>
  <c r="T22" i="3"/>
  <c r="V21" i="3"/>
  <c r="U21" i="3"/>
  <c r="T21" i="3"/>
  <c r="V20" i="3"/>
  <c r="U20" i="3"/>
  <c r="T20" i="3"/>
  <c r="V19" i="3"/>
  <c r="U19" i="3"/>
  <c r="T19" i="3"/>
  <c r="V18" i="3"/>
  <c r="U18" i="3"/>
  <c r="T18" i="3"/>
  <c r="V17" i="3"/>
  <c r="U17" i="3"/>
  <c r="T17" i="3"/>
  <c r="V16" i="3"/>
  <c r="U16" i="3"/>
  <c r="T16" i="3"/>
  <c r="V15" i="3"/>
  <c r="U15" i="3"/>
  <c r="T15" i="3"/>
  <c r="V14" i="3"/>
  <c r="U14" i="3"/>
  <c r="T14" i="3"/>
  <c r="V13" i="3"/>
  <c r="U13" i="3"/>
  <c r="T13" i="3"/>
  <c r="V12" i="3"/>
  <c r="U12" i="3"/>
  <c r="T12" i="3"/>
  <c r="V11" i="3"/>
  <c r="U11" i="3"/>
  <c r="T11" i="3"/>
  <c r="V10" i="3"/>
  <c r="U10" i="3"/>
  <c r="T10" i="3"/>
  <c r="V9" i="3"/>
  <c r="U9" i="3"/>
  <c r="T9" i="3"/>
  <c r="V8" i="3"/>
  <c r="U8" i="3"/>
  <c r="T8" i="3"/>
  <c r="V7" i="3"/>
  <c r="U7" i="3"/>
  <c r="T7" i="3"/>
  <c r="V6" i="3"/>
  <c r="U6" i="3"/>
  <c r="T6" i="3"/>
  <c r="V5" i="3"/>
  <c r="U5" i="3"/>
  <c r="T5" i="3"/>
  <c r="V4" i="3"/>
  <c r="U4" i="3"/>
  <c r="T4" i="3"/>
  <c r="P76" i="3"/>
  <c r="O76" i="3"/>
  <c r="P75" i="3"/>
  <c r="O75" i="3"/>
  <c r="P74" i="3"/>
  <c r="O74" i="3"/>
  <c r="P73" i="3"/>
  <c r="O73" i="3"/>
  <c r="P72" i="3"/>
  <c r="O72" i="3"/>
  <c r="P71" i="3"/>
  <c r="O71" i="3"/>
  <c r="P70" i="3"/>
  <c r="O70" i="3"/>
  <c r="P69" i="3"/>
  <c r="O69" i="3"/>
  <c r="P68" i="3"/>
  <c r="O68" i="3"/>
  <c r="P67" i="3"/>
  <c r="O67" i="3"/>
  <c r="P66" i="3"/>
  <c r="O66" i="3"/>
  <c r="P65" i="3"/>
  <c r="O65" i="3"/>
  <c r="P64" i="3"/>
  <c r="O64" i="3"/>
  <c r="P63" i="3"/>
  <c r="O63" i="3"/>
  <c r="P62" i="3"/>
  <c r="O62" i="3"/>
  <c r="P61" i="3"/>
  <c r="O61" i="3"/>
  <c r="P60" i="3"/>
  <c r="O60" i="3"/>
  <c r="P59" i="3"/>
  <c r="O59" i="3"/>
  <c r="P58" i="3"/>
  <c r="O58" i="3"/>
  <c r="P57" i="3"/>
  <c r="O57" i="3"/>
  <c r="P56" i="3"/>
  <c r="O56" i="3"/>
  <c r="P55" i="3"/>
  <c r="O55" i="3"/>
  <c r="P54" i="3"/>
  <c r="O54" i="3"/>
  <c r="P53" i="3"/>
  <c r="O53" i="3"/>
  <c r="P52" i="3"/>
  <c r="O52" i="3"/>
  <c r="P51" i="3"/>
  <c r="O51" i="3"/>
  <c r="P50" i="3"/>
  <c r="O50" i="3"/>
  <c r="P49" i="3"/>
  <c r="O49" i="3"/>
  <c r="P48" i="3"/>
  <c r="O48" i="3"/>
  <c r="P47" i="3"/>
  <c r="O47" i="3"/>
  <c r="P46" i="3"/>
  <c r="O46" i="3"/>
  <c r="P45" i="3"/>
  <c r="O45" i="3"/>
  <c r="P44" i="3"/>
  <c r="O44" i="3"/>
  <c r="P43" i="3"/>
  <c r="O43" i="3"/>
  <c r="P42" i="3"/>
  <c r="O42" i="3"/>
  <c r="P41" i="3"/>
  <c r="O41" i="3"/>
  <c r="P40" i="3"/>
  <c r="O40" i="3"/>
  <c r="P39" i="3"/>
  <c r="O39" i="3"/>
  <c r="P38" i="3"/>
  <c r="O38" i="3"/>
  <c r="P37" i="3"/>
  <c r="O37" i="3"/>
  <c r="P36" i="3"/>
  <c r="O36" i="3"/>
  <c r="P35" i="3"/>
  <c r="O35" i="3"/>
  <c r="P34" i="3"/>
  <c r="O34" i="3"/>
  <c r="P33" i="3"/>
  <c r="O33" i="3"/>
  <c r="P32" i="3"/>
  <c r="O32" i="3"/>
  <c r="P31" i="3"/>
  <c r="O31" i="3"/>
  <c r="P30" i="3"/>
  <c r="O30" i="3"/>
  <c r="P29" i="3"/>
  <c r="O29" i="3"/>
  <c r="P28" i="3"/>
  <c r="O28" i="3"/>
  <c r="P27" i="3"/>
  <c r="O27" i="3"/>
  <c r="P26" i="3"/>
  <c r="O26" i="3"/>
  <c r="P25" i="3"/>
  <c r="O25" i="3"/>
  <c r="P24" i="3"/>
  <c r="O24" i="3"/>
  <c r="P23" i="3"/>
  <c r="O23" i="3"/>
  <c r="P22" i="3"/>
  <c r="O22" i="3"/>
  <c r="P21" i="3"/>
  <c r="O21" i="3"/>
  <c r="P20" i="3"/>
  <c r="O20" i="3"/>
  <c r="P19" i="3"/>
  <c r="O19" i="3"/>
  <c r="P18" i="3"/>
  <c r="O18" i="3"/>
  <c r="P17" i="3"/>
  <c r="O17" i="3"/>
  <c r="P16" i="3"/>
  <c r="O16" i="3"/>
  <c r="P15" i="3"/>
  <c r="O15" i="3"/>
  <c r="P14" i="3"/>
  <c r="O14" i="3"/>
  <c r="P13" i="3"/>
  <c r="O13" i="3"/>
  <c r="P12" i="3"/>
  <c r="O12" i="3"/>
  <c r="P11" i="3"/>
  <c r="O11" i="3"/>
  <c r="P10" i="3"/>
  <c r="O10" i="3"/>
  <c r="P9" i="3"/>
  <c r="O9" i="3"/>
  <c r="R9" i="3" s="1"/>
  <c r="P8" i="3"/>
  <c r="O8" i="3"/>
  <c r="P7" i="3"/>
  <c r="O7" i="3"/>
  <c r="R7" i="3" s="1"/>
  <c r="P6" i="3"/>
  <c r="O6" i="3"/>
  <c r="P5" i="3"/>
  <c r="O5" i="3"/>
  <c r="R5" i="3" s="1"/>
  <c r="P4" i="3"/>
  <c r="O4" i="3"/>
  <c r="R4" i="3" s="1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J10" i="3" s="1"/>
  <c r="H9" i="3"/>
  <c r="G9" i="3"/>
  <c r="J9" i="3" s="1"/>
  <c r="H8" i="3"/>
  <c r="G8" i="3"/>
  <c r="J8" i="3" s="1"/>
  <c r="H7" i="3"/>
  <c r="G7" i="3"/>
  <c r="J7" i="3" s="1"/>
  <c r="H6" i="3"/>
  <c r="G6" i="3"/>
  <c r="J6" i="3" s="1"/>
  <c r="H5" i="3"/>
  <c r="G5" i="3"/>
  <c r="J5" i="3" s="1"/>
  <c r="H4" i="3"/>
  <c r="G4" i="3"/>
  <c r="J4" i="3" s="1"/>
  <c r="V76" i="2"/>
  <c r="U76" i="2"/>
  <c r="T76" i="2"/>
  <c r="V75" i="2"/>
  <c r="U75" i="2"/>
  <c r="T75" i="2"/>
  <c r="V74" i="2"/>
  <c r="U74" i="2"/>
  <c r="T74" i="2"/>
  <c r="X74" i="2" s="1"/>
  <c r="V73" i="2"/>
  <c r="U73" i="2"/>
  <c r="T73" i="2"/>
  <c r="X73" i="2" s="1"/>
  <c r="V72" i="2"/>
  <c r="U72" i="2"/>
  <c r="T72" i="2"/>
  <c r="V71" i="2"/>
  <c r="U71" i="2"/>
  <c r="T71" i="2"/>
  <c r="V70" i="2"/>
  <c r="U70" i="2"/>
  <c r="T70" i="2"/>
  <c r="V69" i="2"/>
  <c r="U69" i="2"/>
  <c r="T69" i="2"/>
  <c r="W69" i="2" s="1"/>
  <c r="V68" i="2"/>
  <c r="U68" i="2"/>
  <c r="T68" i="2"/>
  <c r="V67" i="2"/>
  <c r="U67" i="2"/>
  <c r="T67" i="2"/>
  <c r="V66" i="2"/>
  <c r="U66" i="2"/>
  <c r="T66" i="2"/>
  <c r="V65" i="2"/>
  <c r="U65" i="2"/>
  <c r="T65" i="2"/>
  <c r="W65" i="2" s="1"/>
  <c r="V64" i="2"/>
  <c r="U64" i="2"/>
  <c r="T64" i="2"/>
  <c r="X64" i="2" s="1"/>
  <c r="V63" i="2"/>
  <c r="U63" i="2"/>
  <c r="T63" i="2"/>
  <c r="V62" i="2"/>
  <c r="U62" i="2"/>
  <c r="T62" i="2"/>
  <c r="V61" i="2"/>
  <c r="U61" i="2"/>
  <c r="T61" i="2"/>
  <c r="W61" i="2" s="1"/>
  <c r="V60" i="2"/>
  <c r="U60" i="2"/>
  <c r="T60" i="2"/>
  <c r="X60" i="2" s="1"/>
  <c r="V59" i="2"/>
  <c r="U59" i="2"/>
  <c r="T59" i="2"/>
  <c r="V58" i="2"/>
  <c r="U58" i="2"/>
  <c r="T58" i="2"/>
  <c r="V57" i="2"/>
  <c r="U57" i="2"/>
  <c r="T57" i="2"/>
  <c r="W57" i="2" s="1"/>
  <c r="V56" i="2"/>
  <c r="U56" i="2"/>
  <c r="T56" i="2"/>
  <c r="X56" i="2" s="1"/>
  <c r="V55" i="2"/>
  <c r="U55" i="2"/>
  <c r="T55" i="2"/>
  <c r="V54" i="2"/>
  <c r="U54" i="2"/>
  <c r="T54" i="2"/>
  <c r="V53" i="2"/>
  <c r="U53" i="2"/>
  <c r="T53" i="2"/>
  <c r="V52" i="2"/>
  <c r="U52" i="2"/>
  <c r="T52" i="2"/>
  <c r="X52" i="2" s="1"/>
  <c r="V51" i="2"/>
  <c r="U51" i="2"/>
  <c r="T51" i="2"/>
  <c r="V50" i="2"/>
  <c r="U50" i="2"/>
  <c r="T50" i="2"/>
  <c r="V49" i="2"/>
  <c r="U49" i="2"/>
  <c r="T49" i="2"/>
  <c r="V48" i="2"/>
  <c r="U48" i="2"/>
  <c r="T48" i="2"/>
  <c r="X48" i="2" s="1"/>
  <c r="V47" i="2"/>
  <c r="U47" i="2"/>
  <c r="T47" i="2"/>
  <c r="X47" i="2" s="1"/>
  <c r="V46" i="2"/>
  <c r="U46" i="2"/>
  <c r="T46" i="2"/>
  <c r="V45" i="2"/>
  <c r="U45" i="2"/>
  <c r="T45" i="2"/>
  <c r="V44" i="2"/>
  <c r="U44" i="2"/>
  <c r="T44" i="2"/>
  <c r="V43" i="2"/>
  <c r="U43" i="2"/>
  <c r="T43" i="2"/>
  <c r="X43" i="2" s="1"/>
  <c r="V42" i="2"/>
  <c r="U42" i="2"/>
  <c r="T42" i="2"/>
  <c r="V41" i="2"/>
  <c r="U41" i="2"/>
  <c r="T41" i="2"/>
  <c r="V40" i="2"/>
  <c r="U40" i="2"/>
  <c r="T40" i="2"/>
  <c r="V39" i="2"/>
  <c r="U39" i="2"/>
  <c r="T39" i="2"/>
  <c r="X39" i="2" s="1"/>
  <c r="V38" i="2"/>
  <c r="U38" i="2"/>
  <c r="T38" i="2"/>
  <c r="V37" i="2"/>
  <c r="U37" i="2"/>
  <c r="T37" i="2"/>
  <c r="V36" i="2"/>
  <c r="U36" i="2"/>
  <c r="T36" i="2"/>
  <c r="V35" i="2"/>
  <c r="U35" i="2"/>
  <c r="T35" i="2"/>
  <c r="X35" i="2" s="1"/>
  <c r="V34" i="2"/>
  <c r="U34" i="2"/>
  <c r="T34" i="2"/>
  <c r="V33" i="2"/>
  <c r="U33" i="2"/>
  <c r="T33" i="2"/>
  <c r="V32" i="2"/>
  <c r="U32" i="2"/>
  <c r="T32" i="2"/>
  <c r="V31" i="2"/>
  <c r="U31" i="2"/>
  <c r="T31" i="2"/>
  <c r="X31" i="2" s="1"/>
  <c r="V30" i="2"/>
  <c r="U30" i="2"/>
  <c r="T30" i="2"/>
  <c r="V29" i="2"/>
  <c r="U29" i="2"/>
  <c r="T29" i="2"/>
  <c r="V28" i="2"/>
  <c r="U28" i="2"/>
  <c r="T28" i="2"/>
  <c r="V27" i="2"/>
  <c r="U27" i="2"/>
  <c r="T27" i="2"/>
  <c r="X27" i="2" s="1"/>
  <c r="V26" i="2"/>
  <c r="U26" i="2"/>
  <c r="T26" i="2"/>
  <c r="V25" i="2"/>
  <c r="U25" i="2"/>
  <c r="T25" i="2"/>
  <c r="V24" i="2"/>
  <c r="U24" i="2"/>
  <c r="T24" i="2"/>
  <c r="V23" i="2"/>
  <c r="U23" i="2"/>
  <c r="T23" i="2"/>
  <c r="X23" i="2" s="1"/>
  <c r="V22" i="2"/>
  <c r="U22" i="2"/>
  <c r="T22" i="2"/>
  <c r="V21" i="2"/>
  <c r="U21" i="2"/>
  <c r="T21" i="2"/>
  <c r="V20" i="2"/>
  <c r="U20" i="2"/>
  <c r="T20" i="2"/>
  <c r="V19" i="2"/>
  <c r="U19" i="2"/>
  <c r="T19" i="2"/>
  <c r="X19" i="2" s="1"/>
  <c r="V18" i="2"/>
  <c r="U18" i="2"/>
  <c r="T18" i="2"/>
  <c r="V17" i="2"/>
  <c r="U17" i="2"/>
  <c r="T17" i="2"/>
  <c r="V16" i="2"/>
  <c r="U16" i="2"/>
  <c r="T16" i="2"/>
  <c r="V15" i="2"/>
  <c r="U15" i="2"/>
  <c r="T15" i="2"/>
  <c r="X15" i="2" s="1"/>
  <c r="V14" i="2"/>
  <c r="U14" i="2"/>
  <c r="T14" i="2"/>
  <c r="V13" i="2"/>
  <c r="U13" i="2"/>
  <c r="T13" i="2"/>
  <c r="V12" i="2"/>
  <c r="U12" i="2"/>
  <c r="T12" i="2"/>
  <c r="V11" i="2"/>
  <c r="U11" i="2"/>
  <c r="T11" i="2"/>
  <c r="X11" i="2" s="1"/>
  <c r="V10" i="2"/>
  <c r="U10" i="2"/>
  <c r="T10" i="2"/>
  <c r="V9" i="2"/>
  <c r="U9" i="2"/>
  <c r="T9" i="2"/>
  <c r="V8" i="2"/>
  <c r="U8" i="2"/>
  <c r="T8" i="2"/>
  <c r="V7" i="2"/>
  <c r="U7" i="2"/>
  <c r="T7" i="2"/>
  <c r="X7" i="2" s="1"/>
  <c r="V6" i="2"/>
  <c r="U6" i="2"/>
  <c r="T6" i="2"/>
  <c r="V5" i="2"/>
  <c r="U5" i="2"/>
  <c r="T5" i="2"/>
  <c r="V4" i="2"/>
  <c r="U4" i="2"/>
  <c r="T4" i="2"/>
  <c r="X51" i="2" l="1"/>
  <c r="X55" i="2"/>
  <c r="W65" i="5"/>
  <c r="W69" i="5"/>
  <c r="Z69" i="5" s="1"/>
  <c r="W13" i="4"/>
  <c r="W17" i="4"/>
  <c r="W21" i="4"/>
  <c r="X69" i="4"/>
  <c r="X44" i="4"/>
  <c r="X68" i="2"/>
  <c r="X6" i="5"/>
  <c r="X10" i="5"/>
  <c r="X14" i="5"/>
  <c r="X18" i="5"/>
  <c r="X22" i="5"/>
  <c r="X26" i="5"/>
  <c r="X30" i="5"/>
  <c r="X34" i="5"/>
  <c r="X38" i="5"/>
  <c r="W5" i="4"/>
  <c r="Z5" i="4" s="1"/>
  <c r="W9" i="4"/>
  <c r="W73" i="4"/>
  <c r="X48" i="4"/>
  <c r="X52" i="4"/>
  <c r="X56" i="4"/>
  <c r="X75" i="5"/>
  <c r="X4" i="2"/>
  <c r="X8" i="2"/>
  <c r="X12" i="2"/>
  <c r="X16" i="2"/>
  <c r="X20" i="2"/>
  <c r="X24" i="2"/>
  <c r="X28" i="2"/>
  <c r="X32" i="2"/>
  <c r="X36" i="2"/>
  <c r="X40" i="2"/>
  <c r="X44" i="2"/>
  <c r="X72" i="2"/>
  <c r="X42" i="5"/>
  <c r="X46" i="5"/>
  <c r="X50" i="5"/>
  <c r="X54" i="5"/>
  <c r="X58" i="5"/>
  <c r="X62" i="5"/>
  <c r="X66" i="5"/>
  <c r="X70" i="5"/>
  <c r="X74" i="5"/>
  <c r="W5" i="2"/>
  <c r="Z5" i="2" s="1"/>
  <c r="W9" i="2"/>
  <c r="W13" i="2"/>
  <c r="W17" i="2"/>
  <c r="W21" i="2"/>
  <c r="Z21" i="2" s="1"/>
  <c r="W25" i="2"/>
  <c r="W29" i="2"/>
  <c r="W33" i="2"/>
  <c r="W37" i="2"/>
  <c r="Z37" i="2" s="1"/>
  <c r="W41" i="2"/>
  <c r="W45" i="2"/>
  <c r="W49" i="2"/>
  <c r="W53" i="2"/>
  <c r="Z53" i="2" s="1"/>
  <c r="W56" i="2"/>
  <c r="X58" i="2"/>
  <c r="X62" i="2"/>
  <c r="X66" i="2"/>
  <c r="X70" i="2"/>
  <c r="W73" i="2"/>
  <c r="X75" i="2"/>
  <c r="X75" i="3"/>
  <c r="X6" i="4"/>
  <c r="X10" i="4"/>
  <c r="X14" i="4"/>
  <c r="X18" i="4"/>
  <c r="X22" i="4"/>
  <c r="X26" i="4"/>
  <c r="X30" i="4"/>
  <c r="X34" i="4"/>
  <c r="X38" i="4"/>
  <c r="X42" i="4"/>
  <c r="X46" i="4"/>
  <c r="X50" i="4"/>
  <c r="X54" i="4"/>
  <c r="W57" i="4"/>
  <c r="Z57" i="4" s="1"/>
  <c r="X59" i="4"/>
  <c r="W61" i="4"/>
  <c r="Z61" i="4" s="1"/>
  <c r="X63" i="4"/>
  <c r="W65" i="4"/>
  <c r="X67" i="4"/>
  <c r="W69" i="4"/>
  <c r="Z69" i="4" s="1"/>
  <c r="X71" i="4"/>
  <c r="W74" i="4"/>
  <c r="Z74" i="4" s="1"/>
  <c r="X76" i="4"/>
  <c r="X7" i="5"/>
  <c r="X11" i="5"/>
  <c r="X15" i="5"/>
  <c r="X19" i="5"/>
  <c r="X23" i="5"/>
  <c r="X27" i="5"/>
  <c r="X31" i="5"/>
  <c r="X35" i="5"/>
  <c r="X39" i="5"/>
  <c r="X43" i="5"/>
  <c r="X47" i="5"/>
  <c r="X51" i="5"/>
  <c r="X55" i="5"/>
  <c r="X59" i="5"/>
  <c r="X63" i="5"/>
  <c r="X67" i="5"/>
  <c r="X71" i="5"/>
  <c r="X72" i="5"/>
  <c r="W73" i="5"/>
  <c r="W75" i="5"/>
  <c r="X6" i="2"/>
  <c r="X10" i="2"/>
  <c r="X14" i="2"/>
  <c r="X18" i="2"/>
  <c r="X22" i="2"/>
  <c r="X26" i="2"/>
  <c r="X30" i="2"/>
  <c r="X34" i="2"/>
  <c r="X38" i="2"/>
  <c r="X42" i="2"/>
  <c r="X46" i="2"/>
  <c r="X50" i="2"/>
  <c r="X54" i="2"/>
  <c r="X59" i="2"/>
  <c r="X63" i="2"/>
  <c r="X67" i="2"/>
  <c r="X71" i="2"/>
  <c r="X76" i="2"/>
  <c r="X7" i="4"/>
  <c r="X11" i="4"/>
  <c r="X15" i="4"/>
  <c r="X19" i="4"/>
  <c r="X23" i="4"/>
  <c r="X27" i="4"/>
  <c r="X31" i="4"/>
  <c r="X35" i="4"/>
  <c r="X39" i="4"/>
  <c r="X43" i="4"/>
  <c r="X47" i="4"/>
  <c r="W49" i="4"/>
  <c r="X51" i="4"/>
  <c r="W53" i="4"/>
  <c r="X55" i="4"/>
  <c r="X60" i="4"/>
  <c r="X64" i="4"/>
  <c r="X68" i="4"/>
  <c r="X72" i="4"/>
  <c r="X4" i="5"/>
  <c r="X8" i="5"/>
  <c r="X12" i="5"/>
  <c r="X16" i="5"/>
  <c r="X20" i="5"/>
  <c r="X24" i="5"/>
  <c r="X28" i="5"/>
  <c r="X32" i="5"/>
  <c r="X36" i="5"/>
  <c r="X40" i="5"/>
  <c r="X44" i="5"/>
  <c r="X48" i="5"/>
  <c r="X52" i="5"/>
  <c r="X56" i="5"/>
  <c r="X60" i="5"/>
  <c r="X64" i="5"/>
  <c r="X68" i="5"/>
  <c r="W71" i="5"/>
  <c r="Z71" i="5" s="1"/>
  <c r="X73" i="5"/>
  <c r="Z5" i="5"/>
  <c r="Z9" i="5"/>
  <c r="Z13" i="5"/>
  <c r="Z17" i="5"/>
  <c r="Z21" i="5"/>
  <c r="Z25" i="5"/>
  <c r="Z29" i="5"/>
  <c r="Z33" i="5"/>
  <c r="Z37" i="5"/>
  <c r="Z41" i="5"/>
  <c r="Z45" i="5"/>
  <c r="Z49" i="5"/>
  <c r="Z53" i="5"/>
  <c r="Z57" i="5"/>
  <c r="Z61" i="5"/>
  <c r="Z65" i="5"/>
  <c r="Z73" i="5"/>
  <c r="W4" i="5"/>
  <c r="Y25" i="5" s="1"/>
  <c r="X5" i="5"/>
  <c r="W8" i="5"/>
  <c r="X9" i="5"/>
  <c r="W12" i="5"/>
  <c r="X13" i="5"/>
  <c r="W16" i="5"/>
  <c r="X17" i="5"/>
  <c r="W20" i="5"/>
  <c r="X21" i="5"/>
  <c r="W24" i="5"/>
  <c r="X25" i="5"/>
  <c r="W28" i="5"/>
  <c r="X29" i="5"/>
  <c r="W32" i="5"/>
  <c r="X33" i="5"/>
  <c r="W36" i="5"/>
  <c r="X37" i="5"/>
  <c r="W40" i="5"/>
  <c r="X41" i="5"/>
  <c r="W44" i="5"/>
  <c r="X45" i="5"/>
  <c r="W48" i="5"/>
  <c r="X49" i="5"/>
  <c r="W52" i="5"/>
  <c r="X53" i="5"/>
  <c r="W56" i="5"/>
  <c r="X57" i="5"/>
  <c r="W60" i="5"/>
  <c r="X61" i="5"/>
  <c r="W64" i="5"/>
  <c r="X65" i="5"/>
  <c r="W68" i="5"/>
  <c r="X69" i="5"/>
  <c r="W72" i="5"/>
  <c r="Z75" i="5"/>
  <c r="W76" i="5"/>
  <c r="W7" i="5"/>
  <c r="W11" i="5"/>
  <c r="W15" i="5"/>
  <c r="W19" i="5"/>
  <c r="W23" i="5"/>
  <c r="W27" i="5"/>
  <c r="W31" i="5"/>
  <c r="W35" i="5"/>
  <c r="W39" i="5"/>
  <c r="W43" i="5"/>
  <c r="W47" i="5"/>
  <c r="W51" i="5"/>
  <c r="W55" i="5"/>
  <c r="W59" i="5"/>
  <c r="W63" i="5"/>
  <c r="W67" i="5"/>
  <c r="W6" i="5"/>
  <c r="W10" i="5"/>
  <c r="W14" i="5"/>
  <c r="W18" i="5"/>
  <c r="W22" i="5"/>
  <c r="W26" i="5"/>
  <c r="W30" i="5"/>
  <c r="W34" i="5"/>
  <c r="W38" i="5"/>
  <c r="W42" i="5"/>
  <c r="W46" i="5"/>
  <c r="W50" i="5"/>
  <c r="W54" i="5"/>
  <c r="W58" i="5"/>
  <c r="W62" i="5"/>
  <c r="W66" i="5"/>
  <c r="W70" i="5"/>
  <c r="W74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Z49" i="4"/>
  <c r="Z53" i="4"/>
  <c r="Z65" i="4"/>
  <c r="Z9" i="4"/>
  <c r="Z13" i="4"/>
  <c r="Z17" i="4"/>
  <c r="Z21" i="4"/>
  <c r="Z25" i="4"/>
  <c r="Z29" i="4"/>
  <c r="Z33" i="4"/>
  <c r="Z37" i="4"/>
  <c r="Z41" i="4"/>
  <c r="Z45" i="4"/>
  <c r="Z73" i="4"/>
  <c r="W4" i="4"/>
  <c r="Y53" i="4" s="1"/>
  <c r="X5" i="4"/>
  <c r="W8" i="4"/>
  <c r="X9" i="4"/>
  <c r="W12" i="4"/>
  <c r="X13" i="4"/>
  <c r="W16" i="4"/>
  <c r="X17" i="4"/>
  <c r="W20" i="4"/>
  <c r="X21" i="4"/>
  <c r="W24" i="4"/>
  <c r="X25" i="4"/>
  <c r="W28" i="4"/>
  <c r="X29" i="4"/>
  <c r="W32" i="4"/>
  <c r="X33" i="4"/>
  <c r="W36" i="4"/>
  <c r="X37" i="4"/>
  <c r="W40" i="4"/>
  <c r="X41" i="4"/>
  <c r="W44" i="4"/>
  <c r="X45" i="4"/>
  <c r="W48" i="4"/>
  <c r="W52" i="4"/>
  <c r="W56" i="4"/>
  <c r="W60" i="4"/>
  <c r="W64" i="4"/>
  <c r="W68" i="4"/>
  <c r="W72" i="4"/>
  <c r="X73" i="4"/>
  <c r="Y74" i="4"/>
  <c r="W76" i="4"/>
  <c r="W7" i="4"/>
  <c r="W11" i="4"/>
  <c r="W15" i="4"/>
  <c r="W19" i="4"/>
  <c r="W23" i="4"/>
  <c r="W27" i="4"/>
  <c r="W31" i="4"/>
  <c r="W35" i="4"/>
  <c r="W39" i="4"/>
  <c r="W43" i="4"/>
  <c r="W47" i="4"/>
  <c r="W51" i="4"/>
  <c r="W55" i="4"/>
  <c r="Y57" i="4"/>
  <c r="W59" i="4"/>
  <c r="W63" i="4"/>
  <c r="W67" i="4"/>
  <c r="W71" i="4"/>
  <c r="W75" i="4"/>
  <c r="W6" i="4"/>
  <c r="W10" i="4"/>
  <c r="W14" i="4"/>
  <c r="W18" i="4"/>
  <c r="W22" i="4"/>
  <c r="W26" i="4"/>
  <c r="W30" i="4"/>
  <c r="W34" i="4"/>
  <c r="W38" i="4"/>
  <c r="W42" i="4"/>
  <c r="W46" i="4"/>
  <c r="W50" i="4"/>
  <c r="W54" i="4"/>
  <c r="W58" i="4"/>
  <c r="W62" i="4"/>
  <c r="W66" i="4"/>
  <c r="W70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W72" i="3"/>
  <c r="Z72" i="3" s="1"/>
  <c r="X76" i="3"/>
  <c r="X64" i="3"/>
  <c r="W64" i="3"/>
  <c r="J11" i="3"/>
  <c r="J13" i="3"/>
  <c r="J15" i="3"/>
  <c r="J17" i="3"/>
  <c r="J19" i="3"/>
  <c r="J21" i="3"/>
  <c r="J23" i="3"/>
  <c r="J25" i="3"/>
  <c r="J27" i="3"/>
  <c r="J29" i="3"/>
  <c r="J31" i="3"/>
  <c r="J33" i="3"/>
  <c r="J35" i="3"/>
  <c r="J37" i="3"/>
  <c r="J39" i="3"/>
  <c r="J41" i="3"/>
  <c r="J43" i="3"/>
  <c r="J45" i="3"/>
  <c r="J47" i="3"/>
  <c r="J49" i="3"/>
  <c r="J51" i="3"/>
  <c r="J53" i="3"/>
  <c r="J55" i="3"/>
  <c r="J57" i="3"/>
  <c r="J59" i="3"/>
  <c r="J61" i="3"/>
  <c r="J63" i="3"/>
  <c r="J65" i="3"/>
  <c r="J67" i="3"/>
  <c r="J69" i="3"/>
  <c r="J71" i="3"/>
  <c r="J73" i="3"/>
  <c r="J75" i="3"/>
  <c r="R6" i="3"/>
  <c r="R8" i="3"/>
  <c r="R10" i="3"/>
  <c r="R12" i="3"/>
  <c r="R14" i="3"/>
  <c r="R16" i="3"/>
  <c r="R18" i="3"/>
  <c r="R20" i="3"/>
  <c r="R22" i="3"/>
  <c r="R24" i="3"/>
  <c r="R26" i="3"/>
  <c r="R28" i="3"/>
  <c r="R30" i="3"/>
  <c r="R32" i="3"/>
  <c r="R34" i="3"/>
  <c r="R36" i="3"/>
  <c r="R38" i="3"/>
  <c r="R40" i="3"/>
  <c r="R42" i="3"/>
  <c r="R44" i="3"/>
  <c r="R46" i="3"/>
  <c r="R48" i="3"/>
  <c r="R50" i="3"/>
  <c r="R52" i="3"/>
  <c r="R54" i="3"/>
  <c r="R56" i="3"/>
  <c r="R58" i="3"/>
  <c r="R60" i="3"/>
  <c r="R62" i="3"/>
  <c r="R64" i="3"/>
  <c r="R66" i="3"/>
  <c r="R68" i="3"/>
  <c r="R70" i="3"/>
  <c r="R72" i="3"/>
  <c r="R74" i="3"/>
  <c r="R76" i="3"/>
  <c r="X63" i="3"/>
  <c r="X68" i="3"/>
  <c r="W69" i="3"/>
  <c r="W70" i="3"/>
  <c r="Y70" i="3" s="1"/>
  <c r="W71" i="3"/>
  <c r="W5" i="3"/>
  <c r="W7" i="3"/>
  <c r="W9" i="3"/>
  <c r="Z9" i="3" s="1"/>
  <c r="W11" i="3"/>
  <c r="W13" i="3"/>
  <c r="W15" i="3"/>
  <c r="W17" i="3"/>
  <c r="Z17" i="3" s="1"/>
  <c r="W19" i="3"/>
  <c r="W21" i="3"/>
  <c r="W23" i="3"/>
  <c r="W25" i="3"/>
  <c r="Z25" i="3" s="1"/>
  <c r="W27" i="3"/>
  <c r="W29" i="3"/>
  <c r="W31" i="3"/>
  <c r="Z31" i="3" s="1"/>
  <c r="W33" i="3"/>
  <c r="Z33" i="3" s="1"/>
  <c r="W35" i="3"/>
  <c r="W37" i="3"/>
  <c r="W39" i="3"/>
  <c r="W41" i="3"/>
  <c r="Z41" i="3" s="1"/>
  <c r="W43" i="3"/>
  <c r="W45" i="3"/>
  <c r="W47" i="3"/>
  <c r="W49" i="3"/>
  <c r="Z49" i="3" s="1"/>
  <c r="W51" i="3"/>
  <c r="W53" i="3"/>
  <c r="W55" i="3"/>
  <c r="W57" i="3"/>
  <c r="Z57" i="3" s="1"/>
  <c r="W59" i="3"/>
  <c r="X67" i="3"/>
  <c r="X72" i="3"/>
  <c r="W73" i="3"/>
  <c r="Y73" i="3" s="1"/>
  <c r="W74" i="3"/>
  <c r="W75" i="3"/>
  <c r="W76" i="3"/>
  <c r="J12" i="3"/>
  <c r="J14" i="3"/>
  <c r="J16" i="3"/>
  <c r="J18" i="3"/>
  <c r="J20" i="3"/>
  <c r="J22" i="3"/>
  <c r="J24" i="3"/>
  <c r="J26" i="3"/>
  <c r="J28" i="3"/>
  <c r="J30" i="3"/>
  <c r="J32" i="3"/>
  <c r="J34" i="3"/>
  <c r="J36" i="3"/>
  <c r="J38" i="3"/>
  <c r="J40" i="3"/>
  <c r="J42" i="3"/>
  <c r="J44" i="3"/>
  <c r="J46" i="3"/>
  <c r="J48" i="3"/>
  <c r="J50" i="3"/>
  <c r="J52" i="3"/>
  <c r="J54" i="3"/>
  <c r="J56" i="3"/>
  <c r="J58" i="3"/>
  <c r="J60" i="3"/>
  <c r="J62" i="3"/>
  <c r="J64" i="3"/>
  <c r="J66" i="3"/>
  <c r="J68" i="3"/>
  <c r="J70" i="3"/>
  <c r="J72" i="3"/>
  <c r="J74" i="3"/>
  <c r="J76" i="3"/>
  <c r="R11" i="3"/>
  <c r="R13" i="3"/>
  <c r="R15" i="3"/>
  <c r="R17" i="3"/>
  <c r="R19" i="3"/>
  <c r="R21" i="3"/>
  <c r="R23" i="3"/>
  <c r="R25" i="3"/>
  <c r="R27" i="3"/>
  <c r="R29" i="3"/>
  <c r="R31" i="3"/>
  <c r="R33" i="3"/>
  <c r="R35" i="3"/>
  <c r="R37" i="3"/>
  <c r="R39" i="3"/>
  <c r="R41" i="3"/>
  <c r="R43" i="3"/>
  <c r="R45" i="3"/>
  <c r="R47" i="3"/>
  <c r="R49" i="3"/>
  <c r="R51" i="3"/>
  <c r="R53" i="3"/>
  <c r="R55" i="3"/>
  <c r="R57" i="3"/>
  <c r="R59" i="3"/>
  <c r="R61" i="3"/>
  <c r="R63" i="3"/>
  <c r="R65" i="3"/>
  <c r="R67" i="3"/>
  <c r="R69" i="3"/>
  <c r="R71" i="3"/>
  <c r="R73" i="3"/>
  <c r="R75" i="3"/>
  <c r="X4" i="3"/>
  <c r="X8" i="3"/>
  <c r="X12" i="3"/>
  <c r="X16" i="3"/>
  <c r="X20" i="3"/>
  <c r="X24" i="3"/>
  <c r="X28" i="3"/>
  <c r="X32" i="3"/>
  <c r="X36" i="3"/>
  <c r="X40" i="3"/>
  <c r="X44" i="3"/>
  <c r="X48" i="3"/>
  <c r="X52" i="3"/>
  <c r="X56" i="3"/>
  <c r="X60" i="3"/>
  <c r="W61" i="3"/>
  <c r="X71" i="3"/>
  <c r="Z19" i="3"/>
  <c r="Z21" i="3"/>
  <c r="X6" i="3"/>
  <c r="X10" i="3"/>
  <c r="X14" i="3"/>
  <c r="X18" i="3"/>
  <c r="X22" i="3"/>
  <c r="X26" i="3"/>
  <c r="X30" i="3"/>
  <c r="X34" i="3"/>
  <c r="X38" i="3"/>
  <c r="X42" i="3"/>
  <c r="X46" i="3"/>
  <c r="X50" i="3"/>
  <c r="X54" i="3"/>
  <c r="X58" i="3"/>
  <c r="Y63" i="3"/>
  <c r="Y49" i="3"/>
  <c r="W4" i="3"/>
  <c r="X7" i="3"/>
  <c r="W8" i="3"/>
  <c r="X11" i="3"/>
  <c r="W12" i="3"/>
  <c r="X15" i="3"/>
  <c r="W16" i="3"/>
  <c r="X19" i="3"/>
  <c r="W20" i="3"/>
  <c r="X23" i="3"/>
  <c r="W24" i="3"/>
  <c r="X27" i="3"/>
  <c r="W28" i="3"/>
  <c r="X31" i="3"/>
  <c r="W32" i="3"/>
  <c r="X35" i="3"/>
  <c r="W36" i="3"/>
  <c r="X39" i="3"/>
  <c r="W40" i="3"/>
  <c r="X43" i="3"/>
  <c r="W44" i="3"/>
  <c r="X47" i="3"/>
  <c r="W48" i="3"/>
  <c r="X51" i="3"/>
  <c r="W52" i="3"/>
  <c r="X55" i="3"/>
  <c r="W56" i="3"/>
  <c r="X59" i="3"/>
  <c r="Y60" i="3"/>
  <c r="X61" i="3"/>
  <c r="X65" i="3"/>
  <c r="Y66" i="3"/>
  <c r="Y68" i="3"/>
  <c r="X69" i="3"/>
  <c r="Y72" i="3"/>
  <c r="X73" i="3"/>
  <c r="Y21" i="3"/>
  <c r="Y37" i="3"/>
  <c r="Y57" i="3"/>
  <c r="X5" i="3"/>
  <c r="X9" i="3"/>
  <c r="X13" i="3"/>
  <c r="X17" i="3"/>
  <c r="X21" i="3"/>
  <c r="X25" i="3"/>
  <c r="X29" i="3"/>
  <c r="X33" i="3"/>
  <c r="X37" i="3"/>
  <c r="X41" i="3"/>
  <c r="X45" i="3"/>
  <c r="X49" i="3"/>
  <c r="X53" i="3"/>
  <c r="X57" i="3"/>
  <c r="Z61" i="3"/>
  <c r="X62" i="3"/>
  <c r="Y65" i="3"/>
  <c r="X66" i="3"/>
  <c r="X70" i="3"/>
  <c r="X74" i="3"/>
  <c r="W6" i="3"/>
  <c r="W10" i="3"/>
  <c r="W14" i="3"/>
  <c r="W18" i="3"/>
  <c r="W22" i="3"/>
  <c r="W26" i="3"/>
  <c r="W30" i="3"/>
  <c r="W34" i="3"/>
  <c r="W38" i="3"/>
  <c r="W42" i="3"/>
  <c r="W46" i="3"/>
  <c r="W50" i="3"/>
  <c r="W54" i="3"/>
  <c r="W58" i="3"/>
  <c r="W62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Z9" i="2"/>
  <c r="Z13" i="2"/>
  <c r="Z17" i="2"/>
  <c r="Z25" i="2"/>
  <c r="Z29" i="2"/>
  <c r="Z33" i="2"/>
  <c r="Z41" i="2"/>
  <c r="Z45" i="2"/>
  <c r="Z49" i="2"/>
  <c r="Z56" i="2"/>
  <c r="Z73" i="2"/>
  <c r="Z57" i="2"/>
  <c r="Z61" i="2"/>
  <c r="Z65" i="2"/>
  <c r="Z69" i="2"/>
  <c r="W4" i="2"/>
  <c r="Y29" i="2" s="1"/>
  <c r="X5" i="2"/>
  <c r="W8" i="2"/>
  <c r="X9" i="2"/>
  <c r="W12" i="2"/>
  <c r="X13" i="2"/>
  <c r="W16" i="2"/>
  <c r="X17" i="2"/>
  <c r="W20" i="2"/>
  <c r="X21" i="2"/>
  <c r="W24" i="2"/>
  <c r="X25" i="2"/>
  <c r="W28" i="2"/>
  <c r="X29" i="2"/>
  <c r="W32" i="2"/>
  <c r="X33" i="2"/>
  <c r="W36" i="2"/>
  <c r="X37" i="2"/>
  <c r="W40" i="2"/>
  <c r="X41" i="2"/>
  <c r="W44" i="2"/>
  <c r="X45" i="2"/>
  <c r="W48" i="2"/>
  <c r="X49" i="2"/>
  <c r="W52" i="2"/>
  <c r="X53" i="2"/>
  <c r="X57" i="2"/>
  <c r="W60" i="2"/>
  <c r="X61" i="2"/>
  <c r="W64" i="2"/>
  <c r="X65" i="2"/>
  <c r="W68" i="2"/>
  <c r="X69" i="2"/>
  <c r="W72" i="2"/>
  <c r="W76" i="2"/>
  <c r="W7" i="2"/>
  <c r="W11" i="2"/>
  <c r="W15" i="2"/>
  <c r="W19" i="2"/>
  <c r="W23" i="2"/>
  <c r="W27" i="2"/>
  <c r="W31" i="2"/>
  <c r="W35" i="2"/>
  <c r="W39" i="2"/>
  <c r="W43" i="2"/>
  <c r="W47" i="2"/>
  <c r="W51" i="2"/>
  <c r="W55" i="2"/>
  <c r="W59" i="2"/>
  <c r="W63" i="2"/>
  <c r="W67" i="2"/>
  <c r="W71" i="2"/>
  <c r="Y73" i="2"/>
  <c r="W75" i="2"/>
  <c r="W6" i="2"/>
  <c r="W10" i="2"/>
  <c r="W14" i="2"/>
  <c r="W18" i="2"/>
  <c r="W22" i="2"/>
  <c r="W26" i="2"/>
  <c r="W30" i="2"/>
  <c r="W34" i="2"/>
  <c r="W38" i="2"/>
  <c r="W42" i="2"/>
  <c r="W46" i="2"/>
  <c r="W50" i="2"/>
  <c r="W54" i="2"/>
  <c r="W58" i="2"/>
  <c r="W62" i="2"/>
  <c r="W66" i="2"/>
  <c r="W70" i="2"/>
  <c r="W74" i="2"/>
  <c r="Z60" i="3" l="1"/>
  <c r="Z51" i="3"/>
  <c r="Z13" i="3"/>
  <c r="Z55" i="3"/>
  <c r="Z47" i="3"/>
  <c r="Y71" i="5"/>
  <c r="Y49" i="5"/>
  <c r="Z73" i="3"/>
  <c r="Y33" i="3"/>
  <c r="Z65" i="3"/>
  <c r="Z53" i="3"/>
  <c r="Z75" i="3"/>
  <c r="Z71" i="3"/>
  <c r="Z68" i="3"/>
  <c r="Z63" i="3"/>
  <c r="Z70" i="3"/>
  <c r="Y25" i="3"/>
  <c r="Z43" i="3"/>
  <c r="Z37" i="3"/>
  <c r="Z5" i="3"/>
  <c r="Z74" i="3"/>
  <c r="Z45" i="3"/>
  <c r="Z29" i="3"/>
  <c r="Z67" i="3"/>
  <c r="Z66" i="3"/>
  <c r="Z59" i="3"/>
  <c r="Y37" i="4"/>
  <c r="Y61" i="3"/>
  <c r="Z35" i="3"/>
  <c r="Z27" i="3"/>
  <c r="Z11" i="3"/>
  <c r="Y33" i="5"/>
  <c r="Y17" i="5"/>
  <c r="Y76" i="3"/>
  <c r="Z39" i="3"/>
  <c r="Z23" i="3"/>
  <c r="Z15" i="3"/>
  <c r="Z7" i="3"/>
  <c r="Y69" i="3"/>
  <c r="Z64" i="3"/>
  <c r="Y65" i="5"/>
  <c r="Y75" i="5"/>
  <c r="Y65" i="2"/>
  <c r="Y37" i="2"/>
  <c r="Y5" i="2"/>
  <c r="Y29" i="4"/>
  <c r="Y73" i="5"/>
  <c r="Y41" i="5"/>
  <c r="Y9" i="5"/>
  <c r="Y45" i="2"/>
  <c r="Y13" i="2"/>
  <c r="Y57" i="2"/>
  <c r="Y53" i="2"/>
  <c r="Y21" i="2"/>
  <c r="Z76" i="3"/>
  <c r="Y45" i="4"/>
  <c r="Y57" i="5"/>
  <c r="Z58" i="5"/>
  <c r="Y58" i="5"/>
  <c r="Z54" i="5"/>
  <c r="Y54" i="5"/>
  <c r="Z22" i="5"/>
  <c r="Y22" i="5"/>
  <c r="Y55" i="5"/>
  <c r="Z55" i="5"/>
  <c r="Y7" i="5"/>
  <c r="Z7" i="5"/>
  <c r="Z64" i="5"/>
  <c r="Y64" i="5"/>
  <c r="Z48" i="5"/>
  <c r="Y48" i="5"/>
  <c r="Z32" i="5"/>
  <c r="Y32" i="5"/>
  <c r="Z16" i="5"/>
  <c r="Y16" i="5"/>
  <c r="Z66" i="5"/>
  <c r="Y66" i="5"/>
  <c r="Z50" i="5"/>
  <c r="Y50" i="5"/>
  <c r="Z34" i="5"/>
  <c r="Y34" i="5"/>
  <c r="Z18" i="5"/>
  <c r="Y18" i="5"/>
  <c r="Y67" i="5"/>
  <c r="Z67" i="5"/>
  <c r="Y51" i="5"/>
  <c r="Z51" i="5"/>
  <c r="Y35" i="5"/>
  <c r="Z35" i="5"/>
  <c r="Y19" i="5"/>
  <c r="Z19" i="5"/>
  <c r="Z76" i="5"/>
  <c r="Y76" i="5"/>
  <c r="Z70" i="5"/>
  <c r="Y70" i="5"/>
  <c r="Z38" i="5"/>
  <c r="Y38" i="5"/>
  <c r="Z6" i="5"/>
  <c r="Y6" i="5"/>
  <c r="Y23" i="5"/>
  <c r="Z23" i="5"/>
  <c r="Z56" i="5"/>
  <c r="Y56" i="5"/>
  <c r="Z40" i="5"/>
  <c r="Y40" i="5"/>
  <c r="Z24" i="5"/>
  <c r="Y24" i="5"/>
  <c r="Z8" i="5"/>
  <c r="Y8" i="5"/>
  <c r="Z62" i="5"/>
  <c r="Y62" i="5"/>
  <c r="Z46" i="5"/>
  <c r="Y46" i="5"/>
  <c r="Z30" i="5"/>
  <c r="Y30" i="5"/>
  <c r="Z14" i="5"/>
  <c r="Y14" i="5"/>
  <c r="Y63" i="5"/>
  <c r="Z63" i="5"/>
  <c r="Y47" i="5"/>
  <c r="Z47" i="5"/>
  <c r="Y31" i="5"/>
  <c r="Z31" i="5"/>
  <c r="Y15" i="5"/>
  <c r="Z15" i="5"/>
  <c r="Z68" i="5"/>
  <c r="Y68" i="5"/>
  <c r="Z60" i="5"/>
  <c r="Y60" i="5"/>
  <c r="Z52" i="5"/>
  <c r="Y52" i="5"/>
  <c r="Z44" i="5"/>
  <c r="Y44" i="5"/>
  <c r="Z36" i="5"/>
  <c r="Y36" i="5"/>
  <c r="Z28" i="5"/>
  <c r="Y28" i="5"/>
  <c r="Z20" i="5"/>
  <c r="Y20" i="5"/>
  <c r="Z12" i="5"/>
  <c r="Y12" i="5"/>
  <c r="Z4" i="5"/>
  <c r="Y4" i="5"/>
  <c r="Y69" i="5"/>
  <c r="Y61" i="5"/>
  <c r="Y53" i="5"/>
  <c r="Y45" i="5"/>
  <c r="Y37" i="5"/>
  <c r="Y29" i="5"/>
  <c r="Y21" i="5"/>
  <c r="Y13" i="5"/>
  <c r="Y5" i="5"/>
  <c r="Z74" i="5"/>
  <c r="Y74" i="5"/>
  <c r="Z42" i="5"/>
  <c r="Y42" i="5"/>
  <c r="Z26" i="5"/>
  <c r="Y26" i="5"/>
  <c r="Z10" i="5"/>
  <c r="Y10" i="5"/>
  <c r="Y59" i="5"/>
  <c r="Z59" i="5"/>
  <c r="Y43" i="5"/>
  <c r="Z43" i="5"/>
  <c r="Y27" i="5"/>
  <c r="Z27" i="5"/>
  <c r="Y11" i="5"/>
  <c r="Z11" i="5"/>
  <c r="Z72" i="5"/>
  <c r="Y72" i="5"/>
  <c r="Y39" i="5"/>
  <c r="Z39" i="5"/>
  <c r="Z62" i="4"/>
  <c r="Y62" i="4"/>
  <c r="Z46" i="4"/>
  <c r="Y46" i="4"/>
  <c r="Z30" i="4"/>
  <c r="Y30" i="4"/>
  <c r="Z14" i="4"/>
  <c r="Y14" i="4"/>
  <c r="Y71" i="4"/>
  <c r="Z71" i="4"/>
  <c r="Y43" i="4"/>
  <c r="Z43" i="4"/>
  <c r="Y27" i="4"/>
  <c r="Z27" i="4"/>
  <c r="Y11" i="4"/>
  <c r="Z11" i="4"/>
  <c r="Z60" i="4"/>
  <c r="Y60" i="4"/>
  <c r="Y21" i="4"/>
  <c r="Y13" i="4"/>
  <c r="Y5" i="4"/>
  <c r="Y65" i="4"/>
  <c r="Z58" i="4"/>
  <c r="Y58" i="4"/>
  <c r="Z42" i="4"/>
  <c r="Y42" i="4"/>
  <c r="Z26" i="4"/>
  <c r="Y26" i="4"/>
  <c r="Z10" i="4"/>
  <c r="Y10" i="4"/>
  <c r="Y67" i="4"/>
  <c r="Z67" i="4"/>
  <c r="Y55" i="4"/>
  <c r="Z55" i="4"/>
  <c r="Y39" i="4"/>
  <c r="Z39" i="4"/>
  <c r="Y23" i="4"/>
  <c r="Z23" i="4"/>
  <c r="Y7" i="4"/>
  <c r="Z7" i="4"/>
  <c r="Z72" i="4"/>
  <c r="Y72" i="4"/>
  <c r="Z56" i="4"/>
  <c r="Y56" i="4"/>
  <c r="Z44" i="4"/>
  <c r="Y44" i="4"/>
  <c r="Z36" i="4"/>
  <c r="Y36" i="4"/>
  <c r="Z28" i="4"/>
  <c r="Y28" i="4"/>
  <c r="Z20" i="4"/>
  <c r="Y20" i="4"/>
  <c r="Z12" i="4"/>
  <c r="Y12" i="4"/>
  <c r="Z4" i="4"/>
  <c r="Y4" i="4"/>
  <c r="Z70" i="4"/>
  <c r="Y70" i="4"/>
  <c r="Z54" i="4"/>
  <c r="Y54" i="4"/>
  <c r="Z38" i="4"/>
  <c r="Y38" i="4"/>
  <c r="Z22" i="4"/>
  <c r="Y22" i="4"/>
  <c r="Z6" i="4"/>
  <c r="Y6" i="4"/>
  <c r="Y63" i="4"/>
  <c r="Z63" i="4"/>
  <c r="Y51" i="4"/>
  <c r="Z51" i="4"/>
  <c r="Y35" i="4"/>
  <c r="Z35" i="4"/>
  <c r="Y19" i="4"/>
  <c r="Z19" i="4"/>
  <c r="Z76" i="4"/>
  <c r="Y76" i="4"/>
  <c r="Z68" i="4"/>
  <c r="Y68" i="4"/>
  <c r="Z52" i="4"/>
  <c r="Y52" i="4"/>
  <c r="Y73" i="4"/>
  <c r="Y41" i="4"/>
  <c r="Y33" i="4"/>
  <c r="Y25" i="4"/>
  <c r="Y17" i="4"/>
  <c r="Y9" i="4"/>
  <c r="Y69" i="4"/>
  <c r="Y61" i="4"/>
  <c r="Y49" i="4"/>
  <c r="Z66" i="4"/>
  <c r="Y66" i="4"/>
  <c r="Z50" i="4"/>
  <c r="Y50" i="4"/>
  <c r="Z34" i="4"/>
  <c r="Y34" i="4"/>
  <c r="Z18" i="4"/>
  <c r="Y18" i="4"/>
  <c r="Y75" i="4"/>
  <c r="Z75" i="4"/>
  <c r="Y59" i="4"/>
  <c r="Z59" i="4"/>
  <c r="Y47" i="4"/>
  <c r="Z47" i="4"/>
  <c r="Y31" i="4"/>
  <c r="Z31" i="4"/>
  <c r="Y15" i="4"/>
  <c r="Z15" i="4"/>
  <c r="Z64" i="4"/>
  <c r="Y64" i="4"/>
  <c r="Z48" i="4"/>
  <c r="Y48" i="4"/>
  <c r="Z40" i="4"/>
  <c r="Y40" i="4"/>
  <c r="Z32" i="4"/>
  <c r="Y32" i="4"/>
  <c r="Z24" i="4"/>
  <c r="Y24" i="4"/>
  <c r="Z16" i="4"/>
  <c r="Y16" i="4"/>
  <c r="Z8" i="4"/>
  <c r="Y8" i="4"/>
  <c r="Y64" i="3"/>
  <c r="Z69" i="3"/>
  <c r="Y23" i="3"/>
  <c r="Y9" i="3"/>
  <c r="Y27" i="3"/>
  <c r="Y5" i="3"/>
  <c r="Y71" i="3"/>
  <c r="Y47" i="3"/>
  <c r="Y41" i="3"/>
  <c r="Y13" i="3"/>
  <c r="Y67" i="3"/>
  <c r="Y53" i="3"/>
  <c r="Y19" i="3"/>
  <c r="Z62" i="3"/>
  <c r="Y62" i="3"/>
  <c r="Y14" i="3"/>
  <c r="Z14" i="3"/>
  <c r="Y58" i="3"/>
  <c r="Z58" i="3"/>
  <c r="Y42" i="3"/>
  <c r="Z42" i="3"/>
  <c r="Z26" i="3"/>
  <c r="Y26" i="3"/>
  <c r="Y10" i="3"/>
  <c r="Z10" i="3"/>
  <c r="Z56" i="3"/>
  <c r="Y56" i="3"/>
  <c r="Z48" i="3"/>
  <c r="Y48" i="3"/>
  <c r="Z40" i="3"/>
  <c r="Y40" i="3"/>
  <c r="Z32" i="3"/>
  <c r="Y32" i="3"/>
  <c r="Z24" i="3"/>
  <c r="Y24" i="3"/>
  <c r="Z16" i="3"/>
  <c r="Y16" i="3"/>
  <c r="Z8" i="3"/>
  <c r="Y8" i="3"/>
  <c r="Y59" i="3"/>
  <c r="Y45" i="3"/>
  <c r="Y39" i="3"/>
  <c r="Y31" i="3"/>
  <c r="Y17" i="3"/>
  <c r="Y11" i="3"/>
  <c r="Y46" i="3"/>
  <c r="Z46" i="3"/>
  <c r="Y38" i="3"/>
  <c r="Z38" i="3"/>
  <c r="Y22" i="3"/>
  <c r="Z22" i="3"/>
  <c r="Y6" i="3"/>
  <c r="Z6" i="3"/>
  <c r="Y51" i="3"/>
  <c r="Y29" i="3"/>
  <c r="Y30" i="3"/>
  <c r="Z30" i="3"/>
  <c r="Y54" i="3"/>
  <c r="Z54" i="3"/>
  <c r="Y50" i="3"/>
  <c r="Z50" i="3"/>
  <c r="Y34" i="3"/>
  <c r="Z34" i="3"/>
  <c r="Y18" i="3"/>
  <c r="Z18" i="3"/>
  <c r="Z52" i="3"/>
  <c r="Y52" i="3"/>
  <c r="Z44" i="3"/>
  <c r="Y44" i="3"/>
  <c r="Z36" i="3"/>
  <c r="Y36" i="3"/>
  <c r="Z28" i="3"/>
  <c r="Y28" i="3"/>
  <c r="Z20" i="3"/>
  <c r="Y20" i="3"/>
  <c r="Z12" i="3"/>
  <c r="Y12" i="3"/>
  <c r="Z4" i="3"/>
  <c r="Y4" i="3"/>
  <c r="Y75" i="3"/>
  <c r="Y74" i="3"/>
  <c r="Y55" i="3"/>
  <c r="Y43" i="3"/>
  <c r="Y35" i="3"/>
  <c r="Y15" i="3"/>
  <c r="Y7" i="3"/>
  <c r="Z50" i="2"/>
  <c r="Y50" i="2"/>
  <c r="Z18" i="2"/>
  <c r="Y18" i="2"/>
  <c r="Y63" i="2"/>
  <c r="Z63" i="2"/>
  <c r="Y31" i="2"/>
  <c r="Z31" i="2"/>
  <c r="Z72" i="2"/>
  <c r="Y72" i="2"/>
  <c r="Z64" i="2"/>
  <c r="Y64" i="2"/>
  <c r="Z74" i="2"/>
  <c r="Y74" i="2"/>
  <c r="Z46" i="2"/>
  <c r="Y46" i="2"/>
  <c r="Z14" i="2"/>
  <c r="Y14" i="2"/>
  <c r="Y59" i="2"/>
  <c r="Z59" i="2"/>
  <c r="Y27" i="2"/>
  <c r="Z27" i="2"/>
  <c r="Z52" i="2"/>
  <c r="Y52" i="2"/>
  <c r="Z36" i="2"/>
  <c r="Y36" i="2"/>
  <c r="Z20" i="2"/>
  <c r="Y20" i="2"/>
  <c r="Z4" i="2"/>
  <c r="Y4" i="2"/>
  <c r="Y56" i="2"/>
  <c r="Z26" i="2"/>
  <c r="Y26" i="2"/>
  <c r="Z10" i="2"/>
  <c r="Y10" i="2"/>
  <c r="Y71" i="2"/>
  <c r="Z71" i="2"/>
  <c r="Y55" i="2"/>
  <c r="Z55" i="2"/>
  <c r="Y39" i="2"/>
  <c r="Z39" i="2"/>
  <c r="Y23" i="2"/>
  <c r="Z23" i="2"/>
  <c r="Y7" i="2"/>
  <c r="Z7" i="2"/>
  <c r="Z68" i="2"/>
  <c r="Y68" i="2"/>
  <c r="Z60" i="2"/>
  <c r="Y60" i="2"/>
  <c r="Y69" i="2"/>
  <c r="Y61" i="2"/>
  <c r="Y49" i="2"/>
  <c r="Y41" i="2"/>
  <c r="Y33" i="2"/>
  <c r="Y25" i="2"/>
  <c r="Y17" i="2"/>
  <c r="Y9" i="2"/>
  <c r="Z62" i="2"/>
  <c r="Y62" i="2"/>
  <c r="Z34" i="2"/>
  <c r="Y34" i="2"/>
  <c r="Y75" i="2"/>
  <c r="Z75" i="2"/>
  <c r="Y47" i="2"/>
  <c r="Z47" i="2"/>
  <c r="Y15" i="2"/>
  <c r="Z15" i="2"/>
  <c r="Z58" i="2"/>
  <c r="Y58" i="2"/>
  <c r="Z30" i="2"/>
  <c r="Y30" i="2"/>
  <c r="Y43" i="2"/>
  <c r="Z43" i="2"/>
  <c r="Y11" i="2"/>
  <c r="Z11" i="2"/>
  <c r="Z44" i="2"/>
  <c r="Y44" i="2"/>
  <c r="Z28" i="2"/>
  <c r="Y28" i="2"/>
  <c r="Z12" i="2"/>
  <c r="Y12" i="2"/>
  <c r="Z70" i="2"/>
  <c r="Y70" i="2"/>
  <c r="Z42" i="2"/>
  <c r="Y42" i="2"/>
  <c r="Z66" i="2"/>
  <c r="Y66" i="2"/>
  <c r="Z54" i="2"/>
  <c r="Y54" i="2"/>
  <c r="Z38" i="2"/>
  <c r="Y38" i="2"/>
  <c r="Z22" i="2"/>
  <c r="Y22" i="2"/>
  <c r="Z6" i="2"/>
  <c r="Y6" i="2"/>
  <c r="Y67" i="2"/>
  <c r="Z67" i="2"/>
  <c r="Y51" i="2"/>
  <c r="Z51" i="2"/>
  <c r="Y35" i="2"/>
  <c r="Z35" i="2"/>
  <c r="Y19" i="2"/>
  <c r="Z19" i="2"/>
  <c r="Z76" i="2"/>
  <c r="Y76" i="2"/>
  <c r="Z48" i="2"/>
  <c r="Y48" i="2"/>
  <c r="Z40" i="2"/>
  <c r="Y40" i="2"/>
  <c r="Z32" i="2"/>
  <c r="Y32" i="2"/>
  <c r="Z24" i="2"/>
  <c r="Y24" i="2"/>
  <c r="Z16" i="2"/>
  <c r="Y16" i="2"/>
  <c r="Z8" i="2"/>
  <c r="Y8" i="2"/>
  <c r="P76" i="2" l="1"/>
  <c r="O76" i="2"/>
  <c r="R76" i="2" s="1"/>
  <c r="P75" i="2"/>
  <c r="O75" i="2"/>
  <c r="R75" i="2" s="1"/>
  <c r="P74" i="2"/>
  <c r="O74" i="2"/>
  <c r="R74" i="2" s="1"/>
  <c r="P73" i="2"/>
  <c r="O73" i="2"/>
  <c r="R73" i="2" s="1"/>
  <c r="P72" i="2"/>
  <c r="O72" i="2"/>
  <c r="R72" i="2" s="1"/>
  <c r="P71" i="2"/>
  <c r="O71" i="2"/>
  <c r="R71" i="2" s="1"/>
  <c r="P70" i="2"/>
  <c r="O70" i="2"/>
  <c r="R70" i="2" s="1"/>
  <c r="P69" i="2"/>
  <c r="O69" i="2"/>
  <c r="R69" i="2" s="1"/>
  <c r="P68" i="2"/>
  <c r="O68" i="2"/>
  <c r="R68" i="2" s="1"/>
  <c r="P67" i="2"/>
  <c r="O67" i="2"/>
  <c r="R67" i="2" s="1"/>
  <c r="P66" i="2"/>
  <c r="O66" i="2"/>
  <c r="R66" i="2" s="1"/>
  <c r="P65" i="2"/>
  <c r="O65" i="2"/>
  <c r="R65" i="2" s="1"/>
  <c r="P64" i="2"/>
  <c r="O64" i="2"/>
  <c r="R64" i="2" s="1"/>
  <c r="P63" i="2"/>
  <c r="O63" i="2"/>
  <c r="R63" i="2" s="1"/>
  <c r="P62" i="2"/>
  <c r="O62" i="2"/>
  <c r="R62" i="2" s="1"/>
  <c r="P61" i="2"/>
  <c r="O61" i="2"/>
  <c r="R61" i="2" s="1"/>
  <c r="P60" i="2"/>
  <c r="O60" i="2"/>
  <c r="R60" i="2" s="1"/>
  <c r="P59" i="2"/>
  <c r="O59" i="2"/>
  <c r="R59" i="2" s="1"/>
  <c r="P58" i="2"/>
  <c r="O58" i="2"/>
  <c r="R58" i="2" s="1"/>
  <c r="P57" i="2"/>
  <c r="O57" i="2"/>
  <c r="R57" i="2" s="1"/>
  <c r="P56" i="2"/>
  <c r="O56" i="2"/>
  <c r="R56" i="2" s="1"/>
  <c r="P55" i="2"/>
  <c r="O55" i="2"/>
  <c r="R55" i="2" s="1"/>
  <c r="P54" i="2"/>
  <c r="O54" i="2"/>
  <c r="R54" i="2" s="1"/>
  <c r="P53" i="2"/>
  <c r="O53" i="2"/>
  <c r="R53" i="2" s="1"/>
  <c r="P52" i="2"/>
  <c r="O52" i="2"/>
  <c r="R52" i="2" s="1"/>
  <c r="P51" i="2"/>
  <c r="O51" i="2"/>
  <c r="R51" i="2" s="1"/>
  <c r="P50" i="2"/>
  <c r="O50" i="2"/>
  <c r="R50" i="2" s="1"/>
  <c r="P49" i="2"/>
  <c r="O49" i="2"/>
  <c r="R49" i="2" s="1"/>
  <c r="P48" i="2"/>
  <c r="O48" i="2"/>
  <c r="R48" i="2" s="1"/>
  <c r="P47" i="2"/>
  <c r="O47" i="2"/>
  <c r="R47" i="2" s="1"/>
  <c r="P46" i="2"/>
  <c r="O46" i="2"/>
  <c r="R46" i="2" s="1"/>
  <c r="P45" i="2"/>
  <c r="O45" i="2"/>
  <c r="R45" i="2" s="1"/>
  <c r="P44" i="2"/>
  <c r="O44" i="2"/>
  <c r="R44" i="2" s="1"/>
  <c r="P43" i="2"/>
  <c r="O43" i="2"/>
  <c r="R43" i="2" s="1"/>
  <c r="P42" i="2"/>
  <c r="O42" i="2"/>
  <c r="R42" i="2" s="1"/>
  <c r="P41" i="2"/>
  <c r="O41" i="2"/>
  <c r="R41" i="2" s="1"/>
  <c r="P40" i="2"/>
  <c r="O40" i="2"/>
  <c r="R40" i="2" s="1"/>
  <c r="P39" i="2"/>
  <c r="O39" i="2"/>
  <c r="R39" i="2" s="1"/>
  <c r="P38" i="2"/>
  <c r="O38" i="2"/>
  <c r="R38" i="2" s="1"/>
  <c r="P37" i="2"/>
  <c r="O37" i="2"/>
  <c r="R37" i="2" s="1"/>
  <c r="P36" i="2"/>
  <c r="O36" i="2"/>
  <c r="R36" i="2" s="1"/>
  <c r="P35" i="2"/>
  <c r="O35" i="2"/>
  <c r="R35" i="2" s="1"/>
  <c r="P34" i="2"/>
  <c r="O34" i="2"/>
  <c r="R34" i="2" s="1"/>
  <c r="P33" i="2"/>
  <c r="O33" i="2"/>
  <c r="R33" i="2" s="1"/>
  <c r="P32" i="2"/>
  <c r="O32" i="2"/>
  <c r="R32" i="2" s="1"/>
  <c r="P31" i="2"/>
  <c r="O31" i="2"/>
  <c r="R31" i="2" s="1"/>
  <c r="P30" i="2"/>
  <c r="O30" i="2"/>
  <c r="R30" i="2" s="1"/>
  <c r="P29" i="2"/>
  <c r="O29" i="2"/>
  <c r="R29" i="2" s="1"/>
  <c r="P28" i="2"/>
  <c r="O28" i="2"/>
  <c r="R28" i="2" s="1"/>
  <c r="P27" i="2"/>
  <c r="O27" i="2"/>
  <c r="R27" i="2" s="1"/>
  <c r="P26" i="2"/>
  <c r="O26" i="2"/>
  <c r="R26" i="2" s="1"/>
  <c r="P25" i="2"/>
  <c r="O25" i="2"/>
  <c r="R25" i="2" s="1"/>
  <c r="P24" i="2"/>
  <c r="O24" i="2"/>
  <c r="R24" i="2" s="1"/>
  <c r="P23" i="2"/>
  <c r="O23" i="2"/>
  <c r="R23" i="2" s="1"/>
  <c r="P22" i="2"/>
  <c r="O22" i="2"/>
  <c r="R22" i="2" s="1"/>
  <c r="P21" i="2"/>
  <c r="O21" i="2"/>
  <c r="R21" i="2" s="1"/>
  <c r="P20" i="2"/>
  <c r="O20" i="2"/>
  <c r="R20" i="2" s="1"/>
  <c r="P19" i="2"/>
  <c r="O19" i="2"/>
  <c r="R19" i="2" s="1"/>
  <c r="P18" i="2"/>
  <c r="O18" i="2"/>
  <c r="R18" i="2" s="1"/>
  <c r="P17" i="2"/>
  <c r="O17" i="2"/>
  <c r="R17" i="2" s="1"/>
  <c r="P16" i="2"/>
  <c r="O16" i="2"/>
  <c r="R16" i="2" s="1"/>
  <c r="P15" i="2"/>
  <c r="O15" i="2"/>
  <c r="R15" i="2" s="1"/>
  <c r="P14" i="2"/>
  <c r="O14" i="2"/>
  <c r="R14" i="2" s="1"/>
  <c r="P13" i="2"/>
  <c r="O13" i="2"/>
  <c r="R13" i="2" s="1"/>
  <c r="P12" i="2"/>
  <c r="O12" i="2"/>
  <c r="R12" i="2" s="1"/>
  <c r="P11" i="2"/>
  <c r="O11" i="2"/>
  <c r="R11" i="2" s="1"/>
  <c r="P10" i="2"/>
  <c r="O10" i="2"/>
  <c r="R10" i="2" s="1"/>
  <c r="P9" i="2"/>
  <c r="O9" i="2"/>
  <c r="R9" i="2" s="1"/>
  <c r="P8" i="2"/>
  <c r="O8" i="2"/>
  <c r="R8" i="2" s="1"/>
  <c r="P7" i="2"/>
  <c r="O7" i="2"/>
  <c r="R7" i="2" s="1"/>
  <c r="P6" i="2"/>
  <c r="O6" i="2"/>
  <c r="R6" i="2" s="1"/>
  <c r="P5" i="2"/>
  <c r="O5" i="2"/>
  <c r="R5" i="2" s="1"/>
  <c r="P4" i="2"/>
  <c r="O4" i="2"/>
  <c r="R4" i="2" s="1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G72" i="12" l="1"/>
  <c r="J72" i="12" s="1"/>
  <c r="H72" i="12"/>
  <c r="G73" i="12"/>
  <c r="H73" i="12"/>
  <c r="G74" i="12"/>
  <c r="H74" i="12"/>
  <c r="J74" i="12"/>
  <c r="G75" i="12"/>
  <c r="J75" i="12" s="1"/>
  <c r="H75" i="12"/>
  <c r="G76" i="12"/>
  <c r="I76" i="12" s="1"/>
  <c r="H76" i="12"/>
  <c r="H71" i="12"/>
  <c r="G71" i="12"/>
  <c r="H70" i="12"/>
  <c r="G70" i="12"/>
  <c r="H69" i="12"/>
  <c r="G69" i="12"/>
  <c r="H68" i="12"/>
  <c r="G68" i="12"/>
  <c r="H67" i="12"/>
  <c r="G67" i="12"/>
  <c r="H66" i="12"/>
  <c r="G66" i="12"/>
  <c r="H65" i="12"/>
  <c r="G65" i="12"/>
  <c r="H64" i="12"/>
  <c r="G64" i="12"/>
  <c r="H63" i="12"/>
  <c r="G63" i="12"/>
  <c r="H62" i="12"/>
  <c r="G62" i="12"/>
  <c r="H61" i="12"/>
  <c r="G61" i="12"/>
  <c r="H60" i="12"/>
  <c r="G60" i="12"/>
  <c r="H59" i="12"/>
  <c r="G59" i="12"/>
  <c r="H58" i="12"/>
  <c r="G58" i="12"/>
  <c r="H57" i="12"/>
  <c r="G57" i="12"/>
  <c r="H56" i="12"/>
  <c r="G56" i="12"/>
  <c r="H55" i="12"/>
  <c r="G55" i="12"/>
  <c r="H54" i="12"/>
  <c r="G54" i="12"/>
  <c r="H53" i="12"/>
  <c r="G53" i="12"/>
  <c r="H52" i="12"/>
  <c r="G52" i="12"/>
  <c r="H51" i="12"/>
  <c r="G51" i="12"/>
  <c r="H50" i="12"/>
  <c r="G50" i="12"/>
  <c r="H49" i="12"/>
  <c r="G49" i="12"/>
  <c r="H48" i="12"/>
  <c r="G48" i="12"/>
  <c r="H47" i="12"/>
  <c r="G47" i="12"/>
  <c r="H46" i="12"/>
  <c r="G46" i="12"/>
  <c r="H45" i="12"/>
  <c r="G45" i="12"/>
  <c r="H44" i="12"/>
  <c r="G44" i="12"/>
  <c r="H43" i="12"/>
  <c r="G43" i="12"/>
  <c r="H42" i="12"/>
  <c r="G42" i="12"/>
  <c r="H41" i="12"/>
  <c r="G41" i="12"/>
  <c r="H40" i="12"/>
  <c r="G40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H33" i="12"/>
  <c r="G33" i="12"/>
  <c r="H32" i="12"/>
  <c r="G32" i="12"/>
  <c r="H31" i="12"/>
  <c r="G31" i="12"/>
  <c r="H30" i="12"/>
  <c r="G30" i="12"/>
  <c r="H29" i="12"/>
  <c r="G29" i="12"/>
  <c r="H28" i="12"/>
  <c r="G28" i="12"/>
  <c r="H27" i="12"/>
  <c r="G27" i="12"/>
  <c r="H26" i="12"/>
  <c r="G26" i="12"/>
  <c r="H25" i="12"/>
  <c r="G25" i="12"/>
  <c r="H24" i="12"/>
  <c r="G24" i="12"/>
  <c r="H23" i="12"/>
  <c r="G23" i="12"/>
  <c r="H22" i="12"/>
  <c r="G22" i="12"/>
  <c r="H21" i="12"/>
  <c r="G21" i="12"/>
  <c r="H20" i="12"/>
  <c r="G20" i="12"/>
  <c r="H19" i="12"/>
  <c r="G19" i="12"/>
  <c r="H18" i="12"/>
  <c r="G18" i="12"/>
  <c r="H17" i="12"/>
  <c r="G17" i="12"/>
  <c r="H16" i="12"/>
  <c r="G16" i="12"/>
  <c r="H15" i="12"/>
  <c r="G15" i="12"/>
  <c r="H14" i="12"/>
  <c r="G14" i="12"/>
  <c r="H13" i="12"/>
  <c r="G13" i="12"/>
  <c r="H12" i="12"/>
  <c r="G12" i="12"/>
  <c r="H11" i="12"/>
  <c r="G11" i="12"/>
  <c r="H10" i="12"/>
  <c r="G10" i="12"/>
  <c r="H9" i="12"/>
  <c r="G9" i="12"/>
  <c r="H8" i="12"/>
  <c r="G8" i="12"/>
  <c r="J8" i="12" s="1"/>
  <c r="H7" i="12"/>
  <c r="G7" i="12"/>
  <c r="J7" i="12" s="1"/>
  <c r="H6" i="12"/>
  <c r="G6" i="12"/>
  <c r="J6" i="12" s="1"/>
  <c r="H5" i="12"/>
  <c r="G5" i="12"/>
  <c r="J5" i="12" s="1"/>
  <c r="H4" i="12"/>
  <c r="G4" i="12"/>
  <c r="J4" i="12" s="1"/>
  <c r="J10" i="12" l="1"/>
  <c r="I73" i="12"/>
  <c r="J73" i="12"/>
  <c r="J76" i="12"/>
  <c r="I74" i="12"/>
  <c r="J28" i="12"/>
  <c r="I72" i="12"/>
  <c r="I75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I27" i="12"/>
  <c r="I28" i="12"/>
  <c r="I29" i="12"/>
  <c r="I30" i="12"/>
  <c r="I31" i="12"/>
  <c r="I64" i="12"/>
  <c r="J64" i="12"/>
  <c r="I4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32" i="12"/>
  <c r="I33" i="12"/>
  <c r="I46" i="12"/>
  <c r="I68" i="12"/>
  <c r="J68" i="12"/>
  <c r="I45" i="12"/>
  <c r="I49" i="12"/>
  <c r="J9" i="12"/>
  <c r="J27" i="12"/>
  <c r="J34" i="12"/>
  <c r="I34" i="12"/>
  <c r="J35" i="12"/>
  <c r="I35" i="12"/>
  <c r="J36" i="12"/>
  <c r="I36" i="12"/>
  <c r="J37" i="12"/>
  <c r="I37" i="12"/>
  <c r="J38" i="12"/>
  <c r="I38" i="12"/>
  <c r="J39" i="12"/>
  <c r="I39" i="12"/>
  <c r="J40" i="12"/>
  <c r="I40" i="12"/>
  <c r="J41" i="12"/>
  <c r="I41" i="12"/>
  <c r="J42" i="12"/>
  <c r="I42" i="12"/>
  <c r="I43" i="12"/>
  <c r="I47" i="12"/>
  <c r="I56" i="12"/>
  <c r="J56" i="12"/>
  <c r="I53" i="12"/>
  <c r="I52" i="12"/>
  <c r="I51" i="12"/>
  <c r="I50" i="12"/>
  <c r="J29" i="12"/>
  <c r="J30" i="12"/>
  <c r="J31" i="12"/>
  <c r="J32" i="12"/>
  <c r="J33" i="12"/>
  <c r="I44" i="12"/>
  <c r="I48" i="12"/>
  <c r="I60" i="12"/>
  <c r="J60" i="12"/>
  <c r="I57" i="12"/>
  <c r="J57" i="12"/>
  <c r="I61" i="12"/>
  <c r="J61" i="12"/>
  <c r="I65" i="12"/>
  <c r="J65" i="12"/>
  <c r="I69" i="12"/>
  <c r="J69" i="12"/>
  <c r="I54" i="12"/>
  <c r="J54" i="12"/>
  <c r="I58" i="12"/>
  <c r="J58" i="12"/>
  <c r="I62" i="12"/>
  <c r="J62" i="12"/>
  <c r="I66" i="12"/>
  <c r="J66" i="12"/>
  <c r="I70" i="12"/>
  <c r="J70" i="12"/>
  <c r="J43" i="12"/>
  <c r="J44" i="12"/>
  <c r="J45" i="12"/>
  <c r="J46" i="12"/>
  <c r="J47" i="12"/>
  <c r="J48" i="12"/>
  <c r="J49" i="12"/>
  <c r="J50" i="12"/>
  <c r="J51" i="12"/>
  <c r="J52" i="12"/>
  <c r="J53" i="12"/>
  <c r="I55" i="12"/>
  <c r="J55" i="12"/>
  <c r="I59" i="12"/>
  <c r="J59" i="12"/>
  <c r="I63" i="12"/>
  <c r="J63" i="12"/>
  <c r="I67" i="12"/>
  <c r="J67" i="12"/>
  <c r="I71" i="12"/>
  <c r="J71" i="1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G5" i="2"/>
  <c r="G6" i="2"/>
  <c r="G7" i="2"/>
  <c r="G8" i="2"/>
  <c r="G9" i="2"/>
  <c r="J9" i="2" s="1"/>
  <c r="G10" i="2"/>
  <c r="J10" i="2" s="1"/>
  <c r="G11" i="2"/>
  <c r="G12" i="2"/>
  <c r="G13" i="2"/>
  <c r="J13" i="2" s="1"/>
  <c r="G14" i="2"/>
  <c r="J14" i="2" s="1"/>
  <c r="G15" i="2"/>
  <c r="J15" i="2" s="1"/>
  <c r="G16" i="2"/>
  <c r="G17" i="2"/>
  <c r="J17" i="2" s="1"/>
  <c r="G18" i="2"/>
  <c r="G19" i="2"/>
  <c r="G20" i="2"/>
  <c r="G21" i="2"/>
  <c r="J21" i="2" s="1"/>
  <c r="G22" i="2"/>
  <c r="G23" i="2"/>
  <c r="G24" i="2"/>
  <c r="G25" i="2"/>
  <c r="J25" i="2" s="1"/>
  <c r="G26" i="2"/>
  <c r="J26" i="2" s="1"/>
  <c r="G27" i="2"/>
  <c r="G28" i="2"/>
  <c r="G29" i="2"/>
  <c r="J29" i="2" s="1"/>
  <c r="G30" i="2"/>
  <c r="J30" i="2" s="1"/>
  <c r="G31" i="2"/>
  <c r="J31" i="2" s="1"/>
  <c r="G32" i="2"/>
  <c r="G33" i="2"/>
  <c r="J33" i="2" s="1"/>
  <c r="G34" i="2"/>
  <c r="G35" i="2"/>
  <c r="G36" i="2"/>
  <c r="G37" i="2"/>
  <c r="J37" i="2" s="1"/>
  <c r="G38" i="2"/>
  <c r="G39" i="2"/>
  <c r="G40" i="2"/>
  <c r="G41" i="2"/>
  <c r="J41" i="2" s="1"/>
  <c r="G42" i="2"/>
  <c r="G43" i="2"/>
  <c r="G44" i="2"/>
  <c r="G45" i="2"/>
  <c r="J45" i="2" s="1"/>
  <c r="G46" i="2"/>
  <c r="G47" i="2"/>
  <c r="J47" i="2" s="1"/>
  <c r="G48" i="2"/>
  <c r="G49" i="2"/>
  <c r="J49" i="2" s="1"/>
  <c r="G50" i="2"/>
  <c r="G51" i="2"/>
  <c r="J51" i="2" s="1"/>
  <c r="G52" i="2"/>
  <c r="G53" i="2"/>
  <c r="J53" i="2" s="1"/>
  <c r="G54" i="2"/>
  <c r="G55" i="2"/>
  <c r="J55" i="2" s="1"/>
  <c r="G56" i="2"/>
  <c r="G57" i="2"/>
  <c r="J57" i="2" s="1"/>
  <c r="G58" i="2"/>
  <c r="G59" i="2"/>
  <c r="J59" i="2" s="1"/>
  <c r="G60" i="2"/>
  <c r="G61" i="2"/>
  <c r="J61" i="2" s="1"/>
  <c r="G62" i="2"/>
  <c r="G63" i="2"/>
  <c r="J63" i="2" s="1"/>
  <c r="G64" i="2"/>
  <c r="G65" i="2"/>
  <c r="J65" i="2" s="1"/>
  <c r="G66" i="2"/>
  <c r="G67" i="2"/>
  <c r="J67" i="2" s="1"/>
  <c r="G68" i="2"/>
  <c r="G69" i="2"/>
  <c r="J69" i="2" s="1"/>
  <c r="G70" i="2"/>
  <c r="G71" i="2"/>
  <c r="J71" i="2" s="1"/>
  <c r="G72" i="2"/>
  <c r="G73" i="2"/>
  <c r="J73" i="2" s="1"/>
  <c r="G74" i="2"/>
  <c r="G75" i="2"/>
  <c r="J75" i="2" s="1"/>
  <c r="G76" i="2"/>
  <c r="J39" i="2" l="1"/>
  <c r="J74" i="2"/>
  <c r="J70" i="2"/>
  <c r="J66" i="2"/>
  <c r="J62" i="2"/>
  <c r="J58" i="2"/>
  <c r="J54" i="2"/>
  <c r="J50" i="2"/>
  <c r="J46" i="2"/>
  <c r="J42" i="2"/>
  <c r="J38" i="2"/>
  <c r="J34" i="2"/>
  <c r="J22" i="2"/>
  <c r="J18" i="2"/>
  <c r="J6" i="2"/>
  <c r="J72" i="2"/>
  <c r="J64" i="2"/>
  <c r="J56" i="2"/>
  <c r="J52" i="2"/>
  <c r="J44" i="2"/>
  <c r="J36" i="2"/>
  <c r="J32" i="2"/>
  <c r="J28" i="2"/>
  <c r="J24" i="2"/>
  <c r="J20" i="2"/>
  <c r="J16" i="2"/>
  <c r="J12" i="2"/>
  <c r="J8" i="2"/>
  <c r="J43" i="2"/>
  <c r="J35" i="2"/>
  <c r="J27" i="2"/>
  <c r="J23" i="2"/>
  <c r="J19" i="2"/>
  <c r="J11" i="2"/>
  <c r="J7" i="2"/>
  <c r="J76" i="2"/>
  <c r="J68" i="2"/>
  <c r="J60" i="2"/>
  <c r="J48" i="2"/>
  <c r="J40" i="2"/>
  <c r="J5" i="2"/>
  <c r="H4" i="2"/>
  <c r="G4" i="2"/>
  <c r="I31" i="2" s="1"/>
  <c r="I49" i="2" l="1"/>
  <c r="I22" i="2"/>
  <c r="I19" i="2"/>
  <c r="I39" i="2"/>
  <c r="I71" i="2"/>
  <c r="I36" i="2"/>
  <c r="I72" i="2"/>
  <c r="I9" i="2"/>
  <c r="I40" i="2"/>
  <c r="I30" i="2"/>
  <c r="I60" i="2"/>
  <c r="I37" i="2"/>
  <c r="I53" i="2"/>
  <c r="I69" i="2"/>
  <c r="I12" i="2"/>
  <c r="I34" i="2"/>
  <c r="I50" i="2"/>
  <c r="I66" i="2"/>
  <c r="I23" i="2"/>
  <c r="I43" i="2"/>
  <c r="I59" i="2"/>
  <c r="I75" i="2"/>
  <c r="I44" i="2"/>
  <c r="I13" i="2"/>
  <c r="I76" i="2"/>
  <c r="I10" i="2"/>
  <c r="I68" i="2"/>
  <c r="I33" i="2"/>
  <c r="I62" i="2"/>
  <c r="I56" i="2"/>
  <c r="I55" i="2"/>
  <c r="I29" i="2"/>
  <c r="I5" i="2"/>
  <c r="I41" i="2"/>
  <c r="I57" i="2"/>
  <c r="I73" i="2"/>
  <c r="I20" i="2"/>
  <c r="I6" i="2"/>
  <c r="I38" i="2"/>
  <c r="I54" i="2"/>
  <c r="I70" i="2"/>
  <c r="I8" i="2"/>
  <c r="I7" i="2"/>
  <c r="I27" i="2"/>
  <c r="I47" i="2"/>
  <c r="I63" i="2"/>
  <c r="I16" i="2"/>
  <c r="I52" i="2"/>
  <c r="I21" i="2"/>
  <c r="I14" i="2"/>
  <c r="I15" i="2"/>
  <c r="I65" i="2"/>
  <c r="I46" i="2"/>
  <c r="I17" i="2"/>
  <c r="I45" i="2"/>
  <c r="I61" i="2"/>
  <c r="I28" i="2"/>
  <c r="I18" i="2"/>
  <c r="I42" i="2"/>
  <c r="I58" i="2"/>
  <c r="I74" i="2"/>
  <c r="I32" i="2"/>
  <c r="I11" i="2"/>
  <c r="I35" i="2"/>
  <c r="I51" i="2"/>
  <c r="I67" i="2"/>
  <c r="I24" i="2"/>
  <c r="I64" i="2"/>
  <c r="I25" i="2"/>
  <c r="I26" i="2"/>
  <c r="I48" i="2"/>
  <c r="J4" i="2"/>
  <c r="I4" i="2"/>
</calcChain>
</file>

<file path=xl/sharedStrings.xml><?xml version="1.0" encoding="utf-8"?>
<sst xmlns="http://schemas.openxmlformats.org/spreadsheetml/2006/main" count="541" uniqueCount="345">
  <si>
    <t>Method name: Real-time Glo assay (Modified)</t>
  </si>
  <si>
    <t/>
  </si>
  <si>
    <t>Application: SparkControl</t>
  </si>
  <si>
    <t>V2.3</t>
  </si>
  <si>
    <t>Device: Spark</t>
  </si>
  <si>
    <t>Serial number: 1708003802</t>
  </si>
  <si>
    <t>Firmware:</t>
  </si>
  <si>
    <t>LUM:V5.2.3|ABS:V4.3.2|ABS_MEX:V5.0.7|MTP:V12.4.0|FLUOR:V5.1.3|FLUOR_BOTTOM:V5.0.2|GCM:V3.0.2</t>
  </si>
  <si>
    <t>Date:</t>
  </si>
  <si>
    <t>Time:</t>
  </si>
  <si>
    <t>System</t>
  </si>
  <si>
    <t>IBMMPC127</t>
  </si>
  <si>
    <t>User</t>
  </si>
  <si>
    <t>BIOMOLNT\grppeinelt</t>
  </si>
  <si>
    <t>Plate</t>
  </si>
  <si>
    <t>[COS96fw] - Costar 96 Flat White Cat. No.: 3600/3362/3917/3912/3922/3596</t>
  </si>
  <si>
    <t>Lid lifter</t>
  </si>
  <si>
    <t>No lid</t>
  </si>
  <si>
    <t>Humidity Cassette</t>
  </si>
  <si>
    <t>Humidity cassette -Small</t>
  </si>
  <si>
    <t>Smooth mode</t>
  </si>
  <si>
    <t>Not selected</t>
  </si>
  <si>
    <t>List of actions in this measurement script:</t>
  </si>
  <si>
    <t xml:space="preserve">Gas </t>
  </si>
  <si>
    <t>Temperature</t>
  </si>
  <si>
    <t>Kinetic</t>
  </si>
  <si>
    <t>Luminescence</t>
  </si>
  <si>
    <t>real-time glo</t>
  </si>
  <si>
    <t>Name</t>
  </si>
  <si>
    <t>COS96fw</t>
  </si>
  <si>
    <t>Plate layout</t>
  </si>
  <si>
    <t>Plate area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</si>
  <si>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</si>
  <si>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</si>
  <si>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</si>
  <si>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</si>
  <si>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</si>
  <si>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</si>
  <si>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</si>
  <si>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</si>
  <si>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</si>
  <si>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</si>
  <si>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</si>
  <si>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</si>
  <si>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</si>
  <si>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</si>
  <si>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SM1_1</t>
  </si>
  <si>
    <t>SM1_2</t>
  </si>
  <si>
    <t>SM1_3</t>
  </si>
  <si>
    <t>SM2_1</t>
  </si>
  <si>
    <t>SM2_2</t>
  </si>
  <si>
    <t>SM2_3</t>
  </si>
  <si>
    <t>SM3_1</t>
  </si>
  <si>
    <t>SM3_2</t>
  </si>
  <si>
    <t>SM3_3</t>
  </si>
  <si>
    <t>SM4_1</t>
  </si>
  <si>
    <t>SM4_2</t>
  </si>
  <si>
    <t>SM4_3</t>
  </si>
  <si>
    <t>B</t>
  </si>
  <si>
    <t>SM5_1</t>
  </si>
  <si>
    <t>SM5_2</t>
  </si>
  <si>
    <t>SM5_3</t>
  </si>
  <si>
    <t>SM6_1</t>
  </si>
  <si>
    <t>SM6_2</t>
  </si>
  <si>
    <t>SM6_3</t>
  </si>
  <si>
    <t>SM7_1</t>
  </si>
  <si>
    <t>SM7_2</t>
  </si>
  <si>
    <t>SM7_3</t>
  </si>
  <si>
    <t>SM8_1</t>
  </si>
  <si>
    <t>SM8_2</t>
  </si>
  <si>
    <t>SM8_3</t>
  </si>
  <si>
    <t>C</t>
  </si>
  <si>
    <t>SM9_1</t>
  </si>
  <si>
    <t>SM9_2</t>
  </si>
  <si>
    <t>SM9_3</t>
  </si>
  <si>
    <t>SM10_1</t>
  </si>
  <si>
    <t>SM10_2</t>
  </si>
  <si>
    <t>SM10_3</t>
  </si>
  <si>
    <t>SM11_1</t>
  </si>
  <si>
    <t>SM11_2</t>
  </si>
  <si>
    <t>SM11_3</t>
  </si>
  <si>
    <t>SM12_1</t>
  </si>
  <si>
    <t>SM12_2</t>
  </si>
  <si>
    <t>SM12_3</t>
  </si>
  <si>
    <t>D</t>
  </si>
  <si>
    <t>SM13_1</t>
  </si>
  <si>
    <t>SM13_2</t>
  </si>
  <si>
    <t>SM13_3</t>
  </si>
  <si>
    <t>SM14_1</t>
  </si>
  <si>
    <t>SM14_2</t>
  </si>
  <si>
    <t>SM14_3</t>
  </si>
  <si>
    <t>SM15_1</t>
  </si>
  <si>
    <t>SM15_2</t>
  </si>
  <si>
    <t>SM15_3</t>
  </si>
  <si>
    <t>SM16_1</t>
  </si>
  <si>
    <t>SM16_2</t>
  </si>
  <si>
    <t>SM16_3</t>
  </si>
  <si>
    <t>E</t>
  </si>
  <si>
    <t>SM17_1</t>
  </si>
  <si>
    <t>SM17_2</t>
  </si>
  <si>
    <t>SM17_3</t>
  </si>
  <si>
    <t>SM18_1</t>
  </si>
  <si>
    <t>SM18_2</t>
  </si>
  <si>
    <t>SM18_3</t>
  </si>
  <si>
    <t>SM19_1</t>
  </si>
  <si>
    <t>SM19_2</t>
  </si>
  <si>
    <t>SM19_3</t>
  </si>
  <si>
    <t>SM20_1</t>
  </si>
  <si>
    <t>SM20_2</t>
  </si>
  <si>
    <t>SM20_3</t>
  </si>
  <si>
    <t>F</t>
  </si>
  <si>
    <t>SM21_1</t>
  </si>
  <si>
    <t>SM21_2</t>
  </si>
  <si>
    <t>SM21_3</t>
  </si>
  <si>
    <t>SM22_1</t>
  </si>
  <si>
    <t>SM22_2</t>
  </si>
  <si>
    <t>SM22_3</t>
  </si>
  <si>
    <t>SM23_1</t>
  </si>
  <si>
    <t>SM23_2</t>
  </si>
  <si>
    <t>SM23_3</t>
  </si>
  <si>
    <t>SM24_1</t>
  </si>
  <si>
    <t>SM24_2</t>
  </si>
  <si>
    <t>SM24_3</t>
  </si>
  <si>
    <t>G</t>
  </si>
  <si>
    <t>BL1_1</t>
  </si>
  <si>
    <t>BL1_2</t>
  </si>
  <si>
    <t>BL1_3</t>
  </si>
  <si>
    <t>None</t>
  </si>
  <si>
    <t>H</t>
  </si>
  <si>
    <t>Start Time</t>
  </si>
  <si>
    <t>Gas control</t>
  </si>
  <si>
    <t>CO2</t>
  </si>
  <si>
    <t>CO2 target value</t>
  </si>
  <si>
    <t>%</t>
  </si>
  <si>
    <t>CO2 wait minimum</t>
  </si>
  <si>
    <t>CO2 wait maximum</t>
  </si>
  <si>
    <t>Temperature control</t>
  </si>
  <si>
    <t>On</t>
  </si>
  <si>
    <t>Target temperature</t>
  </si>
  <si>
    <t>°C</t>
  </si>
  <si>
    <t>Wait minimum</t>
  </si>
  <si>
    <t>Wait maximum</t>
  </si>
  <si>
    <t>Mode</t>
  </si>
  <si>
    <t>Kinetic cycles</t>
  </si>
  <si>
    <t>Interval time</t>
  </si>
  <si>
    <t>01:00:00</t>
  </si>
  <si>
    <t>hh:mm:ss</t>
  </si>
  <si>
    <t>Attenuation</t>
  </si>
  <si>
    <t>Settle time</t>
  </si>
  <si>
    <t>ms</t>
  </si>
  <si>
    <t>Integration time</t>
  </si>
  <si>
    <t>Output</t>
  </si>
  <si>
    <t>Counts / s</t>
  </si>
  <si>
    <t>Part of Plate</t>
  </si>
  <si>
    <t>Cycle Nr.</t>
  </si>
  <si>
    <t>Time [s]</t>
  </si>
  <si>
    <t>CO2 %</t>
  </si>
  <si>
    <t>O2 %</t>
  </si>
  <si>
    <t>Temp. [°C]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</si>
  <si>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</si>
  <si>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</si>
  <si>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</si>
  <si>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</si>
  <si>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</si>
  <si>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</si>
  <si>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</si>
  <si>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</si>
  <si>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</si>
  <si>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</si>
  <si>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</si>
  <si>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</si>
  <si>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</si>
  <si>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</si>
  <si>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</si>
  <si>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</si>
  <si>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</si>
  <si>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</si>
  <si>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</si>
  <si>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</si>
  <si>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</si>
  <si>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</si>
  <si>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</si>
  <si>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</si>
  <si>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</si>
  <si>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</si>
  <si>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</si>
  <si>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</si>
  <si>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</si>
  <si>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</si>
  <si>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</si>
  <si>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</si>
  <si>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</si>
  <si>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</si>
  <si>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</si>
  <si>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</si>
  <si>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</si>
  <si>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</si>
  <si>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</si>
  <si>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</si>
  <si>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</si>
  <si>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</si>
  <si>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</si>
  <si>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</si>
  <si>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</si>
  <si>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</si>
  <si>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</si>
  <si>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</si>
  <si>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</si>
  <si>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</si>
  <si>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</si>
  <si>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</si>
  <si>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</si>
  <si>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</si>
  <si>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</si>
  <si>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</si>
  <si>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</si>
  <si>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</si>
  <si>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</si>
  <si>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</si>
  <si>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</si>
  <si>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</si>
  <si>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</si>
  <si>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</si>
  <si>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</si>
  <si>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</si>
  <si>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</si>
  <si>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</si>
  <si>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</si>
  <si>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</si>
  <si>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</si>
  <si>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</si>
  <si>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</si>
  <si>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</si>
  <si>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</si>
  <si>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</si>
  <si>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</si>
  <si>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</si>
  <si>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</si>
  <si>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</si>
  <si>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</si>
  <si>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</si>
  <si>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</si>
  <si>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</si>
  <si>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</si>
  <si>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</si>
  <si>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</si>
  <si>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</si>
  <si>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</si>
  <si>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</si>
  <si>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</si>
  <si>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</si>
  <si>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</si>
  <si>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</si>
  <si>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</si>
  <si>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</si>
  <si>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</si>
  <si>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</si>
  <si>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</si>
  <si>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</si>
  <si>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</si>
  <si>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</si>
  <si>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</si>
  <si>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</si>
  <si>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</si>
  <si>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</si>
  <si>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</si>
  <si>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</si>
  <si>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</si>
  <si>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</si>
  <si>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</si>
  <si>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</si>
  <si>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</si>
  <si>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</si>
  <si>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</si>
  <si>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</si>
  <si>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</si>
  <si>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</si>
  <si>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</si>
  <si>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</si>
  <si>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</si>
  <si>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</si>
  <si>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</si>
  <si>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</si>
  <si>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</si>
  <si>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</si>
  <si>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</si>
  <si>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</si>
  <si>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</si>
  <si>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</si>
  <si>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</si>
  <si>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</si>
  <si>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</si>
  <si>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</si>
  <si>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End Time</t>
  </si>
  <si>
    <t>mean</t>
  </si>
  <si>
    <t>10,000 cells/well</t>
  </si>
  <si>
    <t>time h</t>
  </si>
  <si>
    <t>SD</t>
  </si>
  <si>
    <t>norm</t>
  </si>
  <si>
    <t>norm 5h</t>
  </si>
  <si>
    <t>2018-08-31</t>
  </si>
  <si>
    <t>2:37 PM</t>
  </si>
  <si>
    <t>A1-G12;H1-H3;H10-H12</t>
  </si>
  <si>
    <t>SM25_1</t>
  </si>
  <si>
    <t>SM25_2</t>
  </si>
  <si>
    <t>SM25_3</t>
  </si>
  <si>
    <t>SM26_1</t>
  </si>
  <si>
    <t>SM26_2</t>
  </si>
  <si>
    <t>SM26_3</t>
  </si>
  <si>
    <t>SM27_1</t>
  </si>
  <si>
    <t>SM27_2</t>
  </si>
  <si>
    <t>SM27_3</t>
  </si>
  <si>
    <t>SM28_1</t>
  </si>
  <si>
    <t>SM28_2</t>
  </si>
  <si>
    <t>SM28_3</t>
  </si>
  <si>
    <t>BL1_4</t>
  </si>
  <si>
    <t>BL1_5</t>
  </si>
  <si>
    <t>BL1_6</t>
  </si>
  <si>
    <t>2018-08-28 14:36:07</t>
  </si>
  <si>
    <t>2018-08-28 14:36:13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</si>
  <si>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</si>
  <si>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</si>
  <si>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</si>
  <si>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</si>
  <si>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</si>
  <si>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</si>
  <si>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</si>
  <si>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</si>
  <si>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</si>
  <si>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</si>
  <si>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</si>
  <si>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</si>
  <si>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H10</t>
  </si>
  <si>
    <t>H11</t>
  </si>
  <si>
    <t>H12</t>
  </si>
  <si>
    <t>72</t>
  </si>
  <si>
    <t>73</t>
  </si>
  <si>
    <t>2018-08-31 14:37:08</t>
  </si>
  <si>
    <t xml:space="preserve">HCT 116 +/+ WT </t>
  </si>
  <si>
    <t>10.00 cells/well</t>
  </si>
  <si>
    <t>M4 KO 01</t>
  </si>
  <si>
    <t>M4 KO 02</t>
  </si>
  <si>
    <t>M4 KO 03</t>
  </si>
  <si>
    <t>M4 KO 04</t>
  </si>
  <si>
    <t>M4 KO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</si>
</sst>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rgb="FF324C91"/>
      </patternFill>
    </fill>
    <fill>
      <patternFill patternType="solid">
        <f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D8ED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183">
    <xf numFmtId="0" fontId="0" fillId="0" borderId="0" xfId="0" applyNumberFormat="1" applyFont="1"/>
    <xf numFmtId="0" fontId="1" fillId="0" borderId="0" xfId="0" applyNumberFormat="1" applyFont="1" applyFill="1"/>
    <xf numFmtId="0" fontId="1" fillId="2" borderId="0" xfId="0" applyNumberFormat="1" applyFont="1" applyFill="1"/>
    <xf numFmtId="0" fontId="2" fillId="3" borderId="0" xfId="0" applyNumberFormat="1" applyFont="1" applyFill="1"/>
    <xf numFmtId="0" fontId="2" fillId="4" borderId="0" xfId="0" applyNumberFormat="1" applyFont="1" applyFill="1"/>
    <xf numFmtId="0" fontId="2" fillId="5" borderId="0" xfId="0" applyNumberFormat="1" applyFont="1" applyFill="1"/>
    <xf numFmtId="0" fontId="0" fillId="7" borderId="13" xfId="0" applyNumberFormat="1" applyFont="1" applyFill="1" applyBorder="1"/>
    <xf numFmtId="0" fontId="0" fillId="9" borderId="13" xfId="0" applyNumberFormat="1" applyFont="1" applyFill="1" applyBorder="1"/>
    <xf numFmtId="0" fontId="0" fillId="0" borderId="13" xfId="0" applyNumberFormat="1" applyFont="1" applyBorder="1"/>
    <xf numFmtId="164" fontId="0" fillId="9" borderId="0" xfId="0" applyNumberFormat="1" applyFont="1" applyFill="1" applyBorder="1"/>
    <xf numFmtId="164" fontId="0" fillId="7" borderId="13" xfId="0" applyNumberFormat="1" applyFont="1" applyFill="1" applyBorder="1"/>
    <xf numFmtId="164" fontId="0" fillId="9" borderId="13" xfId="0" applyNumberFormat="1" applyFont="1" applyFill="1" applyBorder="1"/>
    <xf numFmtId="164" fontId="0" fillId="7" borderId="0" xfId="0" applyNumberFormat="1" applyFont="1" applyFill="1" applyBorder="1"/>
    <xf numFmtId="164" fontId="0" fillId="7" borderId="7" xfId="0" applyNumberFormat="1" applyFont="1" applyFill="1" applyBorder="1"/>
    <xf numFmtId="164" fontId="0" fillId="9" borderId="7" xfId="0" applyNumberFormat="1" applyFont="1" applyFill="1" applyBorder="1"/>
    <xf numFmtId="0" fontId="0" fillId="7" borderId="10" xfId="0" applyNumberFormat="1" applyFont="1" applyFill="1" applyBorder="1"/>
    <xf numFmtId="0" fontId="0" fillId="9" borderId="10" xfId="0" applyNumberFormat="1" applyFont="1" applyFill="1" applyBorder="1"/>
    <xf numFmtId="0" fontId="0" fillId="0" borderId="9" xfId="0" applyNumberFormat="1" applyFont="1" applyBorder="1"/>
    <xf numFmtId="0" fontId="0" fillId="0" borderId="10" xfId="0" applyNumberFormat="1" applyFont="1" applyBorder="1"/>
    <xf numFmtId="0" fontId="3" fillId="10" borderId="10" xfId="0" applyNumberFormat="1" applyFont="1" applyFill="1" applyBorder="1"/>
    <xf numFmtId="164" fontId="0" fillId="10" borderId="0" xfId="0" applyNumberFormat="1" applyFont="1" applyFill="1" applyBorder="1"/>
    <xf numFmtId="164" fontId="0" fillId="10" borderId="13" xfId="0" applyNumberFormat="1" applyFont="1" applyFill="1" applyBorder="1"/>
    <xf numFmtId="164" fontId="0" fillId="10" borderId="7" xfId="0" applyNumberFormat="1" applyFont="1" applyFill="1" applyBorder="1"/>
    <xf numFmtId="164" fontId="4" fillId="7" borderId="0" xfId="0" applyNumberFormat="1" applyFont="1" applyFill="1" applyBorder="1"/>
    <xf numFmtId="164" fontId="4" fillId="9" borderId="0" xfId="0" applyNumberFormat="1" applyFont="1" applyFill="1" applyBorder="1"/>
    <xf numFmtId="164" fontId="4" fillId="10" borderId="0" xfId="0" applyNumberFormat="1" applyFont="1" applyFill="1" applyBorder="1"/>
    <xf numFmtId="0" fontId="0" fillId="10" borderId="13" xfId="0" applyNumberFormat="1" applyFont="1" applyFill="1" applyBorder="1"/>
    <xf numFmtId="164" fontId="0" fillId="11" borderId="5" xfId="0" applyNumberFormat="1" applyFont="1" applyFill="1" applyBorder="1"/>
    <xf numFmtId="0" fontId="3" fillId="11" borderId="11" xfId="0" applyNumberFormat="1" applyFont="1" applyFill="1" applyBorder="1"/>
    <xf numFmtId="164" fontId="0" fillId="11" borderId="8" xfId="0" applyNumberFormat="1" applyFont="1" applyFill="1" applyBorder="1"/>
    <xf numFmtId="164" fontId="0" fillId="11" borderId="14" xfId="0" applyNumberFormat="1" applyFont="1" applyFill="1" applyBorder="1"/>
    <xf numFmtId="0" fontId="1" fillId="0" borderId="13" xfId="0" applyNumberFormat="1" applyFont="1" applyFill="1" applyBorder="1"/>
    <xf numFmtId="0" fontId="1" fillId="0" borderId="0" xfId="0" applyNumberFormat="1" applyFont="1" applyFill="1" applyBorder="1"/>
    <xf numFmtId="0" fontId="1" fillId="0" borderId="7" xfId="0" applyNumberFormat="1" applyFont="1" applyFill="1" applyBorder="1"/>
    <xf numFmtId="2" fontId="1" fillId="8" borderId="15" xfId="0" applyNumberFormat="1" applyFont="1" applyFill="1" applyBorder="1"/>
    <xf numFmtId="2" fontId="1" fillId="8" borderId="2" xfId="0" applyNumberFormat="1" applyFont="1" applyFill="1" applyBorder="1"/>
    <xf numFmtId="2" fontId="1" fillId="8" borderId="3" xfId="0" applyNumberFormat="1" applyFont="1" applyFill="1" applyBorder="1"/>
    <xf numFmtId="0" fontId="1" fillId="0" borderId="12" xfId="0" applyNumberFormat="1" applyFont="1" applyFill="1" applyBorder="1"/>
    <xf numFmtId="0" fontId="1" fillId="0" borderId="4" xfId="0" applyNumberFormat="1" applyFont="1" applyFill="1" applyBorder="1"/>
    <xf numFmtId="0" fontId="1" fillId="0" borderId="6" xfId="0" applyNumberFormat="1" applyFont="1" applyFill="1" applyBorder="1"/>
    <xf numFmtId="0" fontId="0" fillId="0" borderId="0" xfId="0" applyNumberFormat="1" applyFont="1" applyBorder="1"/>
    <xf numFmtId="164" fontId="0" fillId="0" borderId="10" xfId="0" applyNumberFormat="1" applyBorder="1"/>
    <xf numFmtId="164" fontId="0" fillId="7" borderId="10" xfId="0" applyNumberFormat="1" applyFill="1" applyBorder="1"/>
    <xf numFmtId="164" fontId="0" fillId="9" borderId="10" xfId="0" applyNumberFormat="1" applyFill="1" applyBorder="1"/>
    <xf numFmtId="164" fontId="0" fillId="10" borderId="10" xfId="0" applyNumberFormat="1" applyFill="1" applyBorder="1"/>
    <xf numFmtId="164" fontId="0" fillId="7" borderId="13" xfId="0" applyNumberFormat="1" applyFill="1" applyBorder="1"/>
    <xf numFmtId="164" fontId="0" fillId="9" borderId="13" xfId="0" applyNumberFormat="1" applyFill="1" applyBorder="1"/>
    <xf numFmtId="164" fontId="0" fillId="10" borderId="13" xfId="0" applyNumberFormat="1" applyFill="1" applyBorder="1"/>
    <xf numFmtId="164" fontId="0" fillId="0" borderId="12" xfId="0" applyNumberFormat="1" applyBorder="1"/>
    <xf numFmtId="164" fontId="0" fillId="0" borderId="13" xfId="0" applyNumberFormat="1" applyBorder="1"/>
    <xf numFmtId="164" fontId="3" fillId="11" borderId="14" xfId="0" applyNumberFormat="1" applyFont="1" applyFill="1" applyBorder="1"/>
    <xf numFmtId="0" fontId="1" fillId="0" borderId="17" xfId="0" applyFont="1" applyBorder="1"/>
    <xf numFmtId="0" fontId="1" fillId="0" borderId="18" xfId="0" applyFont="1" applyBorder="1"/>
    <xf numFmtId="164" fontId="0" fillId="7" borderId="18" xfId="0" applyNumberFormat="1" applyFill="1" applyBorder="1"/>
    <xf numFmtId="164" fontId="0" fillId="9" borderId="18" xfId="0" applyNumberFormat="1" applyFill="1" applyBorder="1"/>
    <xf numFmtId="164" fontId="0" fillId="10" borderId="18" xfId="0" applyNumberFormat="1" applyFill="1" applyBorder="1"/>
    <xf numFmtId="164" fontId="0" fillId="11" borderId="19" xfId="0" applyNumberFormat="1" applyFill="1" applyBorder="1"/>
    <xf numFmtId="0" fontId="1" fillId="0" borderId="20" xfId="0" applyFont="1" applyBorder="1"/>
    <xf numFmtId="0" fontId="1" fillId="0" borderId="0" xfId="0" applyFont="1" applyBorder="1"/>
    <xf numFmtId="164" fontId="0" fillId="7" borderId="0" xfId="0" applyNumberFormat="1" applyFill="1" applyBorder="1"/>
    <xf numFmtId="164" fontId="0" fillId="9" borderId="0" xfId="0" applyNumberFormat="1" applyFill="1" applyBorder="1"/>
    <xf numFmtId="164" fontId="0" fillId="10" borderId="0" xfId="0" applyNumberFormat="1" applyFill="1" applyBorder="1"/>
    <xf numFmtId="164" fontId="0" fillId="11" borderId="21" xfId="0" applyNumberFormat="1" applyFill="1" applyBorder="1"/>
    <xf numFmtId="0" fontId="1" fillId="0" borderId="22" xfId="0" applyFont="1" applyBorder="1"/>
    <xf numFmtId="0" fontId="1" fillId="0" borderId="23" xfId="0" applyFont="1" applyBorder="1"/>
    <xf numFmtId="164" fontId="0" fillId="7" borderId="23" xfId="0" applyNumberFormat="1" applyFill="1" applyBorder="1"/>
    <xf numFmtId="164" fontId="0" fillId="9" borderId="23" xfId="0" applyNumberFormat="1" applyFill="1" applyBorder="1"/>
    <xf numFmtId="164" fontId="0" fillId="10" borderId="23" xfId="0" applyNumberFormat="1" applyFill="1" applyBorder="1"/>
    <xf numFmtId="164" fontId="0" fillId="11" borderId="24" xfId="0" applyNumberFormat="1" applyFill="1" applyBorder="1"/>
    <xf numFmtId="164" fontId="0" fillId="0" borderId="25" xfId="0" applyNumberFormat="1" applyFont="1" applyBorder="1"/>
    <xf numFmtId="164" fontId="0" fillId="0" borderId="26" xfId="0" applyNumberFormat="1" applyFont="1" applyBorder="1"/>
    <xf numFmtId="164" fontId="0" fillId="7" borderId="26" xfId="0" applyNumberFormat="1" applyFont="1" applyFill="1" applyBorder="1"/>
    <xf numFmtId="164" fontId="0" fillId="9" borderId="26" xfId="0" applyNumberFormat="1" applyFont="1" applyFill="1" applyBorder="1"/>
    <xf numFmtId="164" fontId="0" fillId="10" borderId="26" xfId="0" applyNumberFormat="1" applyFont="1" applyFill="1" applyBorder="1"/>
    <xf numFmtId="164" fontId="3" fillId="11" borderId="27" xfId="0" applyNumberFormat="1" applyFont="1" applyFill="1" applyBorder="1"/>
    <xf numFmtId="0" fontId="1" fillId="0" borderId="28" xfId="0" applyNumberFormat="1" applyFont="1" applyFill="1" applyBorder="1"/>
    <xf numFmtId="164" fontId="0" fillId="11" borderId="29" xfId="0" applyNumberFormat="1" applyFont="1" applyFill="1" applyBorder="1"/>
    <xf numFmtId="0" fontId="1" fillId="0" borderId="20" xfId="0" applyNumberFormat="1" applyFont="1" applyFill="1" applyBorder="1"/>
    <xf numFmtId="164" fontId="0" fillId="11" borderId="21" xfId="0" applyNumberFormat="1" applyFont="1" applyFill="1" applyBorder="1"/>
    <xf numFmtId="0" fontId="1" fillId="0" borderId="22" xfId="0" applyNumberFormat="1" applyFont="1" applyFill="1" applyBorder="1"/>
    <xf numFmtId="0" fontId="1" fillId="0" borderId="23" xfId="0" applyNumberFormat="1" applyFont="1" applyFill="1" applyBorder="1"/>
    <xf numFmtId="164" fontId="0" fillId="7" borderId="23" xfId="0" applyNumberFormat="1" applyFont="1" applyFill="1" applyBorder="1"/>
    <xf numFmtId="164" fontId="0" fillId="9" borderId="23" xfId="0" applyNumberFormat="1" applyFont="1" applyFill="1" applyBorder="1"/>
    <xf numFmtId="164" fontId="0" fillId="10" borderId="23" xfId="0" applyNumberFormat="1" applyFont="1" applyFill="1" applyBorder="1"/>
    <xf numFmtId="164" fontId="0" fillId="11" borderId="24" xfId="0" applyNumberFormat="1" applyFont="1" applyFill="1" applyBorder="1"/>
    <xf numFmtId="164" fontId="0" fillId="0" borderId="30" xfId="0" applyNumberFormat="1" applyBorder="1"/>
    <xf numFmtId="164" fontId="3" fillId="11" borderId="31" xfId="0" applyNumberFormat="1" applyFont="1" applyFill="1" applyBorder="1"/>
    <xf numFmtId="164" fontId="0" fillId="11" borderId="29" xfId="0" applyNumberFormat="1" applyFill="1" applyBorder="1"/>
    <xf numFmtId="164" fontId="0" fillId="0" borderId="0" xfId="0" applyNumberFormat="1" applyFont="1" applyFill="1" applyBorder="1"/>
    <xf numFmtId="0" fontId="0" fillId="0" borderId="0" xfId="0" applyNumberFormat="1" applyFont="1" applyFill="1" applyBorder="1"/>
    <xf numFmtId="0" fontId="3" fillId="0" borderId="0" xfId="0" applyNumberFormat="1" applyFont="1" applyFill="1" applyBorder="1"/>
    <xf numFmtId="0" fontId="0" fillId="0" borderId="28" xfId="0" applyNumberFormat="1" applyFont="1" applyBorder="1"/>
    <xf numFmtId="0" fontId="3" fillId="11" borderId="29" xfId="0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0" fontId="0" fillId="0" borderId="13" xfId="0" applyBorder="1"/>
    <xf numFmtId="0" fontId="0" fillId="7" borderId="13" xfId="0" applyFill="1" applyBorder="1"/>
    <xf numFmtId="0" fontId="0" fillId="9" borderId="13" xfId="0" applyFill="1" applyBorder="1"/>
    <xf numFmtId="0" fontId="0" fillId="10" borderId="13" xfId="0" applyFill="1" applyBorder="1"/>
    <xf numFmtId="0" fontId="0" fillId="0" borderId="28" xfId="0" applyBorder="1"/>
    <xf numFmtId="0" fontId="3" fillId="11" borderId="29" xfId="0" applyFont="1" applyFill="1" applyBorder="1"/>
    <xf numFmtId="0" fontId="0" fillId="8" borderId="32" xfId="0" applyNumberFormat="1" applyFont="1" applyFill="1" applyBorder="1"/>
    <xf numFmtId="2" fontId="1" fillId="8" borderId="33" xfId="0" applyNumberFormat="1" applyFont="1" applyFill="1" applyBorder="1"/>
    <xf numFmtId="2" fontId="1" fillId="8" borderId="34" xfId="0" applyNumberFormat="1" applyFont="1" applyFill="1" applyBorder="1"/>
    <xf numFmtId="2" fontId="1" fillId="8" borderId="35" xfId="0" applyNumberFormat="1" applyFont="1" applyFill="1" applyBorder="1"/>
    <xf numFmtId="0" fontId="0" fillId="8" borderId="25" xfId="0" applyNumberFormat="1" applyFont="1" applyFill="1" applyBorder="1"/>
    <xf numFmtId="2" fontId="1" fillId="8" borderId="28" xfId="0" applyNumberFormat="1" applyFont="1" applyFill="1" applyBorder="1"/>
    <xf numFmtId="2" fontId="1" fillId="8" borderId="20" xfId="0" applyNumberFormat="1" applyFont="1" applyFill="1" applyBorder="1"/>
    <xf numFmtId="2" fontId="1" fillId="8" borderId="22" xfId="0" applyNumberFormat="1" applyFont="1" applyFill="1" applyBorder="1"/>
    <xf numFmtId="0" fontId="0" fillId="0" borderId="30" xfId="0" applyNumberFormat="1" applyFont="1" applyBorder="1"/>
    <xf numFmtId="0" fontId="3" fillId="11" borderId="31" xfId="0" applyNumberFormat="1" applyFont="1" applyFill="1" applyBorder="1"/>
    <xf numFmtId="0" fontId="0" fillId="0" borderId="10" xfId="0" applyBorder="1"/>
    <xf numFmtId="0" fontId="0" fillId="7" borderId="10" xfId="0" applyFill="1" applyBorder="1"/>
    <xf numFmtId="0" fontId="0" fillId="9" borderId="10" xfId="0" applyFill="1" applyBorder="1"/>
    <xf numFmtId="0" fontId="3" fillId="10" borderId="10" xfId="0" applyFont="1" applyFill="1" applyBorder="1"/>
    <xf numFmtId="0" fontId="0" fillId="0" borderId="30" xfId="0" applyBorder="1"/>
    <xf numFmtId="0" fontId="3" fillId="11" borderId="31" xfId="0" applyFont="1" applyFill="1" applyBorder="1"/>
    <xf numFmtId="0" fontId="0" fillId="0" borderId="17" xfId="0" applyNumberFormat="1" applyFont="1" applyBorder="1"/>
    <xf numFmtId="0" fontId="0" fillId="0" borderId="18" xfId="0" applyNumberFormat="1" applyFont="1" applyBorder="1"/>
    <xf numFmtId="0" fontId="0" fillId="7" borderId="18" xfId="0" applyNumberFormat="1" applyFont="1" applyFill="1" applyBorder="1"/>
    <xf numFmtId="0" fontId="0" fillId="9" borderId="18" xfId="0" applyNumberFormat="1" applyFont="1" applyFill="1" applyBorder="1"/>
    <xf numFmtId="0" fontId="3" fillId="10" borderId="18" xfId="0" applyNumberFormat="1" applyFont="1" applyFill="1" applyBorder="1"/>
    <xf numFmtId="0" fontId="3" fillId="11" borderId="19" xfId="0" applyNumberFormat="1" applyFont="1" applyFill="1" applyBorder="1"/>
    <xf numFmtId="0" fontId="0" fillId="0" borderId="36" xfId="0" applyBorder="1"/>
    <xf numFmtId="0" fontId="0" fillId="0" borderId="37" xfId="0" applyBorder="1"/>
    <xf numFmtId="0" fontId="0" fillId="7" borderId="37" xfId="0" applyFill="1" applyBorder="1"/>
    <xf numFmtId="0" fontId="0" fillId="9" borderId="37" xfId="0" applyFill="1" applyBorder="1"/>
    <xf numFmtId="0" fontId="3" fillId="10" borderId="37" xfId="0" applyFont="1" applyFill="1" applyBorder="1"/>
    <xf numFmtId="0" fontId="3" fillId="11" borderId="38" xfId="0" applyFont="1" applyFill="1" applyBorder="1"/>
    <xf numFmtId="0" fontId="0" fillId="6" borderId="12" xfId="0" applyNumberFormat="1" applyFont="1" applyFill="1" applyBorder="1" applyAlignment="1">
      <alignment horizontal="center"/>
    </xf>
    <xf numFmtId="0" fontId="0" fillId="6" borderId="13" xfId="0" applyNumberFormat="1" applyFont="1" applyFill="1" applyBorder="1" applyAlignment="1">
      <alignment horizontal="center"/>
    </xf>
    <xf numFmtId="0" fontId="0" fillId="6" borderId="16" xfId="0" applyNumberFormat="1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5" xfId="0" applyNumberFormat="1" applyFont="1" applyFill="1" applyBorder="1" applyAlignment="1">
      <alignment horizontal="center"/>
    </xf>
    <xf numFmtId="0" fontId="0" fillId="6" borderId="26" xfId="0" applyNumberFormat="1" applyFont="1" applyFill="1" applyBorder="1" applyAlignment="1">
      <alignment horizontal="center"/>
    </xf>
    <xf numFmtId="0" fontId="0" fillId="6" borderId="27" xfId="0" applyNumberFormat="1" applyFont="1" applyFill="1" applyBorder="1" applyAlignment="1">
      <alignment horizontal="center"/>
    </xf>
    <xf numFmtId="0" fontId="0" fillId="6" borderId="36" xfId="0" applyNumberFormat="1" applyFont="1" applyFill="1" applyBorder="1" applyAlignment="1">
      <alignment horizontal="center"/>
    </xf>
    <xf numFmtId="0" fontId="0" fillId="6" borderId="37" xfId="0" applyNumberFormat="1" applyFont="1" applyFill="1" applyBorder="1" applyAlignment="1">
      <alignment horizontal="center"/>
    </xf>
    <xf numFmtId="0" fontId="0" fillId="6" borderId="38" xfId="0" applyNumberFormat="1" applyFon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6" borderId="9" xfId="0" applyNumberFormat="1" applyFont="1" applyFill="1" applyBorder="1" applyAlignment="1">
      <alignment horizontal="center"/>
    </xf>
    <xf numFmtId="0" fontId="0" fillId="6" borderId="10" xfId="0" applyNumberFormat="1" applyFont="1" applyFill="1" applyBorder="1" applyAlignment="1">
      <alignment horizontal="center"/>
    </xf>
    <xf numFmtId="0" fontId="0" fillId="6" borderId="11" xfId="0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64" fontId="0" fillId="11" borderId="14" xfId="0" applyNumberFormat="1" applyFill="1" applyBorder="1"/>
    <xf numFmtId="164" fontId="0" fillId="11" borderId="5" xfId="0" applyNumberFormat="1" applyFill="1" applyBorder="1"/>
    <xf numFmtId="164" fontId="0" fillId="7" borderId="7" xfId="0" applyNumberFormat="1" applyFill="1" applyBorder="1"/>
    <xf numFmtId="164" fontId="0" fillId="9" borderId="7" xfId="0" applyNumberFormat="1" applyFill="1" applyBorder="1"/>
    <xf numFmtId="164" fontId="0" fillId="10" borderId="7" xfId="0" applyNumberFormat="1" applyFill="1" applyBorder="1"/>
    <xf numFmtId="164" fontId="0" fillId="11" borderId="8" xfId="0" applyNumberFormat="1" applyFill="1" applyBorder="1"/>
    <xf numFmtId="0" fontId="0" fillId="8" borderId="1" xfId="0" applyNumberFormat="1" applyFont="1" applyFill="1" applyBorder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9" xfId="0" applyBorder="1"/>
    <xf numFmtId="0" fontId="3" fillId="11" borderId="11" xfId="0" applyFont="1" applyFill="1" applyBorder="1"/>
    <xf numFmtId="164" fontId="0" fillId="0" borderId="7" xfId="0" applyNumberFormat="1" applyFont="1" applyFill="1" applyBorder="1"/>
    <xf numFmtId="0" fontId="0" fillId="0" borderId="9" xfId="0" applyNumberFormat="1" applyFont="1" applyFill="1" applyBorder="1"/>
    <xf numFmtId="0" fontId="0" fillId="0" borderId="10" xfId="0" applyNumberFormat="1" applyFont="1" applyFill="1" applyBorder="1"/>
    <xf numFmtId="0" fontId="3" fillId="7" borderId="10" xfId="0" applyNumberFormat="1" applyFont="1" applyFill="1" applyBorder="1"/>
    <xf numFmtId="0" fontId="3" fillId="9" borderId="10" xfId="0" applyNumberFormat="1" applyFont="1" applyFill="1" applyBorder="1"/>
    <xf numFmtId="0" fontId="0" fillId="10" borderId="10" xfId="0" applyNumberFormat="1" applyFont="1" applyFill="1" applyBorder="1"/>
    <xf numFmtId="0" fontId="1" fillId="10" borderId="0" xfId="0" applyNumberFormat="1" applyFont="1" applyFill="1" applyBorder="1"/>
    <xf numFmtId="0" fontId="1" fillId="10" borderId="7" xfId="0" applyNumberFormat="1" applyFont="1" applyFill="1" applyBorder="1"/>
    <xf numFmtId="0" fontId="0" fillId="11" borderId="11" xfId="0" applyNumberFormat="1" applyFont="1" applyFill="1" applyBorder="1"/>
    <xf numFmtId="0" fontId="1" fillId="11" borderId="5" xfId="0" applyNumberFormat="1" applyFont="1" applyFill="1" applyBorder="1"/>
    <xf numFmtId="0" fontId="1" fillId="11" borderId="8" xfId="0" applyNumberFormat="1" applyFont="1" applyFill="1" applyBorder="1"/>
    <xf numFmtId="0" fontId="3" fillId="10" borderId="9" xfId="0" applyNumberFormat="1" applyFont="1" applyFill="1" applyBorder="1" applyAlignment="1">
      <alignment horizontal="center"/>
    </xf>
    <xf numFmtId="0" fontId="3" fillId="10" borderId="10" xfId="0" applyNumberFormat="1" applyFont="1" applyFill="1" applyBorder="1" applyAlignment="1">
      <alignment horizontal="center"/>
    </xf>
    <xf numFmtId="0" fontId="3" fillId="10" borderId="11" xfId="0" applyNumberFormat="1" applyFont="1" applyFill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5" fillId="0" borderId="6" xfId="0" applyFont="1" applyBorder="1"/>
    <xf numFmtId="0" fontId="5" fillId="0" borderId="7" xfId="0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4D8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5,000 cells/well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495829325640423E-2"/>
          <c:y val="0.14963931005738509"/>
          <c:w val="0.86594037164423177"/>
          <c:h val="0.59630378113998539"/>
        </c:manualLayout>
      </c:layout>
      <c:scatterChart>
        <c:scatterStyle val="lineMarker"/>
        <c:varyColors val="0"/>
        <c:ser>
          <c:idx val="0"/>
          <c:order val="0"/>
          <c:tx>
            <c:strRef>
              <c:f>WT!$D$1</c:f>
              <c:strCache>
                <c:ptCount val="1"/>
                <c:pt idx="0">
                  <c:v>HCT 116 +/+ WT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WT!$C$4:$C$74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WT!#REF!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A-4558-96FF-595215AF8D61}"/>
            </c:ext>
          </c:extLst>
        </c:ser>
        <c:ser>
          <c:idx val="1"/>
          <c:order val="1"/>
          <c:tx>
            <c:strRef>
              <c:f>'KO 01'!$D$1:$AC$1</c:f>
              <c:strCache>
                <c:ptCount val="1"/>
                <c:pt idx="0">
                  <c:v>M4 KO 01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01'!$C$4:$C$74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01'!$G$4:$G$74</c:f>
              <c:numCache>
                <c:formatCode>0.000</c:formatCode>
                <c:ptCount val="71"/>
                <c:pt idx="0">
                  <c:v>336506</c:v>
                </c:pt>
                <c:pt idx="1">
                  <c:v>390629.66666666669</c:v>
                </c:pt>
                <c:pt idx="2">
                  <c:v>426084</c:v>
                </c:pt>
                <c:pt idx="3">
                  <c:v>451444.66666666669</c:v>
                </c:pt>
                <c:pt idx="4">
                  <c:v>475453.33333333331</c:v>
                </c:pt>
                <c:pt idx="5">
                  <c:v>495559.66666666669</c:v>
                </c:pt>
                <c:pt idx="6">
                  <c:v>515046</c:v>
                </c:pt>
                <c:pt idx="7">
                  <c:v>535284.33333333337</c:v>
                </c:pt>
                <c:pt idx="8">
                  <c:v>553457.33333333337</c:v>
                </c:pt>
                <c:pt idx="9">
                  <c:v>571958.66666666663</c:v>
                </c:pt>
                <c:pt idx="10">
                  <c:v>590180.66666666663</c:v>
                </c:pt>
                <c:pt idx="11">
                  <c:v>610404</c:v>
                </c:pt>
                <c:pt idx="12">
                  <c:v>625979</c:v>
                </c:pt>
                <c:pt idx="13">
                  <c:v>646592</c:v>
                </c:pt>
                <c:pt idx="14">
                  <c:v>663210.66666666663</c:v>
                </c:pt>
                <c:pt idx="15">
                  <c:v>678421.33333333337</c:v>
                </c:pt>
                <c:pt idx="16">
                  <c:v>695063.33333333337</c:v>
                </c:pt>
                <c:pt idx="17">
                  <c:v>713974</c:v>
                </c:pt>
                <c:pt idx="18">
                  <c:v>731518.66666666663</c:v>
                </c:pt>
                <c:pt idx="19">
                  <c:v>745777</c:v>
                </c:pt>
                <c:pt idx="20">
                  <c:v>759567.66666666663</c:v>
                </c:pt>
                <c:pt idx="21">
                  <c:v>775262.33333333337</c:v>
                </c:pt>
                <c:pt idx="22">
                  <c:v>788270.33333333337</c:v>
                </c:pt>
                <c:pt idx="23">
                  <c:v>795536.66666666663</c:v>
                </c:pt>
                <c:pt idx="24">
                  <c:v>809019.33333333337</c:v>
                </c:pt>
                <c:pt idx="25">
                  <c:v>819747.33333333337</c:v>
                </c:pt>
                <c:pt idx="26">
                  <c:v>828572.33333333337</c:v>
                </c:pt>
                <c:pt idx="27">
                  <c:v>836812</c:v>
                </c:pt>
                <c:pt idx="28">
                  <c:v>849331</c:v>
                </c:pt>
                <c:pt idx="29">
                  <c:v>850706.33333333337</c:v>
                </c:pt>
                <c:pt idx="30">
                  <c:v>854985</c:v>
                </c:pt>
                <c:pt idx="31">
                  <c:v>859568.66666666663</c:v>
                </c:pt>
                <c:pt idx="32">
                  <c:v>870831.33333333337</c:v>
                </c:pt>
                <c:pt idx="33">
                  <c:v>874477.66666666663</c:v>
                </c:pt>
                <c:pt idx="34">
                  <c:v>879338.33333333337</c:v>
                </c:pt>
                <c:pt idx="35">
                  <c:v>881407.66666666663</c:v>
                </c:pt>
                <c:pt idx="36">
                  <c:v>888324</c:v>
                </c:pt>
                <c:pt idx="37">
                  <c:v>891459.33333333337</c:v>
                </c:pt>
                <c:pt idx="38">
                  <c:v>891866.66666666663</c:v>
                </c:pt>
                <c:pt idx="39">
                  <c:v>893840</c:v>
                </c:pt>
                <c:pt idx="40">
                  <c:v>892857.33333333337</c:v>
                </c:pt>
                <c:pt idx="41">
                  <c:v>894589.33333333337</c:v>
                </c:pt>
                <c:pt idx="42">
                  <c:v>894519.33333333337</c:v>
                </c:pt>
                <c:pt idx="43">
                  <c:v>897334</c:v>
                </c:pt>
                <c:pt idx="44">
                  <c:v>901353.66666666663</c:v>
                </c:pt>
                <c:pt idx="45">
                  <c:v>901285.66666666663</c:v>
                </c:pt>
                <c:pt idx="46">
                  <c:v>901572</c:v>
                </c:pt>
                <c:pt idx="47">
                  <c:v>902082.33333333337</c:v>
                </c:pt>
                <c:pt idx="48">
                  <c:v>904739</c:v>
                </c:pt>
                <c:pt idx="49">
                  <c:v>903458.33333333337</c:v>
                </c:pt>
                <c:pt idx="50">
                  <c:v>901289</c:v>
                </c:pt>
                <c:pt idx="51">
                  <c:v>892161.33333333337</c:v>
                </c:pt>
                <c:pt idx="52">
                  <c:v>890653</c:v>
                </c:pt>
                <c:pt idx="53">
                  <c:v>893876.33333333337</c:v>
                </c:pt>
                <c:pt idx="54">
                  <c:v>893718.66666666663</c:v>
                </c:pt>
                <c:pt idx="55">
                  <c:v>891969.33333333337</c:v>
                </c:pt>
                <c:pt idx="56">
                  <c:v>887676.33333333337</c:v>
                </c:pt>
                <c:pt idx="57">
                  <c:v>886453.66666666663</c:v>
                </c:pt>
                <c:pt idx="58">
                  <c:v>886013.33333333337</c:v>
                </c:pt>
                <c:pt idx="59">
                  <c:v>882951.66666666663</c:v>
                </c:pt>
                <c:pt idx="60">
                  <c:v>877638</c:v>
                </c:pt>
                <c:pt idx="61">
                  <c:v>874389.66666666663</c:v>
                </c:pt>
                <c:pt idx="62">
                  <c:v>872555</c:v>
                </c:pt>
                <c:pt idx="63">
                  <c:v>870499.66666666663</c:v>
                </c:pt>
                <c:pt idx="64">
                  <c:v>863219.66666666663</c:v>
                </c:pt>
                <c:pt idx="65">
                  <c:v>858203</c:v>
                </c:pt>
                <c:pt idx="66">
                  <c:v>851664</c:v>
                </c:pt>
                <c:pt idx="67">
                  <c:v>833123.33333333337</c:v>
                </c:pt>
                <c:pt idx="68">
                  <c:v>831336.66666666663</c:v>
                </c:pt>
                <c:pt idx="69">
                  <c:v>829420</c:v>
                </c:pt>
                <c:pt idx="70">
                  <c:v>827637.66666666663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A-4558-96FF-595215AF8D61}"/>
            </c:ext>
          </c:extLst>
        </c:ser>
        <c:ser>
          <c:idx val="2"/>
          <c:order val="2"/>
          <c:tx>
            <c:strRef>
              <c:f>'KO 02'!$D$1:$AC$1</c:f>
              <c:strCache>
                <c:ptCount val="1"/>
                <c:pt idx="0">
                  <c:v>M4 KO 02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02'!$C$4:$C$74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02'!$G$4:$G$74</c:f>
              <c:numCache>
                <c:formatCode>0.000</c:formatCode>
                <c:ptCount val="71"/>
                <c:pt idx="0">
                  <c:v>333335.33333333331</c:v>
                </c:pt>
                <c:pt idx="1">
                  <c:v>386651.66666666669</c:v>
                </c:pt>
                <c:pt idx="2">
                  <c:v>428030</c:v>
                </c:pt>
                <c:pt idx="3">
                  <c:v>456984.66666666669</c:v>
                </c:pt>
                <c:pt idx="4">
                  <c:v>482738.33333333331</c:v>
                </c:pt>
                <c:pt idx="5">
                  <c:v>502966.66666666669</c:v>
                </c:pt>
                <c:pt idx="6">
                  <c:v>524292.66666666663</c:v>
                </c:pt>
                <c:pt idx="7">
                  <c:v>539504.33333333337</c:v>
                </c:pt>
                <c:pt idx="8">
                  <c:v>560071.33333333337</c:v>
                </c:pt>
                <c:pt idx="9">
                  <c:v>579953</c:v>
                </c:pt>
                <c:pt idx="10">
                  <c:v>595051</c:v>
                </c:pt>
                <c:pt idx="11">
                  <c:v>613333</c:v>
                </c:pt>
                <c:pt idx="12">
                  <c:v>627762</c:v>
                </c:pt>
                <c:pt idx="13">
                  <c:v>648471.66666666663</c:v>
                </c:pt>
                <c:pt idx="14">
                  <c:v>662748.33333333337</c:v>
                </c:pt>
                <c:pt idx="15">
                  <c:v>677877.33333333337</c:v>
                </c:pt>
                <c:pt idx="16">
                  <c:v>691461.33333333337</c:v>
                </c:pt>
                <c:pt idx="17">
                  <c:v>705144.33333333337</c:v>
                </c:pt>
                <c:pt idx="18">
                  <c:v>719880</c:v>
                </c:pt>
                <c:pt idx="19">
                  <c:v>731798.33333333337</c:v>
                </c:pt>
                <c:pt idx="20">
                  <c:v>744796.66666666663</c:v>
                </c:pt>
                <c:pt idx="21">
                  <c:v>757650.66666666663</c:v>
                </c:pt>
                <c:pt idx="22">
                  <c:v>768942</c:v>
                </c:pt>
                <c:pt idx="23">
                  <c:v>773409</c:v>
                </c:pt>
                <c:pt idx="24">
                  <c:v>782543.33333333337</c:v>
                </c:pt>
                <c:pt idx="25">
                  <c:v>788558</c:v>
                </c:pt>
                <c:pt idx="26">
                  <c:v>800711.66666666663</c:v>
                </c:pt>
                <c:pt idx="27">
                  <c:v>804777.66666666663</c:v>
                </c:pt>
                <c:pt idx="28">
                  <c:v>810901.33333333337</c:v>
                </c:pt>
                <c:pt idx="29">
                  <c:v>810216.33333333337</c:v>
                </c:pt>
                <c:pt idx="30">
                  <c:v>810960.66666666663</c:v>
                </c:pt>
                <c:pt idx="31">
                  <c:v>811253.66666666663</c:v>
                </c:pt>
                <c:pt idx="32">
                  <c:v>818191</c:v>
                </c:pt>
                <c:pt idx="33">
                  <c:v>821111.33333333337</c:v>
                </c:pt>
                <c:pt idx="34">
                  <c:v>823246.66666666663</c:v>
                </c:pt>
                <c:pt idx="35">
                  <c:v>822048.66666666663</c:v>
                </c:pt>
                <c:pt idx="36">
                  <c:v>826076</c:v>
                </c:pt>
                <c:pt idx="37">
                  <c:v>827332.33333333337</c:v>
                </c:pt>
                <c:pt idx="38">
                  <c:v>822833.66666666663</c:v>
                </c:pt>
                <c:pt idx="39">
                  <c:v>821843</c:v>
                </c:pt>
                <c:pt idx="40">
                  <c:v>819219.66666666663</c:v>
                </c:pt>
                <c:pt idx="41">
                  <c:v>817918.66666666663</c:v>
                </c:pt>
                <c:pt idx="42">
                  <c:v>817222</c:v>
                </c:pt>
                <c:pt idx="43">
                  <c:v>816228.33333333337</c:v>
                </c:pt>
                <c:pt idx="44">
                  <c:v>819108.66666666663</c:v>
                </c:pt>
                <c:pt idx="45">
                  <c:v>814989</c:v>
                </c:pt>
                <c:pt idx="46">
                  <c:v>812942.66666666663</c:v>
                </c:pt>
                <c:pt idx="47">
                  <c:v>812826</c:v>
                </c:pt>
                <c:pt idx="48">
                  <c:v>812515.33333333337</c:v>
                </c:pt>
                <c:pt idx="49">
                  <c:v>810913</c:v>
                </c:pt>
                <c:pt idx="50">
                  <c:v>803994.66666666663</c:v>
                </c:pt>
                <c:pt idx="51">
                  <c:v>790768</c:v>
                </c:pt>
                <c:pt idx="52">
                  <c:v>788596</c:v>
                </c:pt>
                <c:pt idx="53">
                  <c:v>787307.33333333337</c:v>
                </c:pt>
                <c:pt idx="54">
                  <c:v>782747.66666666663</c:v>
                </c:pt>
                <c:pt idx="55">
                  <c:v>780693.33333333337</c:v>
                </c:pt>
                <c:pt idx="56">
                  <c:v>774343.33333333337</c:v>
                </c:pt>
                <c:pt idx="57">
                  <c:v>772033</c:v>
                </c:pt>
                <c:pt idx="58">
                  <c:v>766855.66666666663</c:v>
                </c:pt>
                <c:pt idx="59">
                  <c:v>763669</c:v>
                </c:pt>
                <c:pt idx="60">
                  <c:v>757177.66666666663</c:v>
                </c:pt>
                <c:pt idx="61">
                  <c:v>750955.33333333337</c:v>
                </c:pt>
                <c:pt idx="62">
                  <c:v>751464</c:v>
                </c:pt>
                <c:pt idx="63">
                  <c:v>743565.66666666663</c:v>
                </c:pt>
                <c:pt idx="64">
                  <c:v>736213.66666666663</c:v>
                </c:pt>
                <c:pt idx="65">
                  <c:v>730360</c:v>
                </c:pt>
                <c:pt idx="66">
                  <c:v>724026.66666666663</c:v>
                </c:pt>
                <c:pt idx="67">
                  <c:v>708742.33333333337</c:v>
                </c:pt>
                <c:pt idx="68">
                  <c:v>705208.33333333337</c:v>
                </c:pt>
                <c:pt idx="69">
                  <c:v>702211.33333333337</c:v>
                </c:pt>
                <c:pt idx="70">
                  <c:v>700212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A-4558-96FF-595215AF8D61}"/>
            </c:ext>
          </c:extLst>
        </c:ser>
        <c:ser>
          <c:idx val="3"/>
          <c:order val="3"/>
          <c:tx>
            <c:strRef>
              <c:f>'KO 03'!$D$1:$AB$1</c:f>
              <c:strCache>
                <c:ptCount val="1"/>
                <c:pt idx="0">
                  <c:v>M4 KO 03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03'!$C$4:$C$74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03'!$G$4:$G$74</c:f>
              <c:numCache>
                <c:formatCode>0.000</c:formatCode>
                <c:ptCount val="71"/>
                <c:pt idx="0">
                  <c:v>277491</c:v>
                </c:pt>
                <c:pt idx="1">
                  <c:v>321201.33333333331</c:v>
                </c:pt>
                <c:pt idx="2">
                  <c:v>357132</c:v>
                </c:pt>
                <c:pt idx="3">
                  <c:v>381933.66666666669</c:v>
                </c:pt>
                <c:pt idx="4">
                  <c:v>403936.66666666669</c:v>
                </c:pt>
                <c:pt idx="5">
                  <c:v>425805.33333333331</c:v>
                </c:pt>
                <c:pt idx="6">
                  <c:v>445609</c:v>
                </c:pt>
                <c:pt idx="7">
                  <c:v>466320</c:v>
                </c:pt>
                <c:pt idx="8">
                  <c:v>487592</c:v>
                </c:pt>
                <c:pt idx="9">
                  <c:v>508981.33333333331</c:v>
                </c:pt>
                <c:pt idx="10">
                  <c:v>531415.66666666663</c:v>
                </c:pt>
                <c:pt idx="11">
                  <c:v>556295.66666666663</c:v>
                </c:pt>
                <c:pt idx="12">
                  <c:v>578353</c:v>
                </c:pt>
                <c:pt idx="13">
                  <c:v>604046.66666666663</c:v>
                </c:pt>
                <c:pt idx="14">
                  <c:v>625462.66666666663</c:v>
                </c:pt>
                <c:pt idx="15">
                  <c:v>648555.66666666663</c:v>
                </c:pt>
                <c:pt idx="16">
                  <c:v>671645.33333333337</c:v>
                </c:pt>
                <c:pt idx="17">
                  <c:v>694486.66666666663</c:v>
                </c:pt>
                <c:pt idx="18">
                  <c:v>717337</c:v>
                </c:pt>
                <c:pt idx="19">
                  <c:v>739187.66666666663</c:v>
                </c:pt>
                <c:pt idx="20">
                  <c:v>760634.66666666663</c:v>
                </c:pt>
                <c:pt idx="21">
                  <c:v>785819</c:v>
                </c:pt>
                <c:pt idx="22">
                  <c:v>806567</c:v>
                </c:pt>
                <c:pt idx="23">
                  <c:v>820145.66666666663</c:v>
                </c:pt>
                <c:pt idx="24">
                  <c:v>839093</c:v>
                </c:pt>
                <c:pt idx="25">
                  <c:v>854927.66666666663</c:v>
                </c:pt>
                <c:pt idx="26">
                  <c:v>875372</c:v>
                </c:pt>
                <c:pt idx="27">
                  <c:v>887901</c:v>
                </c:pt>
                <c:pt idx="28">
                  <c:v>906960.33333333337</c:v>
                </c:pt>
                <c:pt idx="29">
                  <c:v>912432</c:v>
                </c:pt>
                <c:pt idx="30">
                  <c:v>925059.33333333337</c:v>
                </c:pt>
                <c:pt idx="31">
                  <c:v>931336.66666666663</c:v>
                </c:pt>
                <c:pt idx="32">
                  <c:v>943716.33333333337</c:v>
                </c:pt>
                <c:pt idx="33">
                  <c:v>954922.33333333337</c:v>
                </c:pt>
                <c:pt idx="34">
                  <c:v>965172.33333333337</c:v>
                </c:pt>
                <c:pt idx="35">
                  <c:v>971422.66666666663</c:v>
                </c:pt>
                <c:pt idx="36">
                  <c:v>976987.33333333337</c:v>
                </c:pt>
                <c:pt idx="37">
                  <c:v>985632</c:v>
                </c:pt>
                <c:pt idx="38">
                  <c:v>988020</c:v>
                </c:pt>
                <c:pt idx="39">
                  <c:v>993959.33333333337</c:v>
                </c:pt>
                <c:pt idx="40">
                  <c:v>995937</c:v>
                </c:pt>
                <c:pt idx="41">
                  <c:v>998215</c:v>
                </c:pt>
                <c:pt idx="42">
                  <c:v>1002523</c:v>
                </c:pt>
                <c:pt idx="43">
                  <c:v>1006226</c:v>
                </c:pt>
                <c:pt idx="44">
                  <c:v>1010246.3333333334</c:v>
                </c:pt>
                <c:pt idx="45">
                  <c:v>1011484</c:v>
                </c:pt>
                <c:pt idx="46">
                  <c:v>1010364.3333333334</c:v>
                </c:pt>
                <c:pt idx="47">
                  <c:v>1009907.3333333334</c:v>
                </c:pt>
                <c:pt idx="48">
                  <c:v>1012919.6666666666</c:v>
                </c:pt>
                <c:pt idx="49">
                  <c:v>1012128.6666666666</c:v>
                </c:pt>
                <c:pt idx="50">
                  <c:v>1007575.3333333334</c:v>
                </c:pt>
                <c:pt idx="51">
                  <c:v>996983</c:v>
                </c:pt>
                <c:pt idx="52">
                  <c:v>996274.66666666663</c:v>
                </c:pt>
                <c:pt idx="53">
                  <c:v>996675.66666666663</c:v>
                </c:pt>
                <c:pt idx="54">
                  <c:v>996308.66666666663</c:v>
                </c:pt>
                <c:pt idx="55">
                  <c:v>995075.33333333337</c:v>
                </c:pt>
                <c:pt idx="56">
                  <c:v>988875.66666666663</c:v>
                </c:pt>
                <c:pt idx="57">
                  <c:v>988902</c:v>
                </c:pt>
                <c:pt idx="58">
                  <c:v>984323</c:v>
                </c:pt>
                <c:pt idx="59">
                  <c:v>977141.33333333337</c:v>
                </c:pt>
                <c:pt idx="60">
                  <c:v>972307</c:v>
                </c:pt>
                <c:pt idx="61">
                  <c:v>962730</c:v>
                </c:pt>
                <c:pt idx="62">
                  <c:v>960748.66666666663</c:v>
                </c:pt>
                <c:pt idx="63">
                  <c:v>955515.66666666663</c:v>
                </c:pt>
                <c:pt idx="64">
                  <c:v>945418.33333333337</c:v>
                </c:pt>
                <c:pt idx="65">
                  <c:v>938869</c:v>
                </c:pt>
                <c:pt idx="66">
                  <c:v>928132.33333333337</c:v>
                </c:pt>
                <c:pt idx="67">
                  <c:v>905654.66666666663</c:v>
                </c:pt>
                <c:pt idx="68">
                  <c:v>900609.66666666663</c:v>
                </c:pt>
                <c:pt idx="69">
                  <c:v>896509.33333333337</c:v>
                </c:pt>
                <c:pt idx="70">
                  <c:v>891551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A-4558-96FF-595215AF8D61}"/>
            </c:ext>
          </c:extLst>
        </c:ser>
        <c:ser>
          <c:idx val="4"/>
          <c:order val="4"/>
          <c:tx>
            <c:strRef>
              <c:f>'KO 05'!$D$1:$AB$1</c:f>
              <c:strCache>
                <c:ptCount val="1"/>
                <c:pt idx="0">
                  <c:v>M4 KO 05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'KO 05'!$C$4:$C$74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05'!$G$4:$G$54</c:f>
              <c:numCache>
                <c:formatCode>0.000</c:formatCode>
                <c:ptCount val="51"/>
                <c:pt idx="0">
                  <c:v>428208.33333333331</c:v>
                </c:pt>
                <c:pt idx="1">
                  <c:v>498706.33333333331</c:v>
                </c:pt>
                <c:pt idx="2">
                  <c:v>547795</c:v>
                </c:pt>
                <c:pt idx="3">
                  <c:v>580681.33333333337</c:v>
                </c:pt>
                <c:pt idx="4">
                  <c:v>610481.66666666663</c:v>
                </c:pt>
                <c:pt idx="5">
                  <c:v>637418</c:v>
                </c:pt>
                <c:pt idx="6">
                  <c:v>663712</c:v>
                </c:pt>
                <c:pt idx="7">
                  <c:v>689752.66666666663</c:v>
                </c:pt>
                <c:pt idx="8">
                  <c:v>713687.66666666663</c:v>
                </c:pt>
                <c:pt idx="9">
                  <c:v>741583.33333333337</c:v>
                </c:pt>
                <c:pt idx="10">
                  <c:v>767395.66666666663</c:v>
                </c:pt>
                <c:pt idx="11">
                  <c:v>796149.66666666663</c:v>
                </c:pt>
                <c:pt idx="12">
                  <c:v>822313.66666666663</c:v>
                </c:pt>
                <c:pt idx="13">
                  <c:v>851134.33333333337</c:v>
                </c:pt>
                <c:pt idx="14">
                  <c:v>874188.66666666663</c:v>
                </c:pt>
                <c:pt idx="15">
                  <c:v>899174.66666666663</c:v>
                </c:pt>
                <c:pt idx="16">
                  <c:v>925984</c:v>
                </c:pt>
                <c:pt idx="17">
                  <c:v>950158.33333333337</c:v>
                </c:pt>
                <c:pt idx="18">
                  <c:v>974390</c:v>
                </c:pt>
                <c:pt idx="19">
                  <c:v>997283</c:v>
                </c:pt>
                <c:pt idx="20">
                  <c:v>1018615.3333333334</c:v>
                </c:pt>
                <c:pt idx="21">
                  <c:v>1042457.3333333334</c:v>
                </c:pt>
                <c:pt idx="22">
                  <c:v>1063105</c:v>
                </c:pt>
                <c:pt idx="23">
                  <c:v>1076568.6666666667</c:v>
                </c:pt>
                <c:pt idx="24">
                  <c:v>1093541.3333333333</c:v>
                </c:pt>
                <c:pt idx="25">
                  <c:v>1113329.3333333333</c:v>
                </c:pt>
                <c:pt idx="26">
                  <c:v>1127758.6666666667</c:v>
                </c:pt>
                <c:pt idx="27">
                  <c:v>1135255.3333333333</c:v>
                </c:pt>
                <c:pt idx="28">
                  <c:v>1152808.6666666667</c:v>
                </c:pt>
                <c:pt idx="29">
                  <c:v>1156818</c:v>
                </c:pt>
                <c:pt idx="30">
                  <c:v>1164125.6666666667</c:v>
                </c:pt>
                <c:pt idx="31">
                  <c:v>1166004.3333333333</c:v>
                </c:pt>
                <c:pt idx="32">
                  <c:v>1182614.3333333333</c:v>
                </c:pt>
                <c:pt idx="33">
                  <c:v>1190011.3333333333</c:v>
                </c:pt>
                <c:pt idx="34">
                  <c:v>1200813.3333333333</c:v>
                </c:pt>
                <c:pt idx="35">
                  <c:v>1201533</c:v>
                </c:pt>
                <c:pt idx="36">
                  <c:v>1209054</c:v>
                </c:pt>
                <c:pt idx="37">
                  <c:v>1215239</c:v>
                </c:pt>
                <c:pt idx="38">
                  <c:v>1212895.6666666667</c:v>
                </c:pt>
                <c:pt idx="39">
                  <c:v>1213444</c:v>
                </c:pt>
                <c:pt idx="40">
                  <c:v>1214757</c:v>
                </c:pt>
                <c:pt idx="41">
                  <c:v>1213548.6666666667</c:v>
                </c:pt>
                <c:pt idx="42">
                  <c:v>1214345.6666666667</c:v>
                </c:pt>
                <c:pt idx="43">
                  <c:v>1218656.6666666667</c:v>
                </c:pt>
                <c:pt idx="44">
                  <c:v>1222950.3333333333</c:v>
                </c:pt>
                <c:pt idx="45">
                  <c:v>1219172.3333333333</c:v>
                </c:pt>
                <c:pt idx="46">
                  <c:v>1215519</c:v>
                </c:pt>
                <c:pt idx="47">
                  <c:v>1216954.6666666667</c:v>
                </c:pt>
                <c:pt idx="48">
                  <c:v>1217433.3333333333</c:v>
                </c:pt>
                <c:pt idx="49">
                  <c:v>1214719.6666666667</c:v>
                </c:pt>
                <c:pt idx="50">
                  <c:v>1208916.3333333333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A-4558-96FF-595215AF8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850208"/>
        <c:axId val="545850536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D47A-4558-96FF-595215AF8D61}"/>
                  </c:ext>
                </c:extLst>
              </c15:ser>
            </c15:filteredScatterSeries>
          </c:ext>
        </c:extLst>
      </c:scatterChart>
      <c:valAx>
        <c:axId val="545850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5850536"/>
        <c:crosses val="autoZero"/>
        <c:crossBetween val="midCat"/>
      </c:valAx>
      <c:valAx>
        <c:axId val="545850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5850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0</xdr:rowOff>
    </xdr:from>
    <xdr:to>
      <xdr:col>15</xdr:col>
      <xdr:colOff>95250</xdr:colOff>
      <xdr:row>38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atabase%20for%20SK\viability\T4KO_ok\VA_2018_10_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sheet1"/>
      <sheetName val="WT"/>
      <sheetName val="1.3"/>
      <sheetName val="1.39"/>
      <sheetName val="1.7"/>
      <sheetName val="2.4"/>
      <sheetName val="2.29"/>
      <sheetName val="39"/>
      <sheetName val="summary"/>
      <sheetName val="summary norm"/>
      <sheetName val="Sheet1"/>
    </sheetNames>
    <sheetDataSet>
      <sheetData sheetId="0">
        <row r="63">
          <cell r="R63">
            <v>524320</v>
          </cell>
          <cell r="S63">
            <v>377425</v>
          </cell>
          <cell r="T63">
            <v>401580</v>
          </cell>
          <cell r="AA63">
            <v>71023</v>
          </cell>
          <cell r="AB63">
            <v>37713</v>
          </cell>
          <cell r="AC63">
            <v>43315</v>
          </cell>
          <cell r="AJ63">
            <v>369040</v>
          </cell>
          <cell r="AK63">
            <v>397029</v>
          </cell>
          <cell r="AL63">
            <v>444561</v>
          </cell>
          <cell r="AS63">
            <v>179775</v>
          </cell>
          <cell r="AT63">
            <v>189768</v>
          </cell>
          <cell r="AU63">
            <v>343898</v>
          </cell>
          <cell r="BB63">
            <v>429760</v>
          </cell>
          <cell r="BC63">
            <v>403048</v>
          </cell>
          <cell r="BD63">
            <v>303910</v>
          </cell>
        </row>
        <row r="64">
          <cell r="R64">
            <v>818585</v>
          </cell>
          <cell r="S64">
            <v>557911</v>
          </cell>
          <cell r="T64">
            <v>589573</v>
          </cell>
          <cell r="AA64">
            <v>93558</v>
          </cell>
          <cell r="AB64">
            <v>45799</v>
          </cell>
          <cell r="AC64">
            <v>50754</v>
          </cell>
          <cell r="AJ64">
            <v>555658</v>
          </cell>
          <cell r="AK64">
            <v>580998</v>
          </cell>
          <cell r="AL64">
            <v>637798</v>
          </cell>
          <cell r="AS64">
            <v>244510</v>
          </cell>
          <cell r="AT64">
            <v>252819</v>
          </cell>
          <cell r="AU64">
            <v>474071</v>
          </cell>
          <cell r="BB64">
            <v>650120</v>
          </cell>
          <cell r="BC64">
            <v>593320</v>
          </cell>
          <cell r="BD64">
            <v>434242</v>
          </cell>
        </row>
        <row r="65">
          <cell r="R65">
            <v>914888</v>
          </cell>
          <cell r="S65">
            <v>640348</v>
          </cell>
          <cell r="T65">
            <v>675745</v>
          </cell>
          <cell r="AA65">
            <v>113801</v>
          </cell>
          <cell r="AB65">
            <v>57990</v>
          </cell>
          <cell r="AC65">
            <v>63541</v>
          </cell>
          <cell r="AJ65">
            <v>639173</v>
          </cell>
          <cell r="AK65">
            <v>669477</v>
          </cell>
          <cell r="AL65">
            <v>734257</v>
          </cell>
          <cell r="AS65">
            <v>286614</v>
          </cell>
          <cell r="AT65">
            <v>299415</v>
          </cell>
          <cell r="AU65">
            <v>548549</v>
          </cell>
          <cell r="BB65">
            <v>724580</v>
          </cell>
          <cell r="BC65">
            <v>663593</v>
          </cell>
          <cell r="BD65">
            <v>491271</v>
          </cell>
        </row>
        <row r="66">
          <cell r="R66">
            <v>968347</v>
          </cell>
          <cell r="S66">
            <v>684238</v>
          </cell>
          <cell r="T66">
            <v>723196</v>
          </cell>
          <cell r="AA66">
            <v>128132</v>
          </cell>
          <cell r="AB66">
            <v>66591</v>
          </cell>
          <cell r="AC66">
            <v>74789</v>
          </cell>
          <cell r="AJ66">
            <v>688923</v>
          </cell>
          <cell r="AK66">
            <v>715901</v>
          </cell>
          <cell r="AL66">
            <v>785601</v>
          </cell>
          <cell r="AS66">
            <v>316809</v>
          </cell>
          <cell r="AT66">
            <v>332452</v>
          </cell>
          <cell r="AU66">
            <v>595951</v>
          </cell>
          <cell r="BB66">
            <v>761872</v>
          </cell>
          <cell r="BC66">
            <v>702093</v>
          </cell>
          <cell r="BD66">
            <v>528137</v>
          </cell>
        </row>
        <row r="67">
          <cell r="R67">
            <v>1007805</v>
          </cell>
          <cell r="S67">
            <v>723467</v>
          </cell>
          <cell r="T67">
            <v>766047</v>
          </cell>
          <cell r="AA67">
            <v>141318</v>
          </cell>
          <cell r="AB67">
            <v>74126</v>
          </cell>
          <cell r="AC67">
            <v>82762</v>
          </cell>
          <cell r="AJ67">
            <v>727656</v>
          </cell>
          <cell r="AK67">
            <v>753579</v>
          </cell>
          <cell r="AL67">
            <v>828056</v>
          </cell>
          <cell r="AS67">
            <v>340341</v>
          </cell>
          <cell r="AT67">
            <v>356655</v>
          </cell>
          <cell r="AU67">
            <v>632526</v>
          </cell>
          <cell r="BB67">
            <v>793863</v>
          </cell>
          <cell r="BC67">
            <v>737443</v>
          </cell>
          <cell r="BD67">
            <v>560679</v>
          </cell>
        </row>
        <row r="68">
          <cell r="R68">
            <v>1034370</v>
          </cell>
          <cell r="S68">
            <v>754624</v>
          </cell>
          <cell r="T68">
            <v>794104</v>
          </cell>
          <cell r="AA68">
            <v>152003</v>
          </cell>
          <cell r="AB68">
            <v>80831</v>
          </cell>
          <cell r="AC68">
            <v>91583</v>
          </cell>
          <cell r="AJ68">
            <v>761710</v>
          </cell>
          <cell r="AK68">
            <v>784473</v>
          </cell>
          <cell r="AL68">
            <v>862875</v>
          </cell>
          <cell r="AS68">
            <v>359390</v>
          </cell>
          <cell r="AT68">
            <v>378053</v>
          </cell>
          <cell r="AU68">
            <v>662887</v>
          </cell>
          <cell r="BB68">
            <v>822794</v>
          </cell>
          <cell r="BC68">
            <v>764044</v>
          </cell>
          <cell r="BD68">
            <v>585958</v>
          </cell>
        </row>
        <row r="69">
          <cell r="R69">
            <v>1069443</v>
          </cell>
          <cell r="S69">
            <v>786380</v>
          </cell>
          <cell r="T69">
            <v>829173</v>
          </cell>
          <cell r="AA69">
            <v>163446</v>
          </cell>
          <cell r="AB69">
            <v>88102</v>
          </cell>
          <cell r="AC69">
            <v>99416</v>
          </cell>
          <cell r="AJ69">
            <v>792827</v>
          </cell>
          <cell r="AK69">
            <v>813430</v>
          </cell>
          <cell r="AL69">
            <v>896662</v>
          </cell>
          <cell r="AS69">
            <v>378619</v>
          </cell>
          <cell r="AT69">
            <v>398859</v>
          </cell>
          <cell r="AU69">
            <v>694736</v>
          </cell>
          <cell r="BB69">
            <v>852036</v>
          </cell>
          <cell r="BC69">
            <v>794529</v>
          </cell>
          <cell r="BD69">
            <v>611834</v>
          </cell>
        </row>
        <row r="70">
          <cell r="R70">
            <v>1103423</v>
          </cell>
          <cell r="S70">
            <v>820394</v>
          </cell>
          <cell r="T70">
            <v>859636</v>
          </cell>
          <cell r="AA70">
            <v>175943</v>
          </cell>
          <cell r="AB70">
            <v>95004</v>
          </cell>
          <cell r="AC70">
            <v>107426</v>
          </cell>
          <cell r="AJ70">
            <v>825087</v>
          </cell>
          <cell r="AK70">
            <v>842452</v>
          </cell>
          <cell r="AL70">
            <v>932047</v>
          </cell>
          <cell r="AS70">
            <v>401381</v>
          </cell>
          <cell r="AT70">
            <v>419388</v>
          </cell>
          <cell r="AU70">
            <v>726056</v>
          </cell>
          <cell r="BB70">
            <v>883098</v>
          </cell>
          <cell r="BC70">
            <v>822405</v>
          </cell>
          <cell r="BD70">
            <v>639261</v>
          </cell>
        </row>
        <row r="71">
          <cell r="R71">
            <v>1131896</v>
          </cell>
          <cell r="S71">
            <v>849071</v>
          </cell>
          <cell r="T71">
            <v>894228</v>
          </cell>
          <cell r="AA71">
            <v>185175</v>
          </cell>
          <cell r="AB71">
            <v>102415</v>
          </cell>
          <cell r="AC71">
            <v>114936</v>
          </cell>
          <cell r="AJ71">
            <v>851129</v>
          </cell>
          <cell r="AK71">
            <v>873301</v>
          </cell>
          <cell r="AL71">
            <v>965552</v>
          </cell>
          <cell r="AS71">
            <v>422993</v>
          </cell>
          <cell r="AT71">
            <v>442240</v>
          </cell>
          <cell r="AU71">
            <v>754597</v>
          </cell>
          <cell r="BB71">
            <v>908456</v>
          </cell>
          <cell r="BC71">
            <v>854072</v>
          </cell>
          <cell r="BD71">
            <v>664161</v>
          </cell>
        </row>
        <row r="72">
          <cell r="R72">
            <v>1158460</v>
          </cell>
          <cell r="S72">
            <v>879042</v>
          </cell>
          <cell r="T72">
            <v>924576</v>
          </cell>
          <cell r="AA72">
            <v>198711</v>
          </cell>
          <cell r="AB72">
            <v>111367</v>
          </cell>
          <cell r="AC72">
            <v>124813</v>
          </cell>
          <cell r="AJ72">
            <v>878272</v>
          </cell>
          <cell r="AK72">
            <v>901594</v>
          </cell>
          <cell r="AL72">
            <v>993952</v>
          </cell>
          <cell r="AS72">
            <v>443709</v>
          </cell>
          <cell r="AT72">
            <v>467433</v>
          </cell>
          <cell r="AU72">
            <v>782994</v>
          </cell>
          <cell r="BB72">
            <v>934467</v>
          </cell>
          <cell r="BC72">
            <v>883796</v>
          </cell>
          <cell r="BD72">
            <v>689463</v>
          </cell>
        </row>
        <row r="73">
          <cell r="R73">
            <v>1190235</v>
          </cell>
          <cell r="S73">
            <v>907034</v>
          </cell>
          <cell r="T73">
            <v>954659</v>
          </cell>
          <cell r="AA73">
            <v>209610</v>
          </cell>
          <cell r="AB73">
            <v>118874</v>
          </cell>
          <cell r="AC73">
            <v>134273</v>
          </cell>
          <cell r="AJ73">
            <v>905962</v>
          </cell>
          <cell r="AK73">
            <v>924151</v>
          </cell>
          <cell r="AL73">
            <v>1021037</v>
          </cell>
          <cell r="AS73">
            <v>465946</v>
          </cell>
          <cell r="AT73">
            <v>486945</v>
          </cell>
          <cell r="AU73">
            <v>811093</v>
          </cell>
          <cell r="BB73">
            <v>962409</v>
          </cell>
          <cell r="BC73">
            <v>907730</v>
          </cell>
          <cell r="BD73">
            <v>711941</v>
          </cell>
        </row>
        <row r="74">
          <cell r="R74">
            <v>1214715</v>
          </cell>
          <cell r="S74">
            <v>935478</v>
          </cell>
          <cell r="T74">
            <v>984300</v>
          </cell>
          <cell r="AA74">
            <v>223172</v>
          </cell>
          <cell r="AB74">
            <v>126812</v>
          </cell>
          <cell r="AC74">
            <v>142542</v>
          </cell>
          <cell r="AJ74">
            <v>930078</v>
          </cell>
          <cell r="AK74">
            <v>953108</v>
          </cell>
          <cell r="AL74">
            <v>1048498</v>
          </cell>
          <cell r="AS74">
            <v>486781</v>
          </cell>
          <cell r="AT74">
            <v>514545</v>
          </cell>
          <cell r="AU74">
            <v>844767</v>
          </cell>
          <cell r="BB74">
            <v>994398</v>
          </cell>
          <cell r="BC74">
            <v>936386</v>
          </cell>
          <cell r="BD74">
            <v>740797</v>
          </cell>
        </row>
        <row r="75">
          <cell r="R75">
            <v>1235217</v>
          </cell>
          <cell r="S75">
            <v>956276</v>
          </cell>
          <cell r="T75">
            <v>1009569</v>
          </cell>
          <cell r="AA75">
            <v>236833</v>
          </cell>
          <cell r="AB75">
            <v>135593</v>
          </cell>
          <cell r="AC75">
            <v>152339</v>
          </cell>
          <cell r="AJ75">
            <v>952986</v>
          </cell>
          <cell r="AK75">
            <v>976314</v>
          </cell>
          <cell r="AL75">
            <v>1071545</v>
          </cell>
          <cell r="AS75">
            <v>512432</v>
          </cell>
          <cell r="AT75">
            <v>536349</v>
          </cell>
          <cell r="AU75">
            <v>875037</v>
          </cell>
          <cell r="BB75">
            <v>1016932</v>
          </cell>
          <cell r="BC75">
            <v>967692</v>
          </cell>
          <cell r="BD75">
            <v>767365</v>
          </cell>
        </row>
        <row r="76">
          <cell r="R76">
            <v>1256903</v>
          </cell>
          <cell r="S76">
            <v>987132</v>
          </cell>
          <cell r="T76">
            <v>1033768</v>
          </cell>
          <cell r="AA76">
            <v>249241</v>
          </cell>
          <cell r="AB76">
            <v>143912</v>
          </cell>
          <cell r="AC76">
            <v>162739</v>
          </cell>
          <cell r="AJ76">
            <v>976556</v>
          </cell>
          <cell r="AK76">
            <v>997926</v>
          </cell>
          <cell r="AL76">
            <v>1098277</v>
          </cell>
          <cell r="AS76">
            <v>533507</v>
          </cell>
          <cell r="AT76">
            <v>557318</v>
          </cell>
          <cell r="AU76">
            <v>900612</v>
          </cell>
          <cell r="BB76">
            <v>1042396</v>
          </cell>
          <cell r="BC76">
            <v>995547</v>
          </cell>
          <cell r="BD76">
            <v>789950</v>
          </cell>
        </row>
        <row r="77">
          <cell r="R77">
            <v>1280469</v>
          </cell>
          <cell r="S77">
            <v>1012131</v>
          </cell>
          <cell r="T77">
            <v>1062481</v>
          </cell>
          <cell r="AA77">
            <v>262734</v>
          </cell>
          <cell r="AB77">
            <v>154782</v>
          </cell>
          <cell r="AC77">
            <v>172164</v>
          </cell>
          <cell r="AJ77">
            <v>1005131</v>
          </cell>
          <cell r="AK77">
            <v>1023342</v>
          </cell>
          <cell r="AL77">
            <v>1121367</v>
          </cell>
          <cell r="AS77">
            <v>560502</v>
          </cell>
          <cell r="AT77">
            <v>586294</v>
          </cell>
          <cell r="AU77">
            <v>933714</v>
          </cell>
          <cell r="BB77">
            <v>1070879</v>
          </cell>
          <cell r="BC77">
            <v>1022796</v>
          </cell>
          <cell r="BD77">
            <v>818323</v>
          </cell>
        </row>
        <row r="78">
          <cell r="R78">
            <v>1296567</v>
          </cell>
          <cell r="S78">
            <v>1032383</v>
          </cell>
          <cell r="T78">
            <v>1082537</v>
          </cell>
          <cell r="AA78">
            <v>275030</v>
          </cell>
          <cell r="AB78">
            <v>161889</v>
          </cell>
          <cell r="AC78">
            <v>183496</v>
          </cell>
          <cell r="AJ78">
            <v>1022666</v>
          </cell>
          <cell r="AK78">
            <v>1045479</v>
          </cell>
          <cell r="AL78">
            <v>1144505</v>
          </cell>
          <cell r="AS78">
            <v>581922</v>
          </cell>
          <cell r="AT78">
            <v>610264</v>
          </cell>
          <cell r="AU78">
            <v>958722</v>
          </cell>
          <cell r="BB78">
            <v>1096666</v>
          </cell>
          <cell r="BC78">
            <v>1052730</v>
          </cell>
          <cell r="BD78">
            <v>843618</v>
          </cell>
        </row>
        <row r="79">
          <cell r="R79">
            <v>1314136</v>
          </cell>
          <cell r="S79">
            <v>1052787</v>
          </cell>
          <cell r="T79">
            <v>1104100</v>
          </cell>
          <cell r="AA79">
            <v>291177</v>
          </cell>
          <cell r="AB79">
            <v>170744</v>
          </cell>
          <cell r="AC79">
            <v>193064</v>
          </cell>
          <cell r="AJ79">
            <v>1040201</v>
          </cell>
          <cell r="AK79">
            <v>1064421</v>
          </cell>
          <cell r="AL79">
            <v>1162488</v>
          </cell>
          <cell r="AS79">
            <v>603915</v>
          </cell>
          <cell r="AT79">
            <v>631736</v>
          </cell>
          <cell r="AU79">
            <v>988235</v>
          </cell>
          <cell r="BB79">
            <v>1122729</v>
          </cell>
          <cell r="BC79">
            <v>1077653</v>
          </cell>
          <cell r="BD79">
            <v>866251</v>
          </cell>
        </row>
        <row r="80">
          <cell r="R80">
            <v>1331051</v>
          </cell>
          <cell r="S80">
            <v>1071533</v>
          </cell>
          <cell r="T80">
            <v>1124508</v>
          </cell>
          <cell r="AA80">
            <v>303302</v>
          </cell>
          <cell r="AB80">
            <v>181859</v>
          </cell>
          <cell r="AC80">
            <v>203466</v>
          </cell>
          <cell r="AJ80">
            <v>1059174</v>
          </cell>
          <cell r="AK80">
            <v>1085910</v>
          </cell>
          <cell r="AL80">
            <v>1180508</v>
          </cell>
          <cell r="AS80">
            <v>625603</v>
          </cell>
          <cell r="AT80">
            <v>654002</v>
          </cell>
          <cell r="AU80">
            <v>1011085</v>
          </cell>
          <cell r="BB80">
            <v>1145512</v>
          </cell>
          <cell r="BC80">
            <v>1096114</v>
          </cell>
          <cell r="BD80">
            <v>889548</v>
          </cell>
        </row>
        <row r="81">
          <cell r="R81">
            <v>1341300</v>
          </cell>
          <cell r="S81">
            <v>1088345</v>
          </cell>
          <cell r="T81">
            <v>1140816</v>
          </cell>
          <cell r="AA81">
            <v>319235</v>
          </cell>
          <cell r="AB81">
            <v>190094</v>
          </cell>
          <cell r="AC81">
            <v>214805</v>
          </cell>
          <cell r="AJ81">
            <v>1072752</v>
          </cell>
          <cell r="AK81">
            <v>1098768</v>
          </cell>
          <cell r="AL81">
            <v>1191931</v>
          </cell>
          <cell r="AS81">
            <v>647730</v>
          </cell>
          <cell r="AT81">
            <v>676158</v>
          </cell>
          <cell r="AU81">
            <v>1032409</v>
          </cell>
          <cell r="BB81">
            <v>1168930</v>
          </cell>
          <cell r="BC81">
            <v>1116575</v>
          </cell>
          <cell r="BD81">
            <v>909573</v>
          </cell>
        </row>
        <row r="82">
          <cell r="R82">
            <v>1357531</v>
          </cell>
          <cell r="S82">
            <v>1107104</v>
          </cell>
          <cell r="T82">
            <v>1165901</v>
          </cell>
          <cell r="AA82">
            <v>334650</v>
          </cell>
          <cell r="AB82">
            <v>201636</v>
          </cell>
          <cell r="AC82">
            <v>228212</v>
          </cell>
          <cell r="AJ82">
            <v>1094014</v>
          </cell>
          <cell r="AK82">
            <v>1118716</v>
          </cell>
          <cell r="AL82">
            <v>1213903</v>
          </cell>
          <cell r="AS82">
            <v>667975</v>
          </cell>
          <cell r="AT82">
            <v>698539</v>
          </cell>
          <cell r="AU82">
            <v>1061133</v>
          </cell>
          <cell r="BB82">
            <v>1188145</v>
          </cell>
          <cell r="BC82">
            <v>1139706</v>
          </cell>
          <cell r="BD82">
            <v>931822</v>
          </cell>
        </row>
        <row r="83">
          <cell r="R83">
            <v>1358742</v>
          </cell>
          <cell r="S83">
            <v>1119305</v>
          </cell>
          <cell r="T83">
            <v>1175358</v>
          </cell>
          <cell r="AA83">
            <v>346347</v>
          </cell>
          <cell r="AB83">
            <v>211018</v>
          </cell>
          <cell r="AC83">
            <v>236515</v>
          </cell>
          <cell r="AJ83">
            <v>1103761</v>
          </cell>
          <cell r="AK83">
            <v>1131588</v>
          </cell>
          <cell r="AL83">
            <v>1226350</v>
          </cell>
          <cell r="AS83">
            <v>689028</v>
          </cell>
          <cell r="AT83">
            <v>718382</v>
          </cell>
          <cell r="AU83">
            <v>1078860</v>
          </cell>
          <cell r="BB83">
            <v>1205996</v>
          </cell>
          <cell r="BC83">
            <v>1154928</v>
          </cell>
          <cell r="BD83">
            <v>948558</v>
          </cell>
        </row>
        <row r="84">
          <cell r="R84">
            <v>1371145</v>
          </cell>
          <cell r="S84">
            <v>1131320</v>
          </cell>
          <cell r="T84">
            <v>1187105</v>
          </cell>
          <cell r="AA84">
            <v>360053</v>
          </cell>
          <cell r="AB84">
            <v>219744</v>
          </cell>
          <cell r="AC84">
            <v>247042</v>
          </cell>
          <cell r="AJ84">
            <v>1115283</v>
          </cell>
          <cell r="AK84">
            <v>1144778</v>
          </cell>
          <cell r="AL84">
            <v>1238419</v>
          </cell>
          <cell r="AS84">
            <v>706824</v>
          </cell>
          <cell r="AT84">
            <v>737938</v>
          </cell>
          <cell r="AU84">
            <v>1098153</v>
          </cell>
          <cell r="BB84">
            <v>1219227</v>
          </cell>
          <cell r="BC84">
            <v>1173204</v>
          </cell>
          <cell r="BD84">
            <v>969083</v>
          </cell>
        </row>
        <row r="85">
          <cell r="R85">
            <v>1378154</v>
          </cell>
          <cell r="S85">
            <v>1143352</v>
          </cell>
          <cell r="T85">
            <v>1199420</v>
          </cell>
          <cell r="AA85">
            <v>372519</v>
          </cell>
          <cell r="AB85">
            <v>230670</v>
          </cell>
          <cell r="AC85">
            <v>259027</v>
          </cell>
          <cell r="AJ85">
            <v>1126953</v>
          </cell>
          <cell r="AK85">
            <v>1156891</v>
          </cell>
          <cell r="AL85">
            <v>1252372</v>
          </cell>
          <cell r="AS85">
            <v>728562</v>
          </cell>
          <cell r="AT85">
            <v>754989</v>
          </cell>
          <cell r="AU85">
            <v>1113304</v>
          </cell>
          <cell r="BB85">
            <v>1234850</v>
          </cell>
          <cell r="BC85">
            <v>1191035</v>
          </cell>
          <cell r="BD85">
            <v>981940</v>
          </cell>
        </row>
        <row r="86">
          <cell r="R86">
            <v>1391179</v>
          </cell>
          <cell r="S86">
            <v>1157955</v>
          </cell>
          <cell r="T86">
            <v>1216486</v>
          </cell>
          <cell r="AA86">
            <v>385941</v>
          </cell>
          <cell r="AB86">
            <v>241580</v>
          </cell>
          <cell r="AC86">
            <v>271353</v>
          </cell>
          <cell r="AJ86">
            <v>1144196</v>
          </cell>
          <cell r="AK86">
            <v>1170424</v>
          </cell>
          <cell r="AL86">
            <v>1263178</v>
          </cell>
          <cell r="AS86">
            <v>746401</v>
          </cell>
          <cell r="AT86">
            <v>773635</v>
          </cell>
          <cell r="AU86">
            <v>1140019</v>
          </cell>
          <cell r="BB86">
            <v>1258389</v>
          </cell>
          <cell r="BC86">
            <v>1205464</v>
          </cell>
          <cell r="BD86">
            <v>1005749</v>
          </cell>
        </row>
        <row r="87">
          <cell r="R87">
            <v>1403077</v>
          </cell>
          <cell r="S87">
            <v>1174429</v>
          </cell>
          <cell r="T87">
            <v>1229455</v>
          </cell>
          <cell r="AA87">
            <v>399844</v>
          </cell>
          <cell r="AB87">
            <v>251042</v>
          </cell>
          <cell r="AC87">
            <v>282886</v>
          </cell>
          <cell r="AJ87">
            <v>1159223</v>
          </cell>
          <cell r="AK87">
            <v>1183014</v>
          </cell>
          <cell r="AL87">
            <v>1277942</v>
          </cell>
          <cell r="AS87">
            <v>764608</v>
          </cell>
          <cell r="AT87">
            <v>798244</v>
          </cell>
          <cell r="AU87">
            <v>1158695</v>
          </cell>
          <cell r="BB87">
            <v>1273144</v>
          </cell>
          <cell r="BC87">
            <v>1226225</v>
          </cell>
          <cell r="BD87">
            <v>1025002</v>
          </cell>
        </row>
        <row r="88">
          <cell r="R88">
            <v>1410911</v>
          </cell>
          <cell r="S88">
            <v>1182548</v>
          </cell>
          <cell r="T88">
            <v>1237483</v>
          </cell>
          <cell r="AA88">
            <v>411553</v>
          </cell>
          <cell r="AB88">
            <v>260493</v>
          </cell>
          <cell r="AC88">
            <v>291376</v>
          </cell>
          <cell r="AJ88">
            <v>1163233</v>
          </cell>
          <cell r="AK88">
            <v>1195405</v>
          </cell>
          <cell r="AL88">
            <v>1285454</v>
          </cell>
          <cell r="AS88">
            <v>785350</v>
          </cell>
          <cell r="AT88">
            <v>817371</v>
          </cell>
          <cell r="AU88">
            <v>1173884</v>
          </cell>
          <cell r="BB88">
            <v>1286448</v>
          </cell>
          <cell r="BC88">
            <v>1234837</v>
          </cell>
          <cell r="BD88">
            <v>1040619</v>
          </cell>
        </row>
        <row r="89">
          <cell r="R89">
            <v>1416241</v>
          </cell>
          <cell r="S89">
            <v>1192067</v>
          </cell>
          <cell r="T89">
            <v>1245598</v>
          </cell>
          <cell r="AA89">
            <v>421618</v>
          </cell>
          <cell r="AB89">
            <v>271450</v>
          </cell>
          <cell r="AC89">
            <v>301355</v>
          </cell>
          <cell r="AJ89">
            <v>1175090</v>
          </cell>
          <cell r="AK89">
            <v>1201938</v>
          </cell>
          <cell r="AL89">
            <v>1294044</v>
          </cell>
          <cell r="AS89">
            <v>802040</v>
          </cell>
          <cell r="AT89">
            <v>828907</v>
          </cell>
          <cell r="AU89">
            <v>1190369</v>
          </cell>
          <cell r="BB89">
            <v>1303107</v>
          </cell>
          <cell r="BC89">
            <v>1248249</v>
          </cell>
          <cell r="BD89">
            <v>1055603</v>
          </cell>
        </row>
        <row r="90">
          <cell r="R90">
            <v>1424144</v>
          </cell>
          <cell r="S90">
            <v>1201419</v>
          </cell>
          <cell r="T90">
            <v>1256279</v>
          </cell>
          <cell r="AA90">
            <v>435763</v>
          </cell>
          <cell r="AB90">
            <v>279834</v>
          </cell>
          <cell r="AC90">
            <v>311717</v>
          </cell>
          <cell r="AJ90">
            <v>1183977</v>
          </cell>
          <cell r="AK90">
            <v>1211973</v>
          </cell>
          <cell r="AL90">
            <v>1302229</v>
          </cell>
          <cell r="AS90">
            <v>819374</v>
          </cell>
          <cell r="AT90">
            <v>845872</v>
          </cell>
          <cell r="AU90">
            <v>1206060</v>
          </cell>
          <cell r="BB90">
            <v>1312193</v>
          </cell>
          <cell r="BC90">
            <v>1260375</v>
          </cell>
          <cell r="BD90">
            <v>1068555</v>
          </cell>
        </row>
        <row r="91">
          <cell r="R91">
            <v>1424526</v>
          </cell>
          <cell r="S91">
            <v>1208220</v>
          </cell>
          <cell r="T91">
            <v>1260771</v>
          </cell>
          <cell r="AA91">
            <v>442884</v>
          </cell>
          <cell r="AB91">
            <v>287803</v>
          </cell>
          <cell r="AC91">
            <v>322273</v>
          </cell>
          <cell r="AJ91">
            <v>1188568</v>
          </cell>
          <cell r="AK91">
            <v>1216162</v>
          </cell>
          <cell r="AL91">
            <v>1303899</v>
          </cell>
          <cell r="AS91">
            <v>828523</v>
          </cell>
          <cell r="AT91">
            <v>861195</v>
          </cell>
          <cell r="AU91">
            <v>1220481</v>
          </cell>
          <cell r="BB91">
            <v>1318031</v>
          </cell>
          <cell r="BC91">
            <v>1269324</v>
          </cell>
          <cell r="BD91">
            <v>1078946</v>
          </cell>
        </row>
        <row r="92">
          <cell r="R92">
            <v>1426399</v>
          </cell>
          <cell r="S92">
            <v>1216908</v>
          </cell>
          <cell r="T92">
            <v>1263950</v>
          </cell>
          <cell r="AA92">
            <v>453556</v>
          </cell>
          <cell r="AB92">
            <v>296493</v>
          </cell>
          <cell r="AC92">
            <v>329411</v>
          </cell>
          <cell r="AJ92">
            <v>1193575</v>
          </cell>
          <cell r="AK92">
            <v>1220820</v>
          </cell>
          <cell r="AL92">
            <v>1315325</v>
          </cell>
          <cell r="AS92">
            <v>847383</v>
          </cell>
          <cell r="AT92">
            <v>874906</v>
          </cell>
          <cell r="AU92">
            <v>1231672</v>
          </cell>
          <cell r="BB92">
            <v>1327212</v>
          </cell>
          <cell r="BC92">
            <v>1279893</v>
          </cell>
          <cell r="BD92">
            <v>1087653</v>
          </cell>
        </row>
        <row r="93">
          <cell r="R93">
            <v>1433323</v>
          </cell>
          <cell r="S93">
            <v>1225045</v>
          </cell>
          <cell r="T93">
            <v>1273014</v>
          </cell>
          <cell r="AA93">
            <v>463527</v>
          </cell>
          <cell r="AB93">
            <v>305962</v>
          </cell>
          <cell r="AC93">
            <v>337991</v>
          </cell>
          <cell r="AJ93">
            <v>1198806</v>
          </cell>
          <cell r="AK93">
            <v>1228189</v>
          </cell>
          <cell r="AL93">
            <v>1313588</v>
          </cell>
          <cell r="AS93">
            <v>860874</v>
          </cell>
          <cell r="AT93">
            <v>891340</v>
          </cell>
          <cell r="AU93">
            <v>1246078</v>
          </cell>
          <cell r="BB93">
            <v>1337590</v>
          </cell>
          <cell r="BC93">
            <v>1292330</v>
          </cell>
          <cell r="BD93">
            <v>1098419</v>
          </cell>
        </row>
        <row r="94">
          <cell r="R94">
            <v>1431749</v>
          </cell>
          <cell r="S94">
            <v>1232897</v>
          </cell>
          <cell r="T94">
            <v>1282564</v>
          </cell>
          <cell r="AA94">
            <v>473717</v>
          </cell>
          <cell r="AB94">
            <v>314442</v>
          </cell>
          <cell r="AC94">
            <v>348263</v>
          </cell>
          <cell r="AJ94">
            <v>1205422</v>
          </cell>
          <cell r="AK94">
            <v>1233429</v>
          </cell>
          <cell r="AL94">
            <v>1319736</v>
          </cell>
          <cell r="AS94">
            <v>874815</v>
          </cell>
          <cell r="AT94">
            <v>902190</v>
          </cell>
          <cell r="AU94">
            <v>1259137</v>
          </cell>
          <cell r="BB94">
            <v>1348011</v>
          </cell>
          <cell r="BC94">
            <v>1301268</v>
          </cell>
          <cell r="BD94">
            <v>1109769</v>
          </cell>
        </row>
        <row r="95">
          <cell r="R95">
            <v>1430288</v>
          </cell>
          <cell r="S95">
            <v>1236611</v>
          </cell>
          <cell r="T95">
            <v>1283943</v>
          </cell>
          <cell r="AA95">
            <v>481583</v>
          </cell>
          <cell r="AB95">
            <v>321763</v>
          </cell>
          <cell r="AC95">
            <v>353223</v>
          </cell>
          <cell r="AJ95">
            <v>1205537</v>
          </cell>
          <cell r="AK95">
            <v>1236838</v>
          </cell>
          <cell r="AL95">
            <v>1319519</v>
          </cell>
          <cell r="AS95">
            <v>889481</v>
          </cell>
          <cell r="AT95">
            <v>917095</v>
          </cell>
          <cell r="AU95">
            <v>1271744</v>
          </cell>
          <cell r="BB95">
            <v>1350663</v>
          </cell>
          <cell r="BC95">
            <v>1300249</v>
          </cell>
          <cell r="BD95">
            <v>1116754</v>
          </cell>
        </row>
        <row r="96">
          <cell r="R96">
            <v>1428996</v>
          </cell>
          <cell r="S96">
            <v>1239383</v>
          </cell>
          <cell r="T96">
            <v>1285610</v>
          </cell>
          <cell r="AA96">
            <v>489364</v>
          </cell>
          <cell r="AB96">
            <v>330151</v>
          </cell>
          <cell r="AC96">
            <v>364223</v>
          </cell>
          <cell r="AJ96">
            <v>1211643</v>
          </cell>
          <cell r="AK96">
            <v>1239773</v>
          </cell>
          <cell r="AL96">
            <v>1323679</v>
          </cell>
          <cell r="AS96">
            <v>901443</v>
          </cell>
          <cell r="AT96">
            <v>930587</v>
          </cell>
          <cell r="AU96">
            <v>1277998</v>
          </cell>
          <cell r="BB96">
            <v>1357463</v>
          </cell>
          <cell r="BC96">
            <v>1306042</v>
          </cell>
          <cell r="BD96">
            <v>1129326</v>
          </cell>
        </row>
        <row r="97">
          <cell r="R97">
            <v>1427790</v>
          </cell>
          <cell r="S97">
            <v>1240702</v>
          </cell>
          <cell r="T97">
            <v>1289553</v>
          </cell>
          <cell r="AA97">
            <v>497282</v>
          </cell>
          <cell r="AB97">
            <v>334186</v>
          </cell>
          <cell r="AC97">
            <v>370001</v>
          </cell>
          <cell r="AJ97">
            <v>1209880</v>
          </cell>
          <cell r="AK97">
            <v>1231704</v>
          </cell>
          <cell r="AL97">
            <v>1320371</v>
          </cell>
          <cell r="AS97">
            <v>911693</v>
          </cell>
          <cell r="AT97">
            <v>938596</v>
          </cell>
          <cell r="AU97">
            <v>1283759</v>
          </cell>
          <cell r="BB97">
            <v>1352263</v>
          </cell>
          <cell r="BC97">
            <v>1305376</v>
          </cell>
          <cell r="BD97">
            <v>1131895</v>
          </cell>
        </row>
        <row r="98">
          <cell r="R98">
            <v>1430046</v>
          </cell>
          <cell r="S98">
            <v>1243447</v>
          </cell>
          <cell r="T98">
            <v>1290968</v>
          </cell>
          <cell r="AA98">
            <v>503030</v>
          </cell>
          <cell r="AB98">
            <v>339108</v>
          </cell>
          <cell r="AC98">
            <v>375560</v>
          </cell>
          <cell r="AJ98">
            <v>1211896</v>
          </cell>
          <cell r="AK98">
            <v>1231414</v>
          </cell>
          <cell r="AL98">
            <v>1326568</v>
          </cell>
          <cell r="AS98">
            <v>923144</v>
          </cell>
          <cell r="AT98">
            <v>950499</v>
          </cell>
          <cell r="AU98">
            <v>1294257</v>
          </cell>
          <cell r="BB98">
            <v>1364432</v>
          </cell>
          <cell r="BC98">
            <v>1311408</v>
          </cell>
          <cell r="BD98">
            <v>1137858</v>
          </cell>
        </row>
        <row r="99">
          <cell r="R99">
            <v>1430026</v>
          </cell>
          <cell r="S99">
            <v>1245037</v>
          </cell>
          <cell r="T99">
            <v>1292332</v>
          </cell>
          <cell r="AA99">
            <v>508354</v>
          </cell>
          <cell r="AB99">
            <v>345709</v>
          </cell>
          <cell r="AC99">
            <v>382784</v>
          </cell>
          <cell r="AJ99">
            <v>1215825</v>
          </cell>
          <cell r="AK99">
            <v>1229151</v>
          </cell>
          <cell r="AL99">
            <v>1324809</v>
          </cell>
          <cell r="AS99">
            <v>933325</v>
          </cell>
          <cell r="AT99">
            <v>959872</v>
          </cell>
          <cell r="AU99">
            <v>1305621</v>
          </cell>
          <cell r="BB99">
            <v>1365593</v>
          </cell>
          <cell r="BC99">
            <v>1312477</v>
          </cell>
          <cell r="BD99">
            <v>1141539</v>
          </cell>
        </row>
        <row r="100">
          <cell r="R100">
            <v>1429071</v>
          </cell>
          <cell r="S100">
            <v>1245948</v>
          </cell>
          <cell r="T100">
            <v>1298791</v>
          </cell>
          <cell r="AA100">
            <v>514428</v>
          </cell>
          <cell r="AB100">
            <v>351693</v>
          </cell>
          <cell r="AC100">
            <v>386712</v>
          </cell>
          <cell r="AJ100">
            <v>1216650</v>
          </cell>
          <cell r="AK100">
            <v>1227479</v>
          </cell>
          <cell r="AL100">
            <v>1325610</v>
          </cell>
          <cell r="AS100">
            <v>941864</v>
          </cell>
          <cell r="AT100">
            <v>969719</v>
          </cell>
          <cell r="AU100">
            <v>1310463</v>
          </cell>
          <cell r="BB100">
            <v>1363670</v>
          </cell>
          <cell r="BC100">
            <v>1314701</v>
          </cell>
          <cell r="BD100">
            <v>1150942</v>
          </cell>
        </row>
        <row r="101">
          <cell r="R101">
            <v>1423112</v>
          </cell>
          <cell r="S101">
            <v>1246447</v>
          </cell>
          <cell r="T101">
            <v>1295649</v>
          </cell>
          <cell r="AA101">
            <v>518640</v>
          </cell>
          <cell r="AB101">
            <v>355269</v>
          </cell>
          <cell r="AC101">
            <v>392198</v>
          </cell>
          <cell r="AJ101">
            <v>1214573</v>
          </cell>
          <cell r="AK101">
            <v>1220938</v>
          </cell>
          <cell r="AL101">
            <v>1317803</v>
          </cell>
          <cell r="AS101">
            <v>953892</v>
          </cell>
          <cell r="AT101">
            <v>981462</v>
          </cell>
          <cell r="AU101">
            <v>1313696</v>
          </cell>
          <cell r="BB101">
            <v>1365914</v>
          </cell>
          <cell r="BC101">
            <v>1314284</v>
          </cell>
          <cell r="BD101">
            <v>1152497</v>
          </cell>
        </row>
        <row r="102">
          <cell r="R102">
            <v>1414325</v>
          </cell>
          <cell r="S102">
            <v>1247200</v>
          </cell>
          <cell r="T102">
            <v>1293555</v>
          </cell>
          <cell r="AA102">
            <v>520994</v>
          </cell>
          <cell r="AB102">
            <v>360939</v>
          </cell>
          <cell r="AC102">
            <v>396612</v>
          </cell>
          <cell r="AJ102">
            <v>1214810</v>
          </cell>
          <cell r="AK102">
            <v>1220347</v>
          </cell>
          <cell r="AL102">
            <v>1315380</v>
          </cell>
          <cell r="AS102">
            <v>962391</v>
          </cell>
          <cell r="AT102">
            <v>990624</v>
          </cell>
          <cell r="AU102">
            <v>1318674</v>
          </cell>
          <cell r="BB102">
            <v>1368470</v>
          </cell>
          <cell r="BC102">
            <v>1320093</v>
          </cell>
          <cell r="BD102">
            <v>1159892</v>
          </cell>
        </row>
        <row r="103">
          <cell r="R103">
            <v>1411840</v>
          </cell>
          <cell r="S103">
            <v>1247623</v>
          </cell>
          <cell r="T103">
            <v>1295967</v>
          </cell>
          <cell r="AA103">
            <v>525579</v>
          </cell>
          <cell r="AB103">
            <v>362957</v>
          </cell>
          <cell r="AC103">
            <v>401118</v>
          </cell>
          <cell r="AJ103">
            <v>1213398</v>
          </cell>
          <cell r="AK103">
            <v>1215794</v>
          </cell>
          <cell r="AL103">
            <v>1310375</v>
          </cell>
          <cell r="AS103">
            <v>972354</v>
          </cell>
          <cell r="AT103">
            <v>993587</v>
          </cell>
          <cell r="AU103">
            <v>1327234</v>
          </cell>
          <cell r="BB103">
            <v>1366473</v>
          </cell>
          <cell r="BC103">
            <v>1316075</v>
          </cell>
          <cell r="BD103">
            <v>1160860</v>
          </cell>
        </row>
        <row r="104">
          <cell r="R104">
            <v>1406221</v>
          </cell>
          <cell r="S104">
            <v>1243999</v>
          </cell>
          <cell r="T104">
            <v>1290349</v>
          </cell>
          <cell r="AA104">
            <v>525800</v>
          </cell>
          <cell r="AB104">
            <v>366386</v>
          </cell>
          <cell r="AC104">
            <v>402339</v>
          </cell>
          <cell r="AJ104">
            <v>1203536</v>
          </cell>
          <cell r="AK104">
            <v>1212001</v>
          </cell>
          <cell r="AL104">
            <v>1302053</v>
          </cell>
          <cell r="AS104">
            <v>974349</v>
          </cell>
          <cell r="AT104">
            <v>998870</v>
          </cell>
          <cell r="AU104">
            <v>1326603</v>
          </cell>
          <cell r="BB104">
            <v>1359450</v>
          </cell>
          <cell r="BC104">
            <v>1312633</v>
          </cell>
          <cell r="BD104">
            <v>1160064</v>
          </cell>
        </row>
        <row r="105">
          <cell r="R105">
            <v>1392697</v>
          </cell>
          <cell r="S105">
            <v>1234166</v>
          </cell>
          <cell r="T105">
            <v>1280380</v>
          </cell>
          <cell r="AA105">
            <v>526175</v>
          </cell>
          <cell r="AB105">
            <v>366289</v>
          </cell>
          <cell r="AC105">
            <v>403329</v>
          </cell>
          <cell r="AJ105">
            <v>1194064</v>
          </cell>
          <cell r="AK105">
            <v>1202174</v>
          </cell>
          <cell r="AL105">
            <v>1290118</v>
          </cell>
          <cell r="AS105">
            <v>977665</v>
          </cell>
          <cell r="AT105">
            <v>1001993</v>
          </cell>
          <cell r="AU105">
            <v>1325007</v>
          </cell>
          <cell r="BB105">
            <v>1353276</v>
          </cell>
          <cell r="BC105">
            <v>1305173</v>
          </cell>
          <cell r="BD105">
            <v>1155088</v>
          </cell>
        </row>
        <row r="106">
          <cell r="R106">
            <v>1389534</v>
          </cell>
          <cell r="S106">
            <v>1240069</v>
          </cell>
          <cell r="T106">
            <v>1286112</v>
          </cell>
          <cell r="AA106">
            <v>529564</v>
          </cell>
          <cell r="AB106">
            <v>371926</v>
          </cell>
          <cell r="AC106">
            <v>405042</v>
          </cell>
          <cell r="AJ106">
            <v>1196390</v>
          </cell>
          <cell r="AK106">
            <v>1200374</v>
          </cell>
          <cell r="AL106">
            <v>1288692</v>
          </cell>
          <cell r="AS106">
            <v>989447</v>
          </cell>
          <cell r="AT106">
            <v>1013327</v>
          </cell>
          <cell r="AU106">
            <v>1332166</v>
          </cell>
          <cell r="BB106">
            <v>1357791</v>
          </cell>
          <cell r="BC106">
            <v>1307337</v>
          </cell>
          <cell r="BD106">
            <v>1155616</v>
          </cell>
        </row>
        <row r="107">
          <cell r="R107">
            <v>1383878</v>
          </cell>
          <cell r="S107">
            <v>1232361</v>
          </cell>
          <cell r="T107">
            <v>1276270</v>
          </cell>
          <cell r="AA107">
            <v>528865</v>
          </cell>
          <cell r="AB107">
            <v>371892</v>
          </cell>
          <cell r="AC107">
            <v>405903</v>
          </cell>
          <cell r="AJ107">
            <v>1188421</v>
          </cell>
          <cell r="AK107">
            <v>1190836</v>
          </cell>
          <cell r="AL107">
            <v>1280169</v>
          </cell>
          <cell r="AS107">
            <v>995150</v>
          </cell>
          <cell r="AT107">
            <v>1018207</v>
          </cell>
          <cell r="AU107">
            <v>1329542</v>
          </cell>
          <cell r="BB107">
            <v>1349654</v>
          </cell>
          <cell r="BC107">
            <v>1304079</v>
          </cell>
          <cell r="BD107">
            <v>1156016</v>
          </cell>
        </row>
        <row r="108">
          <cell r="R108">
            <v>1376544</v>
          </cell>
          <cell r="S108">
            <v>1233903</v>
          </cell>
          <cell r="T108">
            <v>1271199</v>
          </cell>
          <cell r="AA108">
            <v>530420</v>
          </cell>
          <cell r="AB108">
            <v>373919</v>
          </cell>
          <cell r="AC108">
            <v>404205</v>
          </cell>
          <cell r="AJ108">
            <v>1181878</v>
          </cell>
          <cell r="AK108">
            <v>1180940</v>
          </cell>
          <cell r="AL108">
            <v>1272670</v>
          </cell>
          <cell r="AS108">
            <v>999819</v>
          </cell>
          <cell r="AT108">
            <v>1021136</v>
          </cell>
          <cell r="AU108">
            <v>1331561</v>
          </cell>
          <cell r="BB108">
            <v>1344854</v>
          </cell>
          <cell r="BC108">
            <v>1300606</v>
          </cell>
          <cell r="BD108">
            <v>1154356</v>
          </cell>
        </row>
        <row r="109">
          <cell r="R109">
            <v>1374354</v>
          </cell>
          <cell r="S109">
            <v>1234946</v>
          </cell>
          <cell r="T109">
            <v>1268622</v>
          </cell>
          <cell r="AA109">
            <v>533645</v>
          </cell>
          <cell r="AB109">
            <v>376158</v>
          </cell>
          <cell r="AC109">
            <v>405414</v>
          </cell>
          <cell r="AJ109">
            <v>1179125</v>
          </cell>
          <cell r="AK109">
            <v>1181774</v>
          </cell>
          <cell r="AL109">
            <v>1267359</v>
          </cell>
          <cell r="AS109">
            <v>1005899</v>
          </cell>
          <cell r="AT109">
            <v>1028341</v>
          </cell>
          <cell r="AU109">
            <v>1335719</v>
          </cell>
          <cell r="BB109">
            <v>1346996</v>
          </cell>
          <cell r="BC109">
            <v>1303650</v>
          </cell>
          <cell r="BD109">
            <v>1153695</v>
          </cell>
        </row>
        <row r="110">
          <cell r="R110">
            <v>1366300</v>
          </cell>
          <cell r="S110">
            <v>1226711</v>
          </cell>
          <cell r="T110">
            <v>1267793</v>
          </cell>
          <cell r="AA110">
            <v>535234</v>
          </cell>
          <cell r="AB110">
            <v>377367</v>
          </cell>
          <cell r="AC110">
            <v>407227</v>
          </cell>
          <cell r="AJ110">
            <v>1167700</v>
          </cell>
          <cell r="AK110">
            <v>1171981</v>
          </cell>
          <cell r="AL110">
            <v>1256183</v>
          </cell>
          <cell r="AS110">
            <v>1014596</v>
          </cell>
          <cell r="AT110">
            <v>1033197</v>
          </cell>
          <cell r="AU110">
            <v>1338512</v>
          </cell>
          <cell r="BB110">
            <v>1342204</v>
          </cell>
          <cell r="BC110">
            <v>1294788</v>
          </cell>
          <cell r="BD110">
            <v>1153736</v>
          </cell>
        </row>
        <row r="111">
          <cell r="R111">
            <v>1360456</v>
          </cell>
          <cell r="S111">
            <v>1227684</v>
          </cell>
          <cell r="T111">
            <v>1263140</v>
          </cell>
          <cell r="AA111">
            <v>527842</v>
          </cell>
          <cell r="AB111">
            <v>375888</v>
          </cell>
          <cell r="AC111">
            <v>405719</v>
          </cell>
          <cell r="AJ111">
            <v>1160516</v>
          </cell>
          <cell r="AK111">
            <v>1166240</v>
          </cell>
          <cell r="AL111">
            <v>1247096</v>
          </cell>
          <cell r="AS111">
            <v>1014691</v>
          </cell>
          <cell r="AT111">
            <v>1036295</v>
          </cell>
          <cell r="AU111">
            <v>1338066</v>
          </cell>
          <cell r="BB111">
            <v>1332503</v>
          </cell>
          <cell r="BC111">
            <v>1293264</v>
          </cell>
          <cell r="BD111">
            <v>1148612</v>
          </cell>
        </row>
        <row r="112">
          <cell r="R112">
            <v>1349736</v>
          </cell>
          <cell r="S112">
            <v>1226318</v>
          </cell>
          <cell r="T112">
            <v>1258784</v>
          </cell>
          <cell r="AA112">
            <v>530168</v>
          </cell>
          <cell r="AB112">
            <v>376025</v>
          </cell>
          <cell r="AC112">
            <v>403794</v>
          </cell>
          <cell r="AJ112">
            <v>1156084</v>
          </cell>
          <cell r="AK112">
            <v>1155652</v>
          </cell>
          <cell r="AL112">
            <v>1236768</v>
          </cell>
          <cell r="AS112">
            <v>1020608</v>
          </cell>
          <cell r="AT112">
            <v>1043194</v>
          </cell>
          <cell r="AU112">
            <v>1338399</v>
          </cell>
          <cell r="BB112">
            <v>1329784</v>
          </cell>
          <cell r="BC112">
            <v>1292521</v>
          </cell>
          <cell r="BD112">
            <v>1150109</v>
          </cell>
        </row>
        <row r="113">
          <cell r="R113">
            <v>1337352</v>
          </cell>
          <cell r="S113">
            <v>1217765</v>
          </cell>
          <cell r="T113">
            <v>1245878</v>
          </cell>
          <cell r="AA113">
            <v>527439</v>
          </cell>
          <cell r="AB113">
            <v>373760</v>
          </cell>
          <cell r="AC113">
            <v>403903</v>
          </cell>
          <cell r="AJ113">
            <v>1147346</v>
          </cell>
          <cell r="AK113">
            <v>1145855</v>
          </cell>
          <cell r="AL113">
            <v>1225608</v>
          </cell>
          <cell r="AS113">
            <v>1023452</v>
          </cell>
          <cell r="AT113">
            <v>1047060</v>
          </cell>
          <cell r="AU113">
            <v>1338553</v>
          </cell>
          <cell r="BB113">
            <v>1323620</v>
          </cell>
          <cell r="BC113">
            <v>1284683</v>
          </cell>
          <cell r="BD113">
            <v>1148060</v>
          </cell>
        </row>
        <row r="114">
          <cell r="R114">
            <v>1332137</v>
          </cell>
          <cell r="S114">
            <v>1218536</v>
          </cell>
          <cell r="T114">
            <v>1242885</v>
          </cell>
          <cell r="AA114">
            <v>525163</v>
          </cell>
          <cell r="AB114">
            <v>373857</v>
          </cell>
          <cell r="AC114">
            <v>400622</v>
          </cell>
          <cell r="AJ114">
            <v>1139293</v>
          </cell>
          <cell r="AK114">
            <v>1138026</v>
          </cell>
          <cell r="AL114">
            <v>1214850</v>
          </cell>
          <cell r="AS114">
            <v>1030085</v>
          </cell>
          <cell r="AT114">
            <v>1049079</v>
          </cell>
          <cell r="AU114">
            <v>1337416</v>
          </cell>
          <cell r="BB114">
            <v>1321954</v>
          </cell>
          <cell r="BC114">
            <v>1276545</v>
          </cell>
          <cell r="BD114">
            <v>1145154</v>
          </cell>
        </row>
        <row r="115">
          <cell r="R115">
            <v>1318457</v>
          </cell>
          <cell r="S115">
            <v>1206466</v>
          </cell>
          <cell r="T115">
            <v>1237543</v>
          </cell>
          <cell r="AA115">
            <v>520163</v>
          </cell>
          <cell r="AB115">
            <v>373305</v>
          </cell>
          <cell r="AC115">
            <v>398197</v>
          </cell>
          <cell r="AJ115">
            <v>1133743</v>
          </cell>
          <cell r="AK115">
            <v>1131265</v>
          </cell>
          <cell r="AL115">
            <v>1206627</v>
          </cell>
          <cell r="AS115">
            <v>1029657</v>
          </cell>
          <cell r="AT115">
            <v>1052303</v>
          </cell>
          <cell r="AU115">
            <v>1332308</v>
          </cell>
          <cell r="BB115">
            <v>1309977</v>
          </cell>
          <cell r="BC115">
            <v>1272588</v>
          </cell>
          <cell r="BD115">
            <v>1141271</v>
          </cell>
        </row>
        <row r="116">
          <cell r="R116">
            <v>1312389</v>
          </cell>
          <cell r="S116">
            <v>1205700</v>
          </cell>
          <cell r="T116">
            <v>1229623</v>
          </cell>
          <cell r="AA116">
            <v>519923</v>
          </cell>
          <cell r="AB116">
            <v>372092</v>
          </cell>
          <cell r="AC116">
            <v>396170</v>
          </cell>
          <cell r="AJ116">
            <v>1126759</v>
          </cell>
          <cell r="AK116">
            <v>1116851</v>
          </cell>
          <cell r="AL116">
            <v>1199211</v>
          </cell>
          <cell r="AS116">
            <v>1031177</v>
          </cell>
          <cell r="AT116">
            <v>1052676</v>
          </cell>
          <cell r="AU116">
            <v>1331725</v>
          </cell>
          <cell r="BB116">
            <v>1303038</v>
          </cell>
          <cell r="BC116">
            <v>1262217</v>
          </cell>
          <cell r="BD116">
            <v>1132536</v>
          </cell>
        </row>
        <row r="117">
          <cell r="R117">
            <v>1296933</v>
          </cell>
          <cell r="S117">
            <v>1199328</v>
          </cell>
          <cell r="T117">
            <v>1224158</v>
          </cell>
          <cell r="AA117">
            <v>515791</v>
          </cell>
          <cell r="AB117">
            <v>371560</v>
          </cell>
          <cell r="AC117">
            <v>391942</v>
          </cell>
          <cell r="AJ117">
            <v>1116660</v>
          </cell>
          <cell r="AK117">
            <v>1108555</v>
          </cell>
          <cell r="AL117">
            <v>1188081</v>
          </cell>
          <cell r="AS117">
            <v>1035482</v>
          </cell>
          <cell r="AT117">
            <v>1055978</v>
          </cell>
          <cell r="AU117">
            <v>1325990</v>
          </cell>
          <cell r="BB117">
            <v>1292467</v>
          </cell>
          <cell r="BC117">
            <v>1254088</v>
          </cell>
          <cell r="BD117">
            <v>1128213</v>
          </cell>
        </row>
        <row r="118">
          <cell r="R118">
            <v>1291482</v>
          </cell>
          <cell r="S118">
            <v>1192503</v>
          </cell>
          <cell r="T118">
            <v>1220401</v>
          </cell>
          <cell r="AA118">
            <v>514063</v>
          </cell>
          <cell r="AB118">
            <v>368536</v>
          </cell>
          <cell r="AC118">
            <v>388039</v>
          </cell>
          <cell r="AJ118">
            <v>1109829</v>
          </cell>
          <cell r="AK118">
            <v>1104783</v>
          </cell>
          <cell r="AL118">
            <v>1175103</v>
          </cell>
          <cell r="AS118">
            <v>1041733</v>
          </cell>
          <cell r="AT118">
            <v>1058223</v>
          </cell>
          <cell r="AU118">
            <v>1326659</v>
          </cell>
          <cell r="BB118">
            <v>1285652</v>
          </cell>
          <cell r="BC118">
            <v>1247998</v>
          </cell>
          <cell r="BD118">
            <v>1125657</v>
          </cell>
        </row>
        <row r="119">
          <cell r="R119">
            <v>1276087</v>
          </cell>
          <cell r="S119">
            <v>1185758</v>
          </cell>
          <cell r="T119">
            <v>1214066</v>
          </cell>
          <cell r="AA119">
            <v>512183</v>
          </cell>
          <cell r="AB119">
            <v>365701</v>
          </cell>
          <cell r="AC119">
            <v>384662</v>
          </cell>
          <cell r="AJ119">
            <v>1100218</v>
          </cell>
          <cell r="AK119">
            <v>1089991</v>
          </cell>
          <cell r="AL119">
            <v>1165369</v>
          </cell>
          <cell r="AS119">
            <v>1040289</v>
          </cell>
          <cell r="AT119">
            <v>1062710</v>
          </cell>
          <cell r="AU119">
            <v>1322213</v>
          </cell>
          <cell r="BB119">
            <v>1272918</v>
          </cell>
          <cell r="BC119">
            <v>1238393</v>
          </cell>
          <cell r="BD119">
            <v>1118128</v>
          </cell>
        </row>
        <row r="120">
          <cell r="R120">
            <v>1266962</v>
          </cell>
          <cell r="S120">
            <v>1179213</v>
          </cell>
          <cell r="T120">
            <v>1206375</v>
          </cell>
          <cell r="AA120">
            <v>507700</v>
          </cell>
          <cell r="AB120">
            <v>360825</v>
          </cell>
          <cell r="AC120">
            <v>382581</v>
          </cell>
          <cell r="AJ120">
            <v>1090969</v>
          </cell>
          <cell r="AK120">
            <v>1085800</v>
          </cell>
          <cell r="AL120">
            <v>1151236</v>
          </cell>
          <cell r="AS120">
            <v>1041771</v>
          </cell>
          <cell r="AT120">
            <v>1065342</v>
          </cell>
          <cell r="AU120">
            <v>1316642</v>
          </cell>
          <cell r="BB120">
            <v>1270087</v>
          </cell>
          <cell r="BC120">
            <v>1233316</v>
          </cell>
          <cell r="BD120">
            <v>1114961</v>
          </cell>
        </row>
        <row r="121">
          <cell r="R121">
            <v>1252451</v>
          </cell>
          <cell r="S121">
            <v>1168004</v>
          </cell>
          <cell r="T121">
            <v>1196027</v>
          </cell>
          <cell r="AA121">
            <v>504172</v>
          </cell>
          <cell r="AB121">
            <v>360449</v>
          </cell>
          <cell r="AC121">
            <v>378541</v>
          </cell>
          <cell r="AJ121">
            <v>1083473</v>
          </cell>
          <cell r="AK121">
            <v>1077783</v>
          </cell>
          <cell r="AL121">
            <v>1141105</v>
          </cell>
          <cell r="AS121">
            <v>1042452</v>
          </cell>
          <cell r="AT121">
            <v>1064755</v>
          </cell>
          <cell r="AU121">
            <v>1313681</v>
          </cell>
          <cell r="BB121">
            <v>1256663</v>
          </cell>
          <cell r="BC121">
            <v>1221653</v>
          </cell>
          <cell r="BD121">
            <v>1111770</v>
          </cell>
        </row>
        <row r="122">
          <cell r="R122">
            <v>1245548</v>
          </cell>
          <cell r="S122">
            <v>1167811</v>
          </cell>
          <cell r="T122">
            <v>1191043</v>
          </cell>
          <cell r="AA122">
            <v>501212</v>
          </cell>
          <cell r="AB122">
            <v>355320</v>
          </cell>
          <cell r="AC122">
            <v>375287</v>
          </cell>
          <cell r="AJ122">
            <v>1078703</v>
          </cell>
          <cell r="AK122">
            <v>1071222</v>
          </cell>
          <cell r="AL122">
            <v>1137143</v>
          </cell>
          <cell r="AS122">
            <v>1049132</v>
          </cell>
          <cell r="AT122">
            <v>1069232</v>
          </cell>
          <cell r="AU122">
            <v>1315404</v>
          </cell>
          <cell r="BB122">
            <v>1250798</v>
          </cell>
          <cell r="BC122">
            <v>1216925</v>
          </cell>
          <cell r="BD122">
            <v>1108504</v>
          </cell>
        </row>
        <row r="123">
          <cell r="R123">
            <v>1221651</v>
          </cell>
          <cell r="S123">
            <v>1145350</v>
          </cell>
          <cell r="T123">
            <v>1173884</v>
          </cell>
          <cell r="AA123">
            <v>493688</v>
          </cell>
          <cell r="AB123">
            <v>348790</v>
          </cell>
          <cell r="AC123">
            <v>367563</v>
          </cell>
          <cell r="AJ123">
            <v>1054713</v>
          </cell>
          <cell r="AK123">
            <v>1044822</v>
          </cell>
          <cell r="AL123">
            <v>1109710</v>
          </cell>
          <cell r="AS123">
            <v>1036966</v>
          </cell>
          <cell r="AT123">
            <v>1058738</v>
          </cell>
          <cell r="AU123">
            <v>1288682</v>
          </cell>
          <cell r="BB123">
            <v>1226407</v>
          </cell>
          <cell r="BC123">
            <v>1188676</v>
          </cell>
          <cell r="BD123">
            <v>1087531</v>
          </cell>
        </row>
        <row r="124">
          <cell r="R124">
            <v>1202292</v>
          </cell>
          <cell r="S124">
            <v>1136497</v>
          </cell>
          <cell r="T124">
            <v>1160372</v>
          </cell>
          <cell r="AA124">
            <v>484821</v>
          </cell>
          <cell r="AB124">
            <v>347573</v>
          </cell>
          <cell r="AC124">
            <v>360415</v>
          </cell>
          <cell r="AJ124">
            <v>1039079</v>
          </cell>
          <cell r="AK124">
            <v>1035105</v>
          </cell>
          <cell r="AL124">
            <v>1089914</v>
          </cell>
          <cell r="AS124">
            <v>1034410</v>
          </cell>
          <cell r="AT124">
            <v>1055894</v>
          </cell>
          <cell r="AU124">
            <v>1279762</v>
          </cell>
          <cell r="BB124">
            <v>1209086</v>
          </cell>
          <cell r="BC124">
            <v>1172596</v>
          </cell>
          <cell r="BD124">
            <v>1076188</v>
          </cell>
        </row>
        <row r="125">
          <cell r="R125">
            <v>1196303</v>
          </cell>
          <cell r="S125">
            <v>1135920</v>
          </cell>
          <cell r="T125">
            <v>1158652</v>
          </cell>
          <cell r="AA125">
            <v>484594</v>
          </cell>
          <cell r="AB125">
            <v>347195</v>
          </cell>
          <cell r="AC125">
            <v>358436</v>
          </cell>
          <cell r="AJ125">
            <v>1034258</v>
          </cell>
          <cell r="AK125">
            <v>1032093</v>
          </cell>
          <cell r="AL125">
            <v>1089840</v>
          </cell>
          <cell r="AS125">
            <v>1043053</v>
          </cell>
          <cell r="AT125">
            <v>1061209</v>
          </cell>
          <cell r="AU125">
            <v>1277757</v>
          </cell>
          <cell r="BB125">
            <v>1206490</v>
          </cell>
          <cell r="BC125">
            <v>1171776</v>
          </cell>
          <cell r="BD125">
            <v>1074207</v>
          </cell>
        </row>
        <row r="126">
          <cell r="R126">
            <v>1190230</v>
          </cell>
          <cell r="S126">
            <v>1133928</v>
          </cell>
          <cell r="T126">
            <v>1160183</v>
          </cell>
          <cell r="AA126">
            <v>480024</v>
          </cell>
          <cell r="AB126">
            <v>345718</v>
          </cell>
          <cell r="AC126">
            <v>357336</v>
          </cell>
          <cell r="AJ126">
            <v>1033805</v>
          </cell>
          <cell r="AK126">
            <v>1035433</v>
          </cell>
          <cell r="AL126">
            <v>1090075</v>
          </cell>
          <cell r="AS126">
            <v>1052137</v>
          </cell>
          <cell r="AT126">
            <v>1071904</v>
          </cell>
          <cell r="AU126">
            <v>1287268</v>
          </cell>
          <cell r="BB126">
            <v>1207392</v>
          </cell>
          <cell r="BC126">
            <v>1175990</v>
          </cell>
          <cell r="BD126">
            <v>1078632</v>
          </cell>
        </row>
        <row r="127">
          <cell r="R127">
            <v>1177805</v>
          </cell>
          <cell r="S127">
            <v>1120874</v>
          </cell>
          <cell r="T127">
            <v>1145458</v>
          </cell>
          <cell r="AA127">
            <v>475584</v>
          </cell>
          <cell r="AB127">
            <v>343470</v>
          </cell>
          <cell r="AC127">
            <v>353127</v>
          </cell>
          <cell r="AJ127">
            <v>1021829</v>
          </cell>
          <cell r="AK127">
            <v>1023257</v>
          </cell>
          <cell r="AL127">
            <v>1075951</v>
          </cell>
          <cell r="AS127">
            <v>1050442</v>
          </cell>
          <cell r="AT127">
            <v>1072506</v>
          </cell>
          <cell r="AU127">
            <v>1276946</v>
          </cell>
          <cell r="BB127">
            <v>1198422</v>
          </cell>
          <cell r="BC127">
            <v>1162807</v>
          </cell>
          <cell r="BD127">
            <v>1071721</v>
          </cell>
        </row>
        <row r="128">
          <cell r="R128">
            <v>1162093</v>
          </cell>
          <cell r="S128">
            <v>1117993</v>
          </cell>
          <cell r="T128">
            <v>1138371</v>
          </cell>
          <cell r="AA128">
            <v>470521</v>
          </cell>
          <cell r="AB128">
            <v>341386</v>
          </cell>
          <cell r="AC128">
            <v>348637</v>
          </cell>
          <cell r="AJ128">
            <v>1015694</v>
          </cell>
          <cell r="AK128">
            <v>1014734</v>
          </cell>
          <cell r="AL128">
            <v>1065344</v>
          </cell>
          <cell r="AS128">
            <v>1050349</v>
          </cell>
          <cell r="AT128">
            <v>1071434</v>
          </cell>
          <cell r="AU128">
            <v>1272283</v>
          </cell>
          <cell r="BB128">
            <v>1178955</v>
          </cell>
          <cell r="BC128">
            <v>1150077</v>
          </cell>
          <cell r="BD128">
            <v>1059983</v>
          </cell>
        </row>
        <row r="129">
          <cell r="R129">
            <v>1140192</v>
          </cell>
          <cell r="S129">
            <v>1095612</v>
          </cell>
          <cell r="T129">
            <v>1117107</v>
          </cell>
          <cell r="AA129">
            <v>464089</v>
          </cell>
          <cell r="AB129">
            <v>333328</v>
          </cell>
          <cell r="AC129">
            <v>340838</v>
          </cell>
          <cell r="AJ129">
            <v>992250</v>
          </cell>
          <cell r="AK129">
            <v>996269</v>
          </cell>
          <cell r="AL129">
            <v>1045606</v>
          </cell>
          <cell r="AS129">
            <v>1039467</v>
          </cell>
          <cell r="AT129">
            <v>1062561</v>
          </cell>
          <cell r="AU129">
            <v>1247731</v>
          </cell>
          <cell r="BB129">
            <v>1159067</v>
          </cell>
          <cell r="BC129">
            <v>1125810</v>
          </cell>
          <cell r="BD129">
            <v>1040929</v>
          </cell>
        </row>
        <row r="130">
          <cell r="R130">
            <v>1132413</v>
          </cell>
          <cell r="S130">
            <v>1089361</v>
          </cell>
          <cell r="T130">
            <v>1107250</v>
          </cell>
          <cell r="AA130">
            <v>461438</v>
          </cell>
          <cell r="AB130">
            <v>334062</v>
          </cell>
          <cell r="AC130">
            <v>340285</v>
          </cell>
          <cell r="AJ130">
            <v>990878</v>
          </cell>
          <cell r="AK130">
            <v>991307</v>
          </cell>
          <cell r="AL130">
            <v>1037349</v>
          </cell>
          <cell r="AS130">
            <v>1043780</v>
          </cell>
          <cell r="AT130">
            <v>1064262</v>
          </cell>
          <cell r="AU130">
            <v>1252294</v>
          </cell>
          <cell r="BB130">
            <v>1155238</v>
          </cell>
          <cell r="BC130">
            <v>1123138</v>
          </cell>
          <cell r="BD130">
            <v>1040260</v>
          </cell>
        </row>
        <row r="131">
          <cell r="R131">
            <v>1106802</v>
          </cell>
          <cell r="S131">
            <v>1074656</v>
          </cell>
          <cell r="T131">
            <v>1089095</v>
          </cell>
          <cell r="AA131">
            <v>456955</v>
          </cell>
          <cell r="AB131">
            <v>327866</v>
          </cell>
          <cell r="AC131">
            <v>331990</v>
          </cell>
          <cell r="AJ131">
            <v>968273</v>
          </cell>
          <cell r="AK131">
            <v>972879</v>
          </cell>
          <cell r="AL131">
            <v>1015518</v>
          </cell>
          <cell r="AS131">
            <v>1030693</v>
          </cell>
          <cell r="AT131">
            <v>1054360</v>
          </cell>
          <cell r="AU131">
            <v>1226048</v>
          </cell>
          <cell r="BB131">
            <v>1128178</v>
          </cell>
          <cell r="BC131">
            <v>1097646</v>
          </cell>
          <cell r="BD131">
            <v>1019518</v>
          </cell>
        </row>
        <row r="132">
          <cell r="R132">
            <v>1092884</v>
          </cell>
          <cell r="S132">
            <v>1064760</v>
          </cell>
          <cell r="T132">
            <v>1078727</v>
          </cell>
          <cell r="AA132">
            <v>452483</v>
          </cell>
          <cell r="AB132">
            <v>322746</v>
          </cell>
          <cell r="AC132">
            <v>328167</v>
          </cell>
          <cell r="AJ132">
            <v>961911</v>
          </cell>
          <cell r="AK132">
            <v>960954</v>
          </cell>
          <cell r="AL132">
            <v>1007221</v>
          </cell>
          <cell r="AS132">
            <v>1031944</v>
          </cell>
          <cell r="AT132">
            <v>1052293</v>
          </cell>
          <cell r="AU132">
            <v>1225283</v>
          </cell>
          <cell r="BB132">
            <v>1119911</v>
          </cell>
          <cell r="BC132">
            <v>1090896</v>
          </cell>
          <cell r="BD132">
            <v>1010870</v>
          </cell>
        </row>
        <row r="133">
          <cell r="R133">
            <v>1076042</v>
          </cell>
          <cell r="S133">
            <v>1056494</v>
          </cell>
          <cell r="T133">
            <v>1070397</v>
          </cell>
          <cell r="AA133">
            <v>450844</v>
          </cell>
          <cell r="AB133">
            <v>320843</v>
          </cell>
          <cell r="AC133">
            <v>323599</v>
          </cell>
          <cell r="AJ133">
            <v>953874</v>
          </cell>
          <cell r="AK133">
            <v>958116</v>
          </cell>
          <cell r="AL133">
            <v>996471</v>
          </cell>
          <cell r="AS133">
            <v>1033310</v>
          </cell>
          <cell r="AT133">
            <v>1054849</v>
          </cell>
          <cell r="AU133">
            <v>1213659</v>
          </cell>
          <cell r="BB133">
            <v>1107114</v>
          </cell>
          <cell r="BC133">
            <v>1078578</v>
          </cell>
          <cell r="BD133">
            <v>1003782</v>
          </cell>
        </row>
        <row r="134">
          <cell r="R134">
            <v>1069908</v>
          </cell>
          <cell r="S134">
            <v>1048303</v>
          </cell>
          <cell r="T134">
            <v>1062589</v>
          </cell>
          <cell r="AA134">
            <v>450098</v>
          </cell>
          <cell r="AB134">
            <v>319181</v>
          </cell>
          <cell r="AC134">
            <v>320235</v>
          </cell>
          <cell r="AJ134">
            <v>950333</v>
          </cell>
          <cell r="AK134">
            <v>953065</v>
          </cell>
          <cell r="AL134">
            <v>987488</v>
          </cell>
          <cell r="AS134">
            <v>1034164</v>
          </cell>
          <cell r="AT134">
            <v>1059405</v>
          </cell>
          <cell r="AU134">
            <v>1207851</v>
          </cell>
          <cell r="BB134">
            <v>1099075</v>
          </cell>
          <cell r="BC134">
            <v>1072369</v>
          </cell>
          <cell r="BD134">
            <v>999165</v>
          </cell>
        </row>
        <row r="135">
          <cell r="R135">
            <v>1051619</v>
          </cell>
          <cell r="S135">
            <v>1038357</v>
          </cell>
          <cell r="T135">
            <v>1052804</v>
          </cell>
          <cell r="AA135">
            <v>444848</v>
          </cell>
          <cell r="AB135">
            <v>315742</v>
          </cell>
          <cell r="AC135">
            <v>317261</v>
          </cell>
          <cell r="AJ135">
            <v>940998</v>
          </cell>
          <cell r="AK135">
            <v>942545</v>
          </cell>
          <cell r="AL135">
            <v>978690</v>
          </cell>
          <cell r="AS135">
            <v>1032799</v>
          </cell>
          <cell r="AT135">
            <v>1056563</v>
          </cell>
          <cell r="AU135">
            <v>1200325</v>
          </cell>
          <cell r="BB135">
            <v>1086437</v>
          </cell>
          <cell r="BC135">
            <v>1059290</v>
          </cell>
          <cell r="BD135">
            <v>995031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37"/>
  <sheetViews>
    <sheetView topLeftCell="A50" zoomScale="60" zoomScaleNormal="60" workbookViewId="0">
      <selection activeCell="F63" sqref="F63:CQ63"/>
    </sheetView>
  </sheetViews>
  <sheetFormatPr baseColWidth="10" defaultColWidth="9.140625" defaultRowHeight="15" x14ac:dyDescent="0.25"/>
  <sheetData>
    <row r="1" spans="1:11" x14ac:dyDescent="0.25">
      <c r="A1" s="1" t="s">
        <v>0</v>
      </c>
      <c r="B1" s="1"/>
      <c r="C1" s="1"/>
      <c r="D1" s="1"/>
      <c r="E1" s="1" t="s">
        <v>1</v>
      </c>
      <c r="F1" s="1"/>
      <c r="G1" s="1"/>
      <c r="H1" s="1"/>
      <c r="I1" s="1"/>
      <c r="J1" s="1"/>
      <c r="K1" s="1"/>
    </row>
    <row r="2" spans="1:11" x14ac:dyDescent="0.25">
      <c r="A2" s="1" t="s">
        <v>2</v>
      </c>
      <c r="B2" s="1"/>
      <c r="C2" s="1"/>
      <c r="D2" s="1"/>
      <c r="E2" s="1" t="s">
        <v>3</v>
      </c>
      <c r="F2" s="1"/>
      <c r="G2" s="1"/>
      <c r="H2" s="1"/>
      <c r="I2" s="1"/>
      <c r="J2" s="1"/>
      <c r="K2" s="1"/>
    </row>
    <row r="3" spans="1:11" x14ac:dyDescent="0.25">
      <c r="A3" s="1" t="s">
        <v>4</v>
      </c>
      <c r="B3" s="1"/>
      <c r="C3" s="1"/>
      <c r="D3" s="1"/>
      <c r="E3" s="1" t="s">
        <v>5</v>
      </c>
      <c r="F3" s="1"/>
      <c r="G3" s="1"/>
      <c r="H3" s="1"/>
      <c r="I3" s="1"/>
      <c r="J3" s="1"/>
      <c r="K3" s="1"/>
    </row>
    <row r="4" spans="1:11" x14ac:dyDescent="0.25">
      <c r="A4" s="1" t="s">
        <v>6</v>
      </c>
      <c r="B4" s="1"/>
      <c r="C4" s="1"/>
      <c r="D4" s="1"/>
      <c r="E4" s="1" t="s">
        <v>7</v>
      </c>
      <c r="F4" s="1"/>
      <c r="G4" s="1"/>
      <c r="H4" s="1"/>
      <c r="I4" s="1"/>
      <c r="J4" s="1"/>
      <c r="K4" s="1"/>
    </row>
    <row r="5" spans="1:11" x14ac:dyDescent="0.25">
      <c r="A5" s="1" t="s">
        <v>1</v>
      </c>
      <c r="B5" s="1"/>
      <c r="C5" s="1"/>
      <c r="D5" s="1"/>
      <c r="E5" s="1" t="s">
        <v>1</v>
      </c>
      <c r="F5" s="1"/>
      <c r="G5" s="1"/>
      <c r="H5" s="1"/>
      <c r="I5" s="1"/>
      <c r="J5" s="1"/>
      <c r="K5" s="1"/>
    </row>
    <row r="6" spans="1:11" x14ac:dyDescent="0.25">
      <c r="A6" s="1" t="s">
        <v>8</v>
      </c>
      <c r="B6" s="1"/>
      <c r="C6" s="1"/>
      <c r="D6" s="1"/>
      <c r="E6" s="1" t="s">
        <v>300</v>
      </c>
      <c r="F6" s="1"/>
      <c r="G6" s="1"/>
      <c r="H6" s="1"/>
      <c r="I6" s="1"/>
      <c r="J6" s="1"/>
      <c r="K6" s="1"/>
    </row>
    <row r="7" spans="1:11" x14ac:dyDescent="0.25">
      <c r="A7" s="1" t="s">
        <v>9</v>
      </c>
      <c r="B7" s="1"/>
      <c r="C7" s="1"/>
      <c r="D7" s="1"/>
      <c r="E7" s="1" t="s">
        <v>301</v>
      </c>
      <c r="F7" s="1"/>
      <c r="G7" s="1"/>
      <c r="H7" s="1"/>
      <c r="I7" s="1"/>
      <c r="J7" s="1"/>
      <c r="K7" s="1"/>
    </row>
    <row r="8" spans="1:11" x14ac:dyDescent="0.25">
      <c r="A8" s="1" t="s">
        <v>10</v>
      </c>
      <c r="B8" s="1"/>
      <c r="C8" s="1"/>
      <c r="D8" s="1"/>
      <c r="E8" s="1" t="s">
        <v>11</v>
      </c>
      <c r="F8" s="1"/>
      <c r="G8" s="1"/>
      <c r="H8" s="1"/>
      <c r="I8" s="1"/>
      <c r="J8" s="1"/>
      <c r="K8" s="1"/>
    </row>
    <row r="9" spans="1:11" x14ac:dyDescent="0.25">
      <c r="A9" s="1" t="s">
        <v>12</v>
      </c>
      <c r="B9" s="1"/>
      <c r="C9" s="1"/>
      <c r="D9" s="1"/>
      <c r="E9" s="1" t="s">
        <v>13</v>
      </c>
      <c r="F9" s="1"/>
      <c r="G9" s="1"/>
      <c r="H9" s="1"/>
      <c r="I9" s="1"/>
      <c r="J9" s="1"/>
      <c r="K9" s="1"/>
    </row>
    <row r="10" spans="1:11" x14ac:dyDescent="0.25">
      <c r="A10" s="1" t="s">
        <v>14</v>
      </c>
      <c r="B10" s="1"/>
      <c r="C10" s="1"/>
      <c r="D10" s="1"/>
      <c r="E10" s="1" t="s">
        <v>15</v>
      </c>
      <c r="F10" s="1"/>
      <c r="G10" s="1"/>
      <c r="H10" s="1"/>
      <c r="I10" s="1"/>
      <c r="J10" s="1"/>
      <c r="K10" s="1"/>
    </row>
    <row r="11" spans="1:11" x14ac:dyDescent="0.25">
      <c r="A11" s="1" t="s">
        <v>16</v>
      </c>
      <c r="B11" s="1"/>
      <c r="C11" s="1"/>
      <c r="D11" s="1"/>
      <c r="E11" s="1" t="s">
        <v>17</v>
      </c>
      <c r="F11" s="1"/>
      <c r="G11" s="1"/>
      <c r="H11" s="1"/>
      <c r="I11" s="1"/>
      <c r="J11" s="1"/>
      <c r="K11" s="1"/>
    </row>
    <row r="12" spans="1:11" x14ac:dyDescent="0.25">
      <c r="A12" s="1" t="s">
        <v>18</v>
      </c>
      <c r="B12" s="1"/>
      <c r="C12" s="1"/>
      <c r="D12" s="1"/>
      <c r="E12" s="1" t="s">
        <v>19</v>
      </c>
      <c r="F12" s="1"/>
      <c r="G12" s="1"/>
      <c r="H12" s="1"/>
      <c r="I12" s="1"/>
      <c r="J12" s="1"/>
      <c r="K12" s="1"/>
    </row>
    <row r="13" spans="1:11" x14ac:dyDescent="0.25">
      <c r="A13" s="1" t="s">
        <v>20</v>
      </c>
      <c r="B13" s="1"/>
      <c r="C13" s="1"/>
      <c r="D13" s="1"/>
      <c r="E13" s="1" t="s">
        <v>21</v>
      </c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2" t="s">
        <v>22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 t="s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3" x14ac:dyDescent="0.25">
      <c r="A17" s="2"/>
      <c r="B17" s="2" t="s">
        <v>23</v>
      </c>
      <c r="C17" s="2"/>
      <c r="D17" s="2"/>
      <c r="E17" s="2"/>
      <c r="F17" s="2"/>
      <c r="G17" s="2"/>
      <c r="H17" s="2"/>
      <c r="I17" s="2"/>
      <c r="J17" s="2"/>
      <c r="K17" s="2"/>
    </row>
    <row r="18" spans="1:13" x14ac:dyDescent="0.25">
      <c r="A18" s="2"/>
      <c r="B18" s="2" t="s">
        <v>24</v>
      </c>
      <c r="C18" s="2"/>
      <c r="D18" s="2"/>
      <c r="E18" s="2"/>
      <c r="F18" s="2"/>
      <c r="G18" s="2"/>
      <c r="H18" s="2"/>
      <c r="I18" s="2"/>
      <c r="J18" s="2"/>
      <c r="K18" s="2"/>
    </row>
    <row r="19" spans="1:13" x14ac:dyDescent="0.25">
      <c r="A19" s="2"/>
      <c r="B19" s="2" t="s">
        <v>25</v>
      </c>
      <c r="C19" s="2"/>
      <c r="D19" s="2"/>
      <c r="E19" s="2"/>
      <c r="F19" s="2"/>
      <c r="G19" s="2"/>
      <c r="H19" s="2"/>
      <c r="I19" s="2"/>
      <c r="J19" s="2"/>
      <c r="K19" s="2"/>
    </row>
    <row r="20" spans="1:13" x14ac:dyDescent="0.25">
      <c r="A20" s="2"/>
      <c r="B20" s="2"/>
      <c r="C20" s="2" t="s">
        <v>26</v>
      </c>
      <c r="D20" s="2"/>
      <c r="E20" s="2"/>
      <c r="F20" s="2"/>
      <c r="G20" s="2" t="s">
        <v>27</v>
      </c>
      <c r="H20" s="2"/>
      <c r="I20" s="2"/>
      <c r="J20" s="2"/>
      <c r="K20" s="2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3" x14ac:dyDescent="0.25">
      <c r="A22" s="1" t="s">
        <v>28</v>
      </c>
      <c r="B22" s="1"/>
      <c r="C22" s="1"/>
      <c r="D22" s="1"/>
      <c r="E22" s="1" t="s">
        <v>29</v>
      </c>
      <c r="F22" s="1"/>
      <c r="G22" s="1"/>
      <c r="H22" s="1"/>
      <c r="I22" s="1"/>
      <c r="J22" s="1"/>
      <c r="K22" s="1"/>
    </row>
    <row r="23" spans="1:13" x14ac:dyDescent="0.25">
      <c r="A23" s="1" t="s">
        <v>30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3" x14ac:dyDescent="0.25">
      <c r="A24" s="1" t="s">
        <v>31</v>
      </c>
      <c r="B24" s="1"/>
      <c r="C24" s="1"/>
      <c r="D24" s="1"/>
      <c r="E24" s="1" t="s">
        <v>302</v>
      </c>
      <c r="F24" s="1"/>
      <c r="G24" s="1"/>
      <c r="H24" s="1"/>
      <c r="I24" s="1"/>
      <c r="J24" s="1"/>
      <c r="K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x14ac:dyDescent="0.25">
      <c r="A26" s="3" t="s">
        <v>32</v>
      </c>
      <c r="B26" s="3" t="s">
        <v>33</v>
      </c>
      <c r="C26" s="3" t="s">
        <v>34</v>
      </c>
      <c r="D26" s="3" t="s">
        <v>35</v>
      </c>
      <c r="E26" s="3" t="s">
        <v>36</v>
      </c>
      <c r="F26" s="3" t="s">
        <v>37</v>
      </c>
      <c r="G26" s="3" t="s">
        <v>38</v>
      </c>
      <c r="H26" s="3" t="s">
        <v>39</v>
      </c>
      <c r="I26" s="3" t="s">
        <v>40</v>
      </c>
      <c r="J26" s="3" t="s">
        <v>41</v>
      </c>
      <c r="K26" s="3" t="s">
        <v>42</v>
      </c>
      <c r="L26" s="3" t="s">
        <v>43</v>
      </c>
      <c r="M26" s="3" t="s">
        <v>44</v>
      </c>
    </row>
    <row r="27" spans="1:13" x14ac:dyDescent="0.25">
      <c r="A27" s="3" t="s">
        <v>45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50</v>
      </c>
      <c r="G27" s="4" t="s">
        <v>51</v>
      </c>
      <c r="H27" s="4" t="s">
        <v>52</v>
      </c>
      <c r="I27" s="4" t="s">
        <v>53</v>
      </c>
      <c r="J27" s="4" t="s">
        <v>54</v>
      </c>
      <c r="K27" s="4" t="s">
        <v>55</v>
      </c>
      <c r="L27" s="4" t="s">
        <v>56</v>
      </c>
      <c r="M27" s="4" t="s">
        <v>57</v>
      </c>
    </row>
    <row r="28" spans="1:13" x14ac:dyDescent="0.25">
      <c r="A28" s="3" t="s">
        <v>58</v>
      </c>
      <c r="B28" s="4" t="s">
        <v>59</v>
      </c>
      <c r="C28" s="4" t="s">
        <v>60</v>
      </c>
      <c r="D28" s="4" t="s">
        <v>61</v>
      </c>
      <c r="E28" s="4" t="s">
        <v>62</v>
      </c>
      <c r="F28" s="4" t="s">
        <v>63</v>
      </c>
      <c r="G28" s="4" t="s">
        <v>64</v>
      </c>
      <c r="H28" s="4" t="s">
        <v>65</v>
      </c>
      <c r="I28" s="4" t="s">
        <v>66</v>
      </c>
      <c r="J28" s="4" t="s">
        <v>67</v>
      </c>
      <c r="K28" s="4" t="s">
        <v>68</v>
      </c>
      <c r="L28" s="4" t="s">
        <v>69</v>
      </c>
      <c r="M28" s="4" t="s">
        <v>70</v>
      </c>
    </row>
    <row r="29" spans="1:13" x14ac:dyDescent="0.25">
      <c r="A29" s="3" t="s">
        <v>71</v>
      </c>
      <c r="B29" s="4" t="s">
        <v>72</v>
      </c>
      <c r="C29" s="4" t="s">
        <v>73</v>
      </c>
      <c r="D29" s="4" t="s">
        <v>74</v>
      </c>
      <c r="E29" s="4" t="s">
        <v>75</v>
      </c>
      <c r="F29" s="4" t="s">
        <v>76</v>
      </c>
      <c r="G29" s="4" t="s">
        <v>77</v>
      </c>
      <c r="H29" s="4" t="s">
        <v>78</v>
      </c>
      <c r="I29" s="4" t="s">
        <v>79</v>
      </c>
      <c r="J29" s="4" t="s">
        <v>80</v>
      </c>
      <c r="K29" s="4" t="s">
        <v>81</v>
      </c>
      <c r="L29" s="4" t="s">
        <v>82</v>
      </c>
      <c r="M29" s="4" t="s">
        <v>83</v>
      </c>
    </row>
    <row r="30" spans="1:13" x14ac:dyDescent="0.25">
      <c r="A30" s="3" t="s">
        <v>84</v>
      </c>
      <c r="B30" s="4" t="s">
        <v>85</v>
      </c>
      <c r="C30" s="4" t="s">
        <v>86</v>
      </c>
      <c r="D30" s="4" t="s">
        <v>87</v>
      </c>
      <c r="E30" s="4" t="s">
        <v>88</v>
      </c>
      <c r="F30" s="4" t="s">
        <v>89</v>
      </c>
      <c r="G30" s="4" t="s">
        <v>90</v>
      </c>
      <c r="H30" s="4" t="s">
        <v>91</v>
      </c>
      <c r="I30" s="4" t="s">
        <v>92</v>
      </c>
      <c r="J30" s="4" t="s">
        <v>93</v>
      </c>
      <c r="K30" s="4" t="s">
        <v>94</v>
      </c>
      <c r="L30" s="4" t="s">
        <v>95</v>
      </c>
      <c r="M30" s="4" t="s">
        <v>96</v>
      </c>
    </row>
    <row r="31" spans="1:13" x14ac:dyDescent="0.25">
      <c r="A31" s="3" t="s">
        <v>97</v>
      </c>
      <c r="B31" s="4" t="s">
        <v>98</v>
      </c>
      <c r="C31" s="4" t="s">
        <v>99</v>
      </c>
      <c r="D31" s="4" t="s">
        <v>100</v>
      </c>
      <c r="E31" s="4" t="s">
        <v>101</v>
      </c>
      <c r="F31" s="4" t="s">
        <v>102</v>
      </c>
      <c r="G31" s="4" t="s">
        <v>103</v>
      </c>
      <c r="H31" s="4" t="s">
        <v>104</v>
      </c>
      <c r="I31" s="4" t="s">
        <v>105</v>
      </c>
      <c r="J31" s="4" t="s">
        <v>106</v>
      </c>
      <c r="K31" s="4" t="s">
        <v>107</v>
      </c>
      <c r="L31" s="4" t="s">
        <v>108</v>
      </c>
      <c r="M31" s="4" t="s">
        <v>109</v>
      </c>
    </row>
    <row r="32" spans="1:13" x14ac:dyDescent="0.25">
      <c r="A32" s="3" t="s">
        <v>110</v>
      </c>
      <c r="B32" s="4" t="s">
        <v>111</v>
      </c>
      <c r="C32" s="4" t="s">
        <v>112</v>
      </c>
      <c r="D32" s="4" t="s">
        <v>113</v>
      </c>
      <c r="E32" s="4" t="s">
        <v>114</v>
      </c>
      <c r="F32" s="4" t="s">
        <v>115</v>
      </c>
      <c r="G32" s="4" t="s">
        <v>116</v>
      </c>
      <c r="H32" s="4" t="s">
        <v>117</v>
      </c>
      <c r="I32" s="4" t="s">
        <v>118</v>
      </c>
      <c r="J32" s="4" t="s">
        <v>119</v>
      </c>
      <c r="K32" s="4" t="s">
        <v>120</v>
      </c>
      <c r="L32" s="4" t="s">
        <v>121</v>
      </c>
      <c r="M32" s="4" t="s">
        <v>122</v>
      </c>
    </row>
    <row r="33" spans="1:13" x14ac:dyDescent="0.25">
      <c r="A33" s="3" t="s">
        <v>123</v>
      </c>
      <c r="B33" s="4" t="s">
        <v>303</v>
      </c>
      <c r="C33" s="4" t="s">
        <v>304</v>
      </c>
      <c r="D33" s="4" t="s">
        <v>305</v>
      </c>
      <c r="E33" s="4" t="s">
        <v>306</v>
      </c>
      <c r="F33" s="4" t="s">
        <v>307</v>
      </c>
      <c r="G33" s="4" t="s">
        <v>308</v>
      </c>
      <c r="H33" s="4" t="s">
        <v>309</v>
      </c>
      <c r="I33" s="4" t="s">
        <v>310</v>
      </c>
      <c r="J33" s="4" t="s">
        <v>311</v>
      </c>
      <c r="K33" s="4" t="s">
        <v>312</v>
      </c>
      <c r="L33" s="4" t="s">
        <v>313</v>
      </c>
      <c r="M33" s="4" t="s">
        <v>314</v>
      </c>
    </row>
    <row r="34" spans="1:13" x14ac:dyDescent="0.25">
      <c r="A34" s="3" t="s">
        <v>128</v>
      </c>
      <c r="B34" s="5" t="s">
        <v>124</v>
      </c>
      <c r="C34" s="5" t="s">
        <v>125</v>
      </c>
      <c r="D34" s="5" t="s">
        <v>126</v>
      </c>
      <c r="E34" s="1" t="s">
        <v>127</v>
      </c>
      <c r="F34" s="1" t="s">
        <v>127</v>
      </c>
      <c r="G34" s="1" t="s">
        <v>127</v>
      </c>
      <c r="H34" s="1" t="s">
        <v>127</v>
      </c>
      <c r="I34" s="1" t="s">
        <v>127</v>
      </c>
      <c r="J34" s="1" t="s">
        <v>127</v>
      </c>
      <c r="K34" s="5" t="s">
        <v>315</v>
      </c>
      <c r="L34" s="5" t="s">
        <v>316</v>
      </c>
      <c r="M34" s="5" t="s">
        <v>317</v>
      </c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3" x14ac:dyDescent="0.25">
      <c r="A36" s="1" t="s">
        <v>129</v>
      </c>
      <c r="B36" s="1"/>
      <c r="C36" s="1"/>
      <c r="D36" s="1"/>
      <c r="E36" s="1" t="s">
        <v>318</v>
      </c>
      <c r="F36" s="1"/>
      <c r="G36" s="1"/>
      <c r="H36" s="1"/>
      <c r="I36" s="1"/>
      <c r="J36" s="1"/>
      <c r="K36" s="1"/>
    </row>
    <row r="37" spans="1:13" x14ac:dyDescent="0.25">
      <c r="A37" s="1" t="s">
        <v>130</v>
      </c>
      <c r="B37" s="1"/>
      <c r="C37" s="1"/>
      <c r="D37" s="1"/>
      <c r="E37" s="1" t="s">
        <v>131</v>
      </c>
      <c r="F37" s="1"/>
      <c r="G37" s="1"/>
      <c r="H37" s="1"/>
      <c r="I37" s="1"/>
      <c r="J37" s="1"/>
      <c r="K37" s="1"/>
    </row>
    <row r="38" spans="1:13" x14ac:dyDescent="0.25">
      <c r="A38" s="1" t="s">
        <v>132</v>
      </c>
      <c r="B38" s="1"/>
      <c r="C38" s="1"/>
      <c r="D38" s="1"/>
      <c r="E38" s="1">
        <v>5</v>
      </c>
      <c r="F38" s="1" t="s">
        <v>133</v>
      </c>
      <c r="G38" s="1"/>
      <c r="H38" s="1"/>
      <c r="I38" s="1"/>
      <c r="J38" s="1"/>
      <c r="K38" s="1"/>
    </row>
    <row r="39" spans="1:13" x14ac:dyDescent="0.25">
      <c r="A39" s="1" t="s">
        <v>134</v>
      </c>
      <c r="B39" s="1"/>
      <c r="C39" s="1"/>
      <c r="D39" s="1"/>
      <c r="E39" s="1">
        <v>4.5</v>
      </c>
      <c r="F39" s="1" t="s">
        <v>133</v>
      </c>
      <c r="G39" s="1"/>
      <c r="H39" s="1"/>
      <c r="I39" s="1"/>
      <c r="J39" s="1"/>
      <c r="K39" s="1"/>
    </row>
    <row r="40" spans="1:13" x14ac:dyDescent="0.25">
      <c r="A40" s="1" t="s">
        <v>135</v>
      </c>
      <c r="B40" s="1"/>
      <c r="C40" s="1"/>
      <c r="D40" s="1"/>
      <c r="E40" s="1">
        <v>5.5</v>
      </c>
      <c r="F40" s="1" t="s">
        <v>133</v>
      </c>
      <c r="G40" s="1"/>
      <c r="H40" s="1"/>
      <c r="I40" s="1"/>
      <c r="J40" s="1"/>
      <c r="K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x14ac:dyDescent="0.25">
      <c r="A42" s="1" t="s">
        <v>136</v>
      </c>
      <c r="B42" s="1"/>
      <c r="C42" s="1"/>
      <c r="D42" s="1"/>
      <c r="E42" s="1" t="s">
        <v>137</v>
      </c>
      <c r="F42" s="1"/>
      <c r="G42" s="1"/>
      <c r="H42" s="1"/>
      <c r="I42" s="1"/>
      <c r="J42" s="1"/>
      <c r="K42" s="1"/>
    </row>
    <row r="43" spans="1:13" x14ac:dyDescent="0.25">
      <c r="A43" s="1" t="s">
        <v>138</v>
      </c>
      <c r="B43" s="1"/>
      <c r="C43" s="1"/>
      <c r="D43" s="1"/>
      <c r="E43" s="1">
        <v>37</v>
      </c>
      <c r="F43" s="1" t="s">
        <v>139</v>
      </c>
      <c r="G43" s="1"/>
      <c r="H43" s="1"/>
      <c r="I43" s="1"/>
      <c r="J43" s="1"/>
      <c r="K43" s="1"/>
    </row>
    <row r="44" spans="1:13" x14ac:dyDescent="0.25">
      <c r="A44" s="1" t="s">
        <v>140</v>
      </c>
      <c r="B44" s="1"/>
      <c r="C44" s="1"/>
      <c r="D44" s="1"/>
      <c r="E44" s="1">
        <v>36.5</v>
      </c>
      <c r="F44" s="1" t="s">
        <v>139</v>
      </c>
      <c r="G44" s="1"/>
      <c r="H44" s="1"/>
      <c r="I44" s="1"/>
      <c r="J44" s="1"/>
      <c r="K44" s="1"/>
    </row>
    <row r="45" spans="1:13" x14ac:dyDescent="0.25">
      <c r="A45" s="1" t="s">
        <v>141</v>
      </c>
      <c r="B45" s="1"/>
      <c r="C45" s="1"/>
      <c r="D45" s="1"/>
      <c r="E45" s="1">
        <v>37.5</v>
      </c>
      <c r="F45" s="1" t="s">
        <v>139</v>
      </c>
      <c r="G45" s="1"/>
      <c r="H45" s="1"/>
      <c r="I45" s="1"/>
      <c r="J45" s="1"/>
      <c r="K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3" x14ac:dyDescent="0.25">
      <c r="A47" s="1" t="s">
        <v>142</v>
      </c>
      <c r="B47" s="1" t="s">
        <v>25</v>
      </c>
      <c r="C47" s="1"/>
      <c r="D47" s="1"/>
      <c r="E47" s="1"/>
      <c r="F47" s="1"/>
      <c r="G47" s="1"/>
      <c r="H47" s="1"/>
      <c r="I47" s="1"/>
      <c r="J47" s="1"/>
      <c r="K47" s="1"/>
    </row>
    <row r="48" spans="1:13" x14ac:dyDescent="0.25">
      <c r="A48" s="1" t="s">
        <v>143</v>
      </c>
      <c r="B48" s="1"/>
      <c r="C48" s="1"/>
      <c r="D48" s="1"/>
      <c r="E48" s="1">
        <v>73</v>
      </c>
      <c r="F48" s="1"/>
      <c r="G48" s="1"/>
      <c r="H48" s="1"/>
      <c r="I48" s="1"/>
      <c r="J48" s="1"/>
      <c r="K48" s="1"/>
    </row>
    <row r="49" spans="1:95" x14ac:dyDescent="0.25">
      <c r="A49" s="1" t="s">
        <v>144</v>
      </c>
      <c r="B49" s="1"/>
      <c r="C49" s="1"/>
      <c r="D49" s="1"/>
      <c r="E49" s="1" t="s">
        <v>145</v>
      </c>
      <c r="F49" s="1" t="s">
        <v>146</v>
      </c>
      <c r="G49" s="1"/>
      <c r="H49" s="1"/>
      <c r="I49" s="1"/>
      <c r="J49" s="1"/>
      <c r="K49" s="1"/>
    </row>
    <row r="50" spans="1:9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95" x14ac:dyDescent="0.25">
      <c r="A51" s="1" t="s">
        <v>142</v>
      </c>
      <c r="B51" s="1" t="s">
        <v>26</v>
      </c>
      <c r="C51" s="1"/>
      <c r="D51" s="1"/>
      <c r="E51" s="1"/>
      <c r="F51" s="1"/>
      <c r="G51" s="1"/>
      <c r="H51" s="1"/>
      <c r="I51" s="1"/>
      <c r="J51" s="1"/>
      <c r="K51" s="1"/>
    </row>
    <row r="52" spans="1:95" x14ac:dyDescent="0.25">
      <c r="A52" s="1" t="s">
        <v>28</v>
      </c>
      <c r="B52" s="1" t="s">
        <v>27</v>
      </c>
      <c r="C52" s="1"/>
      <c r="D52" s="1"/>
      <c r="E52" s="1"/>
      <c r="F52" s="1"/>
      <c r="G52" s="1"/>
      <c r="H52" s="1"/>
      <c r="I52" s="1"/>
      <c r="J52" s="1"/>
      <c r="K52" s="1"/>
    </row>
    <row r="53" spans="1:95" x14ac:dyDescent="0.25">
      <c r="A53" s="1" t="s">
        <v>147</v>
      </c>
      <c r="B53" s="1"/>
      <c r="C53" s="1"/>
      <c r="D53" s="1"/>
      <c r="E53" s="1" t="s">
        <v>127</v>
      </c>
      <c r="F53" s="1"/>
      <c r="G53" s="1"/>
      <c r="H53" s="1"/>
      <c r="I53" s="1"/>
      <c r="J53" s="1"/>
      <c r="K53" s="1"/>
    </row>
    <row r="54" spans="1:95" x14ac:dyDescent="0.25">
      <c r="A54" s="1" t="s">
        <v>148</v>
      </c>
      <c r="B54" s="1"/>
      <c r="C54" s="1"/>
      <c r="D54" s="1"/>
      <c r="E54" s="1">
        <v>0</v>
      </c>
      <c r="F54" s="1" t="s">
        <v>149</v>
      </c>
      <c r="G54" s="1"/>
      <c r="H54" s="1"/>
      <c r="I54" s="1"/>
      <c r="J54" s="1"/>
      <c r="K54" s="1"/>
    </row>
    <row r="55" spans="1:95" x14ac:dyDescent="0.25">
      <c r="A55" s="1" t="s">
        <v>150</v>
      </c>
      <c r="B55" s="1"/>
      <c r="C55" s="1"/>
      <c r="D55" s="1"/>
      <c r="E55" s="1">
        <v>500</v>
      </c>
      <c r="F55" s="1" t="s">
        <v>149</v>
      </c>
      <c r="G55" s="1"/>
      <c r="H55" s="1"/>
      <c r="I55" s="1"/>
      <c r="J55" s="1"/>
      <c r="K55" s="1"/>
    </row>
    <row r="56" spans="1:95" x14ac:dyDescent="0.25">
      <c r="A56" s="1" t="s">
        <v>151</v>
      </c>
      <c r="B56" s="1"/>
      <c r="C56" s="1"/>
      <c r="D56" s="1"/>
      <c r="E56" s="1" t="s">
        <v>152</v>
      </c>
      <c r="F56" s="1"/>
      <c r="G56" s="1"/>
      <c r="H56" s="1"/>
      <c r="I56" s="1"/>
      <c r="J56" s="1"/>
      <c r="K56" s="1"/>
    </row>
    <row r="57" spans="1:95" x14ac:dyDescent="0.25">
      <c r="A57" s="1" t="s">
        <v>153</v>
      </c>
      <c r="B57" s="1"/>
      <c r="C57" s="1"/>
      <c r="D57" s="1"/>
      <c r="E57" s="1" t="s">
        <v>302</v>
      </c>
      <c r="F57" s="1"/>
      <c r="G57" s="1"/>
      <c r="H57" s="1"/>
      <c r="I57" s="1"/>
      <c r="J57" s="1"/>
      <c r="K57" s="1"/>
    </row>
    <row r="58" spans="1:9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95" x14ac:dyDescent="0.25">
      <c r="A59" s="1" t="s">
        <v>129</v>
      </c>
      <c r="B59" s="1"/>
      <c r="C59" s="1"/>
      <c r="D59" s="1"/>
      <c r="E59" s="1" t="s">
        <v>319</v>
      </c>
      <c r="F59" s="1"/>
      <c r="G59" s="1"/>
      <c r="H59" s="1"/>
      <c r="I59" s="1"/>
      <c r="J59" s="1"/>
      <c r="K59" s="1"/>
    </row>
    <row r="60" spans="1:9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95" x14ac:dyDescent="0.25">
      <c r="A61" s="1" t="s">
        <v>27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95" x14ac:dyDescent="0.25">
      <c r="A62" s="3" t="s">
        <v>154</v>
      </c>
      <c r="B62" s="3" t="s">
        <v>155</v>
      </c>
      <c r="C62" s="3" t="s">
        <v>156</v>
      </c>
      <c r="D62" s="3" t="s">
        <v>157</v>
      </c>
      <c r="E62" s="3" t="s">
        <v>158</v>
      </c>
      <c r="F62" s="3" t="s">
        <v>159</v>
      </c>
      <c r="G62" s="3" t="s">
        <v>160</v>
      </c>
      <c r="H62" s="3" t="s">
        <v>161</v>
      </c>
      <c r="I62" s="3" t="s">
        <v>162</v>
      </c>
      <c r="J62" s="3" t="s">
        <v>163</v>
      </c>
      <c r="K62" s="3" t="s">
        <v>164</v>
      </c>
      <c r="L62" s="3" t="s">
        <v>165</v>
      </c>
      <c r="M62" s="3" t="s">
        <v>166</v>
      </c>
      <c r="N62" s="3" t="s">
        <v>167</v>
      </c>
      <c r="O62" s="3" t="s">
        <v>168</v>
      </c>
      <c r="P62" s="3" t="s">
        <v>169</v>
      </c>
      <c r="Q62" s="3" t="s">
        <v>170</v>
      </c>
      <c r="R62" s="3" t="s">
        <v>171</v>
      </c>
      <c r="S62" s="3" t="s">
        <v>172</v>
      </c>
      <c r="T62" s="3" t="s">
        <v>173</v>
      </c>
      <c r="U62" s="3" t="s">
        <v>174</v>
      </c>
      <c r="V62" s="3" t="s">
        <v>175</v>
      </c>
      <c r="W62" s="3" t="s">
        <v>176</v>
      </c>
      <c r="X62" s="3" t="s">
        <v>177</v>
      </c>
      <c r="Y62" s="3" t="s">
        <v>178</v>
      </c>
      <c r="Z62" s="3" t="s">
        <v>179</v>
      </c>
      <c r="AA62" s="3" t="s">
        <v>180</v>
      </c>
      <c r="AB62" s="3" t="s">
        <v>181</v>
      </c>
      <c r="AC62" s="3" t="s">
        <v>182</v>
      </c>
      <c r="AD62" s="3" t="s">
        <v>183</v>
      </c>
      <c r="AE62" s="3" t="s">
        <v>184</v>
      </c>
      <c r="AF62" s="3" t="s">
        <v>185</v>
      </c>
      <c r="AG62" s="3" t="s">
        <v>186</v>
      </c>
      <c r="AH62" s="3" t="s">
        <v>187</v>
      </c>
      <c r="AI62" s="3" t="s">
        <v>188</v>
      </c>
      <c r="AJ62" s="3" t="s">
        <v>189</v>
      </c>
      <c r="AK62" s="3" t="s">
        <v>190</v>
      </c>
      <c r="AL62" s="3" t="s">
        <v>191</v>
      </c>
      <c r="AM62" s="3" t="s">
        <v>192</v>
      </c>
      <c r="AN62" s="3" t="s">
        <v>193</v>
      </c>
      <c r="AO62" s="3" t="s">
        <v>194</v>
      </c>
      <c r="AP62" s="3" t="s">
        <v>195</v>
      </c>
      <c r="AQ62" s="3" t="s">
        <v>196</v>
      </c>
      <c r="AR62" s="3" t="s">
        <v>197</v>
      </c>
      <c r="AS62" s="3" t="s">
        <v>198</v>
      </c>
      <c r="AT62" s="3" t="s">
        <v>199</v>
      </c>
      <c r="AU62" s="3" t="s">
        <v>200</v>
      </c>
      <c r="AV62" s="3" t="s">
        <v>201</v>
      </c>
      <c r="AW62" s="3" t="s">
        <v>202</v>
      </c>
      <c r="AX62" s="3" t="s">
        <v>203</v>
      </c>
      <c r="AY62" s="3" t="s">
        <v>204</v>
      </c>
      <c r="AZ62" s="3" t="s">
        <v>205</v>
      </c>
      <c r="BA62" s="3" t="s">
        <v>206</v>
      </c>
      <c r="BB62" s="3" t="s">
        <v>207</v>
      </c>
      <c r="BC62" s="3" t="s">
        <v>208</v>
      </c>
      <c r="BD62" s="3" t="s">
        <v>209</v>
      </c>
      <c r="BE62" s="3" t="s">
        <v>210</v>
      </c>
      <c r="BF62" s="3" t="s">
        <v>211</v>
      </c>
      <c r="BG62" s="3" t="s">
        <v>212</v>
      </c>
      <c r="BH62" s="3" t="s">
        <v>213</v>
      </c>
      <c r="BI62" s="3" t="s">
        <v>214</v>
      </c>
      <c r="BJ62" s="3" t="s">
        <v>215</v>
      </c>
      <c r="BK62" s="3" t="s">
        <v>216</v>
      </c>
      <c r="BL62" s="3" t="s">
        <v>217</v>
      </c>
      <c r="BM62" s="3" t="s">
        <v>218</v>
      </c>
      <c r="BN62" s="3" t="s">
        <v>219</v>
      </c>
      <c r="BO62" s="3" t="s">
        <v>220</v>
      </c>
      <c r="BP62" s="3" t="s">
        <v>221</v>
      </c>
      <c r="BQ62" s="3" t="s">
        <v>222</v>
      </c>
      <c r="BR62" s="3" t="s">
        <v>223</v>
      </c>
      <c r="BS62" s="3" t="s">
        <v>224</v>
      </c>
      <c r="BT62" s="3" t="s">
        <v>225</v>
      </c>
      <c r="BU62" s="3" t="s">
        <v>226</v>
      </c>
      <c r="BV62" s="3" t="s">
        <v>227</v>
      </c>
      <c r="BW62" s="3" t="s">
        <v>228</v>
      </c>
      <c r="BX62" s="3" t="s">
        <v>229</v>
      </c>
      <c r="BY62" s="3" t="s">
        <v>230</v>
      </c>
      <c r="BZ62" s="3" t="s">
        <v>231</v>
      </c>
      <c r="CA62" s="3" t="s">
        <v>232</v>
      </c>
      <c r="CB62" s="3" t="s">
        <v>233</v>
      </c>
      <c r="CC62" s="3" t="s">
        <v>320</v>
      </c>
      <c r="CD62" s="3" t="s">
        <v>321</v>
      </c>
      <c r="CE62" s="3" t="s">
        <v>322</v>
      </c>
      <c r="CF62" s="3" t="s">
        <v>323</v>
      </c>
      <c r="CG62" s="3" t="s">
        <v>324</v>
      </c>
      <c r="CH62" s="3" t="s">
        <v>325</v>
      </c>
      <c r="CI62" s="3" t="s">
        <v>326</v>
      </c>
      <c r="CJ62" s="3" t="s">
        <v>327</v>
      </c>
      <c r="CK62" s="3" t="s">
        <v>328</v>
      </c>
      <c r="CL62" s="3" t="s">
        <v>329</v>
      </c>
      <c r="CM62" s="3" t="s">
        <v>330</v>
      </c>
      <c r="CN62" s="3" t="s">
        <v>331</v>
      </c>
      <c r="CO62" s="3" t="s">
        <v>332</v>
      </c>
      <c r="CP62" s="3" t="s">
        <v>333</v>
      </c>
      <c r="CQ62" s="3" t="s">
        <v>334</v>
      </c>
    </row>
    <row r="63" spans="1:95" x14ac:dyDescent="0.25">
      <c r="A63" s="3" t="s">
        <v>33</v>
      </c>
      <c r="B63" s="1">
        <v>0</v>
      </c>
      <c r="C63" s="1">
        <v>5</v>
      </c>
      <c r="D63" s="1" t="s">
        <v>1</v>
      </c>
      <c r="E63" s="1">
        <v>36.799999999999997</v>
      </c>
      <c r="F63" s="1">
        <v>103576</v>
      </c>
      <c r="G63" s="1">
        <v>108447</v>
      </c>
      <c r="H63" s="1">
        <v>118823</v>
      </c>
      <c r="I63" s="1">
        <v>279860</v>
      </c>
      <c r="J63" s="1">
        <v>288813</v>
      </c>
      <c r="K63" s="1">
        <v>262244</v>
      </c>
      <c r="L63" s="1">
        <v>426295</v>
      </c>
      <c r="M63" s="1">
        <v>435136</v>
      </c>
      <c r="N63" s="1">
        <v>421582</v>
      </c>
      <c r="O63" s="1">
        <v>97669</v>
      </c>
      <c r="P63" s="1">
        <v>89601</v>
      </c>
      <c r="Q63" s="1">
        <v>86299</v>
      </c>
      <c r="R63" s="1">
        <v>130420</v>
      </c>
      <c r="S63" s="1">
        <v>125902</v>
      </c>
      <c r="T63" s="1">
        <v>131551</v>
      </c>
      <c r="U63" s="1">
        <v>359041</v>
      </c>
      <c r="V63" s="1">
        <v>318325</v>
      </c>
      <c r="W63" s="1">
        <v>332152</v>
      </c>
      <c r="X63" s="1">
        <v>529174</v>
      </c>
      <c r="Y63" s="1">
        <v>497035</v>
      </c>
      <c r="Z63" s="1">
        <v>525494</v>
      </c>
      <c r="AA63" s="1">
        <v>69630</v>
      </c>
      <c r="AB63" s="1">
        <v>67264</v>
      </c>
      <c r="AC63" s="1">
        <v>68635</v>
      </c>
      <c r="AD63" s="1">
        <v>128480</v>
      </c>
      <c r="AE63" s="1">
        <v>122193</v>
      </c>
      <c r="AF63" s="1">
        <v>110806</v>
      </c>
      <c r="AG63" s="1">
        <v>265368</v>
      </c>
      <c r="AH63" s="1">
        <v>270675</v>
      </c>
      <c r="AI63" s="1">
        <v>296430</v>
      </c>
      <c r="AJ63" s="1">
        <v>446140</v>
      </c>
      <c r="AK63" s="1">
        <v>498395</v>
      </c>
      <c r="AL63" s="1">
        <v>435086</v>
      </c>
      <c r="AM63" s="1">
        <v>97903</v>
      </c>
      <c r="AN63" s="1">
        <v>100013</v>
      </c>
      <c r="AO63" s="1">
        <v>96142</v>
      </c>
      <c r="AP63" s="1">
        <v>147728</v>
      </c>
      <c r="AQ63" s="1">
        <v>165042</v>
      </c>
      <c r="AR63" s="1">
        <v>168412</v>
      </c>
      <c r="AS63" s="1">
        <v>314722</v>
      </c>
      <c r="AT63" s="1">
        <v>341227</v>
      </c>
      <c r="AU63" s="1">
        <v>344057</v>
      </c>
      <c r="AV63" s="1">
        <v>558624</v>
      </c>
      <c r="AW63" s="1">
        <v>613915</v>
      </c>
      <c r="AX63" s="1">
        <v>562708</v>
      </c>
      <c r="AY63" s="1">
        <v>185753</v>
      </c>
      <c r="AZ63" s="1">
        <v>199443</v>
      </c>
      <c r="BA63" s="1">
        <v>190710</v>
      </c>
      <c r="BB63" s="1">
        <v>184173</v>
      </c>
      <c r="BC63" s="1">
        <v>150929</v>
      </c>
      <c r="BD63" s="1">
        <v>126968</v>
      </c>
      <c r="BE63" s="1">
        <v>465110</v>
      </c>
      <c r="BF63" s="1">
        <v>415297</v>
      </c>
      <c r="BG63" s="1">
        <v>404218</v>
      </c>
      <c r="BH63" s="1">
        <v>600147</v>
      </c>
      <c r="BI63" s="1">
        <v>597030</v>
      </c>
      <c r="BJ63" s="1">
        <v>639114</v>
      </c>
      <c r="BK63" s="1">
        <v>249280</v>
      </c>
      <c r="BL63" s="1">
        <v>233302</v>
      </c>
      <c r="BM63" s="1">
        <v>268443</v>
      </c>
      <c r="BN63" s="1">
        <v>95513</v>
      </c>
      <c r="BO63" s="1">
        <v>132808</v>
      </c>
      <c r="BP63" s="1">
        <v>116489</v>
      </c>
      <c r="BQ63" s="1">
        <v>359632</v>
      </c>
      <c r="BR63" s="1">
        <v>332590</v>
      </c>
      <c r="BS63" s="1">
        <v>351402</v>
      </c>
      <c r="BT63" s="1">
        <v>423788</v>
      </c>
      <c r="BU63" s="1">
        <v>367925</v>
      </c>
      <c r="BV63" s="1">
        <v>504373</v>
      </c>
      <c r="BW63" s="1">
        <v>199304</v>
      </c>
      <c r="BX63" s="1">
        <v>215328</v>
      </c>
      <c r="BY63" s="1">
        <v>213604</v>
      </c>
      <c r="BZ63" s="1">
        <v>132076</v>
      </c>
      <c r="CA63" s="1">
        <v>133003</v>
      </c>
      <c r="CB63" s="1">
        <v>130150</v>
      </c>
      <c r="CC63" s="1">
        <v>345363</v>
      </c>
      <c r="CD63" s="1">
        <v>336990</v>
      </c>
      <c r="CE63" s="1">
        <v>309783</v>
      </c>
      <c r="CF63" s="1">
        <v>537778</v>
      </c>
      <c r="CG63" s="1">
        <v>553373</v>
      </c>
      <c r="CH63" s="1">
        <v>501081</v>
      </c>
      <c r="CI63" s="1">
        <v>256707</v>
      </c>
      <c r="CJ63" s="1">
        <v>237060</v>
      </c>
      <c r="CK63" s="1">
        <v>240843</v>
      </c>
      <c r="CL63" s="1">
        <v>295</v>
      </c>
      <c r="CM63" s="1">
        <v>295</v>
      </c>
      <c r="CN63" s="1">
        <v>287</v>
      </c>
      <c r="CO63" s="1">
        <v>347</v>
      </c>
      <c r="CP63" s="1">
        <v>325</v>
      </c>
      <c r="CQ63" s="1">
        <v>265</v>
      </c>
    </row>
    <row r="64" spans="1:95" x14ac:dyDescent="0.25">
      <c r="A64" s="3" t="s">
        <v>34</v>
      </c>
      <c r="B64" s="1">
        <v>3599.078</v>
      </c>
      <c r="C64" s="1">
        <v>5</v>
      </c>
      <c r="D64" s="1" t="s">
        <v>1</v>
      </c>
      <c r="E64" s="1">
        <v>37</v>
      </c>
      <c r="F64" s="1">
        <v>129113</v>
      </c>
      <c r="G64" s="1">
        <v>134234</v>
      </c>
      <c r="H64" s="1">
        <v>145239</v>
      </c>
      <c r="I64" s="1">
        <v>342724</v>
      </c>
      <c r="J64" s="1">
        <v>348629</v>
      </c>
      <c r="K64" s="1">
        <v>309832</v>
      </c>
      <c r="L64" s="1">
        <v>500410</v>
      </c>
      <c r="M64" s="1">
        <v>501382</v>
      </c>
      <c r="N64" s="1">
        <v>482843</v>
      </c>
      <c r="O64" s="1">
        <v>99259</v>
      </c>
      <c r="P64" s="1">
        <v>89892</v>
      </c>
      <c r="Q64" s="1">
        <v>82968</v>
      </c>
      <c r="R64" s="1">
        <v>156762</v>
      </c>
      <c r="S64" s="1">
        <v>149530</v>
      </c>
      <c r="T64" s="1">
        <v>155548</v>
      </c>
      <c r="U64" s="1">
        <v>418059</v>
      </c>
      <c r="V64" s="1">
        <v>373294</v>
      </c>
      <c r="W64" s="1">
        <v>380536</v>
      </c>
      <c r="X64" s="1">
        <v>601745</v>
      </c>
      <c r="Y64" s="1">
        <v>561996</v>
      </c>
      <c r="Z64" s="1">
        <v>595517</v>
      </c>
      <c r="AA64" s="1">
        <v>69365</v>
      </c>
      <c r="AB64" s="1">
        <v>67067</v>
      </c>
      <c r="AC64" s="1">
        <v>66823</v>
      </c>
      <c r="AD64" s="1">
        <v>153252</v>
      </c>
      <c r="AE64" s="1">
        <v>142837</v>
      </c>
      <c r="AF64" s="1">
        <v>131227</v>
      </c>
      <c r="AG64" s="1">
        <v>310699</v>
      </c>
      <c r="AH64" s="1">
        <v>314361</v>
      </c>
      <c r="AI64" s="1">
        <v>338544</v>
      </c>
      <c r="AJ64" s="1">
        <v>517223</v>
      </c>
      <c r="AK64" s="1">
        <v>567417</v>
      </c>
      <c r="AL64" s="1">
        <v>494120</v>
      </c>
      <c r="AM64" s="1">
        <v>100393</v>
      </c>
      <c r="AN64" s="1">
        <v>100789</v>
      </c>
      <c r="AO64" s="1">
        <v>98289</v>
      </c>
      <c r="AP64" s="1">
        <v>173893</v>
      </c>
      <c r="AQ64" s="1">
        <v>192039</v>
      </c>
      <c r="AR64" s="1">
        <v>196878</v>
      </c>
      <c r="AS64" s="1">
        <v>373080</v>
      </c>
      <c r="AT64" s="1">
        <v>397550</v>
      </c>
      <c r="AU64" s="1">
        <v>389325</v>
      </c>
      <c r="AV64" s="1">
        <v>634700</v>
      </c>
      <c r="AW64" s="1">
        <v>682257</v>
      </c>
      <c r="AX64" s="1">
        <v>628611</v>
      </c>
      <c r="AY64" s="1">
        <v>190670</v>
      </c>
      <c r="AZ64" s="1">
        <v>207841</v>
      </c>
      <c r="BA64" s="1">
        <v>193006</v>
      </c>
      <c r="BB64" s="1">
        <v>214118</v>
      </c>
      <c r="BC64" s="1">
        <v>175173</v>
      </c>
      <c r="BD64" s="1">
        <v>147558</v>
      </c>
      <c r="BE64" s="1">
        <v>546483</v>
      </c>
      <c r="BF64" s="1">
        <v>480951</v>
      </c>
      <c r="BG64" s="1">
        <v>468685</v>
      </c>
      <c r="BH64" s="1">
        <v>679131</v>
      </c>
      <c r="BI64" s="1">
        <v>677348</v>
      </c>
      <c r="BJ64" s="1">
        <v>720839</v>
      </c>
      <c r="BK64" s="1">
        <v>261770</v>
      </c>
      <c r="BL64" s="1">
        <v>249065</v>
      </c>
      <c r="BM64" s="1">
        <v>280094</v>
      </c>
      <c r="BN64" s="1">
        <v>109136</v>
      </c>
      <c r="BO64" s="1">
        <v>153323</v>
      </c>
      <c r="BP64" s="1">
        <v>135630</v>
      </c>
      <c r="BQ64" s="1">
        <v>408893</v>
      </c>
      <c r="BR64" s="1">
        <v>377081</v>
      </c>
      <c r="BS64" s="1">
        <v>403337</v>
      </c>
      <c r="BT64" s="1">
        <v>470268</v>
      </c>
      <c r="BU64" s="1">
        <v>419754</v>
      </c>
      <c r="BV64" s="1">
        <v>562013</v>
      </c>
      <c r="BW64" s="1">
        <v>219107</v>
      </c>
      <c r="BX64" s="1">
        <v>231791</v>
      </c>
      <c r="BY64" s="1">
        <v>227918</v>
      </c>
      <c r="BZ64" s="1">
        <v>153406</v>
      </c>
      <c r="CA64" s="1">
        <v>155745</v>
      </c>
      <c r="CB64" s="1">
        <v>152888</v>
      </c>
      <c r="CC64" s="1">
        <v>403561</v>
      </c>
      <c r="CD64" s="1">
        <v>386738</v>
      </c>
      <c r="CE64" s="1">
        <v>358847</v>
      </c>
      <c r="CF64" s="1">
        <v>604808</v>
      </c>
      <c r="CG64" s="1">
        <v>630482</v>
      </c>
      <c r="CH64" s="1">
        <v>573866</v>
      </c>
      <c r="CI64" s="1">
        <v>272821</v>
      </c>
      <c r="CJ64" s="1">
        <v>253786</v>
      </c>
      <c r="CK64" s="1">
        <v>254435</v>
      </c>
      <c r="CL64" s="1">
        <v>277</v>
      </c>
      <c r="CM64" s="1">
        <v>315</v>
      </c>
      <c r="CN64" s="1">
        <v>333</v>
      </c>
      <c r="CO64" s="1">
        <v>387</v>
      </c>
      <c r="CP64" s="1">
        <v>355</v>
      </c>
      <c r="CQ64" s="1">
        <v>365</v>
      </c>
    </row>
    <row r="65" spans="1:95" x14ac:dyDescent="0.25">
      <c r="A65" s="3" t="s">
        <v>35</v>
      </c>
      <c r="B65" s="1">
        <v>7198.8639999999996</v>
      </c>
      <c r="C65" s="1">
        <v>5.0999999999999996</v>
      </c>
      <c r="D65" s="1" t="s">
        <v>1</v>
      </c>
      <c r="E65" s="1">
        <v>37</v>
      </c>
      <c r="F65" s="1">
        <v>147119</v>
      </c>
      <c r="G65" s="1">
        <v>154148</v>
      </c>
      <c r="H65" s="1">
        <v>164062</v>
      </c>
      <c r="I65" s="1">
        <v>374562</v>
      </c>
      <c r="J65" s="1">
        <v>377817</v>
      </c>
      <c r="K65" s="1">
        <v>341353</v>
      </c>
      <c r="L65" s="1">
        <v>539782</v>
      </c>
      <c r="M65" s="1">
        <v>540721</v>
      </c>
      <c r="N65" s="1">
        <v>525997</v>
      </c>
      <c r="O65" s="1">
        <v>105532</v>
      </c>
      <c r="P65" s="1">
        <v>95057</v>
      </c>
      <c r="Q65" s="1">
        <v>87863</v>
      </c>
      <c r="R65" s="1">
        <v>175736</v>
      </c>
      <c r="S65" s="1">
        <v>164937</v>
      </c>
      <c r="T65" s="1">
        <v>172634</v>
      </c>
      <c r="U65" s="1">
        <v>452140</v>
      </c>
      <c r="V65" s="1">
        <v>408371</v>
      </c>
      <c r="W65" s="1">
        <v>417741</v>
      </c>
      <c r="X65" s="1">
        <v>648133</v>
      </c>
      <c r="Y65" s="1">
        <v>610040</v>
      </c>
      <c r="Z65" s="1">
        <v>646507</v>
      </c>
      <c r="AA65" s="1">
        <v>73880</v>
      </c>
      <c r="AB65" s="1">
        <v>69891</v>
      </c>
      <c r="AC65" s="1">
        <v>69816</v>
      </c>
      <c r="AD65" s="1">
        <v>172703</v>
      </c>
      <c r="AE65" s="1">
        <v>160743</v>
      </c>
      <c r="AF65" s="1">
        <v>147198</v>
      </c>
      <c r="AG65" s="1">
        <v>346183</v>
      </c>
      <c r="AH65" s="1">
        <v>350406</v>
      </c>
      <c r="AI65" s="1">
        <v>374807</v>
      </c>
      <c r="AJ65" s="1">
        <v>573397</v>
      </c>
      <c r="AK65" s="1">
        <v>624907</v>
      </c>
      <c r="AL65" s="1">
        <v>542395</v>
      </c>
      <c r="AM65" s="1">
        <v>106609</v>
      </c>
      <c r="AN65" s="1">
        <v>108403</v>
      </c>
      <c r="AO65" s="1">
        <v>105081</v>
      </c>
      <c r="AP65" s="1">
        <v>195375</v>
      </c>
      <c r="AQ65" s="1">
        <v>215280</v>
      </c>
      <c r="AR65" s="1">
        <v>219465</v>
      </c>
      <c r="AS65" s="1">
        <v>411250</v>
      </c>
      <c r="AT65" s="1">
        <v>441499</v>
      </c>
      <c r="AU65" s="1">
        <v>431341</v>
      </c>
      <c r="AV65" s="1">
        <v>696764</v>
      </c>
      <c r="AW65" s="1">
        <v>738663</v>
      </c>
      <c r="AX65" s="1">
        <v>686525</v>
      </c>
      <c r="AY65" s="1">
        <v>201018</v>
      </c>
      <c r="AZ65" s="1">
        <v>220066</v>
      </c>
      <c r="BA65" s="1">
        <v>205769</v>
      </c>
      <c r="BB65" s="1">
        <v>240042</v>
      </c>
      <c r="BC65" s="1">
        <v>195698</v>
      </c>
      <c r="BD65" s="1">
        <v>166269</v>
      </c>
      <c r="BE65" s="1">
        <v>598180</v>
      </c>
      <c r="BF65" s="1">
        <v>526866</v>
      </c>
      <c r="BG65" s="1">
        <v>518339</v>
      </c>
      <c r="BH65" s="1">
        <v>739560</v>
      </c>
      <c r="BI65" s="1">
        <v>738717</v>
      </c>
      <c r="BJ65" s="1">
        <v>784157</v>
      </c>
      <c r="BK65" s="1">
        <v>279023</v>
      </c>
      <c r="BL65" s="1">
        <v>268500</v>
      </c>
      <c r="BM65" s="1">
        <v>302487</v>
      </c>
      <c r="BN65" s="1">
        <v>122171</v>
      </c>
      <c r="BO65" s="1">
        <v>168461</v>
      </c>
      <c r="BP65" s="1">
        <v>153032</v>
      </c>
      <c r="BQ65" s="1">
        <v>442622</v>
      </c>
      <c r="BR65" s="1">
        <v>411040</v>
      </c>
      <c r="BS65" s="1">
        <v>437577</v>
      </c>
      <c r="BT65" s="1">
        <v>517441</v>
      </c>
      <c r="BU65" s="1">
        <v>458891</v>
      </c>
      <c r="BV65" s="1">
        <v>608382</v>
      </c>
      <c r="BW65" s="1">
        <v>231722</v>
      </c>
      <c r="BX65" s="1">
        <v>245551</v>
      </c>
      <c r="BY65" s="1">
        <v>245577</v>
      </c>
      <c r="BZ65" s="1">
        <v>171144</v>
      </c>
      <c r="CA65" s="1">
        <v>176471</v>
      </c>
      <c r="CB65" s="1">
        <v>173070</v>
      </c>
      <c r="CC65" s="1">
        <v>442939</v>
      </c>
      <c r="CD65" s="1">
        <v>423763</v>
      </c>
      <c r="CE65" s="1">
        <v>392042</v>
      </c>
      <c r="CF65" s="1">
        <v>649696</v>
      </c>
      <c r="CG65" s="1">
        <v>684524</v>
      </c>
      <c r="CH65" s="1">
        <v>625429</v>
      </c>
      <c r="CI65" s="1">
        <v>289451</v>
      </c>
      <c r="CJ65" s="1">
        <v>273202</v>
      </c>
      <c r="CK65" s="1">
        <v>274860</v>
      </c>
      <c r="CL65" s="1">
        <v>427</v>
      </c>
      <c r="CM65" s="1">
        <v>389</v>
      </c>
      <c r="CN65" s="1">
        <v>381</v>
      </c>
      <c r="CO65" s="1">
        <v>483</v>
      </c>
      <c r="CP65" s="1">
        <v>389</v>
      </c>
      <c r="CQ65" s="1">
        <v>351</v>
      </c>
    </row>
    <row r="66" spans="1:95" x14ac:dyDescent="0.25">
      <c r="A66" s="3" t="s">
        <v>36</v>
      </c>
      <c r="B66" s="1">
        <v>10798.648999999999</v>
      </c>
      <c r="C66" s="1">
        <v>5.0999999999999996</v>
      </c>
      <c r="D66" s="1" t="s">
        <v>1</v>
      </c>
      <c r="E66" s="1">
        <v>37</v>
      </c>
      <c r="F66" s="1">
        <v>159598</v>
      </c>
      <c r="G66" s="1">
        <v>167789</v>
      </c>
      <c r="H66" s="1">
        <v>179510</v>
      </c>
      <c r="I66" s="1">
        <v>400031</v>
      </c>
      <c r="J66" s="1">
        <v>406971</v>
      </c>
      <c r="K66" s="1">
        <v>364159</v>
      </c>
      <c r="L66" s="1">
        <v>570223</v>
      </c>
      <c r="M66" s="1">
        <v>574917</v>
      </c>
      <c r="N66" s="1">
        <v>555733</v>
      </c>
      <c r="O66" s="1">
        <v>109445</v>
      </c>
      <c r="P66" s="1">
        <v>100433</v>
      </c>
      <c r="Q66" s="1">
        <v>91798</v>
      </c>
      <c r="R66" s="1">
        <v>190213</v>
      </c>
      <c r="S66" s="1">
        <v>179449</v>
      </c>
      <c r="T66" s="1">
        <v>187627</v>
      </c>
      <c r="U66" s="1">
        <v>480139</v>
      </c>
      <c r="V66" s="1">
        <v>433132</v>
      </c>
      <c r="W66" s="1">
        <v>441063</v>
      </c>
      <c r="X66" s="1">
        <v>681328</v>
      </c>
      <c r="Y66" s="1">
        <v>641193</v>
      </c>
      <c r="Z66" s="1">
        <v>678956</v>
      </c>
      <c r="AA66" s="1">
        <v>74430</v>
      </c>
      <c r="AB66" s="1">
        <v>71359</v>
      </c>
      <c r="AC66" s="1">
        <v>71839</v>
      </c>
      <c r="AD66" s="1">
        <v>187758</v>
      </c>
      <c r="AE66" s="1">
        <v>173921</v>
      </c>
      <c r="AF66" s="1">
        <v>159962</v>
      </c>
      <c r="AG66" s="1">
        <v>369551</v>
      </c>
      <c r="AH66" s="1">
        <v>374131</v>
      </c>
      <c r="AI66" s="1">
        <v>402119</v>
      </c>
      <c r="AJ66" s="1">
        <v>604935</v>
      </c>
      <c r="AK66" s="1">
        <v>659399</v>
      </c>
      <c r="AL66" s="1">
        <v>572291</v>
      </c>
      <c r="AM66" s="1">
        <v>110701</v>
      </c>
      <c r="AN66" s="1">
        <v>111764</v>
      </c>
      <c r="AO66" s="1">
        <v>109186</v>
      </c>
      <c r="AP66" s="1">
        <v>210232</v>
      </c>
      <c r="AQ66" s="1">
        <v>232166</v>
      </c>
      <c r="AR66" s="1">
        <v>235391</v>
      </c>
      <c r="AS66" s="1">
        <v>442867</v>
      </c>
      <c r="AT66" s="1">
        <v>470683</v>
      </c>
      <c r="AU66" s="1">
        <v>457404</v>
      </c>
      <c r="AV66" s="1">
        <v>734080</v>
      </c>
      <c r="AW66" s="1">
        <v>768448</v>
      </c>
      <c r="AX66" s="1">
        <v>716951</v>
      </c>
      <c r="AY66" s="1">
        <v>206400</v>
      </c>
      <c r="AZ66" s="1">
        <v>224491</v>
      </c>
      <c r="BA66" s="1">
        <v>209715</v>
      </c>
      <c r="BB66" s="1">
        <v>259530</v>
      </c>
      <c r="BC66" s="1">
        <v>213265</v>
      </c>
      <c r="BD66" s="1">
        <v>179779</v>
      </c>
      <c r="BE66" s="1">
        <v>635546</v>
      </c>
      <c r="BF66" s="1">
        <v>558744</v>
      </c>
      <c r="BG66" s="1">
        <v>547754</v>
      </c>
      <c r="BH66" s="1">
        <v>773528</v>
      </c>
      <c r="BI66" s="1">
        <v>776718</v>
      </c>
      <c r="BJ66" s="1">
        <v>821179</v>
      </c>
      <c r="BK66" s="1">
        <v>287518</v>
      </c>
      <c r="BL66" s="1">
        <v>281840</v>
      </c>
      <c r="BM66" s="1">
        <v>319370</v>
      </c>
      <c r="BN66" s="1">
        <v>132857</v>
      </c>
      <c r="BO66" s="1">
        <v>184112</v>
      </c>
      <c r="BP66" s="1">
        <v>165527</v>
      </c>
      <c r="BQ66" s="1">
        <v>468158</v>
      </c>
      <c r="BR66" s="1">
        <v>438171</v>
      </c>
      <c r="BS66" s="1">
        <v>464717</v>
      </c>
      <c r="BT66" s="1">
        <v>545524</v>
      </c>
      <c r="BU66" s="1">
        <v>481240</v>
      </c>
      <c r="BV66" s="1">
        <v>632407</v>
      </c>
      <c r="BW66" s="1">
        <v>238127</v>
      </c>
      <c r="BX66" s="1">
        <v>252316</v>
      </c>
      <c r="BY66" s="1">
        <v>252874</v>
      </c>
      <c r="BZ66" s="1">
        <v>187623</v>
      </c>
      <c r="CA66" s="1">
        <v>192647</v>
      </c>
      <c r="CB66" s="1">
        <v>187543</v>
      </c>
      <c r="CC66" s="1">
        <v>467908</v>
      </c>
      <c r="CD66" s="1">
        <v>452986</v>
      </c>
      <c r="CE66" s="1">
        <v>415131</v>
      </c>
      <c r="CF66" s="1">
        <v>680665</v>
      </c>
      <c r="CG66" s="1">
        <v>711850</v>
      </c>
      <c r="CH66" s="1">
        <v>655487</v>
      </c>
      <c r="CI66" s="1">
        <v>297251</v>
      </c>
      <c r="CJ66" s="1">
        <v>281286</v>
      </c>
      <c r="CK66" s="1">
        <v>284121</v>
      </c>
      <c r="CL66" s="1">
        <v>423</v>
      </c>
      <c r="CM66" s="1">
        <v>427</v>
      </c>
      <c r="CN66" s="1">
        <v>427</v>
      </c>
      <c r="CO66" s="1">
        <v>475</v>
      </c>
      <c r="CP66" s="1">
        <v>513</v>
      </c>
      <c r="CQ66" s="1">
        <v>329</v>
      </c>
    </row>
    <row r="67" spans="1:95" x14ac:dyDescent="0.25">
      <c r="A67" s="3" t="s">
        <v>37</v>
      </c>
      <c r="B67" s="1">
        <v>14398.433999999999</v>
      </c>
      <c r="C67" s="1">
        <v>5</v>
      </c>
      <c r="D67" s="1" t="s">
        <v>1</v>
      </c>
      <c r="E67" s="1">
        <v>37.1</v>
      </c>
      <c r="F67" s="1">
        <v>173090</v>
      </c>
      <c r="G67" s="1">
        <v>183539</v>
      </c>
      <c r="H67" s="1">
        <v>194612</v>
      </c>
      <c r="I67" s="1">
        <v>425525</v>
      </c>
      <c r="J67" s="1">
        <v>433004</v>
      </c>
      <c r="K67" s="1">
        <v>387857</v>
      </c>
      <c r="L67" s="1">
        <v>603818</v>
      </c>
      <c r="M67" s="1">
        <v>607257</v>
      </c>
      <c r="N67" s="1">
        <v>589801</v>
      </c>
      <c r="O67" s="1">
        <v>113813</v>
      </c>
      <c r="P67" s="1">
        <v>103700</v>
      </c>
      <c r="Q67" s="1">
        <v>95033</v>
      </c>
      <c r="R67" s="1">
        <v>202855</v>
      </c>
      <c r="S67" s="1">
        <v>193206</v>
      </c>
      <c r="T67" s="1">
        <v>200107</v>
      </c>
      <c r="U67" s="1">
        <v>504094</v>
      </c>
      <c r="V67" s="1">
        <v>456700</v>
      </c>
      <c r="W67" s="1">
        <v>465566</v>
      </c>
      <c r="X67" s="1">
        <v>711476</v>
      </c>
      <c r="Y67" s="1">
        <v>667916</v>
      </c>
      <c r="Z67" s="1">
        <v>705473</v>
      </c>
      <c r="AA67" s="1">
        <v>76375</v>
      </c>
      <c r="AB67" s="1">
        <v>73293</v>
      </c>
      <c r="AC67" s="1">
        <v>73134</v>
      </c>
      <c r="AD67" s="1">
        <v>202631</v>
      </c>
      <c r="AE67" s="1">
        <v>188636</v>
      </c>
      <c r="AF67" s="1">
        <v>173420</v>
      </c>
      <c r="AG67" s="1">
        <v>389628</v>
      </c>
      <c r="AH67" s="1">
        <v>397495</v>
      </c>
      <c r="AI67" s="1">
        <v>424687</v>
      </c>
      <c r="AJ67" s="1">
        <v>638306</v>
      </c>
      <c r="AK67" s="1">
        <v>690910</v>
      </c>
      <c r="AL67" s="1">
        <v>603505</v>
      </c>
      <c r="AM67" s="1">
        <v>114323</v>
      </c>
      <c r="AN67" s="1">
        <v>115479</v>
      </c>
      <c r="AO67" s="1">
        <v>113323</v>
      </c>
      <c r="AP67" s="1">
        <v>224793</v>
      </c>
      <c r="AQ67" s="1">
        <v>246879</v>
      </c>
      <c r="AR67" s="1">
        <v>251702</v>
      </c>
      <c r="AS67" s="1">
        <v>465910</v>
      </c>
      <c r="AT67" s="1">
        <v>500371</v>
      </c>
      <c r="AU67" s="1">
        <v>481934</v>
      </c>
      <c r="AV67" s="1">
        <v>766127</v>
      </c>
      <c r="AW67" s="1">
        <v>797794</v>
      </c>
      <c r="AX67" s="1">
        <v>750170</v>
      </c>
      <c r="AY67" s="1">
        <v>209120</v>
      </c>
      <c r="AZ67" s="1">
        <v>230095</v>
      </c>
      <c r="BA67" s="1">
        <v>214977</v>
      </c>
      <c r="BB67" s="1">
        <v>277082</v>
      </c>
      <c r="BC67" s="1">
        <v>228991</v>
      </c>
      <c r="BD67" s="1">
        <v>193455</v>
      </c>
      <c r="BE67" s="1">
        <v>665567</v>
      </c>
      <c r="BF67" s="1">
        <v>588180</v>
      </c>
      <c r="BG67" s="1">
        <v>577698</v>
      </c>
      <c r="BH67" s="1">
        <v>804660</v>
      </c>
      <c r="BI67" s="1">
        <v>807875</v>
      </c>
      <c r="BJ67" s="1">
        <v>855012</v>
      </c>
      <c r="BK67" s="1">
        <v>296954</v>
      </c>
      <c r="BL67" s="1">
        <v>292579</v>
      </c>
      <c r="BM67" s="1">
        <v>332171</v>
      </c>
      <c r="BN67" s="1">
        <v>143754</v>
      </c>
      <c r="BO67" s="1">
        <v>196467</v>
      </c>
      <c r="BP67" s="1">
        <v>177295</v>
      </c>
      <c r="BQ67" s="1">
        <v>489246</v>
      </c>
      <c r="BR67" s="1">
        <v>458027</v>
      </c>
      <c r="BS67" s="1">
        <v>489069</v>
      </c>
      <c r="BT67" s="1">
        <v>569233</v>
      </c>
      <c r="BU67" s="1">
        <v>502643</v>
      </c>
      <c r="BV67" s="1">
        <v>656789</v>
      </c>
      <c r="BW67" s="1">
        <v>243673</v>
      </c>
      <c r="BX67" s="1">
        <v>258906</v>
      </c>
      <c r="BY67" s="1">
        <v>261488</v>
      </c>
      <c r="BZ67" s="1">
        <v>200413</v>
      </c>
      <c r="CA67" s="1">
        <v>204867</v>
      </c>
      <c r="CB67" s="1">
        <v>201307</v>
      </c>
      <c r="CC67" s="1">
        <v>490312</v>
      </c>
      <c r="CD67" s="1">
        <v>477507</v>
      </c>
      <c r="CE67" s="1">
        <v>437951</v>
      </c>
      <c r="CF67" s="1">
        <v>711682</v>
      </c>
      <c r="CG67" s="1">
        <v>742773</v>
      </c>
      <c r="CH67" s="1">
        <v>680864</v>
      </c>
      <c r="CI67" s="1">
        <v>306718</v>
      </c>
      <c r="CJ67" s="1">
        <v>289916</v>
      </c>
      <c r="CK67" s="1">
        <v>291324</v>
      </c>
      <c r="CL67" s="1">
        <v>433</v>
      </c>
      <c r="CM67" s="1">
        <v>395</v>
      </c>
      <c r="CN67" s="1">
        <v>501</v>
      </c>
      <c r="CO67" s="1">
        <v>491</v>
      </c>
      <c r="CP67" s="1">
        <v>401</v>
      </c>
      <c r="CQ67" s="1">
        <v>405</v>
      </c>
    </row>
    <row r="68" spans="1:95" x14ac:dyDescent="0.25">
      <c r="A68" s="3" t="s">
        <v>38</v>
      </c>
      <c r="B68" s="1">
        <v>17998.218000000001</v>
      </c>
      <c r="C68" s="1">
        <v>5</v>
      </c>
      <c r="D68" s="1" t="s">
        <v>1</v>
      </c>
      <c r="E68" s="1">
        <v>36.9</v>
      </c>
      <c r="F68" s="1">
        <v>186327</v>
      </c>
      <c r="G68" s="1">
        <v>197513</v>
      </c>
      <c r="H68" s="1">
        <v>208567</v>
      </c>
      <c r="I68" s="1">
        <v>447019</v>
      </c>
      <c r="J68" s="1">
        <v>455183</v>
      </c>
      <c r="K68" s="1">
        <v>408680</v>
      </c>
      <c r="L68" s="1">
        <v>630385</v>
      </c>
      <c r="M68" s="1">
        <v>633554</v>
      </c>
      <c r="N68" s="1">
        <v>613845</v>
      </c>
      <c r="O68" s="1">
        <v>116488</v>
      </c>
      <c r="P68" s="1">
        <v>106182</v>
      </c>
      <c r="Q68" s="1">
        <v>98034</v>
      </c>
      <c r="R68" s="1">
        <v>214957</v>
      </c>
      <c r="S68" s="1">
        <v>203970</v>
      </c>
      <c r="T68" s="1">
        <v>211753</v>
      </c>
      <c r="U68" s="1">
        <v>524576</v>
      </c>
      <c r="V68" s="1">
        <v>477808</v>
      </c>
      <c r="W68" s="1">
        <v>484295</v>
      </c>
      <c r="X68" s="1">
        <v>733958</v>
      </c>
      <c r="Y68" s="1">
        <v>693891</v>
      </c>
      <c r="Z68" s="1">
        <v>729409</v>
      </c>
      <c r="AA68" s="1">
        <v>76062</v>
      </c>
      <c r="AB68" s="1">
        <v>73704</v>
      </c>
      <c r="AC68" s="1">
        <v>73849</v>
      </c>
      <c r="AD68" s="1">
        <v>214195</v>
      </c>
      <c r="AE68" s="1">
        <v>201215</v>
      </c>
      <c r="AF68" s="1">
        <v>185000</v>
      </c>
      <c r="AG68" s="1">
        <v>412705</v>
      </c>
      <c r="AH68" s="1">
        <v>417449</v>
      </c>
      <c r="AI68" s="1">
        <v>447262</v>
      </c>
      <c r="AJ68" s="1">
        <v>663239</v>
      </c>
      <c r="AK68" s="1">
        <v>720760</v>
      </c>
      <c r="AL68" s="1">
        <v>627711</v>
      </c>
      <c r="AM68" s="1">
        <v>116000</v>
      </c>
      <c r="AN68" s="1">
        <v>118063</v>
      </c>
      <c r="AO68" s="1">
        <v>114595</v>
      </c>
      <c r="AP68" s="1">
        <v>240340</v>
      </c>
      <c r="AQ68" s="1">
        <v>258395</v>
      </c>
      <c r="AR68" s="1">
        <v>264572</v>
      </c>
      <c r="AS68" s="1">
        <v>487482</v>
      </c>
      <c r="AT68" s="1">
        <v>521890</v>
      </c>
      <c r="AU68" s="1">
        <v>499528</v>
      </c>
      <c r="AV68" s="1">
        <v>790100</v>
      </c>
      <c r="AW68" s="1">
        <v>821434</v>
      </c>
      <c r="AX68" s="1">
        <v>771774</v>
      </c>
      <c r="AY68" s="1">
        <v>211639</v>
      </c>
      <c r="AZ68" s="1">
        <v>232863</v>
      </c>
      <c r="BA68" s="1">
        <v>217530</v>
      </c>
      <c r="BB68" s="1">
        <v>293561</v>
      </c>
      <c r="BC68" s="1">
        <v>241328</v>
      </c>
      <c r="BD68" s="1">
        <v>206783</v>
      </c>
      <c r="BE68" s="1">
        <v>693792</v>
      </c>
      <c r="BF68" s="1">
        <v>615281</v>
      </c>
      <c r="BG68" s="1">
        <v>603181</v>
      </c>
      <c r="BH68" s="1">
        <v>830882</v>
      </c>
      <c r="BI68" s="1">
        <v>833752</v>
      </c>
      <c r="BJ68" s="1">
        <v>880929</v>
      </c>
      <c r="BK68" s="1">
        <v>301621</v>
      </c>
      <c r="BL68" s="1">
        <v>303030</v>
      </c>
      <c r="BM68" s="1">
        <v>342261</v>
      </c>
      <c r="BN68" s="1">
        <v>152533</v>
      </c>
      <c r="BO68" s="1">
        <v>207590</v>
      </c>
      <c r="BP68" s="1">
        <v>187707</v>
      </c>
      <c r="BQ68" s="1">
        <v>513147</v>
      </c>
      <c r="BR68" s="1">
        <v>477636</v>
      </c>
      <c r="BS68" s="1">
        <v>508473</v>
      </c>
      <c r="BT68" s="1">
        <v>591115</v>
      </c>
      <c r="BU68" s="1">
        <v>522858</v>
      </c>
      <c r="BV68" s="1">
        <v>673638</v>
      </c>
      <c r="BW68" s="1">
        <v>244302</v>
      </c>
      <c r="BX68" s="1">
        <v>261684</v>
      </c>
      <c r="BY68" s="1">
        <v>264506</v>
      </c>
      <c r="BZ68" s="1">
        <v>210192</v>
      </c>
      <c r="CA68" s="1">
        <v>217301</v>
      </c>
      <c r="CB68" s="1">
        <v>210670</v>
      </c>
      <c r="CC68" s="1">
        <v>506772</v>
      </c>
      <c r="CD68" s="1">
        <v>496757</v>
      </c>
      <c r="CE68" s="1">
        <v>456824</v>
      </c>
      <c r="CF68" s="1">
        <v>731652</v>
      </c>
      <c r="CG68" s="1">
        <v>760918</v>
      </c>
      <c r="CH68" s="1">
        <v>700968</v>
      </c>
      <c r="CI68" s="1">
        <v>311681</v>
      </c>
      <c r="CJ68" s="1">
        <v>295677</v>
      </c>
      <c r="CK68" s="1">
        <v>296355</v>
      </c>
      <c r="CL68" s="1">
        <v>468</v>
      </c>
      <c r="CM68" s="1">
        <v>498</v>
      </c>
      <c r="CN68" s="1">
        <v>510</v>
      </c>
      <c r="CO68" s="1">
        <v>500</v>
      </c>
      <c r="CP68" s="1">
        <v>416</v>
      </c>
      <c r="CQ68" s="1">
        <v>340</v>
      </c>
    </row>
    <row r="69" spans="1:95" x14ac:dyDescent="0.25">
      <c r="A69" s="3" t="s">
        <v>39</v>
      </c>
      <c r="B69" s="1">
        <v>21598.006000000001</v>
      </c>
      <c r="C69" s="1">
        <v>5</v>
      </c>
      <c r="D69" s="1" t="s">
        <v>1</v>
      </c>
      <c r="E69" s="1">
        <v>37</v>
      </c>
      <c r="F69" s="1">
        <v>198660</v>
      </c>
      <c r="G69" s="1">
        <v>210702</v>
      </c>
      <c r="H69" s="1">
        <v>224018</v>
      </c>
      <c r="I69" s="1">
        <v>468807</v>
      </c>
      <c r="J69" s="1">
        <v>478676</v>
      </c>
      <c r="K69" s="1">
        <v>432352</v>
      </c>
      <c r="L69" s="1">
        <v>657164</v>
      </c>
      <c r="M69" s="1">
        <v>661330</v>
      </c>
      <c r="N69" s="1">
        <v>635925</v>
      </c>
      <c r="O69" s="1">
        <v>119895</v>
      </c>
      <c r="P69" s="1">
        <v>108719</v>
      </c>
      <c r="Q69" s="1">
        <v>100322</v>
      </c>
      <c r="R69" s="1">
        <v>227642</v>
      </c>
      <c r="S69" s="1">
        <v>216206</v>
      </c>
      <c r="T69" s="1">
        <v>224393</v>
      </c>
      <c r="U69" s="1">
        <v>544609</v>
      </c>
      <c r="V69" s="1">
        <v>497639</v>
      </c>
      <c r="W69" s="1">
        <v>502890</v>
      </c>
      <c r="X69" s="1">
        <v>755477</v>
      </c>
      <c r="Y69" s="1">
        <v>713664</v>
      </c>
      <c r="Z69" s="1">
        <v>751887</v>
      </c>
      <c r="AA69" s="1">
        <v>78223</v>
      </c>
      <c r="AB69" s="1">
        <v>75130</v>
      </c>
      <c r="AC69" s="1">
        <v>74495</v>
      </c>
      <c r="AD69" s="1">
        <v>230259</v>
      </c>
      <c r="AE69" s="1">
        <v>214501</v>
      </c>
      <c r="AF69" s="1">
        <v>196847</v>
      </c>
      <c r="AG69" s="1">
        <v>432315</v>
      </c>
      <c r="AH69" s="1">
        <v>437596</v>
      </c>
      <c r="AI69" s="1">
        <v>466916</v>
      </c>
      <c r="AJ69" s="1">
        <v>687911</v>
      </c>
      <c r="AK69" s="1">
        <v>742601</v>
      </c>
      <c r="AL69" s="1">
        <v>648902</v>
      </c>
      <c r="AM69" s="1">
        <v>118386</v>
      </c>
      <c r="AN69" s="1">
        <v>119393</v>
      </c>
      <c r="AO69" s="1">
        <v>116188</v>
      </c>
      <c r="AP69" s="1">
        <v>253320</v>
      </c>
      <c r="AQ69" s="1">
        <v>272611</v>
      </c>
      <c r="AR69" s="1">
        <v>276856</v>
      </c>
      <c r="AS69" s="1">
        <v>508396</v>
      </c>
      <c r="AT69" s="1">
        <v>542907</v>
      </c>
      <c r="AU69" s="1">
        <v>521575</v>
      </c>
      <c r="AV69" s="1">
        <v>816766</v>
      </c>
      <c r="AW69" s="1">
        <v>842054</v>
      </c>
      <c r="AX69" s="1">
        <v>795118</v>
      </c>
      <c r="AY69" s="1">
        <v>213237</v>
      </c>
      <c r="AZ69" s="1">
        <v>234225</v>
      </c>
      <c r="BA69" s="1">
        <v>218366</v>
      </c>
      <c r="BB69" s="1">
        <v>314421</v>
      </c>
      <c r="BC69" s="1">
        <v>258748</v>
      </c>
      <c r="BD69" s="1">
        <v>219371</v>
      </c>
      <c r="BE69" s="1">
        <v>723767</v>
      </c>
      <c r="BF69" s="1">
        <v>639264</v>
      </c>
      <c r="BG69" s="1">
        <v>628105</v>
      </c>
      <c r="BH69" s="1">
        <v>858570</v>
      </c>
      <c r="BI69" s="1">
        <v>860525</v>
      </c>
      <c r="BJ69" s="1">
        <v>905223</v>
      </c>
      <c r="BK69" s="1">
        <v>308696</v>
      </c>
      <c r="BL69" s="1">
        <v>313248</v>
      </c>
      <c r="BM69" s="1">
        <v>353662</v>
      </c>
      <c r="BN69" s="1">
        <v>160196</v>
      </c>
      <c r="BO69" s="1">
        <v>218626</v>
      </c>
      <c r="BP69" s="1">
        <v>198133</v>
      </c>
      <c r="BQ69" s="1">
        <v>532971</v>
      </c>
      <c r="BR69" s="1">
        <v>493613</v>
      </c>
      <c r="BS69" s="1">
        <v>525255</v>
      </c>
      <c r="BT69" s="1">
        <v>612145</v>
      </c>
      <c r="BU69" s="1">
        <v>541777</v>
      </c>
      <c r="BV69" s="1">
        <v>689849</v>
      </c>
      <c r="BW69" s="1">
        <v>248415</v>
      </c>
      <c r="BX69" s="1">
        <v>267612</v>
      </c>
      <c r="BY69" s="1">
        <v>271727</v>
      </c>
      <c r="BZ69" s="1">
        <v>223412</v>
      </c>
      <c r="CA69" s="1">
        <v>228901</v>
      </c>
      <c r="CB69" s="1">
        <v>223339</v>
      </c>
      <c r="CC69" s="1">
        <v>529784</v>
      </c>
      <c r="CD69" s="1">
        <v>520518</v>
      </c>
      <c r="CE69" s="1">
        <v>474309</v>
      </c>
      <c r="CF69" s="1">
        <v>753219</v>
      </c>
      <c r="CG69" s="1">
        <v>783320</v>
      </c>
      <c r="CH69" s="1">
        <v>721035</v>
      </c>
      <c r="CI69" s="1">
        <v>318430</v>
      </c>
      <c r="CJ69" s="1">
        <v>301804</v>
      </c>
      <c r="CK69" s="1">
        <v>303110</v>
      </c>
      <c r="CL69" s="1">
        <v>547</v>
      </c>
      <c r="CM69" s="1">
        <v>623</v>
      </c>
      <c r="CN69" s="1">
        <v>481</v>
      </c>
      <c r="CO69" s="1">
        <v>523</v>
      </c>
      <c r="CP69" s="1">
        <v>455</v>
      </c>
      <c r="CQ69" s="1">
        <v>303</v>
      </c>
    </row>
    <row r="70" spans="1:95" x14ac:dyDescent="0.25">
      <c r="A70" s="3" t="s">
        <v>40</v>
      </c>
      <c r="B70" s="1">
        <v>25197.788</v>
      </c>
      <c r="C70" s="1">
        <v>5.0999999999999996</v>
      </c>
      <c r="D70" s="1" t="s">
        <v>1</v>
      </c>
      <c r="E70" s="1">
        <v>37.1</v>
      </c>
      <c r="F70" s="1">
        <v>210881</v>
      </c>
      <c r="G70" s="1">
        <v>225606</v>
      </c>
      <c r="H70" s="1">
        <v>237355</v>
      </c>
      <c r="I70" s="1">
        <v>491997</v>
      </c>
      <c r="J70" s="1">
        <v>500733</v>
      </c>
      <c r="K70" s="1">
        <v>452774</v>
      </c>
      <c r="L70" s="1">
        <v>677966</v>
      </c>
      <c r="M70" s="1">
        <v>686829</v>
      </c>
      <c r="N70" s="1">
        <v>661549</v>
      </c>
      <c r="O70" s="1">
        <v>123365</v>
      </c>
      <c r="P70" s="1">
        <v>112489</v>
      </c>
      <c r="Q70" s="1">
        <v>103147</v>
      </c>
      <c r="R70" s="1">
        <v>239836</v>
      </c>
      <c r="S70" s="1">
        <v>228140</v>
      </c>
      <c r="T70" s="1">
        <v>237325</v>
      </c>
      <c r="U70" s="1">
        <v>565116</v>
      </c>
      <c r="V70" s="1">
        <v>518941</v>
      </c>
      <c r="W70" s="1">
        <v>521796</v>
      </c>
      <c r="X70" s="1">
        <v>775851</v>
      </c>
      <c r="Y70" s="1">
        <v>737793</v>
      </c>
      <c r="Z70" s="1">
        <v>773063</v>
      </c>
      <c r="AA70" s="1">
        <v>78776</v>
      </c>
      <c r="AB70" s="1">
        <v>75931</v>
      </c>
      <c r="AC70" s="1">
        <v>75586</v>
      </c>
      <c r="AD70" s="1">
        <v>243683</v>
      </c>
      <c r="AE70" s="1">
        <v>228161</v>
      </c>
      <c r="AF70" s="1">
        <v>209477</v>
      </c>
      <c r="AG70" s="1">
        <v>452384</v>
      </c>
      <c r="AH70" s="1">
        <v>457278</v>
      </c>
      <c r="AI70" s="1">
        <v>489298</v>
      </c>
      <c r="AJ70" s="1">
        <v>713741</v>
      </c>
      <c r="AK70" s="1">
        <v>767378</v>
      </c>
      <c r="AL70" s="1">
        <v>670751</v>
      </c>
      <c r="AM70" s="1">
        <v>121419</v>
      </c>
      <c r="AN70" s="1">
        <v>122373</v>
      </c>
      <c r="AO70" s="1">
        <v>118970</v>
      </c>
      <c r="AP70" s="1">
        <v>265849</v>
      </c>
      <c r="AQ70" s="1">
        <v>285470</v>
      </c>
      <c r="AR70" s="1">
        <v>291892</v>
      </c>
      <c r="AS70" s="1">
        <v>522334</v>
      </c>
      <c r="AT70" s="1">
        <v>558962</v>
      </c>
      <c r="AU70" s="1">
        <v>537217</v>
      </c>
      <c r="AV70" s="1">
        <v>836220</v>
      </c>
      <c r="AW70" s="1">
        <v>860466</v>
      </c>
      <c r="AX70" s="1">
        <v>814795</v>
      </c>
      <c r="AY70" s="1">
        <v>215964</v>
      </c>
      <c r="AZ70" s="1">
        <v>236654</v>
      </c>
      <c r="BA70" s="1">
        <v>222343</v>
      </c>
      <c r="BB70" s="1">
        <v>331831</v>
      </c>
      <c r="BC70" s="1">
        <v>275592</v>
      </c>
      <c r="BD70" s="1">
        <v>234361</v>
      </c>
      <c r="BE70" s="1">
        <v>752549</v>
      </c>
      <c r="BF70" s="1">
        <v>663797</v>
      </c>
      <c r="BG70" s="1">
        <v>652912</v>
      </c>
      <c r="BH70" s="1">
        <v>881405</v>
      </c>
      <c r="BI70" s="1">
        <v>882788</v>
      </c>
      <c r="BJ70" s="1">
        <v>928625</v>
      </c>
      <c r="BK70" s="1">
        <v>318414</v>
      </c>
      <c r="BL70" s="1">
        <v>326356</v>
      </c>
      <c r="BM70" s="1">
        <v>363986</v>
      </c>
      <c r="BN70" s="1">
        <v>169712</v>
      </c>
      <c r="BO70" s="1">
        <v>231606</v>
      </c>
      <c r="BP70" s="1">
        <v>207276</v>
      </c>
      <c r="BQ70" s="1">
        <v>550485</v>
      </c>
      <c r="BR70" s="1">
        <v>513125</v>
      </c>
      <c r="BS70" s="1">
        <v>545044</v>
      </c>
      <c r="BT70" s="1">
        <v>632499</v>
      </c>
      <c r="BU70" s="1">
        <v>557835</v>
      </c>
      <c r="BV70" s="1">
        <v>707502</v>
      </c>
      <c r="BW70" s="1">
        <v>251636</v>
      </c>
      <c r="BX70" s="1">
        <v>272884</v>
      </c>
      <c r="BY70" s="1">
        <v>278067</v>
      </c>
      <c r="BZ70" s="1">
        <v>238132</v>
      </c>
      <c r="CA70" s="1">
        <v>242750</v>
      </c>
      <c r="CB70" s="1">
        <v>234349</v>
      </c>
      <c r="CC70" s="1">
        <v>546241</v>
      </c>
      <c r="CD70" s="1">
        <v>536387</v>
      </c>
      <c r="CE70" s="1">
        <v>492834</v>
      </c>
      <c r="CF70" s="1">
        <v>775288</v>
      </c>
      <c r="CG70" s="1">
        <v>800773</v>
      </c>
      <c r="CH70" s="1">
        <v>735745</v>
      </c>
      <c r="CI70" s="1">
        <v>325479</v>
      </c>
      <c r="CJ70" s="1">
        <v>307834</v>
      </c>
      <c r="CK70" s="1">
        <v>312987</v>
      </c>
      <c r="CL70" s="1">
        <v>572</v>
      </c>
      <c r="CM70" s="1">
        <v>570</v>
      </c>
      <c r="CN70" s="1">
        <v>530</v>
      </c>
      <c r="CO70" s="1">
        <v>482</v>
      </c>
      <c r="CP70" s="1">
        <v>362</v>
      </c>
      <c r="CQ70" s="1">
        <v>364</v>
      </c>
    </row>
    <row r="71" spans="1:95" x14ac:dyDescent="0.25">
      <c r="A71" s="3" t="s">
        <v>41</v>
      </c>
      <c r="B71" s="1">
        <v>28797.569</v>
      </c>
      <c r="C71" s="1">
        <v>5</v>
      </c>
      <c r="D71" s="1" t="s">
        <v>1</v>
      </c>
      <c r="E71" s="1">
        <v>37</v>
      </c>
      <c r="F71" s="1">
        <v>227007</v>
      </c>
      <c r="G71" s="1">
        <v>239862</v>
      </c>
      <c r="H71" s="1">
        <v>250988</v>
      </c>
      <c r="I71" s="1">
        <v>513573</v>
      </c>
      <c r="J71" s="1">
        <v>523932</v>
      </c>
      <c r="K71" s="1">
        <v>475808</v>
      </c>
      <c r="L71" s="1">
        <v>706995</v>
      </c>
      <c r="M71" s="1">
        <v>712300</v>
      </c>
      <c r="N71" s="1">
        <v>689400</v>
      </c>
      <c r="O71" s="1">
        <v>126460</v>
      </c>
      <c r="P71" s="1">
        <v>115597</v>
      </c>
      <c r="Q71" s="1">
        <v>106033</v>
      </c>
      <c r="R71" s="1">
        <v>252992</v>
      </c>
      <c r="S71" s="1">
        <v>240327</v>
      </c>
      <c r="T71" s="1">
        <v>249377</v>
      </c>
      <c r="U71" s="1">
        <v>581712</v>
      </c>
      <c r="V71" s="1">
        <v>537064</v>
      </c>
      <c r="W71" s="1">
        <v>541596</v>
      </c>
      <c r="X71" s="1">
        <v>797590</v>
      </c>
      <c r="Y71" s="1">
        <v>757581</v>
      </c>
      <c r="Z71" s="1">
        <v>792806</v>
      </c>
      <c r="AA71" s="1">
        <v>80066</v>
      </c>
      <c r="AB71" s="1">
        <v>76219</v>
      </c>
      <c r="AC71" s="1">
        <v>76686</v>
      </c>
      <c r="AD71" s="1">
        <v>259923</v>
      </c>
      <c r="AE71" s="1">
        <v>242216</v>
      </c>
      <c r="AF71" s="1">
        <v>222424</v>
      </c>
      <c r="AG71" s="1">
        <v>473973</v>
      </c>
      <c r="AH71" s="1">
        <v>476984</v>
      </c>
      <c r="AI71" s="1">
        <v>511819</v>
      </c>
      <c r="AJ71" s="1">
        <v>741393</v>
      </c>
      <c r="AK71" s="1">
        <v>792875</v>
      </c>
      <c r="AL71" s="1">
        <v>692961</v>
      </c>
      <c r="AM71" s="1">
        <v>124426</v>
      </c>
      <c r="AN71" s="1">
        <v>124762</v>
      </c>
      <c r="AO71" s="1">
        <v>121957</v>
      </c>
      <c r="AP71" s="1">
        <v>280835</v>
      </c>
      <c r="AQ71" s="1">
        <v>298456</v>
      </c>
      <c r="AR71" s="1">
        <v>303100</v>
      </c>
      <c r="AS71" s="1">
        <v>543697</v>
      </c>
      <c r="AT71" s="1">
        <v>579522</v>
      </c>
      <c r="AU71" s="1">
        <v>556995</v>
      </c>
      <c r="AV71" s="1">
        <v>854113</v>
      </c>
      <c r="AW71" s="1">
        <v>879089</v>
      </c>
      <c r="AX71" s="1">
        <v>835286</v>
      </c>
      <c r="AY71" s="1">
        <v>219717</v>
      </c>
      <c r="AZ71" s="1">
        <v>239870</v>
      </c>
      <c r="BA71" s="1">
        <v>225275</v>
      </c>
      <c r="BB71" s="1">
        <v>350833</v>
      </c>
      <c r="BC71" s="1">
        <v>292409</v>
      </c>
      <c r="BD71" s="1">
        <v>248930</v>
      </c>
      <c r="BE71" s="1">
        <v>776228</v>
      </c>
      <c r="BF71" s="1">
        <v>687293</v>
      </c>
      <c r="BG71" s="1">
        <v>677542</v>
      </c>
      <c r="BH71" s="1">
        <v>908315</v>
      </c>
      <c r="BI71" s="1">
        <v>910296</v>
      </c>
      <c r="BJ71" s="1">
        <v>954936</v>
      </c>
      <c r="BK71" s="1">
        <v>327499</v>
      </c>
      <c r="BL71" s="1">
        <v>337968</v>
      </c>
      <c r="BM71" s="1">
        <v>373892</v>
      </c>
      <c r="BN71" s="1">
        <v>177123</v>
      </c>
      <c r="BO71" s="1">
        <v>240676</v>
      </c>
      <c r="BP71" s="1">
        <v>217804</v>
      </c>
      <c r="BQ71" s="1">
        <v>568195</v>
      </c>
      <c r="BR71" s="1">
        <v>529387</v>
      </c>
      <c r="BS71" s="1">
        <v>559566</v>
      </c>
      <c r="BT71" s="1">
        <v>648109</v>
      </c>
      <c r="BU71" s="1">
        <v>569785</v>
      </c>
      <c r="BV71" s="1">
        <v>723793</v>
      </c>
      <c r="BW71" s="1">
        <v>255250</v>
      </c>
      <c r="BX71" s="1">
        <v>277288</v>
      </c>
      <c r="BY71" s="1">
        <v>284111</v>
      </c>
      <c r="BZ71" s="1">
        <v>249277</v>
      </c>
      <c r="CA71" s="1">
        <v>255856</v>
      </c>
      <c r="CB71" s="1">
        <v>246020</v>
      </c>
      <c r="CC71" s="1">
        <v>565382</v>
      </c>
      <c r="CD71" s="1">
        <v>557311</v>
      </c>
      <c r="CE71" s="1">
        <v>510145</v>
      </c>
      <c r="CF71" s="1">
        <v>795009</v>
      </c>
      <c r="CG71" s="1">
        <v>821488</v>
      </c>
      <c r="CH71" s="1">
        <v>751338</v>
      </c>
      <c r="CI71" s="1">
        <v>333904</v>
      </c>
      <c r="CJ71" s="1">
        <v>315016</v>
      </c>
      <c r="CK71" s="1">
        <v>317215</v>
      </c>
      <c r="CL71" s="1">
        <v>695</v>
      </c>
      <c r="CM71" s="1">
        <v>645</v>
      </c>
      <c r="CN71" s="1">
        <v>591</v>
      </c>
      <c r="CO71" s="1">
        <v>503</v>
      </c>
      <c r="CP71" s="1">
        <v>461</v>
      </c>
      <c r="CQ71" s="1">
        <v>411</v>
      </c>
    </row>
    <row r="72" spans="1:95" x14ac:dyDescent="0.25">
      <c r="A72" s="3" t="s">
        <v>42</v>
      </c>
      <c r="B72" s="1">
        <v>32397.352999999999</v>
      </c>
      <c r="C72" s="1">
        <v>5</v>
      </c>
      <c r="D72" s="1" t="s">
        <v>1</v>
      </c>
      <c r="E72" s="1">
        <v>36.9</v>
      </c>
      <c r="F72" s="1">
        <v>239217</v>
      </c>
      <c r="G72" s="1">
        <v>252270</v>
      </c>
      <c r="H72" s="1">
        <v>265427</v>
      </c>
      <c r="I72" s="1">
        <v>538593</v>
      </c>
      <c r="J72" s="1">
        <v>545532</v>
      </c>
      <c r="K72" s="1">
        <v>501537</v>
      </c>
      <c r="L72" s="1">
        <v>733657</v>
      </c>
      <c r="M72" s="1">
        <v>739371</v>
      </c>
      <c r="N72" s="1">
        <v>713278</v>
      </c>
      <c r="O72" s="1">
        <v>131271</v>
      </c>
      <c r="P72" s="1">
        <v>118830</v>
      </c>
      <c r="Q72" s="1">
        <v>109211</v>
      </c>
      <c r="R72" s="1">
        <v>266484</v>
      </c>
      <c r="S72" s="1">
        <v>255929</v>
      </c>
      <c r="T72" s="1">
        <v>262848</v>
      </c>
      <c r="U72" s="1">
        <v>600135</v>
      </c>
      <c r="V72" s="1">
        <v>556907</v>
      </c>
      <c r="W72" s="1">
        <v>558834</v>
      </c>
      <c r="X72" s="1">
        <v>812293</v>
      </c>
      <c r="Y72" s="1">
        <v>775408</v>
      </c>
      <c r="Z72" s="1">
        <v>812193</v>
      </c>
      <c r="AA72" s="1">
        <v>82602</v>
      </c>
      <c r="AB72" s="1">
        <v>78068</v>
      </c>
      <c r="AC72" s="1">
        <v>78419</v>
      </c>
      <c r="AD72" s="1">
        <v>275134</v>
      </c>
      <c r="AE72" s="1">
        <v>256594</v>
      </c>
      <c r="AF72" s="1">
        <v>235607</v>
      </c>
      <c r="AG72" s="1">
        <v>494525</v>
      </c>
      <c r="AH72" s="1">
        <v>499534</v>
      </c>
      <c r="AI72" s="1">
        <v>532885</v>
      </c>
      <c r="AJ72" s="1">
        <v>768367</v>
      </c>
      <c r="AK72" s="1">
        <v>817763</v>
      </c>
      <c r="AL72" s="1">
        <v>716940</v>
      </c>
      <c r="AM72" s="1">
        <v>127511</v>
      </c>
      <c r="AN72" s="1">
        <v>128962</v>
      </c>
      <c r="AO72" s="1">
        <v>124252</v>
      </c>
      <c r="AP72" s="1">
        <v>294409</v>
      </c>
      <c r="AQ72" s="1">
        <v>312426</v>
      </c>
      <c r="AR72" s="1">
        <v>317513</v>
      </c>
      <c r="AS72" s="1">
        <v>563991</v>
      </c>
      <c r="AT72" s="1">
        <v>602430</v>
      </c>
      <c r="AU72" s="1">
        <v>573438</v>
      </c>
      <c r="AV72" s="1">
        <v>871707</v>
      </c>
      <c r="AW72" s="1">
        <v>898799</v>
      </c>
      <c r="AX72" s="1">
        <v>852585</v>
      </c>
      <c r="AY72" s="1">
        <v>223231</v>
      </c>
      <c r="AZ72" s="1">
        <v>244218</v>
      </c>
      <c r="BA72" s="1">
        <v>228453</v>
      </c>
      <c r="BB72" s="1">
        <v>374519</v>
      </c>
      <c r="BC72" s="1">
        <v>312104</v>
      </c>
      <c r="BD72" s="1">
        <v>265191</v>
      </c>
      <c r="BE72" s="1">
        <v>803220</v>
      </c>
      <c r="BF72" s="1">
        <v>717179</v>
      </c>
      <c r="BG72" s="1">
        <v>704351</v>
      </c>
      <c r="BH72" s="1">
        <v>933440</v>
      </c>
      <c r="BI72" s="1">
        <v>937597</v>
      </c>
      <c r="BJ72" s="1">
        <v>979504</v>
      </c>
      <c r="BK72" s="1">
        <v>339295</v>
      </c>
      <c r="BL72" s="1">
        <v>349741</v>
      </c>
      <c r="BM72" s="1">
        <v>391146</v>
      </c>
      <c r="BN72" s="1">
        <v>189578</v>
      </c>
      <c r="BO72" s="1">
        <v>252865</v>
      </c>
      <c r="BP72" s="1">
        <v>229670</v>
      </c>
      <c r="BQ72" s="1">
        <v>589114</v>
      </c>
      <c r="BR72" s="1">
        <v>550074</v>
      </c>
      <c r="BS72" s="1">
        <v>580151</v>
      </c>
      <c r="BT72" s="1">
        <v>669438</v>
      </c>
      <c r="BU72" s="1">
        <v>589737</v>
      </c>
      <c r="BV72" s="1">
        <v>742984</v>
      </c>
      <c r="BW72" s="1">
        <v>261919</v>
      </c>
      <c r="BX72" s="1">
        <v>286312</v>
      </c>
      <c r="BY72" s="1">
        <v>292574</v>
      </c>
      <c r="BZ72" s="1">
        <v>264056</v>
      </c>
      <c r="CA72" s="1">
        <v>271429</v>
      </c>
      <c r="CB72" s="1">
        <v>259833</v>
      </c>
      <c r="CC72" s="1">
        <v>588736</v>
      </c>
      <c r="CD72" s="1">
        <v>578035</v>
      </c>
      <c r="CE72" s="1">
        <v>533329</v>
      </c>
      <c r="CF72" s="1">
        <v>821015</v>
      </c>
      <c r="CG72" s="1">
        <v>848195</v>
      </c>
      <c r="CH72" s="1">
        <v>776207</v>
      </c>
      <c r="CI72" s="1">
        <v>343763</v>
      </c>
      <c r="CJ72" s="1">
        <v>325518</v>
      </c>
      <c r="CK72" s="1">
        <v>324892</v>
      </c>
      <c r="CL72" s="1">
        <v>670</v>
      </c>
      <c r="CM72" s="1">
        <v>686</v>
      </c>
      <c r="CN72" s="1">
        <v>604</v>
      </c>
      <c r="CO72" s="1">
        <v>462</v>
      </c>
      <c r="CP72" s="1">
        <v>406</v>
      </c>
      <c r="CQ72" s="1">
        <v>350</v>
      </c>
    </row>
    <row r="73" spans="1:95" x14ac:dyDescent="0.25">
      <c r="A73" s="3" t="s">
        <v>43</v>
      </c>
      <c r="B73" s="1">
        <v>35997.137000000002</v>
      </c>
      <c r="C73" s="1">
        <v>5</v>
      </c>
      <c r="D73" s="1" t="s">
        <v>1</v>
      </c>
      <c r="E73" s="1">
        <v>36.9</v>
      </c>
      <c r="F73" s="1">
        <v>255563</v>
      </c>
      <c r="G73" s="1">
        <v>269646</v>
      </c>
      <c r="H73" s="1">
        <v>278624</v>
      </c>
      <c r="I73" s="1">
        <v>559672</v>
      </c>
      <c r="J73" s="1">
        <v>569431</v>
      </c>
      <c r="K73" s="1">
        <v>520459</v>
      </c>
      <c r="L73" s="1">
        <v>757250</v>
      </c>
      <c r="M73" s="1">
        <v>763040</v>
      </c>
      <c r="N73" s="1">
        <v>733915</v>
      </c>
      <c r="O73" s="1">
        <v>135186</v>
      </c>
      <c r="P73" s="1">
        <v>124323</v>
      </c>
      <c r="Q73" s="1">
        <v>114129</v>
      </c>
      <c r="R73" s="1">
        <v>279015</v>
      </c>
      <c r="S73" s="1">
        <v>266999</v>
      </c>
      <c r="T73" s="1">
        <v>275152</v>
      </c>
      <c r="U73" s="1">
        <v>620359</v>
      </c>
      <c r="V73" s="1">
        <v>574614</v>
      </c>
      <c r="W73" s="1">
        <v>575569</v>
      </c>
      <c r="X73" s="1">
        <v>833986</v>
      </c>
      <c r="Y73" s="1">
        <v>794656</v>
      </c>
      <c r="Z73" s="1">
        <v>827098</v>
      </c>
      <c r="AA73" s="1">
        <v>82662</v>
      </c>
      <c r="AB73" s="1">
        <v>80140</v>
      </c>
      <c r="AC73" s="1">
        <v>79382</v>
      </c>
      <c r="AD73" s="1">
        <v>290032</v>
      </c>
      <c r="AE73" s="1">
        <v>271295</v>
      </c>
      <c r="AF73" s="1">
        <v>250894</v>
      </c>
      <c r="AG73" s="1">
        <v>514918</v>
      </c>
      <c r="AH73" s="1">
        <v>523204</v>
      </c>
      <c r="AI73" s="1">
        <v>556125</v>
      </c>
      <c r="AJ73" s="1">
        <v>793177</v>
      </c>
      <c r="AK73" s="1">
        <v>842135</v>
      </c>
      <c r="AL73" s="1">
        <v>741087</v>
      </c>
      <c r="AM73" s="1">
        <v>131323</v>
      </c>
      <c r="AN73" s="1">
        <v>132385</v>
      </c>
      <c r="AO73" s="1">
        <v>127666</v>
      </c>
      <c r="AP73" s="1">
        <v>307400</v>
      </c>
      <c r="AQ73" s="1">
        <v>325569</v>
      </c>
      <c r="AR73" s="1">
        <v>329446</v>
      </c>
      <c r="AS73" s="1">
        <v>581925</v>
      </c>
      <c r="AT73" s="1">
        <v>616194</v>
      </c>
      <c r="AU73" s="1">
        <v>587034</v>
      </c>
      <c r="AV73" s="1">
        <v>892031</v>
      </c>
      <c r="AW73" s="1">
        <v>913642</v>
      </c>
      <c r="AX73" s="1">
        <v>872279</v>
      </c>
      <c r="AY73" s="1">
        <v>228682</v>
      </c>
      <c r="AZ73" s="1">
        <v>248472</v>
      </c>
      <c r="BA73" s="1">
        <v>233238</v>
      </c>
      <c r="BB73" s="1">
        <v>395379</v>
      </c>
      <c r="BC73" s="1">
        <v>330270</v>
      </c>
      <c r="BD73" s="1">
        <v>282474</v>
      </c>
      <c r="BE73" s="1">
        <v>829742</v>
      </c>
      <c r="BF73" s="1">
        <v>742375</v>
      </c>
      <c r="BG73" s="1">
        <v>730070</v>
      </c>
      <c r="BH73" s="1">
        <v>957435</v>
      </c>
      <c r="BI73" s="1">
        <v>957367</v>
      </c>
      <c r="BJ73" s="1">
        <v>1000868</v>
      </c>
      <c r="BK73" s="1">
        <v>350738</v>
      </c>
      <c r="BL73" s="1">
        <v>361852</v>
      </c>
      <c r="BM73" s="1">
        <v>400450</v>
      </c>
      <c r="BN73" s="1">
        <v>198631</v>
      </c>
      <c r="BO73" s="1">
        <v>266016</v>
      </c>
      <c r="BP73" s="1">
        <v>239366</v>
      </c>
      <c r="BQ73" s="1">
        <v>606032</v>
      </c>
      <c r="BR73" s="1">
        <v>564721</v>
      </c>
      <c r="BS73" s="1">
        <v>598780</v>
      </c>
      <c r="BT73" s="1">
        <v>685716</v>
      </c>
      <c r="BU73" s="1">
        <v>603651</v>
      </c>
      <c r="BV73" s="1">
        <v>755474</v>
      </c>
      <c r="BW73" s="1">
        <v>264187</v>
      </c>
      <c r="BX73" s="1">
        <v>292145</v>
      </c>
      <c r="BY73" s="1">
        <v>298495</v>
      </c>
      <c r="BZ73" s="1">
        <v>279771</v>
      </c>
      <c r="CA73" s="1">
        <v>283794</v>
      </c>
      <c r="CB73" s="1">
        <v>275521</v>
      </c>
      <c r="CC73" s="1">
        <v>606225</v>
      </c>
      <c r="CD73" s="1">
        <v>600460</v>
      </c>
      <c r="CE73" s="1">
        <v>551603</v>
      </c>
      <c r="CF73" s="1">
        <v>839405</v>
      </c>
      <c r="CG73" s="1">
        <v>863503</v>
      </c>
      <c r="CH73" s="1">
        <v>790586</v>
      </c>
      <c r="CI73" s="1">
        <v>351499</v>
      </c>
      <c r="CJ73" s="1">
        <v>333676</v>
      </c>
      <c r="CK73" s="1">
        <v>333362</v>
      </c>
      <c r="CL73" s="1">
        <v>675</v>
      </c>
      <c r="CM73" s="1">
        <v>679</v>
      </c>
      <c r="CN73" s="1">
        <v>589</v>
      </c>
      <c r="CO73" s="1">
        <v>501</v>
      </c>
      <c r="CP73" s="1">
        <v>451</v>
      </c>
      <c r="CQ73" s="1">
        <v>389</v>
      </c>
    </row>
    <row r="74" spans="1:95" x14ac:dyDescent="0.25">
      <c r="A74" s="3" t="s">
        <v>44</v>
      </c>
      <c r="B74" s="1">
        <v>39596.925999999999</v>
      </c>
      <c r="C74" s="1">
        <v>5</v>
      </c>
      <c r="D74" s="1" t="s">
        <v>1</v>
      </c>
      <c r="E74" s="1">
        <v>37</v>
      </c>
      <c r="F74" s="1">
        <v>268708</v>
      </c>
      <c r="G74" s="1">
        <v>285986</v>
      </c>
      <c r="H74" s="1">
        <v>294427</v>
      </c>
      <c r="I74" s="1">
        <v>582413</v>
      </c>
      <c r="J74" s="1">
        <v>595614</v>
      </c>
      <c r="K74" s="1">
        <v>546608</v>
      </c>
      <c r="L74" s="1">
        <v>784083</v>
      </c>
      <c r="M74" s="1">
        <v>792334</v>
      </c>
      <c r="N74" s="1">
        <v>760784</v>
      </c>
      <c r="O74" s="1">
        <v>140954</v>
      </c>
      <c r="P74" s="1">
        <v>128710</v>
      </c>
      <c r="Q74" s="1">
        <v>117166</v>
      </c>
      <c r="R74" s="1">
        <v>294361</v>
      </c>
      <c r="S74" s="1">
        <v>281144</v>
      </c>
      <c r="T74" s="1">
        <v>287898</v>
      </c>
      <c r="U74" s="1">
        <v>641367</v>
      </c>
      <c r="V74" s="1">
        <v>594099</v>
      </c>
      <c r="W74" s="1">
        <v>595746</v>
      </c>
      <c r="X74" s="1">
        <v>852140</v>
      </c>
      <c r="Y74" s="1">
        <v>816002</v>
      </c>
      <c r="Z74" s="1">
        <v>845441</v>
      </c>
      <c r="AA74" s="1">
        <v>85595</v>
      </c>
      <c r="AB74" s="1">
        <v>82815</v>
      </c>
      <c r="AC74" s="1">
        <v>82027</v>
      </c>
      <c r="AD74" s="1">
        <v>307710</v>
      </c>
      <c r="AE74" s="1">
        <v>289491</v>
      </c>
      <c r="AF74" s="1">
        <v>266019</v>
      </c>
      <c r="AG74" s="1">
        <v>539951</v>
      </c>
      <c r="AH74" s="1">
        <v>547416</v>
      </c>
      <c r="AI74" s="1">
        <v>581520</v>
      </c>
      <c r="AJ74" s="1">
        <v>821600</v>
      </c>
      <c r="AK74" s="1">
        <v>870900</v>
      </c>
      <c r="AL74" s="1">
        <v>767567</v>
      </c>
      <c r="AM74" s="1">
        <v>136354</v>
      </c>
      <c r="AN74" s="1">
        <v>137977</v>
      </c>
      <c r="AO74" s="1">
        <v>132544</v>
      </c>
      <c r="AP74" s="1">
        <v>321078</v>
      </c>
      <c r="AQ74" s="1">
        <v>340496</v>
      </c>
      <c r="AR74" s="1">
        <v>343566</v>
      </c>
      <c r="AS74" s="1">
        <v>599237</v>
      </c>
      <c r="AT74" s="1">
        <v>636568</v>
      </c>
      <c r="AU74" s="1">
        <v>604194</v>
      </c>
      <c r="AV74" s="1">
        <v>911596</v>
      </c>
      <c r="AW74" s="1">
        <v>932162</v>
      </c>
      <c r="AX74" s="1">
        <v>889286</v>
      </c>
      <c r="AY74" s="1">
        <v>234185</v>
      </c>
      <c r="AZ74" s="1">
        <v>254762</v>
      </c>
      <c r="BA74" s="1">
        <v>237560</v>
      </c>
      <c r="BB74" s="1">
        <v>418786</v>
      </c>
      <c r="BC74" s="1">
        <v>352045</v>
      </c>
      <c r="BD74" s="1">
        <v>300187</v>
      </c>
      <c r="BE74" s="1">
        <v>856470</v>
      </c>
      <c r="BF74" s="1">
        <v>771493</v>
      </c>
      <c r="BG74" s="1">
        <v>760486</v>
      </c>
      <c r="BH74" s="1">
        <v>987010</v>
      </c>
      <c r="BI74" s="1">
        <v>989037</v>
      </c>
      <c r="BJ74" s="1">
        <v>1026340</v>
      </c>
      <c r="BK74" s="1">
        <v>365565</v>
      </c>
      <c r="BL74" s="1">
        <v>373897</v>
      </c>
      <c r="BM74" s="1">
        <v>413400</v>
      </c>
      <c r="BN74" s="1">
        <v>207475</v>
      </c>
      <c r="BO74" s="1">
        <v>279063</v>
      </c>
      <c r="BP74" s="1">
        <v>251914</v>
      </c>
      <c r="BQ74" s="1">
        <v>624495</v>
      </c>
      <c r="BR74" s="1">
        <v>587140</v>
      </c>
      <c r="BS74" s="1">
        <v>619797</v>
      </c>
      <c r="BT74" s="1">
        <v>708914</v>
      </c>
      <c r="BU74" s="1">
        <v>626783</v>
      </c>
      <c r="BV74" s="1">
        <v>778339</v>
      </c>
      <c r="BW74" s="1">
        <v>272322</v>
      </c>
      <c r="BX74" s="1">
        <v>300154</v>
      </c>
      <c r="BY74" s="1">
        <v>308174</v>
      </c>
      <c r="BZ74" s="1">
        <v>295194</v>
      </c>
      <c r="CA74" s="1">
        <v>302108</v>
      </c>
      <c r="CB74" s="1">
        <v>290362</v>
      </c>
      <c r="CC74" s="1">
        <v>629364</v>
      </c>
      <c r="CD74" s="1">
        <v>627278</v>
      </c>
      <c r="CE74" s="1">
        <v>574869</v>
      </c>
      <c r="CF74" s="1">
        <v>863427</v>
      </c>
      <c r="CG74" s="1">
        <v>892875</v>
      </c>
      <c r="CH74" s="1">
        <v>818167</v>
      </c>
      <c r="CI74" s="1">
        <v>364025</v>
      </c>
      <c r="CJ74" s="1">
        <v>344086</v>
      </c>
      <c r="CK74" s="1">
        <v>341948</v>
      </c>
      <c r="CL74" s="1">
        <v>708</v>
      </c>
      <c r="CM74" s="1">
        <v>726</v>
      </c>
      <c r="CN74" s="1">
        <v>708</v>
      </c>
      <c r="CO74" s="1">
        <v>528</v>
      </c>
      <c r="CP74" s="1">
        <v>466</v>
      </c>
      <c r="CQ74" s="1">
        <v>452</v>
      </c>
    </row>
    <row r="75" spans="1:95" x14ac:dyDescent="0.25">
      <c r="A75" s="3" t="s">
        <v>234</v>
      </c>
      <c r="B75" s="1">
        <v>43196.707000000002</v>
      </c>
      <c r="C75" s="1">
        <v>5</v>
      </c>
      <c r="D75" s="1" t="s">
        <v>1</v>
      </c>
      <c r="E75" s="1">
        <v>37</v>
      </c>
      <c r="F75" s="1">
        <v>282336</v>
      </c>
      <c r="G75" s="1">
        <v>300715</v>
      </c>
      <c r="H75" s="1">
        <v>311451</v>
      </c>
      <c r="I75" s="1">
        <v>600177</v>
      </c>
      <c r="J75" s="1">
        <v>616009</v>
      </c>
      <c r="K75" s="1">
        <v>570039</v>
      </c>
      <c r="L75" s="1">
        <v>806968</v>
      </c>
      <c r="M75" s="1">
        <v>812833</v>
      </c>
      <c r="N75" s="1">
        <v>784420</v>
      </c>
      <c r="O75" s="1">
        <v>146149</v>
      </c>
      <c r="P75" s="1">
        <v>133513</v>
      </c>
      <c r="Q75" s="1">
        <v>120720</v>
      </c>
      <c r="R75" s="1">
        <v>304956</v>
      </c>
      <c r="S75" s="1">
        <v>294398</v>
      </c>
      <c r="T75" s="1">
        <v>302684</v>
      </c>
      <c r="U75" s="1">
        <v>656174</v>
      </c>
      <c r="V75" s="1">
        <v>611064</v>
      </c>
      <c r="W75" s="1">
        <v>610699</v>
      </c>
      <c r="X75" s="1">
        <v>867893</v>
      </c>
      <c r="Y75" s="1">
        <v>830834</v>
      </c>
      <c r="Z75" s="1">
        <v>864418</v>
      </c>
      <c r="AA75" s="1">
        <v>88005</v>
      </c>
      <c r="AB75" s="1">
        <v>85033</v>
      </c>
      <c r="AC75" s="1">
        <v>84115</v>
      </c>
      <c r="AD75" s="1">
        <v>324074</v>
      </c>
      <c r="AE75" s="1">
        <v>303414</v>
      </c>
      <c r="AF75" s="1">
        <v>281052</v>
      </c>
      <c r="AG75" s="1">
        <v>563627</v>
      </c>
      <c r="AH75" s="1">
        <v>568856</v>
      </c>
      <c r="AI75" s="1">
        <v>602576</v>
      </c>
      <c r="AJ75" s="1">
        <v>846825</v>
      </c>
      <c r="AK75" s="1">
        <v>891026</v>
      </c>
      <c r="AL75" s="1">
        <v>790269</v>
      </c>
      <c r="AM75" s="1">
        <v>139974</v>
      </c>
      <c r="AN75" s="1">
        <v>141285</v>
      </c>
      <c r="AO75" s="1">
        <v>135730</v>
      </c>
      <c r="AP75" s="1">
        <v>335478</v>
      </c>
      <c r="AQ75" s="1">
        <v>350408</v>
      </c>
      <c r="AR75" s="1">
        <v>354730</v>
      </c>
      <c r="AS75" s="1">
        <v>615989</v>
      </c>
      <c r="AT75" s="1">
        <v>648314</v>
      </c>
      <c r="AU75" s="1">
        <v>618983</v>
      </c>
      <c r="AV75" s="1">
        <v>925256</v>
      </c>
      <c r="AW75" s="1">
        <v>948772</v>
      </c>
      <c r="AX75" s="1">
        <v>900981</v>
      </c>
      <c r="AY75" s="1">
        <v>237220</v>
      </c>
      <c r="AZ75" s="1">
        <v>257002</v>
      </c>
      <c r="BA75" s="1">
        <v>240167</v>
      </c>
      <c r="BB75" s="1">
        <v>442622</v>
      </c>
      <c r="BC75" s="1">
        <v>372550</v>
      </c>
      <c r="BD75" s="1">
        <v>318990</v>
      </c>
      <c r="BE75" s="1">
        <v>886460</v>
      </c>
      <c r="BF75" s="1">
        <v>794282</v>
      </c>
      <c r="BG75" s="1">
        <v>786199</v>
      </c>
      <c r="BH75" s="1">
        <v>1011277</v>
      </c>
      <c r="BI75" s="1">
        <v>1011120</v>
      </c>
      <c r="BJ75" s="1">
        <v>1049602</v>
      </c>
      <c r="BK75" s="1">
        <v>378537</v>
      </c>
      <c r="BL75" s="1">
        <v>385298</v>
      </c>
      <c r="BM75" s="1">
        <v>422680</v>
      </c>
      <c r="BN75" s="1">
        <v>216826</v>
      </c>
      <c r="BO75" s="1">
        <v>289818</v>
      </c>
      <c r="BP75" s="1">
        <v>263830</v>
      </c>
      <c r="BQ75" s="1">
        <v>638527</v>
      </c>
      <c r="BR75" s="1">
        <v>601706</v>
      </c>
      <c r="BS75" s="1">
        <v>634356</v>
      </c>
      <c r="BT75" s="1">
        <v>722757</v>
      </c>
      <c r="BU75" s="1">
        <v>643759</v>
      </c>
      <c r="BV75" s="1">
        <v>791923</v>
      </c>
      <c r="BW75" s="1">
        <v>277628</v>
      </c>
      <c r="BX75" s="1">
        <v>305288</v>
      </c>
      <c r="BY75" s="1">
        <v>314643</v>
      </c>
      <c r="BZ75" s="1">
        <v>312147</v>
      </c>
      <c r="CA75" s="1">
        <v>316655</v>
      </c>
      <c r="CB75" s="1">
        <v>304044</v>
      </c>
      <c r="CC75" s="1">
        <v>650862</v>
      </c>
      <c r="CD75" s="1">
        <v>648588</v>
      </c>
      <c r="CE75" s="1">
        <v>595363</v>
      </c>
      <c r="CF75" s="1">
        <v>887431</v>
      </c>
      <c r="CG75" s="1">
        <v>911766</v>
      </c>
      <c r="CH75" s="1">
        <v>834123</v>
      </c>
      <c r="CI75" s="1">
        <v>370983</v>
      </c>
      <c r="CJ75" s="1">
        <v>351026</v>
      </c>
      <c r="CK75" s="1">
        <v>351437</v>
      </c>
      <c r="CL75" s="1">
        <v>748</v>
      </c>
      <c r="CM75" s="1">
        <v>762</v>
      </c>
      <c r="CN75" s="1">
        <v>738</v>
      </c>
      <c r="CO75" s="1">
        <v>472</v>
      </c>
      <c r="CP75" s="1">
        <v>432</v>
      </c>
      <c r="CQ75" s="1">
        <v>364</v>
      </c>
    </row>
    <row r="76" spans="1:95" x14ac:dyDescent="0.25">
      <c r="A76" s="3" t="s">
        <v>235</v>
      </c>
      <c r="B76" s="1">
        <v>46796.491999999998</v>
      </c>
      <c r="C76" s="1">
        <v>5</v>
      </c>
      <c r="D76" s="1" t="s">
        <v>1</v>
      </c>
      <c r="E76" s="1">
        <v>37.1</v>
      </c>
      <c r="F76" s="1">
        <v>297988</v>
      </c>
      <c r="G76" s="1">
        <v>316274</v>
      </c>
      <c r="H76" s="1">
        <v>327695</v>
      </c>
      <c r="I76" s="1">
        <v>623588</v>
      </c>
      <c r="J76" s="1">
        <v>639229</v>
      </c>
      <c r="K76" s="1">
        <v>593562</v>
      </c>
      <c r="L76" s="1">
        <v>833956</v>
      </c>
      <c r="M76" s="1">
        <v>837444</v>
      </c>
      <c r="N76" s="1">
        <v>810982</v>
      </c>
      <c r="O76" s="1">
        <v>153168</v>
      </c>
      <c r="P76" s="1">
        <v>138971</v>
      </c>
      <c r="Q76" s="1">
        <v>124371</v>
      </c>
      <c r="R76" s="1">
        <v>320420</v>
      </c>
      <c r="S76" s="1">
        <v>307077</v>
      </c>
      <c r="T76" s="1">
        <v>316638</v>
      </c>
      <c r="U76" s="1">
        <v>676873</v>
      </c>
      <c r="V76" s="1">
        <v>632860</v>
      </c>
      <c r="W76" s="1">
        <v>630043</v>
      </c>
      <c r="X76" s="1">
        <v>890058</v>
      </c>
      <c r="Y76" s="1">
        <v>851168</v>
      </c>
      <c r="Z76" s="1">
        <v>879428</v>
      </c>
      <c r="AA76" s="1">
        <v>90196</v>
      </c>
      <c r="AB76" s="1">
        <v>87944</v>
      </c>
      <c r="AC76" s="1">
        <v>86561</v>
      </c>
      <c r="AD76" s="1">
        <v>343503</v>
      </c>
      <c r="AE76" s="1">
        <v>321348</v>
      </c>
      <c r="AF76" s="1">
        <v>298854</v>
      </c>
      <c r="AG76" s="1">
        <v>590640</v>
      </c>
      <c r="AH76" s="1">
        <v>594402</v>
      </c>
      <c r="AI76" s="1">
        <v>627098</v>
      </c>
      <c r="AJ76" s="1">
        <v>874493</v>
      </c>
      <c r="AK76" s="1">
        <v>918438</v>
      </c>
      <c r="AL76" s="1">
        <v>814323</v>
      </c>
      <c r="AM76" s="1">
        <v>144800</v>
      </c>
      <c r="AN76" s="1">
        <v>146723</v>
      </c>
      <c r="AO76" s="1">
        <v>141712</v>
      </c>
      <c r="AP76" s="1">
        <v>349746</v>
      </c>
      <c r="AQ76" s="1">
        <v>363698</v>
      </c>
      <c r="AR76" s="1">
        <v>371845</v>
      </c>
      <c r="AS76" s="1">
        <v>634351</v>
      </c>
      <c r="AT76" s="1">
        <v>671775</v>
      </c>
      <c r="AU76" s="1">
        <v>639289</v>
      </c>
      <c r="AV76" s="1">
        <v>939562</v>
      </c>
      <c r="AW76" s="1">
        <v>961068</v>
      </c>
      <c r="AX76" s="1">
        <v>917942</v>
      </c>
      <c r="AY76" s="1">
        <v>243337</v>
      </c>
      <c r="AZ76" s="1">
        <v>262943</v>
      </c>
      <c r="BA76" s="1">
        <v>246367</v>
      </c>
      <c r="BB76" s="1">
        <v>467375</v>
      </c>
      <c r="BC76" s="1">
        <v>392987</v>
      </c>
      <c r="BD76" s="1">
        <v>337643</v>
      </c>
      <c r="BE76" s="1">
        <v>914239</v>
      </c>
      <c r="BF76" s="1">
        <v>823767</v>
      </c>
      <c r="BG76" s="1">
        <v>815397</v>
      </c>
      <c r="BH76" s="1">
        <v>1038101</v>
      </c>
      <c r="BI76" s="1">
        <v>1037834</v>
      </c>
      <c r="BJ76" s="1">
        <v>1073078</v>
      </c>
      <c r="BK76" s="1">
        <v>391990</v>
      </c>
      <c r="BL76" s="1">
        <v>397818</v>
      </c>
      <c r="BM76" s="1">
        <v>436144</v>
      </c>
      <c r="BN76" s="1">
        <v>227912</v>
      </c>
      <c r="BO76" s="1">
        <v>302514</v>
      </c>
      <c r="BP76" s="1">
        <v>275730</v>
      </c>
      <c r="BQ76" s="1">
        <v>659065</v>
      </c>
      <c r="BR76" s="1">
        <v>619387</v>
      </c>
      <c r="BS76" s="1">
        <v>650682</v>
      </c>
      <c r="BT76" s="1">
        <v>740489</v>
      </c>
      <c r="BU76" s="1">
        <v>662928</v>
      </c>
      <c r="BV76" s="1">
        <v>812737</v>
      </c>
      <c r="BW76" s="1">
        <v>285746</v>
      </c>
      <c r="BX76" s="1">
        <v>312508</v>
      </c>
      <c r="BY76" s="1">
        <v>323174</v>
      </c>
      <c r="BZ76" s="1">
        <v>327410</v>
      </c>
      <c r="CA76" s="1">
        <v>334425</v>
      </c>
      <c r="CB76" s="1">
        <v>323575</v>
      </c>
      <c r="CC76" s="1">
        <v>675193</v>
      </c>
      <c r="CD76" s="1">
        <v>671692</v>
      </c>
      <c r="CE76" s="1">
        <v>618767</v>
      </c>
      <c r="CF76" s="1">
        <v>912527</v>
      </c>
      <c r="CG76" s="1">
        <v>938878</v>
      </c>
      <c r="CH76" s="1">
        <v>861374</v>
      </c>
      <c r="CI76" s="1">
        <v>380691</v>
      </c>
      <c r="CJ76" s="1">
        <v>361846</v>
      </c>
      <c r="CK76" s="1">
        <v>358687</v>
      </c>
      <c r="CL76" s="1">
        <v>807</v>
      </c>
      <c r="CM76" s="1">
        <v>743</v>
      </c>
      <c r="CN76" s="1">
        <v>743</v>
      </c>
      <c r="CO76" s="1">
        <v>533</v>
      </c>
      <c r="CP76" s="1">
        <v>517</v>
      </c>
      <c r="CQ76" s="1">
        <v>437</v>
      </c>
    </row>
    <row r="77" spans="1:95" x14ac:dyDescent="0.25">
      <c r="A77" s="3" t="s">
        <v>236</v>
      </c>
      <c r="B77" s="1">
        <v>50396.281000000003</v>
      </c>
      <c r="C77" s="1">
        <v>4.9000000000000004</v>
      </c>
      <c r="D77" s="1" t="s">
        <v>1</v>
      </c>
      <c r="E77" s="1">
        <v>37</v>
      </c>
      <c r="F77" s="1">
        <v>310813</v>
      </c>
      <c r="G77" s="1">
        <v>331932</v>
      </c>
      <c r="H77" s="1">
        <v>340518</v>
      </c>
      <c r="I77" s="1">
        <v>640505</v>
      </c>
      <c r="J77" s="1">
        <v>657858</v>
      </c>
      <c r="K77" s="1">
        <v>616891</v>
      </c>
      <c r="L77" s="1">
        <v>850223</v>
      </c>
      <c r="M77" s="1">
        <v>857911</v>
      </c>
      <c r="N77" s="1">
        <v>829684</v>
      </c>
      <c r="O77" s="1">
        <v>156199</v>
      </c>
      <c r="P77" s="1">
        <v>142907</v>
      </c>
      <c r="Q77" s="1">
        <v>128909</v>
      </c>
      <c r="R77" s="1">
        <v>333339</v>
      </c>
      <c r="S77" s="1">
        <v>321004</v>
      </c>
      <c r="T77" s="1">
        <v>329585</v>
      </c>
      <c r="U77" s="1">
        <v>695370</v>
      </c>
      <c r="V77" s="1">
        <v>648723</v>
      </c>
      <c r="W77" s="1">
        <v>645539</v>
      </c>
      <c r="X77" s="1">
        <v>903367</v>
      </c>
      <c r="Y77" s="1">
        <v>866867</v>
      </c>
      <c r="Z77" s="1">
        <v>896781</v>
      </c>
      <c r="AA77" s="1">
        <v>93093</v>
      </c>
      <c r="AB77" s="1">
        <v>90304</v>
      </c>
      <c r="AC77" s="1">
        <v>89464</v>
      </c>
      <c r="AD77" s="1">
        <v>362073</v>
      </c>
      <c r="AE77" s="1">
        <v>339315</v>
      </c>
      <c r="AF77" s="1">
        <v>313814</v>
      </c>
      <c r="AG77" s="1">
        <v>610572</v>
      </c>
      <c r="AH77" s="1">
        <v>617283</v>
      </c>
      <c r="AI77" s="1">
        <v>648533</v>
      </c>
      <c r="AJ77" s="1">
        <v>896603</v>
      </c>
      <c r="AK77" s="1">
        <v>939020</v>
      </c>
      <c r="AL77" s="1">
        <v>834414</v>
      </c>
      <c r="AM77" s="1">
        <v>151088</v>
      </c>
      <c r="AN77" s="1">
        <v>151226</v>
      </c>
      <c r="AO77" s="1">
        <v>144583</v>
      </c>
      <c r="AP77" s="1">
        <v>362058</v>
      </c>
      <c r="AQ77" s="1">
        <v>376373</v>
      </c>
      <c r="AR77" s="1">
        <v>382339</v>
      </c>
      <c r="AS77" s="1">
        <v>648311</v>
      </c>
      <c r="AT77" s="1">
        <v>686429</v>
      </c>
      <c r="AU77" s="1">
        <v>653505</v>
      </c>
      <c r="AV77" s="1">
        <v>952566</v>
      </c>
      <c r="AW77" s="1">
        <v>975219</v>
      </c>
      <c r="AX77" s="1">
        <v>928511</v>
      </c>
      <c r="AY77" s="1">
        <v>246917</v>
      </c>
      <c r="AZ77" s="1">
        <v>266335</v>
      </c>
      <c r="BA77" s="1">
        <v>249493</v>
      </c>
      <c r="BB77" s="1">
        <v>491196</v>
      </c>
      <c r="BC77" s="1">
        <v>414598</v>
      </c>
      <c r="BD77" s="1">
        <v>356125</v>
      </c>
      <c r="BE77" s="1">
        <v>939062</v>
      </c>
      <c r="BF77" s="1">
        <v>846695</v>
      </c>
      <c r="BG77" s="1">
        <v>836809</v>
      </c>
      <c r="BH77" s="1">
        <v>1059021</v>
      </c>
      <c r="BI77" s="1">
        <v>1057581</v>
      </c>
      <c r="BJ77" s="1">
        <v>1091723</v>
      </c>
      <c r="BK77" s="1">
        <v>400344</v>
      </c>
      <c r="BL77" s="1">
        <v>407089</v>
      </c>
      <c r="BM77" s="1">
        <v>447239</v>
      </c>
      <c r="BN77" s="1">
        <v>236988</v>
      </c>
      <c r="BO77" s="1">
        <v>316099</v>
      </c>
      <c r="BP77" s="1">
        <v>285640</v>
      </c>
      <c r="BQ77" s="1">
        <v>672541</v>
      </c>
      <c r="BR77" s="1">
        <v>638167</v>
      </c>
      <c r="BS77" s="1">
        <v>666780</v>
      </c>
      <c r="BT77" s="1">
        <v>757979</v>
      </c>
      <c r="BU77" s="1">
        <v>674056</v>
      </c>
      <c r="BV77" s="1">
        <v>828848</v>
      </c>
      <c r="BW77" s="1">
        <v>292444</v>
      </c>
      <c r="BX77" s="1">
        <v>317564</v>
      </c>
      <c r="BY77" s="1">
        <v>329616</v>
      </c>
      <c r="BZ77" s="1">
        <v>344167</v>
      </c>
      <c r="CA77" s="1">
        <v>351503</v>
      </c>
      <c r="CB77" s="1">
        <v>337120</v>
      </c>
      <c r="CC77" s="1">
        <v>693292</v>
      </c>
      <c r="CD77" s="1">
        <v>693301</v>
      </c>
      <c r="CE77" s="1">
        <v>640261</v>
      </c>
      <c r="CF77" s="1">
        <v>934612</v>
      </c>
      <c r="CG77" s="1">
        <v>960097</v>
      </c>
      <c r="CH77" s="1">
        <v>877972</v>
      </c>
      <c r="CI77" s="1">
        <v>389821</v>
      </c>
      <c r="CJ77" s="1">
        <v>370908</v>
      </c>
      <c r="CK77" s="1">
        <v>366537</v>
      </c>
      <c r="CL77" s="1">
        <v>872</v>
      </c>
      <c r="CM77" s="1">
        <v>826</v>
      </c>
      <c r="CN77" s="1">
        <v>698</v>
      </c>
      <c r="CO77" s="1">
        <v>548</v>
      </c>
      <c r="CP77" s="1">
        <v>490</v>
      </c>
      <c r="CQ77" s="1">
        <v>356</v>
      </c>
    </row>
    <row r="78" spans="1:95" x14ac:dyDescent="0.25">
      <c r="A78" s="3" t="s">
        <v>237</v>
      </c>
      <c r="B78" s="1">
        <v>53996.067000000003</v>
      </c>
      <c r="C78" s="1">
        <v>5</v>
      </c>
      <c r="D78" s="1" t="s">
        <v>1</v>
      </c>
      <c r="E78" s="1">
        <v>37</v>
      </c>
      <c r="F78" s="1">
        <v>327299</v>
      </c>
      <c r="G78" s="1">
        <v>347226</v>
      </c>
      <c r="H78" s="1">
        <v>359227</v>
      </c>
      <c r="I78" s="1">
        <v>664448</v>
      </c>
      <c r="J78" s="1">
        <v>681122</v>
      </c>
      <c r="K78" s="1">
        <v>636659</v>
      </c>
      <c r="L78" s="1">
        <v>872672</v>
      </c>
      <c r="M78" s="1">
        <v>880362</v>
      </c>
      <c r="N78" s="1">
        <v>852255</v>
      </c>
      <c r="O78" s="1">
        <v>163708</v>
      </c>
      <c r="P78" s="1">
        <v>147442</v>
      </c>
      <c r="Q78" s="1">
        <v>133872</v>
      </c>
      <c r="R78" s="1">
        <v>349096</v>
      </c>
      <c r="S78" s="1">
        <v>332453</v>
      </c>
      <c r="T78" s="1">
        <v>340522</v>
      </c>
      <c r="U78" s="1">
        <v>709582</v>
      </c>
      <c r="V78" s="1">
        <v>665630</v>
      </c>
      <c r="W78" s="1">
        <v>660052</v>
      </c>
      <c r="X78" s="1">
        <v>918700</v>
      </c>
      <c r="Y78" s="1">
        <v>882064</v>
      </c>
      <c r="Z78" s="1">
        <v>911702</v>
      </c>
      <c r="AA78" s="1">
        <v>96795</v>
      </c>
      <c r="AB78" s="1">
        <v>92319</v>
      </c>
      <c r="AC78" s="1">
        <v>91754</v>
      </c>
      <c r="AD78" s="1">
        <v>378814</v>
      </c>
      <c r="AE78" s="1">
        <v>356693</v>
      </c>
      <c r="AF78" s="1">
        <v>331015</v>
      </c>
      <c r="AG78" s="1">
        <v>634062</v>
      </c>
      <c r="AH78" s="1">
        <v>641873</v>
      </c>
      <c r="AI78" s="1">
        <v>669732</v>
      </c>
      <c r="AJ78" s="1">
        <v>923648</v>
      </c>
      <c r="AK78" s="1">
        <v>963984</v>
      </c>
      <c r="AL78" s="1">
        <v>859661</v>
      </c>
      <c r="AM78" s="1">
        <v>154902</v>
      </c>
      <c r="AN78" s="1">
        <v>156823</v>
      </c>
      <c r="AO78" s="1">
        <v>151190</v>
      </c>
      <c r="AP78" s="1">
        <v>374923</v>
      </c>
      <c r="AQ78" s="1">
        <v>386640</v>
      </c>
      <c r="AR78" s="1">
        <v>397931</v>
      </c>
      <c r="AS78" s="1">
        <v>663934</v>
      </c>
      <c r="AT78" s="1">
        <v>701582</v>
      </c>
      <c r="AU78" s="1">
        <v>668116</v>
      </c>
      <c r="AV78" s="1">
        <v>968645</v>
      </c>
      <c r="AW78" s="1">
        <v>984660</v>
      </c>
      <c r="AX78" s="1">
        <v>939501</v>
      </c>
      <c r="AY78" s="1">
        <v>251565</v>
      </c>
      <c r="AZ78" s="1">
        <v>272634</v>
      </c>
      <c r="BA78" s="1">
        <v>253468</v>
      </c>
      <c r="BB78" s="1">
        <v>512913</v>
      </c>
      <c r="BC78" s="1">
        <v>435671</v>
      </c>
      <c r="BD78" s="1">
        <v>374701</v>
      </c>
      <c r="BE78" s="1">
        <v>961360</v>
      </c>
      <c r="BF78" s="1">
        <v>874010</v>
      </c>
      <c r="BG78" s="1">
        <v>862154</v>
      </c>
      <c r="BH78" s="1">
        <v>1080519</v>
      </c>
      <c r="BI78" s="1">
        <v>1080550</v>
      </c>
      <c r="BJ78" s="1">
        <v>1111652</v>
      </c>
      <c r="BK78" s="1">
        <v>412411</v>
      </c>
      <c r="BL78" s="1">
        <v>417510</v>
      </c>
      <c r="BM78" s="1">
        <v>457111</v>
      </c>
      <c r="BN78" s="1">
        <v>247321</v>
      </c>
      <c r="BO78" s="1">
        <v>328161</v>
      </c>
      <c r="BP78" s="1">
        <v>296994</v>
      </c>
      <c r="BQ78" s="1">
        <v>688402</v>
      </c>
      <c r="BR78" s="1">
        <v>650533</v>
      </c>
      <c r="BS78" s="1">
        <v>682829</v>
      </c>
      <c r="BT78" s="1">
        <v>773085</v>
      </c>
      <c r="BU78" s="1">
        <v>686424</v>
      </c>
      <c r="BV78" s="1">
        <v>842982</v>
      </c>
      <c r="BW78" s="1">
        <v>297731</v>
      </c>
      <c r="BX78" s="1">
        <v>327082</v>
      </c>
      <c r="BY78" s="1">
        <v>337656</v>
      </c>
      <c r="BZ78" s="1">
        <v>358768</v>
      </c>
      <c r="CA78" s="1">
        <v>366973</v>
      </c>
      <c r="CB78" s="1">
        <v>353851</v>
      </c>
      <c r="CC78" s="1">
        <v>714708</v>
      </c>
      <c r="CD78" s="1">
        <v>717285</v>
      </c>
      <c r="CE78" s="1">
        <v>660527</v>
      </c>
      <c r="CF78" s="1">
        <v>957942</v>
      </c>
      <c r="CG78" s="1">
        <v>979854</v>
      </c>
      <c r="CH78" s="1">
        <v>897909</v>
      </c>
      <c r="CI78" s="1">
        <v>398873</v>
      </c>
      <c r="CJ78" s="1">
        <v>376724</v>
      </c>
      <c r="CK78" s="1">
        <v>374186</v>
      </c>
      <c r="CL78" s="1">
        <v>868</v>
      </c>
      <c r="CM78" s="1">
        <v>818</v>
      </c>
      <c r="CN78" s="1">
        <v>746</v>
      </c>
      <c r="CO78" s="1">
        <v>540</v>
      </c>
      <c r="CP78" s="1">
        <v>434</v>
      </c>
      <c r="CQ78" s="1">
        <v>492</v>
      </c>
    </row>
    <row r="79" spans="1:95" x14ac:dyDescent="0.25">
      <c r="A79" s="3" t="s">
        <v>238</v>
      </c>
      <c r="B79" s="1">
        <v>57595.847000000002</v>
      </c>
      <c r="C79" s="1">
        <v>5</v>
      </c>
      <c r="D79" s="1" t="s">
        <v>1</v>
      </c>
      <c r="E79" s="1">
        <v>37</v>
      </c>
      <c r="F79" s="1">
        <v>341275</v>
      </c>
      <c r="G79" s="1">
        <v>364335</v>
      </c>
      <c r="H79" s="1">
        <v>374168</v>
      </c>
      <c r="I79" s="1">
        <v>682138</v>
      </c>
      <c r="J79" s="1">
        <v>703363</v>
      </c>
      <c r="K79" s="1">
        <v>663345</v>
      </c>
      <c r="L79" s="1">
        <v>898763</v>
      </c>
      <c r="M79" s="1">
        <v>904914</v>
      </c>
      <c r="N79" s="1">
        <v>878280</v>
      </c>
      <c r="O79" s="1">
        <v>170445</v>
      </c>
      <c r="P79" s="1">
        <v>154092</v>
      </c>
      <c r="Q79" s="1">
        <v>138893</v>
      </c>
      <c r="R79" s="1">
        <v>361900</v>
      </c>
      <c r="S79" s="1">
        <v>348328</v>
      </c>
      <c r="T79" s="1">
        <v>354580</v>
      </c>
      <c r="U79" s="1">
        <v>726543</v>
      </c>
      <c r="V79" s="1">
        <v>682329</v>
      </c>
      <c r="W79" s="1">
        <v>676318</v>
      </c>
      <c r="X79" s="1">
        <v>933061</v>
      </c>
      <c r="Y79" s="1">
        <v>898322</v>
      </c>
      <c r="Z79" s="1">
        <v>925438</v>
      </c>
      <c r="AA79" s="1">
        <v>99097</v>
      </c>
      <c r="AB79" s="1">
        <v>95449</v>
      </c>
      <c r="AC79" s="1">
        <v>93802</v>
      </c>
      <c r="AD79" s="1">
        <v>397253</v>
      </c>
      <c r="AE79" s="1">
        <v>374627</v>
      </c>
      <c r="AF79" s="1">
        <v>348139</v>
      </c>
      <c r="AG79" s="1">
        <v>657750</v>
      </c>
      <c r="AH79" s="1">
        <v>662388</v>
      </c>
      <c r="AI79" s="1">
        <v>694798</v>
      </c>
      <c r="AJ79" s="1">
        <v>951160</v>
      </c>
      <c r="AK79" s="1">
        <v>989815</v>
      </c>
      <c r="AL79" s="1">
        <v>883278</v>
      </c>
      <c r="AM79" s="1">
        <v>160874</v>
      </c>
      <c r="AN79" s="1">
        <v>161704</v>
      </c>
      <c r="AO79" s="1">
        <v>156210</v>
      </c>
      <c r="AP79" s="1">
        <v>390738</v>
      </c>
      <c r="AQ79" s="1">
        <v>400172</v>
      </c>
      <c r="AR79" s="1">
        <v>407782</v>
      </c>
      <c r="AS79" s="1">
        <v>680669</v>
      </c>
      <c r="AT79" s="1">
        <v>717031</v>
      </c>
      <c r="AU79" s="1">
        <v>676684</v>
      </c>
      <c r="AV79" s="1">
        <v>978838</v>
      </c>
      <c r="AW79" s="1">
        <v>995287</v>
      </c>
      <c r="AX79" s="1">
        <v>950283</v>
      </c>
      <c r="AY79" s="1">
        <v>257096</v>
      </c>
      <c r="AZ79" s="1">
        <v>278813</v>
      </c>
      <c r="BA79" s="1">
        <v>258334</v>
      </c>
      <c r="BB79" s="1">
        <v>539043</v>
      </c>
      <c r="BC79" s="1">
        <v>458234</v>
      </c>
      <c r="BD79" s="1">
        <v>394901</v>
      </c>
      <c r="BE79" s="1">
        <v>993092</v>
      </c>
      <c r="BF79" s="1">
        <v>898414</v>
      </c>
      <c r="BG79" s="1">
        <v>886446</v>
      </c>
      <c r="BH79" s="1">
        <v>1104918</v>
      </c>
      <c r="BI79" s="1">
        <v>1102957</v>
      </c>
      <c r="BJ79" s="1">
        <v>1132293</v>
      </c>
      <c r="BK79" s="1">
        <v>424248</v>
      </c>
      <c r="BL79" s="1">
        <v>428637</v>
      </c>
      <c r="BM79" s="1">
        <v>468798</v>
      </c>
      <c r="BN79" s="1">
        <v>257802</v>
      </c>
      <c r="BO79" s="1">
        <v>337282</v>
      </c>
      <c r="BP79" s="1">
        <v>305795</v>
      </c>
      <c r="BQ79" s="1">
        <v>705269</v>
      </c>
      <c r="BR79" s="1">
        <v>668852</v>
      </c>
      <c r="BS79" s="1">
        <v>698743</v>
      </c>
      <c r="BT79" s="1">
        <v>788119</v>
      </c>
      <c r="BU79" s="1">
        <v>701437</v>
      </c>
      <c r="BV79" s="1">
        <v>856459</v>
      </c>
      <c r="BW79" s="1">
        <v>305586</v>
      </c>
      <c r="BX79" s="1">
        <v>332686</v>
      </c>
      <c r="BY79" s="1">
        <v>345627</v>
      </c>
      <c r="BZ79" s="1">
        <v>376299</v>
      </c>
      <c r="CA79" s="1">
        <v>383647</v>
      </c>
      <c r="CB79" s="1">
        <v>369902</v>
      </c>
      <c r="CC79" s="1">
        <v>741265</v>
      </c>
      <c r="CD79" s="1">
        <v>737213</v>
      </c>
      <c r="CE79" s="1">
        <v>680845</v>
      </c>
      <c r="CF79" s="1">
        <v>974432</v>
      </c>
      <c r="CG79" s="1">
        <v>997148</v>
      </c>
      <c r="CH79" s="1">
        <v>918322</v>
      </c>
      <c r="CI79" s="1">
        <v>409743</v>
      </c>
      <c r="CJ79" s="1">
        <v>388102</v>
      </c>
      <c r="CK79" s="1">
        <v>384785</v>
      </c>
      <c r="CL79" s="1">
        <v>917</v>
      </c>
      <c r="CM79" s="1">
        <v>849</v>
      </c>
      <c r="CN79" s="1">
        <v>839</v>
      </c>
      <c r="CO79" s="1">
        <v>599</v>
      </c>
      <c r="CP79" s="1">
        <v>521</v>
      </c>
      <c r="CQ79" s="1">
        <v>424</v>
      </c>
    </row>
    <row r="80" spans="1:95" x14ac:dyDescent="0.25">
      <c r="A80" s="3" t="s">
        <v>239</v>
      </c>
      <c r="B80" s="1">
        <v>61195.633999999998</v>
      </c>
      <c r="C80" s="1">
        <v>5</v>
      </c>
      <c r="D80" s="1" t="s">
        <v>1</v>
      </c>
      <c r="E80" s="1">
        <v>37.1</v>
      </c>
      <c r="F80" s="1">
        <v>357875</v>
      </c>
      <c r="G80" s="1">
        <v>381496</v>
      </c>
      <c r="H80" s="1">
        <v>390007</v>
      </c>
      <c r="I80" s="1">
        <v>700642</v>
      </c>
      <c r="J80" s="1">
        <v>725866</v>
      </c>
      <c r="K80" s="1">
        <v>684776</v>
      </c>
      <c r="L80" s="1">
        <v>917373</v>
      </c>
      <c r="M80" s="1">
        <v>923858</v>
      </c>
      <c r="N80" s="1">
        <v>899087</v>
      </c>
      <c r="O80" s="1">
        <v>175533</v>
      </c>
      <c r="P80" s="1">
        <v>158727</v>
      </c>
      <c r="Q80" s="1">
        <v>141988</v>
      </c>
      <c r="R80" s="1">
        <v>375419</v>
      </c>
      <c r="S80" s="1">
        <v>361409</v>
      </c>
      <c r="T80" s="1">
        <v>369021</v>
      </c>
      <c r="U80" s="1">
        <v>746286</v>
      </c>
      <c r="V80" s="1">
        <v>701824</v>
      </c>
      <c r="W80" s="1">
        <v>693812</v>
      </c>
      <c r="X80" s="1">
        <v>947068</v>
      </c>
      <c r="Y80" s="1">
        <v>912707</v>
      </c>
      <c r="Z80" s="1">
        <v>938213</v>
      </c>
      <c r="AA80" s="1">
        <v>102007</v>
      </c>
      <c r="AB80" s="1">
        <v>98220</v>
      </c>
      <c r="AC80" s="1">
        <v>96937</v>
      </c>
      <c r="AD80" s="1">
        <v>415413</v>
      </c>
      <c r="AE80" s="1">
        <v>391150</v>
      </c>
      <c r="AF80" s="1">
        <v>364856</v>
      </c>
      <c r="AG80" s="1">
        <v>679565</v>
      </c>
      <c r="AH80" s="1">
        <v>686072</v>
      </c>
      <c r="AI80" s="1">
        <v>717823</v>
      </c>
      <c r="AJ80" s="1">
        <v>973030</v>
      </c>
      <c r="AK80" s="1">
        <v>1011377</v>
      </c>
      <c r="AL80" s="1">
        <v>905736</v>
      </c>
      <c r="AM80" s="1">
        <v>167182</v>
      </c>
      <c r="AN80" s="1">
        <v>166305</v>
      </c>
      <c r="AO80" s="1">
        <v>160917</v>
      </c>
      <c r="AP80" s="1">
        <v>402375</v>
      </c>
      <c r="AQ80" s="1">
        <v>409422</v>
      </c>
      <c r="AR80" s="1">
        <v>418525</v>
      </c>
      <c r="AS80" s="1">
        <v>691359</v>
      </c>
      <c r="AT80" s="1">
        <v>732586</v>
      </c>
      <c r="AU80" s="1">
        <v>691488</v>
      </c>
      <c r="AV80" s="1">
        <v>989302</v>
      </c>
      <c r="AW80" s="1">
        <v>1004514</v>
      </c>
      <c r="AX80" s="1">
        <v>965435</v>
      </c>
      <c r="AY80" s="1">
        <v>262026</v>
      </c>
      <c r="AZ80" s="1">
        <v>282302</v>
      </c>
      <c r="BA80" s="1">
        <v>262565</v>
      </c>
      <c r="BB80" s="1">
        <v>562340</v>
      </c>
      <c r="BC80" s="1">
        <v>479902</v>
      </c>
      <c r="BD80" s="1">
        <v>414309</v>
      </c>
      <c r="BE80" s="1">
        <v>1013218</v>
      </c>
      <c r="BF80" s="1">
        <v>923876</v>
      </c>
      <c r="BG80" s="1">
        <v>913381</v>
      </c>
      <c r="BH80" s="1">
        <v>1124389</v>
      </c>
      <c r="BI80" s="1">
        <v>1123315</v>
      </c>
      <c r="BJ80" s="1">
        <v>1153728</v>
      </c>
      <c r="BK80" s="1">
        <v>433286</v>
      </c>
      <c r="BL80" s="1">
        <v>440681</v>
      </c>
      <c r="BM80" s="1">
        <v>479931</v>
      </c>
      <c r="BN80" s="1">
        <v>266552</v>
      </c>
      <c r="BO80" s="1">
        <v>349775</v>
      </c>
      <c r="BP80" s="1">
        <v>318423</v>
      </c>
      <c r="BQ80" s="1">
        <v>718234</v>
      </c>
      <c r="BR80" s="1">
        <v>679672</v>
      </c>
      <c r="BS80" s="1">
        <v>716058</v>
      </c>
      <c r="BT80" s="1">
        <v>804536</v>
      </c>
      <c r="BU80" s="1">
        <v>718085</v>
      </c>
      <c r="BV80" s="1">
        <v>868469</v>
      </c>
      <c r="BW80" s="1">
        <v>310731</v>
      </c>
      <c r="BX80" s="1">
        <v>339767</v>
      </c>
      <c r="BY80" s="1">
        <v>353458</v>
      </c>
      <c r="BZ80" s="1">
        <v>395326</v>
      </c>
      <c r="CA80" s="1">
        <v>403701</v>
      </c>
      <c r="CB80" s="1">
        <v>388048</v>
      </c>
      <c r="CC80" s="1">
        <v>761355</v>
      </c>
      <c r="CD80" s="1">
        <v>763148</v>
      </c>
      <c r="CE80" s="1">
        <v>702922</v>
      </c>
      <c r="CF80" s="1">
        <v>1000336</v>
      </c>
      <c r="CG80" s="1">
        <v>1017337</v>
      </c>
      <c r="CH80" s="1">
        <v>937793</v>
      </c>
      <c r="CI80" s="1">
        <v>416778</v>
      </c>
      <c r="CJ80" s="1">
        <v>397409</v>
      </c>
      <c r="CK80" s="1">
        <v>393457</v>
      </c>
      <c r="CL80" s="1">
        <v>902</v>
      </c>
      <c r="CM80" s="1">
        <v>850</v>
      </c>
      <c r="CN80" s="1">
        <v>858</v>
      </c>
      <c r="CO80" s="1">
        <v>622</v>
      </c>
      <c r="CP80" s="1">
        <v>592</v>
      </c>
      <c r="CQ80" s="1">
        <v>480</v>
      </c>
    </row>
    <row r="81" spans="1:95" x14ac:dyDescent="0.25">
      <c r="A81" s="3" t="s">
        <v>240</v>
      </c>
      <c r="B81" s="1">
        <v>64795.421999999999</v>
      </c>
      <c r="C81" s="1">
        <v>5</v>
      </c>
      <c r="D81" s="1" t="s">
        <v>1</v>
      </c>
      <c r="E81" s="1">
        <v>37</v>
      </c>
      <c r="F81" s="1">
        <v>372211</v>
      </c>
      <c r="G81" s="1">
        <v>394979</v>
      </c>
      <c r="H81" s="1">
        <v>406334</v>
      </c>
      <c r="I81" s="1">
        <v>723705</v>
      </c>
      <c r="J81" s="1">
        <v>748195</v>
      </c>
      <c r="K81" s="1">
        <v>706740</v>
      </c>
      <c r="L81" s="1">
        <v>940683</v>
      </c>
      <c r="M81" s="1">
        <v>947667</v>
      </c>
      <c r="N81" s="1">
        <v>918553</v>
      </c>
      <c r="O81" s="1">
        <v>182243</v>
      </c>
      <c r="P81" s="1">
        <v>164329</v>
      </c>
      <c r="Q81" s="1">
        <v>147700</v>
      </c>
      <c r="R81" s="1">
        <v>391728</v>
      </c>
      <c r="S81" s="1">
        <v>374194</v>
      </c>
      <c r="T81" s="1">
        <v>382466</v>
      </c>
      <c r="U81" s="1">
        <v>763626</v>
      </c>
      <c r="V81" s="1">
        <v>720363</v>
      </c>
      <c r="W81" s="1">
        <v>710567</v>
      </c>
      <c r="X81" s="1">
        <v>964705</v>
      </c>
      <c r="Y81" s="1">
        <v>929728</v>
      </c>
      <c r="Z81" s="1">
        <v>956169</v>
      </c>
      <c r="AA81" s="1">
        <v>104505</v>
      </c>
      <c r="AB81" s="1">
        <v>101339</v>
      </c>
      <c r="AC81" s="1">
        <v>99935</v>
      </c>
      <c r="AD81" s="1">
        <v>433114</v>
      </c>
      <c r="AE81" s="1">
        <v>410447</v>
      </c>
      <c r="AF81" s="1">
        <v>384659</v>
      </c>
      <c r="AG81" s="1">
        <v>700869</v>
      </c>
      <c r="AH81" s="1">
        <v>710769</v>
      </c>
      <c r="AI81" s="1">
        <v>740373</v>
      </c>
      <c r="AJ81" s="1">
        <v>998494</v>
      </c>
      <c r="AK81" s="1">
        <v>1035351</v>
      </c>
      <c r="AL81" s="1">
        <v>925441</v>
      </c>
      <c r="AM81" s="1">
        <v>172584</v>
      </c>
      <c r="AN81" s="1">
        <v>172356</v>
      </c>
      <c r="AO81" s="1">
        <v>167110</v>
      </c>
      <c r="AP81" s="1">
        <v>413489</v>
      </c>
      <c r="AQ81" s="1">
        <v>424650</v>
      </c>
      <c r="AR81" s="1">
        <v>431564</v>
      </c>
      <c r="AS81" s="1">
        <v>708664</v>
      </c>
      <c r="AT81" s="1">
        <v>744511</v>
      </c>
      <c r="AU81" s="1">
        <v>706465</v>
      </c>
      <c r="AV81" s="1">
        <v>1002073</v>
      </c>
      <c r="AW81" s="1">
        <v>1015099</v>
      </c>
      <c r="AX81" s="1">
        <v>972051</v>
      </c>
      <c r="AY81" s="1">
        <v>265848</v>
      </c>
      <c r="AZ81" s="1">
        <v>288003</v>
      </c>
      <c r="BA81" s="1">
        <v>266494</v>
      </c>
      <c r="BB81" s="1">
        <v>586307</v>
      </c>
      <c r="BC81" s="1">
        <v>502574</v>
      </c>
      <c r="BD81" s="1">
        <v>432986</v>
      </c>
      <c r="BE81" s="1">
        <v>1039452</v>
      </c>
      <c r="BF81" s="1">
        <v>948242</v>
      </c>
      <c r="BG81" s="1">
        <v>935476</v>
      </c>
      <c r="BH81" s="1">
        <v>1144803</v>
      </c>
      <c r="BI81" s="1">
        <v>1143135</v>
      </c>
      <c r="BJ81" s="1">
        <v>1171065</v>
      </c>
      <c r="BK81" s="1">
        <v>446715</v>
      </c>
      <c r="BL81" s="1">
        <v>451874</v>
      </c>
      <c r="BM81" s="1">
        <v>488895</v>
      </c>
      <c r="BN81" s="1">
        <v>278108</v>
      </c>
      <c r="BO81" s="1">
        <v>362505</v>
      </c>
      <c r="BP81" s="1">
        <v>331555</v>
      </c>
      <c r="BQ81" s="1">
        <v>734954</v>
      </c>
      <c r="BR81" s="1">
        <v>699837</v>
      </c>
      <c r="BS81" s="1">
        <v>729206</v>
      </c>
      <c r="BT81" s="1">
        <v>815291</v>
      </c>
      <c r="BU81" s="1">
        <v>733499</v>
      </c>
      <c r="BV81" s="1">
        <v>883167</v>
      </c>
      <c r="BW81" s="1">
        <v>319036</v>
      </c>
      <c r="BX81" s="1">
        <v>345908</v>
      </c>
      <c r="BY81" s="1">
        <v>359644</v>
      </c>
      <c r="BZ81" s="1">
        <v>413341</v>
      </c>
      <c r="CA81" s="1">
        <v>420638</v>
      </c>
      <c r="CB81" s="1">
        <v>405831</v>
      </c>
      <c r="CC81" s="1">
        <v>783352</v>
      </c>
      <c r="CD81" s="1">
        <v>783660</v>
      </c>
      <c r="CE81" s="1">
        <v>726948</v>
      </c>
      <c r="CF81" s="1">
        <v>1024640</v>
      </c>
      <c r="CG81" s="1">
        <v>1038088</v>
      </c>
      <c r="CH81" s="1">
        <v>961009</v>
      </c>
      <c r="CI81" s="1">
        <v>428953</v>
      </c>
      <c r="CJ81" s="1">
        <v>406607</v>
      </c>
      <c r="CK81" s="1">
        <v>405281</v>
      </c>
      <c r="CL81" s="1">
        <v>962</v>
      </c>
      <c r="CM81" s="1">
        <v>1046</v>
      </c>
      <c r="CN81" s="1">
        <v>864</v>
      </c>
      <c r="CO81" s="1">
        <v>650</v>
      </c>
      <c r="CP81" s="1">
        <v>544</v>
      </c>
      <c r="CQ81" s="1">
        <v>554</v>
      </c>
    </row>
    <row r="82" spans="1:95" x14ac:dyDescent="0.25">
      <c r="A82" s="3" t="s">
        <v>241</v>
      </c>
      <c r="B82" s="1">
        <v>68395.202000000005</v>
      </c>
      <c r="C82" s="1">
        <v>5</v>
      </c>
      <c r="D82" s="1" t="s">
        <v>1</v>
      </c>
      <c r="E82" s="1">
        <v>37</v>
      </c>
      <c r="F82" s="1">
        <v>388853</v>
      </c>
      <c r="G82" s="1">
        <v>411001</v>
      </c>
      <c r="H82" s="1">
        <v>421257</v>
      </c>
      <c r="I82" s="1">
        <v>743621</v>
      </c>
      <c r="J82" s="1">
        <v>766646</v>
      </c>
      <c r="K82" s="1">
        <v>727783</v>
      </c>
      <c r="L82" s="1">
        <v>961276</v>
      </c>
      <c r="M82" s="1">
        <v>966134</v>
      </c>
      <c r="N82" s="1">
        <v>938478</v>
      </c>
      <c r="O82" s="1">
        <v>186692</v>
      </c>
      <c r="P82" s="1">
        <v>170216</v>
      </c>
      <c r="Q82" s="1">
        <v>150018</v>
      </c>
      <c r="R82" s="1">
        <v>405870</v>
      </c>
      <c r="S82" s="1">
        <v>389697</v>
      </c>
      <c r="T82" s="1">
        <v>394319</v>
      </c>
      <c r="U82" s="1">
        <v>775638</v>
      </c>
      <c r="V82" s="1">
        <v>735779</v>
      </c>
      <c r="W82" s="1">
        <v>725914</v>
      </c>
      <c r="X82" s="1">
        <v>974006</v>
      </c>
      <c r="Y82" s="1">
        <v>947480</v>
      </c>
      <c r="Z82" s="1">
        <v>966467</v>
      </c>
      <c r="AA82" s="1">
        <v>107903</v>
      </c>
      <c r="AB82" s="1">
        <v>103684</v>
      </c>
      <c r="AC82" s="1">
        <v>103025</v>
      </c>
      <c r="AD82" s="1">
        <v>453683</v>
      </c>
      <c r="AE82" s="1">
        <v>427000</v>
      </c>
      <c r="AF82" s="1">
        <v>400468</v>
      </c>
      <c r="AG82" s="1">
        <v>724236</v>
      </c>
      <c r="AH82" s="1">
        <v>730720</v>
      </c>
      <c r="AI82" s="1">
        <v>762607</v>
      </c>
      <c r="AJ82" s="1">
        <v>1019502</v>
      </c>
      <c r="AK82" s="1">
        <v>1059822</v>
      </c>
      <c r="AL82" s="1">
        <v>949367</v>
      </c>
      <c r="AM82" s="1">
        <v>177364</v>
      </c>
      <c r="AN82" s="1">
        <v>178959</v>
      </c>
      <c r="AO82" s="1">
        <v>172784</v>
      </c>
      <c r="AP82" s="1">
        <v>427890</v>
      </c>
      <c r="AQ82" s="1">
        <v>434263</v>
      </c>
      <c r="AR82" s="1">
        <v>442565</v>
      </c>
      <c r="AS82" s="1">
        <v>719295</v>
      </c>
      <c r="AT82" s="1">
        <v>759201</v>
      </c>
      <c r="AU82" s="1">
        <v>716899</v>
      </c>
      <c r="AV82" s="1">
        <v>1013819</v>
      </c>
      <c r="AW82" s="1">
        <v>1023210</v>
      </c>
      <c r="AX82" s="1">
        <v>987854</v>
      </c>
      <c r="AY82" s="1">
        <v>271347</v>
      </c>
      <c r="AZ82" s="1">
        <v>292300</v>
      </c>
      <c r="BA82" s="1">
        <v>269891</v>
      </c>
      <c r="BB82" s="1">
        <v>610071</v>
      </c>
      <c r="BC82" s="1">
        <v>523684</v>
      </c>
      <c r="BD82" s="1">
        <v>453421</v>
      </c>
      <c r="BE82" s="1">
        <v>1061588</v>
      </c>
      <c r="BF82" s="1">
        <v>970011</v>
      </c>
      <c r="BG82" s="1">
        <v>960250</v>
      </c>
      <c r="BH82" s="1">
        <v>1168843</v>
      </c>
      <c r="BI82" s="1">
        <v>1164802</v>
      </c>
      <c r="BJ82" s="1">
        <v>1191416</v>
      </c>
      <c r="BK82" s="1">
        <v>456563</v>
      </c>
      <c r="BL82" s="1">
        <v>460932</v>
      </c>
      <c r="BM82" s="1">
        <v>501358</v>
      </c>
      <c r="BN82" s="1">
        <v>285270</v>
      </c>
      <c r="BO82" s="1">
        <v>375577</v>
      </c>
      <c r="BP82" s="1">
        <v>341986</v>
      </c>
      <c r="BQ82" s="1">
        <v>749185</v>
      </c>
      <c r="BR82" s="1">
        <v>720022</v>
      </c>
      <c r="BS82" s="1">
        <v>744050</v>
      </c>
      <c r="BT82" s="1">
        <v>834434</v>
      </c>
      <c r="BU82" s="1">
        <v>746549</v>
      </c>
      <c r="BV82" s="1">
        <v>897663</v>
      </c>
      <c r="BW82" s="1">
        <v>325591</v>
      </c>
      <c r="BX82" s="1">
        <v>351798</v>
      </c>
      <c r="BY82" s="1">
        <v>366592</v>
      </c>
      <c r="BZ82" s="1">
        <v>431998</v>
      </c>
      <c r="CA82" s="1">
        <v>439093</v>
      </c>
      <c r="CB82" s="1">
        <v>422518</v>
      </c>
      <c r="CC82" s="1">
        <v>807092</v>
      </c>
      <c r="CD82" s="1">
        <v>807443</v>
      </c>
      <c r="CE82" s="1">
        <v>745639</v>
      </c>
      <c r="CF82" s="1">
        <v>1041899</v>
      </c>
      <c r="CG82" s="1">
        <v>1059227</v>
      </c>
      <c r="CH82" s="1">
        <v>977923</v>
      </c>
      <c r="CI82" s="1">
        <v>433560</v>
      </c>
      <c r="CJ82" s="1">
        <v>415392</v>
      </c>
      <c r="CK82" s="1">
        <v>411525</v>
      </c>
      <c r="CL82" s="1">
        <v>1024</v>
      </c>
      <c r="CM82" s="1">
        <v>978</v>
      </c>
      <c r="CN82" s="1">
        <v>910</v>
      </c>
      <c r="CO82" s="1">
        <v>612</v>
      </c>
      <c r="CP82" s="1">
        <v>542</v>
      </c>
      <c r="CQ82" s="1">
        <v>510</v>
      </c>
    </row>
    <row r="83" spans="1:95" x14ac:dyDescent="0.25">
      <c r="A83" s="3" t="s">
        <v>242</v>
      </c>
      <c r="B83" s="1">
        <v>71994.986000000004</v>
      </c>
      <c r="C83" s="1">
        <v>5</v>
      </c>
      <c r="D83" s="1" t="s">
        <v>1</v>
      </c>
      <c r="E83" s="1">
        <v>37</v>
      </c>
      <c r="F83" s="1">
        <v>404602</v>
      </c>
      <c r="G83" s="1">
        <v>431609</v>
      </c>
      <c r="H83" s="1">
        <v>436457</v>
      </c>
      <c r="I83" s="1">
        <v>759577</v>
      </c>
      <c r="J83" s="1">
        <v>784736</v>
      </c>
      <c r="K83" s="1">
        <v>746128</v>
      </c>
      <c r="L83" s="1">
        <v>980225</v>
      </c>
      <c r="M83" s="1">
        <v>981159</v>
      </c>
      <c r="N83" s="1">
        <v>960616</v>
      </c>
      <c r="O83" s="1">
        <v>191632</v>
      </c>
      <c r="P83" s="1">
        <v>175152</v>
      </c>
      <c r="Q83" s="1">
        <v>154527</v>
      </c>
      <c r="R83" s="1">
        <v>415989</v>
      </c>
      <c r="S83" s="1">
        <v>399314</v>
      </c>
      <c r="T83" s="1">
        <v>409253</v>
      </c>
      <c r="U83" s="1">
        <v>791877</v>
      </c>
      <c r="V83" s="1">
        <v>749327</v>
      </c>
      <c r="W83" s="1">
        <v>737499</v>
      </c>
      <c r="X83" s="1">
        <v>984505</v>
      </c>
      <c r="Y83" s="1">
        <v>956500</v>
      </c>
      <c r="Z83" s="1">
        <v>974933</v>
      </c>
      <c r="AA83" s="1">
        <v>109978</v>
      </c>
      <c r="AB83" s="1">
        <v>106530</v>
      </c>
      <c r="AC83" s="1">
        <v>105347</v>
      </c>
      <c r="AD83" s="1">
        <v>468867</v>
      </c>
      <c r="AE83" s="1">
        <v>445527</v>
      </c>
      <c r="AF83" s="1">
        <v>418496</v>
      </c>
      <c r="AG83" s="1">
        <v>742868</v>
      </c>
      <c r="AH83" s="1">
        <v>755867</v>
      </c>
      <c r="AI83" s="1">
        <v>783169</v>
      </c>
      <c r="AJ83" s="1">
        <v>1041974</v>
      </c>
      <c r="AK83" s="1">
        <v>1075562</v>
      </c>
      <c r="AL83" s="1">
        <v>970701</v>
      </c>
      <c r="AM83" s="1">
        <v>183524</v>
      </c>
      <c r="AN83" s="1">
        <v>184248</v>
      </c>
      <c r="AO83" s="1">
        <v>177140</v>
      </c>
      <c r="AP83" s="1">
        <v>437777</v>
      </c>
      <c r="AQ83" s="1">
        <v>446457</v>
      </c>
      <c r="AR83" s="1">
        <v>456211</v>
      </c>
      <c r="AS83" s="1">
        <v>734198</v>
      </c>
      <c r="AT83" s="1">
        <v>771334</v>
      </c>
      <c r="AU83" s="1">
        <v>728858</v>
      </c>
      <c r="AV83" s="1">
        <v>1021693</v>
      </c>
      <c r="AW83" s="1">
        <v>1025205</v>
      </c>
      <c r="AX83" s="1">
        <v>994063</v>
      </c>
      <c r="AY83" s="1">
        <v>276368</v>
      </c>
      <c r="AZ83" s="1">
        <v>296177</v>
      </c>
      <c r="BA83" s="1">
        <v>273213</v>
      </c>
      <c r="BB83" s="1">
        <v>632998</v>
      </c>
      <c r="BC83" s="1">
        <v>547280</v>
      </c>
      <c r="BD83" s="1">
        <v>474478</v>
      </c>
      <c r="BE83" s="1">
        <v>1083035</v>
      </c>
      <c r="BF83" s="1">
        <v>993375</v>
      </c>
      <c r="BG83" s="1">
        <v>979436</v>
      </c>
      <c r="BH83" s="1">
        <v>1182305</v>
      </c>
      <c r="BI83" s="1">
        <v>1181073</v>
      </c>
      <c r="BJ83" s="1">
        <v>1207379</v>
      </c>
      <c r="BK83" s="1">
        <v>466130</v>
      </c>
      <c r="BL83" s="1">
        <v>470527</v>
      </c>
      <c r="BM83" s="1">
        <v>510286</v>
      </c>
      <c r="BN83" s="1">
        <v>297164</v>
      </c>
      <c r="BO83" s="1">
        <v>388527</v>
      </c>
      <c r="BP83" s="1">
        <v>353941</v>
      </c>
      <c r="BQ83" s="1">
        <v>764581</v>
      </c>
      <c r="BR83" s="1">
        <v>734569</v>
      </c>
      <c r="BS83" s="1">
        <v>761273</v>
      </c>
      <c r="BT83" s="1">
        <v>848043</v>
      </c>
      <c r="BU83" s="1">
        <v>759601</v>
      </c>
      <c r="BV83" s="1">
        <v>911757</v>
      </c>
      <c r="BW83" s="1">
        <v>331546</v>
      </c>
      <c r="BX83" s="1">
        <v>357900</v>
      </c>
      <c r="BY83" s="1">
        <v>371882</v>
      </c>
      <c r="BZ83" s="1">
        <v>449527</v>
      </c>
      <c r="CA83" s="1">
        <v>458140</v>
      </c>
      <c r="CB83" s="1">
        <v>439970</v>
      </c>
      <c r="CC83" s="1">
        <v>825951</v>
      </c>
      <c r="CD83" s="1">
        <v>833124</v>
      </c>
      <c r="CE83" s="1">
        <v>771585</v>
      </c>
      <c r="CF83" s="1">
        <v>1060518</v>
      </c>
      <c r="CG83" s="1">
        <v>1082174</v>
      </c>
      <c r="CH83" s="1">
        <v>997714</v>
      </c>
      <c r="CI83" s="1">
        <v>441927</v>
      </c>
      <c r="CJ83" s="1">
        <v>424480</v>
      </c>
      <c r="CK83" s="1">
        <v>421157</v>
      </c>
      <c r="CL83" s="1">
        <v>998</v>
      </c>
      <c r="CM83" s="1">
        <v>1004</v>
      </c>
      <c r="CN83" s="1">
        <v>1022</v>
      </c>
      <c r="CO83" s="1">
        <v>636</v>
      </c>
      <c r="CP83" s="1">
        <v>520</v>
      </c>
      <c r="CQ83" s="1">
        <v>494</v>
      </c>
    </row>
    <row r="84" spans="1:95" x14ac:dyDescent="0.25">
      <c r="A84" s="3" t="s">
        <v>243</v>
      </c>
      <c r="B84" s="1">
        <v>75594.771999999997</v>
      </c>
      <c r="C84" s="1">
        <v>5</v>
      </c>
      <c r="D84" s="1" t="s">
        <v>1</v>
      </c>
      <c r="E84" s="1">
        <v>37</v>
      </c>
      <c r="F84" s="1">
        <v>421996</v>
      </c>
      <c r="G84" s="1">
        <v>446548</v>
      </c>
      <c r="H84" s="1">
        <v>456189</v>
      </c>
      <c r="I84" s="1">
        <v>784665</v>
      </c>
      <c r="J84" s="1">
        <v>808543</v>
      </c>
      <c r="K84" s="1">
        <v>768243</v>
      </c>
      <c r="L84" s="1">
        <v>1004324</v>
      </c>
      <c r="M84" s="1">
        <v>1003857</v>
      </c>
      <c r="N84" s="1">
        <v>974868</v>
      </c>
      <c r="O84" s="1">
        <v>199673</v>
      </c>
      <c r="P84" s="1">
        <v>181017</v>
      </c>
      <c r="Q84" s="1">
        <v>159328</v>
      </c>
      <c r="R84" s="1">
        <v>428722</v>
      </c>
      <c r="S84" s="1">
        <v>416435</v>
      </c>
      <c r="T84" s="1">
        <v>420066</v>
      </c>
      <c r="U84" s="1">
        <v>804170</v>
      </c>
      <c r="V84" s="1">
        <v>765438</v>
      </c>
      <c r="W84" s="1">
        <v>756179</v>
      </c>
      <c r="X84" s="1">
        <v>999377</v>
      </c>
      <c r="Y84" s="1">
        <v>971075</v>
      </c>
      <c r="Z84" s="1">
        <v>990368</v>
      </c>
      <c r="AA84" s="1">
        <v>112345</v>
      </c>
      <c r="AB84" s="1">
        <v>109638</v>
      </c>
      <c r="AC84" s="1">
        <v>108682</v>
      </c>
      <c r="AD84" s="1">
        <v>490626</v>
      </c>
      <c r="AE84" s="1">
        <v>465039</v>
      </c>
      <c r="AF84" s="1">
        <v>438812</v>
      </c>
      <c r="AG84" s="1">
        <v>769303</v>
      </c>
      <c r="AH84" s="1">
        <v>777973</v>
      </c>
      <c r="AI84" s="1">
        <v>810181</v>
      </c>
      <c r="AJ84" s="1">
        <v>1063031</v>
      </c>
      <c r="AK84" s="1">
        <v>1096879</v>
      </c>
      <c r="AL84" s="1">
        <v>987695</v>
      </c>
      <c r="AM84" s="1">
        <v>190318</v>
      </c>
      <c r="AN84" s="1">
        <v>191051</v>
      </c>
      <c r="AO84" s="1">
        <v>183842</v>
      </c>
      <c r="AP84" s="1">
        <v>450257</v>
      </c>
      <c r="AQ84" s="1">
        <v>458107</v>
      </c>
      <c r="AR84" s="1">
        <v>469284</v>
      </c>
      <c r="AS84" s="1">
        <v>746719</v>
      </c>
      <c r="AT84" s="1">
        <v>783166</v>
      </c>
      <c r="AU84" s="1">
        <v>743067</v>
      </c>
      <c r="AV84" s="1">
        <v>1036637</v>
      </c>
      <c r="AW84" s="1">
        <v>1039397</v>
      </c>
      <c r="AX84" s="1">
        <v>1007230</v>
      </c>
      <c r="AY84" s="1">
        <v>281120</v>
      </c>
      <c r="AZ84" s="1">
        <v>300596</v>
      </c>
      <c r="BA84" s="1">
        <v>278948</v>
      </c>
      <c r="BB84" s="1">
        <v>656822</v>
      </c>
      <c r="BC84" s="1">
        <v>569196</v>
      </c>
      <c r="BD84" s="1">
        <v>497877</v>
      </c>
      <c r="BE84" s="1">
        <v>1105869</v>
      </c>
      <c r="BF84" s="1">
        <v>1015236</v>
      </c>
      <c r="BG84" s="1">
        <v>1006267</v>
      </c>
      <c r="BH84" s="1">
        <v>1205360</v>
      </c>
      <c r="BI84" s="1">
        <v>1209067</v>
      </c>
      <c r="BJ84" s="1">
        <v>1223888</v>
      </c>
      <c r="BK84" s="1">
        <v>478019</v>
      </c>
      <c r="BL84" s="1">
        <v>481735</v>
      </c>
      <c r="BM84" s="1">
        <v>521540</v>
      </c>
      <c r="BN84" s="1">
        <v>308249</v>
      </c>
      <c r="BO84" s="1">
        <v>403288</v>
      </c>
      <c r="BP84" s="1">
        <v>369356</v>
      </c>
      <c r="BQ84" s="1">
        <v>781451</v>
      </c>
      <c r="BR84" s="1">
        <v>751753</v>
      </c>
      <c r="BS84" s="1">
        <v>779279</v>
      </c>
      <c r="BT84" s="1">
        <v>863763</v>
      </c>
      <c r="BU84" s="1">
        <v>778991</v>
      </c>
      <c r="BV84" s="1">
        <v>928735</v>
      </c>
      <c r="BW84" s="1">
        <v>338775</v>
      </c>
      <c r="BX84" s="1">
        <v>364226</v>
      </c>
      <c r="BY84" s="1">
        <v>379823</v>
      </c>
      <c r="BZ84" s="1">
        <v>469922</v>
      </c>
      <c r="CA84" s="1">
        <v>481460</v>
      </c>
      <c r="CB84" s="1">
        <v>460869</v>
      </c>
      <c r="CC84" s="1">
        <v>851954</v>
      </c>
      <c r="CD84" s="1">
        <v>857140</v>
      </c>
      <c r="CE84" s="1">
        <v>792739</v>
      </c>
      <c r="CF84" s="1">
        <v>1091218</v>
      </c>
      <c r="CG84" s="1">
        <v>1105493</v>
      </c>
      <c r="CH84" s="1">
        <v>1024302</v>
      </c>
      <c r="CI84" s="1">
        <v>453934</v>
      </c>
      <c r="CJ84" s="1">
        <v>435546</v>
      </c>
      <c r="CK84" s="1">
        <v>431404</v>
      </c>
      <c r="CL84" s="1">
        <v>1062</v>
      </c>
      <c r="CM84" s="1">
        <v>1174</v>
      </c>
      <c r="CN84" s="1">
        <v>954</v>
      </c>
      <c r="CO84" s="1">
        <v>648</v>
      </c>
      <c r="CP84" s="1">
        <v>538</v>
      </c>
      <c r="CQ84" s="1">
        <v>534</v>
      </c>
    </row>
    <row r="85" spans="1:95" x14ac:dyDescent="0.25">
      <c r="A85" s="3" t="s">
        <v>244</v>
      </c>
      <c r="B85" s="1">
        <v>79194.557000000001</v>
      </c>
      <c r="C85" s="1">
        <v>5</v>
      </c>
      <c r="D85" s="1" t="s">
        <v>1</v>
      </c>
      <c r="E85" s="1">
        <v>37</v>
      </c>
      <c r="F85" s="1">
        <v>439388</v>
      </c>
      <c r="G85" s="1">
        <v>460759</v>
      </c>
      <c r="H85" s="1">
        <v>466687</v>
      </c>
      <c r="I85" s="1">
        <v>805546</v>
      </c>
      <c r="J85" s="1">
        <v>826342</v>
      </c>
      <c r="K85" s="1">
        <v>787414</v>
      </c>
      <c r="L85" s="1">
        <v>1018865</v>
      </c>
      <c r="M85" s="1">
        <v>1022150</v>
      </c>
      <c r="N85" s="1">
        <v>994590</v>
      </c>
      <c r="O85" s="1">
        <v>204622</v>
      </c>
      <c r="P85" s="1">
        <v>184764</v>
      </c>
      <c r="Q85" s="1">
        <v>163156</v>
      </c>
      <c r="R85" s="1">
        <v>441148</v>
      </c>
      <c r="S85" s="1">
        <v>427351</v>
      </c>
      <c r="T85" s="1">
        <v>434378</v>
      </c>
      <c r="U85" s="1">
        <v>818946</v>
      </c>
      <c r="V85" s="1">
        <v>778663</v>
      </c>
      <c r="W85" s="1">
        <v>767202</v>
      </c>
      <c r="X85" s="1">
        <v>1007467</v>
      </c>
      <c r="Y85" s="1">
        <v>984032</v>
      </c>
      <c r="Z85" s="1">
        <v>996389</v>
      </c>
      <c r="AA85" s="1">
        <v>116302</v>
      </c>
      <c r="AB85" s="1">
        <v>113153</v>
      </c>
      <c r="AC85" s="1">
        <v>111856</v>
      </c>
      <c r="AD85" s="1">
        <v>509247</v>
      </c>
      <c r="AE85" s="1">
        <v>479904</v>
      </c>
      <c r="AF85" s="1">
        <v>454994</v>
      </c>
      <c r="AG85" s="1">
        <v>787048</v>
      </c>
      <c r="AH85" s="1">
        <v>800352</v>
      </c>
      <c r="AI85" s="1">
        <v>832301</v>
      </c>
      <c r="AJ85" s="1">
        <v>1086919</v>
      </c>
      <c r="AK85" s="1">
        <v>1117689</v>
      </c>
      <c r="AL85" s="1">
        <v>1007509</v>
      </c>
      <c r="AM85" s="1">
        <v>197128</v>
      </c>
      <c r="AN85" s="1">
        <v>197173</v>
      </c>
      <c r="AO85" s="1">
        <v>190237</v>
      </c>
      <c r="AP85" s="1">
        <v>463252</v>
      </c>
      <c r="AQ85" s="1">
        <v>468340</v>
      </c>
      <c r="AR85" s="1">
        <v>479505</v>
      </c>
      <c r="AS85" s="1">
        <v>758566</v>
      </c>
      <c r="AT85" s="1">
        <v>795609</v>
      </c>
      <c r="AU85" s="1">
        <v>752651</v>
      </c>
      <c r="AV85" s="1">
        <v>1040661</v>
      </c>
      <c r="AW85" s="1">
        <v>1044039</v>
      </c>
      <c r="AX85" s="1">
        <v>1014074</v>
      </c>
      <c r="AY85" s="1">
        <v>286008</v>
      </c>
      <c r="AZ85" s="1">
        <v>306084</v>
      </c>
      <c r="BA85" s="1">
        <v>284088</v>
      </c>
      <c r="BB85" s="1">
        <v>679874</v>
      </c>
      <c r="BC85" s="1">
        <v>588528</v>
      </c>
      <c r="BD85" s="1">
        <v>514108</v>
      </c>
      <c r="BE85" s="1">
        <v>1126545</v>
      </c>
      <c r="BF85" s="1">
        <v>1037574</v>
      </c>
      <c r="BG85" s="1">
        <v>1025196</v>
      </c>
      <c r="BH85" s="1">
        <v>1223531</v>
      </c>
      <c r="BI85" s="1">
        <v>1224992</v>
      </c>
      <c r="BJ85" s="1">
        <v>1241763</v>
      </c>
      <c r="BK85" s="1">
        <v>487120</v>
      </c>
      <c r="BL85" s="1">
        <v>491021</v>
      </c>
      <c r="BM85" s="1">
        <v>532335</v>
      </c>
      <c r="BN85" s="1">
        <v>318053</v>
      </c>
      <c r="BO85" s="1">
        <v>417173</v>
      </c>
      <c r="BP85" s="1">
        <v>380343</v>
      </c>
      <c r="BQ85" s="1">
        <v>797822</v>
      </c>
      <c r="BR85" s="1">
        <v>764633</v>
      </c>
      <c r="BS85" s="1">
        <v>791283</v>
      </c>
      <c r="BT85" s="1">
        <v>877595</v>
      </c>
      <c r="BU85" s="1">
        <v>790204</v>
      </c>
      <c r="BV85" s="1">
        <v>938610</v>
      </c>
      <c r="BW85" s="1">
        <v>345689</v>
      </c>
      <c r="BX85" s="1">
        <v>370080</v>
      </c>
      <c r="BY85" s="1">
        <v>386581</v>
      </c>
      <c r="BZ85" s="1">
        <v>488920</v>
      </c>
      <c r="CA85" s="1">
        <v>498268</v>
      </c>
      <c r="CB85" s="1">
        <v>477917</v>
      </c>
      <c r="CC85" s="1">
        <v>873487</v>
      </c>
      <c r="CD85" s="1">
        <v>878789</v>
      </c>
      <c r="CE85" s="1">
        <v>817657</v>
      </c>
      <c r="CF85" s="1">
        <v>1110777</v>
      </c>
      <c r="CG85" s="1">
        <v>1127928</v>
      </c>
      <c r="CH85" s="1">
        <v>1043188</v>
      </c>
      <c r="CI85" s="1">
        <v>461398</v>
      </c>
      <c r="CJ85" s="1">
        <v>442982</v>
      </c>
      <c r="CK85" s="1">
        <v>440962</v>
      </c>
      <c r="CL85" s="1">
        <v>1141</v>
      </c>
      <c r="CM85" s="1">
        <v>1031</v>
      </c>
      <c r="CN85" s="1">
        <v>1019</v>
      </c>
      <c r="CO85" s="1">
        <v>719</v>
      </c>
      <c r="CP85" s="1">
        <v>579</v>
      </c>
      <c r="CQ85" s="1">
        <v>470</v>
      </c>
    </row>
    <row r="86" spans="1:95" x14ac:dyDescent="0.25">
      <c r="A86" s="3" t="s">
        <v>245</v>
      </c>
      <c r="B86" s="1">
        <v>82794.342999999993</v>
      </c>
      <c r="C86" s="1">
        <v>5</v>
      </c>
      <c r="D86" s="1" t="s">
        <v>1</v>
      </c>
      <c r="E86" s="1">
        <v>37</v>
      </c>
      <c r="F86" s="1">
        <v>451270</v>
      </c>
      <c r="G86" s="1">
        <v>475951</v>
      </c>
      <c r="H86" s="1">
        <v>480522</v>
      </c>
      <c r="I86" s="1">
        <v>815305</v>
      </c>
      <c r="J86" s="1">
        <v>839352</v>
      </c>
      <c r="K86" s="1">
        <v>800096</v>
      </c>
      <c r="L86" s="1">
        <v>1027537</v>
      </c>
      <c r="M86" s="1">
        <v>1027413</v>
      </c>
      <c r="N86" s="1">
        <v>1005491</v>
      </c>
      <c r="O86" s="1">
        <v>210127</v>
      </c>
      <c r="P86" s="1">
        <v>188840</v>
      </c>
      <c r="Q86" s="1">
        <v>165052</v>
      </c>
      <c r="R86" s="1">
        <v>451664</v>
      </c>
      <c r="S86" s="1">
        <v>438518</v>
      </c>
      <c r="T86" s="1">
        <v>444192</v>
      </c>
      <c r="U86" s="1">
        <v>823841</v>
      </c>
      <c r="V86" s="1">
        <v>787321</v>
      </c>
      <c r="W86" s="1">
        <v>775448</v>
      </c>
      <c r="X86" s="1">
        <v>1014615</v>
      </c>
      <c r="Y86" s="1">
        <v>986333</v>
      </c>
      <c r="Z86" s="1">
        <v>999290</v>
      </c>
      <c r="AA86" s="1">
        <v>117066</v>
      </c>
      <c r="AB86" s="1">
        <v>115230</v>
      </c>
      <c r="AC86" s="1">
        <v>113765</v>
      </c>
      <c r="AD86" s="1">
        <v>525306</v>
      </c>
      <c r="AE86" s="1">
        <v>495077</v>
      </c>
      <c r="AF86" s="1">
        <v>468489</v>
      </c>
      <c r="AG86" s="1">
        <v>803772</v>
      </c>
      <c r="AH86" s="1">
        <v>814997</v>
      </c>
      <c r="AI86" s="1">
        <v>841668</v>
      </c>
      <c r="AJ86" s="1">
        <v>1096505</v>
      </c>
      <c r="AK86" s="1">
        <v>1128604</v>
      </c>
      <c r="AL86" s="1">
        <v>1021717</v>
      </c>
      <c r="AM86" s="1">
        <v>200579</v>
      </c>
      <c r="AN86" s="1">
        <v>202547</v>
      </c>
      <c r="AO86" s="1">
        <v>193126</v>
      </c>
      <c r="AP86" s="1">
        <v>468452</v>
      </c>
      <c r="AQ86" s="1">
        <v>477074</v>
      </c>
      <c r="AR86" s="1">
        <v>488407</v>
      </c>
      <c r="AS86" s="1">
        <v>762473</v>
      </c>
      <c r="AT86" s="1">
        <v>800035</v>
      </c>
      <c r="AU86" s="1">
        <v>757719</v>
      </c>
      <c r="AV86" s="1">
        <v>1038672</v>
      </c>
      <c r="AW86" s="1">
        <v>1041549</v>
      </c>
      <c r="AX86" s="1">
        <v>1011089</v>
      </c>
      <c r="AY86" s="1">
        <v>288021</v>
      </c>
      <c r="AZ86" s="1">
        <v>303636</v>
      </c>
      <c r="BA86" s="1">
        <v>283155</v>
      </c>
      <c r="BB86" s="1">
        <v>695816</v>
      </c>
      <c r="BC86" s="1">
        <v>606642</v>
      </c>
      <c r="BD86" s="1">
        <v>531380</v>
      </c>
      <c r="BE86" s="1">
        <v>1139410</v>
      </c>
      <c r="BF86" s="1">
        <v>1051520</v>
      </c>
      <c r="BG86" s="1">
        <v>1038776</v>
      </c>
      <c r="BH86" s="1">
        <v>1228353</v>
      </c>
      <c r="BI86" s="1">
        <v>1229048</v>
      </c>
      <c r="BJ86" s="1">
        <v>1246891</v>
      </c>
      <c r="BK86" s="1">
        <v>491543</v>
      </c>
      <c r="BL86" s="1">
        <v>496180</v>
      </c>
      <c r="BM86" s="1">
        <v>536182</v>
      </c>
      <c r="BN86" s="1">
        <v>325707</v>
      </c>
      <c r="BO86" s="1">
        <v>425174</v>
      </c>
      <c r="BP86" s="1">
        <v>389633</v>
      </c>
      <c r="BQ86" s="1">
        <v>806002</v>
      </c>
      <c r="BR86" s="1">
        <v>773909</v>
      </c>
      <c r="BS86" s="1">
        <v>796221</v>
      </c>
      <c r="BT86" s="1">
        <v>884030</v>
      </c>
      <c r="BU86" s="1">
        <v>796980</v>
      </c>
      <c r="BV86" s="1">
        <v>941752</v>
      </c>
      <c r="BW86" s="1">
        <v>349392</v>
      </c>
      <c r="BX86" s="1">
        <v>372607</v>
      </c>
      <c r="BY86" s="1">
        <v>389589</v>
      </c>
      <c r="BZ86" s="1">
        <v>502087</v>
      </c>
      <c r="CA86" s="1">
        <v>510777</v>
      </c>
      <c r="CB86" s="1">
        <v>491658</v>
      </c>
      <c r="CC86" s="1">
        <v>884536</v>
      </c>
      <c r="CD86" s="1">
        <v>890895</v>
      </c>
      <c r="CE86" s="1">
        <v>829589</v>
      </c>
      <c r="CF86" s="1">
        <v>1119066</v>
      </c>
      <c r="CG86" s="1">
        <v>1136835</v>
      </c>
      <c r="CH86" s="1">
        <v>1052982</v>
      </c>
      <c r="CI86" s="1">
        <v>464278</v>
      </c>
      <c r="CJ86" s="1">
        <v>448778</v>
      </c>
      <c r="CK86" s="1">
        <v>442697</v>
      </c>
      <c r="CL86" s="1">
        <v>1077</v>
      </c>
      <c r="CM86" s="1">
        <v>1071</v>
      </c>
      <c r="CN86" s="1">
        <v>1021</v>
      </c>
      <c r="CO86" s="1">
        <v>697</v>
      </c>
      <c r="CP86" s="1">
        <v>611</v>
      </c>
      <c r="CQ86" s="1">
        <v>551</v>
      </c>
    </row>
    <row r="87" spans="1:95" x14ac:dyDescent="0.25">
      <c r="A87" s="3" t="s">
        <v>246</v>
      </c>
      <c r="B87" s="1">
        <v>86394.126000000004</v>
      </c>
      <c r="C87" s="1">
        <v>5</v>
      </c>
      <c r="D87" s="1" t="s">
        <v>1</v>
      </c>
      <c r="E87" s="1">
        <v>37</v>
      </c>
      <c r="F87" s="1">
        <v>465020</v>
      </c>
      <c r="G87" s="1">
        <v>492631</v>
      </c>
      <c r="H87" s="1">
        <v>496703</v>
      </c>
      <c r="I87" s="1">
        <v>834945</v>
      </c>
      <c r="J87" s="1">
        <v>859181</v>
      </c>
      <c r="K87" s="1">
        <v>816036</v>
      </c>
      <c r="L87" s="1">
        <v>1047088</v>
      </c>
      <c r="M87" s="1">
        <v>1043631</v>
      </c>
      <c r="N87" s="1">
        <v>1019946</v>
      </c>
      <c r="O87" s="1">
        <v>213534</v>
      </c>
      <c r="P87" s="1">
        <v>194292</v>
      </c>
      <c r="Q87" s="1">
        <v>169701</v>
      </c>
      <c r="R87" s="1">
        <v>463266</v>
      </c>
      <c r="S87" s="1">
        <v>446743</v>
      </c>
      <c r="T87" s="1">
        <v>456741</v>
      </c>
      <c r="U87" s="1">
        <v>837290</v>
      </c>
      <c r="V87" s="1">
        <v>801874</v>
      </c>
      <c r="W87" s="1">
        <v>787894</v>
      </c>
      <c r="X87" s="1">
        <v>1019627</v>
      </c>
      <c r="Y87" s="1">
        <v>997649</v>
      </c>
      <c r="Z87" s="1">
        <v>1007629</v>
      </c>
      <c r="AA87" s="1">
        <v>120231</v>
      </c>
      <c r="AB87" s="1">
        <v>117109</v>
      </c>
      <c r="AC87" s="1">
        <v>116229</v>
      </c>
      <c r="AD87" s="1">
        <v>542431</v>
      </c>
      <c r="AE87" s="1">
        <v>512618</v>
      </c>
      <c r="AF87" s="1">
        <v>485294</v>
      </c>
      <c r="AG87" s="1">
        <v>822267</v>
      </c>
      <c r="AH87" s="1">
        <v>834168</v>
      </c>
      <c r="AI87" s="1">
        <v>860844</v>
      </c>
      <c r="AJ87" s="1">
        <v>1113016</v>
      </c>
      <c r="AK87" s="1">
        <v>1141553</v>
      </c>
      <c r="AL87" s="1">
        <v>1031856</v>
      </c>
      <c r="AM87" s="1">
        <v>206736</v>
      </c>
      <c r="AN87" s="1">
        <v>208763</v>
      </c>
      <c r="AO87" s="1">
        <v>200106</v>
      </c>
      <c r="AP87" s="1">
        <v>478716</v>
      </c>
      <c r="AQ87" s="1">
        <v>485304</v>
      </c>
      <c r="AR87" s="1">
        <v>500422</v>
      </c>
      <c r="AS87" s="1">
        <v>770454</v>
      </c>
      <c r="AT87" s="1">
        <v>810172</v>
      </c>
      <c r="AU87" s="1">
        <v>767004</v>
      </c>
      <c r="AV87" s="1">
        <v>1044649</v>
      </c>
      <c r="AW87" s="1">
        <v>1043495</v>
      </c>
      <c r="AX87" s="1">
        <v>1017050</v>
      </c>
      <c r="AY87" s="1">
        <v>291442</v>
      </c>
      <c r="AZ87" s="1">
        <v>310119</v>
      </c>
      <c r="BA87" s="1">
        <v>286081</v>
      </c>
      <c r="BB87" s="1">
        <v>712023</v>
      </c>
      <c r="BC87" s="1">
        <v>624627</v>
      </c>
      <c r="BD87" s="1">
        <v>547203</v>
      </c>
      <c r="BE87" s="1">
        <v>1157568</v>
      </c>
      <c r="BF87" s="1">
        <v>1065357</v>
      </c>
      <c r="BG87" s="1">
        <v>1057699</v>
      </c>
      <c r="BH87" s="1">
        <v>1244815</v>
      </c>
      <c r="BI87" s="1">
        <v>1240846</v>
      </c>
      <c r="BJ87" s="1">
        <v>1256905</v>
      </c>
      <c r="BK87" s="1">
        <v>500719</v>
      </c>
      <c r="BL87" s="1">
        <v>503413</v>
      </c>
      <c r="BM87" s="1">
        <v>546297</v>
      </c>
      <c r="BN87" s="1">
        <v>334122</v>
      </c>
      <c r="BO87" s="1">
        <v>437224</v>
      </c>
      <c r="BP87" s="1">
        <v>401399</v>
      </c>
      <c r="BQ87" s="1">
        <v>814789</v>
      </c>
      <c r="BR87" s="1">
        <v>783740</v>
      </c>
      <c r="BS87" s="1">
        <v>807486</v>
      </c>
      <c r="BT87" s="1">
        <v>893727</v>
      </c>
      <c r="BU87" s="1">
        <v>805623</v>
      </c>
      <c r="BV87" s="1">
        <v>947437</v>
      </c>
      <c r="BW87" s="1">
        <v>353866</v>
      </c>
      <c r="BX87" s="1">
        <v>377545</v>
      </c>
      <c r="BY87" s="1">
        <v>393819</v>
      </c>
      <c r="BZ87" s="1">
        <v>518042</v>
      </c>
      <c r="CA87" s="1">
        <v>529250</v>
      </c>
      <c r="CB87" s="1">
        <v>506785</v>
      </c>
      <c r="CC87" s="1">
        <v>902661</v>
      </c>
      <c r="CD87" s="1">
        <v>910385</v>
      </c>
      <c r="CE87" s="1">
        <v>848461</v>
      </c>
      <c r="CF87" s="1">
        <v>1137722</v>
      </c>
      <c r="CG87" s="1">
        <v>1147942</v>
      </c>
      <c r="CH87" s="1">
        <v>1063098</v>
      </c>
      <c r="CI87" s="1">
        <v>471720</v>
      </c>
      <c r="CJ87" s="1">
        <v>456621</v>
      </c>
      <c r="CK87" s="1">
        <v>451026</v>
      </c>
      <c r="CL87" s="1">
        <v>1046</v>
      </c>
      <c r="CM87" s="1">
        <v>1180</v>
      </c>
      <c r="CN87" s="1">
        <v>1160</v>
      </c>
      <c r="CO87" s="1">
        <v>698</v>
      </c>
      <c r="CP87" s="1">
        <v>646</v>
      </c>
      <c r="CQ87" s="1">
        <v>516</v>
      </c>
    </row>
    <row r="88" spans="1:95" x14ac:dyDescent="0.25">
      <c r="A88" s="3" t="s">
        <v>247</v>
      </c>
      <c r="B88" s="1">
        <v>89993.909</v>
      </c>
      <c r="C88" s="1">
        <v>5</v>
      </c>
      <c r="D88" s="1" t="s">
        <v>1</v>
      </c>
      <c r="E88" s="1">
        <v>37</v>
      </c>
      <c r="F88" s="1">
        <v>480905</v>
      </c>
      <c r="G88" s="1">
        <v>508045</v>
      </c>
      <c r="H88" s="1">
        <v>512555</v>
      </c>
      <c r="I88" s="1">
        <v>846898</v>
      </c>
      <c r="J88" s="1">
        <v>874962</v>
      </c>
      <c r="K88" s="1">
        <v>833820</v>
      </c>
      <c r="L88" s="1">
        <v>1060736</v>
      </c>
      <c r="M88" s="1">
        <v>1058378</v>
      </c>
      <c r="N88" s="1">
        <v>1035259</v>
      </c>
      <c r="O88" s="1">
        <v>220028</v>
      </c>
      <c r="P88" s="1">
        <v>199213</v>
      </c>
      <c r="Q88" s="1">
        <v>172221</v>
      </c>
      <c r="R88" s="1">
        <v>473308</v>
      </c>
      <c r="S88" s="1">
        <v>456883</v>
      </c>
      <c r="T88" s="1">
        <v>467164</v>
      </c>
      <c r="U88" s="1">
        <v>848902</v>
      </c>
      <c r="V88" s="1">
        <v>812677</v>
      </c>
      <c r="W88" s="1">
        <v>797663</v>
      </c>
      <c r="X88" s="1">
        <v>1024929</v>
      </c>
      <c r="Y88" s="1">
        <v>1007085</v>
      </c>
      <c r="Z88" s="1">
        <v>1016217</v>
      </c>
      <c r="AA88" s="1">
        <v>121951</v>
      </c>
      <c r="AB88" s="1">
        <v>119061</v>
      </c>
      <c r="AC88" s="1">
        <v>119622</v>
      </c>
      <c r="AD88" s="1">
        <v>556782</v>
      </c>
      <c r="AE88" s="1">
        <v>529413</v>
      </c>
      <c r="AF88" s="1">
        <v>501938</v>
      </c>
      <c r="AG88" s="1">
        <v>839597</v>
      </c>
      <c r="AH88" s="1">
        <v>846074</v>
      </c>
      <c r="AI88" s="1">
        <v>879112</v>
      </c>
      <c r="AJ88" s="1">
        <v>1127460</v>
      </c>
      <c r="AK88" s="1">
        <v>1154849</v>
      </c>
      <c r="AL88" s="1">
        <v>1048859</v>
      </c>
      <c r="AM88" s="1">
        <v>211487</v>
      </c>
      <c r="AN88" s="1">
        <v>214618</v>
      </c>
      <c r="AO88" s="1">
        <v>204480</v>
      </c>
      <c r="AP88" s="1">
        <v>487587</v>
      </c>
      <c r="AQ88" s="1">
        <v>493510</v>
      </c>
      <c r="AR88" s="1">
        <v>508294</v>
      </c>
      <c r="AS88" s="1">
        <v>780604</v>
      </c>
      <c r="AT88" s="1">
        <v>812367</v>
      </c>
      <c r="AU88" s="1">
        <v>772703</v>
      </c>
      <c r="AV88" s="1">
        <v>1044167</v>
      </c>
      <c r="AW88" s="1">
        <v>1042867</v>
      </c>
      <c r="AX88" s="1">
        <v>1023056</v>
      </c>
      <c r="AY88" s="1">
        <v>297102</v>
      </c>
      <c r="AZ88" s="1">
        <v>312032</v>
      </c>
      <c r="BA88" s="1">
        <v>289824</v>
      </c>
      <c r="BB88" s="1">
        <v>732928</v>
      </c>
      <c r="BC88" s="1">
        <v>642480</v>
      </c>
      <c r="BD88" s="1">
        <v>569185</v>
      </c>
      <c r="BE88" s="1">
        <v>1175652</v>
      </c>
      <c r="BF88" s="1">
        <v>1085851</v>
      </c>
      <c r="BG88" s="1">
        <v>1078485</v>
      </c>
      <c r="BH88" s="1">
        <v>1252848</v>
      </c>
      <c r="BI88" s="1">
        <v>1256663</v>
      </c>
      <c r="BJ88" s="1">
        <v>1272044</v>
      </c>
      <c r="BK88" s="1">
        <v>509413</v>
      </c>
      <c r="BL88" s="1">
        <v>513839</v>
      </c>
      <c r="BM88" s="1">
        <v>552827</v>
      </c>
      <c r="BN88" s="1">
        <v>344208</v>
      </c>
      <c r="BO88" s="1">
        <v>448387</v>
      </c>
      <c r="BP88" s="1">
        <v>410998</v>
      </c>
      <c r="BQ88" s="1">
        <v>832054</v>
      </c>
      <c r="BR88" s="1">
        <v>800147</v>
      </c>
      <c r="BS88" s="1">
        <v>819184</v>
      </c>
      <c r="BT88" s="1">
        <v>907198</v>
      </c>
      <c r="BU88" s="1">
        <v>818317</v>
      </c>
      <c r="BV88" s="1">
        <v>956352</v>
      </c>
      <c r="BW88" s="1">
        <v>360456</v>
      </c>
      <c r="BX88" s="1">
        <v>383388</v>
      </c>
      <c r="BY88" s="1">
        <v>398981</v>
      </c>
      <c r="BZ88" s="1">
        <v>536088</v>
      </c>
      <c r="CA88" s="1">
        <v>548483</v>
      </c>
      <c r="CB88" s="1">
        <v>523863</v>
      </c>
      <c r="CC88" s="1">
        <v>916385</v>
      </c>
      <c r="CD88" s="1">
        <v>929206</v>
      </c>
      <c r="CE88" s="1">
        <v>867564</v>
      </c>
      <c r="CF88" s="1">
        <v>1154593</v>
      </c>
      <c r="CG88" s="1">
        <v>1162563</v>
      </c>
      <c r="CH88" s="1">
        <v>1080308</v>
      </c>
      <c r="CI88" s="1">
        <v>479342</v>
      </c>
      <c r="CJ88" s="1">
        <v>461441</v>
      </c>
      <c r="CK88" s="1">
        <v>458617</v>
      </c>
      <c r="CL88" s="1">
        <v>1245</v>
      </c>
      <c r="CM88" s="1">
        <v>1219</v>
      </c>
      <c r="CN88" s="1">
        <v>1039</v>
      </c>
      <c r="CO88" s="1">
        <v>691</v>
      </c>
      <c r="CP88" s="1">
        <v>609</v>
      </c>
      <c r="CQ88" s="1">
        <v>507</v>
      </c>
    </row>
    <row r="89" spans="1:95" x14ac:dyDescent="0.25">
      <c r="A89" s="3" t="s">
        <v>248</v>
      </c>
      <c r="B89" s="1">
        <v>93593.697</v>
      </c>
      <c r="C89" s="1">
        <v>5</v>
      </c>
      <c r="D89" s="1" t="s">
        <v>1</v>
      </c>
      <c r="E89" s="1">
        <v>37</v>
      </c>
      <c r="F89" s="1">
        <v>498188</v>
      </c>
      <c r="G89" s="1">
        <v>523524</v>
      </c>
      <c r="H89" s="1">
        <v>529232</v>
      </c>
      <c r="I89" s="1">
        <v>865529</v>
      </c>
      <c r="J89" s="1">
        <v>893753</v>
      </c>
      <c r="K89" s="1">
        <v>849930</v>
      </c>
      <c r="L89" s="1">
        <v>1082096</v>
      </c>
      <c r="M89" s="1">
        <v>1074701</v>
      </c>
      <c r="N89" s="1">
        <v>1050441</v>
      </c>
      <c r="O89" s="1">
        <v>224781</v>
      </c>
      <c r="P89" s="1">
        <v>202628</v>
      </c>
      <c r="Q89" s="1">
        <v>176763</v>
      </c>
      <c r="R89" s="1">
        <v>485942</v>
      </c>
      <c r="S89" s="1">
        <v>470806</v>
      </c>
      <c r="T89" s="1">
        <v>481066</v>
      </c>
      <c r="U89" s="1">
        <v>857120</v>
      </c>
      <c r="V89" s="1">
        <v>820311</v>
      </c>
      <c r="W89" s="1">
        <v>808286</v>
      </c>
      <c r="X89" s="1">
        <v>1036701</v>
      </c>
      <c r="Y89" s="1">
        <v>1014440</v>
      </c>
      <c r="Z89" s="1">
        <v>1022367</v>
      </c>
      <c r="AA89" s="1">
        <v>125707</v>
      </c>
      <c r="AB89" s="1">
        <v>122924</v>
      </c>
      <c r="AC89" s="1">
        <v>119404</v>
      </c>
      <c r="AD89" s="1">
        <v>575810</v>
      </c>
      <c r="AE89" s="1">
        <v>546376</v>
      </c>
      <c r="AF89" s="1">
        <v>520080</v>
      </c>
      <c r="AG89" s="1">
        <v>857916</v>
      </c>
      <c r="AH89" s="1">
        <v>871655</v>
      </c>
      <c r="AI89" s="1">
        <v>896545</v>
      </c>
      <c r="AJ89" s="1">
        <v>1148550</v>
      </c>
      <c r="AK89" s="1">
        <v>1172096</v>
      </c>
      <c r="AL89" s="1">
        <v>1066731</v>
      </c>
      <c r="AM89" s="1">
        <v>217776</v>
      </c>
      <c r="AN89" s="1">
        <v>220450</v>
      </c>
      <c r="AO89" s="1">
        <v>211408</v>
      </c>
      <c r="AP89" s="1">
        <v>499223</v>
      </c>
      <c r="AQ89" s="1">
        <v>506497</v>
      </c>
      <c r="AR89" s="1">
        <v>519397</v>
      </c>
      <c r="AS89" s="1">
        <v>788645</v>
      </c>
      <c r="AT89" s="1">
        <v>825703</v>
      </c>
      <c r="AU89" s="1">
        <v>787787</v>
      </c>
      <c r="AV89" s="1">
        <v>1049830</v>
      </c>
      <c r="AW89" s="1">
        <v>1054059</v>
      </c>
      <c r="AX89" s="1">
        <v>1029690</v>
      </c>
      <c r="AY89" s="1">
        <v>303244</v>
      </c>
      <c r="AZ89" s="1">
        <v>318673</v>
      </c>
      <c r="BA89" s="1">
        <v>295585</v>
      </c>
      <c r="BB89" s="1">
        <v>753284</v>
      </c>
      <c r="BC89" s="1">
        <v>662039</v>
      </c>
      <c r="BD89" s="1">
        <v>584410</v>
      </c>
      <c r="BE89" s="1">
        <v>1190307</v>
      </c>
      <c r="BF89" s="1">
        <v>1099489</v>
      </c>
      <c r="BG89" s="1">
        <v>1093480</v>
      </c>
      <c r="BH89" s="1">
        <v>1274403</v>
      </c>
      <c r="BI89" s="1">
        <v>1270745</v>
      </c>
      <c r="BJ89" s="1">
        <v>1282283</v>
      </c>
      <c r="BK89" s="1">
        <v>520855</v>
      </c>
      <c r="BL89" s="1">
        <v>522633</v>
      </c>
      <c r="BM89" s="1">
        <v>566210</v>
      </c>
      <c r="BN89" s="1">
        <v>356072</v>
      </c>
      <c r="BO89" s="1">
        <v>457240</v>
      </c>
      <c r="BP89" s="1">
        <v>422966</v>
      </c>
      <c r="BQ89" s="1">
        <v>845835</v>
      </c>
      <c r="BR89" s="1">
        <v>813536</v>
      </c>
      <c r="BS89" s="1">
        <v>834526</v>
      </c>
      <c r="BT89" s="1">
        <v>917578</v>
      </c>
      <c r="BU89" s="1">
        <v>828921</v>
      </c>
      <c r="BV89" s="1">
        <v>967829</v>
      </c>
      <c r="BW89" s="1">
        <v>366054</v>
      </c>
      <c r="BX89" s="1">
        <v>388439</v>
      </c>
      <c r="BY89" s="1">
        <v>402428</v>
      </c>
      <c r="BZ89" s="1">
        <v>556861</v>
      </c>
      <c r="CA89" s="1">
        <v>564945</v>
      </c>
      <c r="CB89" s="1">
        <v>540185</v>
      </c>
      <c r="CC89" s="1">
        <v>937732</v>
      </c>
      <c r="CD89" s="1">
        <v>949898</v>
      </c>
      <c r="CE89" s="1">
        <v>885919</v>
      </c>
      <c r="CF89" s="1">
        <v>1171830</v>
      </c>
      <c r="CG89" s="1">
        <v>1177933</v>
      </c>
      <c r="CH89" s="1">
        <v>1096282</v>
      </c>
      <c r="CI89" s="1">
        <v>485463</v>
      </c>
      <c r="CJ89" s="1">
        <v>469530</v>
      </c>
      <c r="CK89" s="1">
        <v>465071</v>
      </c>
      <c r="CL89" s="1">
        <v>1158</v>
      </c>
      <c r="CM89" s="1">
        <v>1230</v>
      </c>
      <c r="CN89" s="1">
        <v>1102</v>
      </c>
      <c r="CO89" s="1">
        <v>688</v>
      </c>
      <c r="CP89" s="1">
        <v>614</v>
      </c>
      <c r="CQ89" s="1">
        <v>596</v>
      </c>
    </row>
    <row r="90" spans="1:95" x14ac:dyDescent="0.25">
      <c r="A90" s="3" t="s">
        <v>249</v>
      </c>
      <c r="B90" s="1">
        <v>97193.478000000003</v>
      </c>
      <c r="C90" s="1">
        <v>4.9000000000000004</v>
      </c>
      <c r="D90" s="1" t="s">
        <v>1</v>
      </c>
      <c r="E90" s="1">
        <v>37</v>
      </c>
      <c r="F90" s="1">
        <v>511384</v>
      </c>
      <c r="G90" s="1">
        <v>536084</v>
      </c>
      <c r="H90" s="1">
        <v>540277</v>
      </c>
      <c r="I90" s="1">
        <v>879681</v>
      </c>
      <c r="J90" s="1">
        <v>904889</v>
      </c>
      <c r="K90" s="1">
        <v>857625</v>
      </c>
      <c r="L90" s="1">
        <v>1093535</v>
      </c>
      <c r="M90" s="1">
        <v>1083251</v>
      </c>
      <c r="N90" s="1">
        <v>1061796</v>
      </c>
      <c r="O90" s="1">
        <v>228878</v>
      </c>
      <c r="P90" s="1">
        <v>207035</v>
      </c>
      <c r="Q90" s="1">
        <v>179497</v>
      </c>
      <c r="R90" s="1">
        <v>494738</v>
      </c>
      <c r="S90" s="1">
        <v>477866</v>
      </c>
      <c r="T90" s="1">
        <v>488806</v>
      </c>
      <c r="U90" s="1">
        <v>862515</v>
      </c>
      <c r="V90" s="1">
        <v>831673</v>
      </c>
      <c r="W90" s="1">
        <v>816248</v>
      </c>
      <c r="X90" s="1">
        <v>1039278</v>
      </c>
      <c r="Y90" s="1">
        <v>1020743</v>
      </c>
      <c r="Z90" s="1">
        <v>1025309</v>
      </c>
      <c r="AA90" s="1">
        <v>127229</v>
      </c>
      <c r="AB90" s="1">
        <v>125051</v>
      </c>
      <c r="AC90" s="1">
        <v>122989</v>
      </c>
      <c r="AD90" s="1">
        <v>590597</v>
      </c>
      <c r="AE90" s="1">
        <v>558862</v>
      </c>
      <c r="AF90" s="1">
        <v>534109</v>
      </c>
      <c r="AG90" s="1">
        <v>870320</v>
      </c>
      <c r="AH90" s="1">
        <v>885229</v>
      </c>
      <c r="AI90" s="1">
        <v>908154</v>
      </c>
      <c r="AJ90" s="1">
        <v>1155391</v>
      </c>
      <c r="AK90" s="1">
        <v>1177396</v>
      </c>
      <c r="AL90" s="1">
        <v>1076150</v>
      </c>
      <c r="AM90" s="1">
        <v>223653</v>
      </c>
      <c r="AN90" s="1">
        <v>225106</v>
      </c>
      <c r="AO90" s="1">
        <v>217420</v>
      </c>
      <c r="AP90" s="1">
        <v>503112</v>
      </c>
      <c r="AQ90" s="1">
        <v>510088</v>
      </c>
      <c r="AR90" s="1">
        <v>523116</v>
      </c>
      <c r="AS90" s="1">
        <v>793896</v>
      </c>
      <c r="AT90" s="1">
        <v>830002</v>
      </c>
      <c r="AU90" s="1">
        <v>790435</v>
      </c>
      <c r="AV90" s="1">
        <v>1053337</v>
      </c>
      <c r="AW90" s="1">
        <v>1047889</v>
      </c>
      <c r="AX90" s="1">
        <v>1027148</v>
      </c>
      <c r="AY90" s="1">
        <v>303691</v>
      </c>
      <c r="AZ90" s="1">
        <v>319125</v>
      </c>
      <c r="BA90" s="1">
        <v>297139</v>
      </c>
      <c r="BB90" s="1">
        <v>770725</v>
      </c>
      <c r="BC90" s="1">
        <v>677346</v>
      </c>
      <c r="BD90" s="1">
        <v>601303</v>
      </c>
      <c r="BE90" s="1">
        <v>1193949</v>
      </c>
      <c r="BF90" s="1">
        <v>1110458</v>
      </c>
      <c r="BG90" s="1">
        <v>1101359</v>
      </c>
      <c r="BH90" s="1">
        <v>1276003</v>
      </c>
      <c r="BI90" s="1">
        <v>1274518</v>
      </c>
      <c r="BJ90" s="1">
        <v>1289163</v>
      </c>
      <c r="BK90" s="1">
        <v>524326</v>
      </c>
      <c r="BL90" s="1">
        <v>528459</v>
      </c>
      <c r="BM90" s="1">
        <v>570053</v>
      </c>
      <c r="BN90" s="1">
        <v>365070</v>
      </c>
      <c r="BO90" s="1">
        <v>467582</v>
      </c>
      <c r="BP90" s="1">
        <v>430238</v>
      </c>
      <c r="BQ90" s="1">
        <v>856571</v>
      </c>
      <c r="BR90" s="1">
        <v>821070</v>
      </c>
      <c r="BS90" s="1">
        <v>844161</v>
      </c>
      <c r="BT90" s="1">
        <v>925409</v>
      </c>
      <c r="BU90" s="1">
        <v>837694</v>
      </c>
      <c r="BV90" s="1">
        <v>977894</v>
      </c>
      <c r="BW90" s="1">
        <v>369195</v>
      </c>
      <c r="BX90" s="1">
        <v>391937</v>
      </c>
      <c r="BY90" s="1">
        <v>406612</v>
      </c>
      <c r="BZ90" s="1">
        <v>570581</v>
      </c>
      <c r="CA90" s="1">
        <v>579028</v>
      </c>
      <c r="CB90" s="1">
        <v>554233</v>
      </c>
      <c r="CC90" s="1">
        <v>948265</v>
      </c>
      <c r="CD90" s="1">
        <v>964431</v>
      </c>
      <c r="CE90" s="1">
        <v>899856</v>
      </c>
      <c r="CF90" s="1">
        <v>1184734</v>
      </c>
      <c r="CG90" s="1">
        <v>1188716</v>
      </c>
      <c r="CH90" s="1">
        <v>1108905</v>
      </c>
      <c r="CI90" s="1">
        <v>491153</v>
      </c>
      <c r="CJ90" s="1">
        <v>475217</v>
      </c>
      <c r="CK90" s="1">
        <v>467355</v>
      </c>
      <c r="CL90" s="1">
        <v>1242</v>
      </c>
      <c r="CM90" s="1">
        <v>1270</v>
      </c>
      <c r="CN90" s="1">
        <v>1112</v>
      </c>
      <c r="CO90" s="1">
        <v>666</v>
      </c>
      <c r="CP90" s="1">
        <v>666</v>
      </c>
      <c r="CQ90" s="1">
        <v>490</v>
      </c>
    </row>
    <row r="91" spans="1:95" x14ac:dyDescent="0.25">
      <c r="A91" s="3" t="s">
        <v>250</v>
      </c>
      <c r="B91" s="1">
        <v>100793.26300000001</v>
      </c>
      <c r="C91" s="1">
        <v>5</v>
      </c>
      <c r="D91" s="1" t="s">
        <v>1</v>
      </c>
      <c r="E91" s="1">
        <v>37</v>
      </c>
      <c r="F91" s="1">
        <v>527900</v>
      </c>
      <c r="G91" s="1">
        <v>551992</v>
      </c>
      <c r="H91" s="1">
        <v>555585</v>
      </c>
      <c r="I91" s="1">
        <v>895332</v>
      </c>
      <c r="J91" s="1">
        <v>920948</v>
      </c>
      <c r="K91" s="1">
        <v>877554</v>
      </c>
      <c r="L91" s="1">
        <v>1103708</v>
      </c>
      <c r="M91" s="1">
        <v>1099165</v>
      </c>
      <c r="N91" s="1">
        <v>1077389</v>
      </c>
      <c r="O91" s="1">
        <v>233803</v>
      </c>
      <c r="P91" s="1">
        <v>212989</v>
      </c>
      <c r="Q91" s="1">
        <v>183453</v>
      </c>
      <c r="R91" s="1">
        <v>507827</v>
      </c>
      <c r="S91" s="1">
        <v>491227</v>
      </c>
      <c r="T91" s="1">
        <v>500516</v>
      </c>
      <c r="U91" s="1">
        <v>875396</v>
      </c>
      <c r="V91" s="1">
        <v>843471</v>
      </c>
      <c r="W91" s="1">
        <v>829126</v>
      </c>
      <c r="X91" s="1">
        <v>1048291</v>
      </c>
      <c r="Y91" s="1">
        <v>1031522</v>
      </c>
      <c r="Z91" s="1">
        <v>1033163</v>
      </c>
      <c r="AA91" s="1">
        <v>129881</v>
      </c>
      <c r="AB91" s="1">
        <v>127896</v>
      </c>
      <c r="AC91" s="1">
        <v>125055</v>
      </c>
      <c r="AD91" s="1">
        <v>606602</v>
      </c>
      <c r="AE91" s="1">
        <v>577979</v>
      </c>
      <c r="AF91" s="1">
        <v>552280</v>
      </c>
      <c r="AG91" s="1">
        <v>886641</v>
      </c>
      <c r="AH91" s="1">
        <v>904754</v>
      </c>
      <c r="AI91" s="1">
        <v>929486</v>
      </c>
      <c r="AJ91" s="1">
        <v>1168546</v>
      </c>
      <c r="AK91" s="1">
        <v>1194719</v>
      </c>
      <c r="AL91" s="1">
        <v>1096749</v>
      </c>
      <c r="AM91" s="1">
        <v>228901</v>
      </c>
      <c r="AN91" s="1">
        <v>232110</v>
      </c>
      <c r="AO91" s="1">
        <v>221948</v>
      </c>
      <c r="AP91" s="1">
        <v>514715</v>
      </c>
      <c r="AQ91" s="1">
        <v>517955</v>
      </c>
      <c r="AR91" s="1">
        <v>532886</v>
      </c>
      <c r="AS91" s="1">
        <v>798681</v>
      </c>
      <c r="AT91" s="1">
        <v>837320</v>
      </c>
      <c r="AU91" s="1">
        <v>796703</v>
      </c>
      <c r="AV91" s="1">
        <v>1059711</v>
      </c>
      <c r="AW91" s="1">
        <v>1056743</v>
      </c>
      <c r="AX91" s="1">
        <v>1034114</v>
      </c>
      <c r="AY91" s="1">
        <v>308012</v>
      </c>
      <c r="AZ91" s="1">
        <v>323449</v>
      </c>
      <c r="BA91" s="1">
        <v>300360</v>
      </c>
      <c r="BB91" s="1">
        <v>788154</v>
      </c>
      <c r="BC91" s="1">
        <v>698340</v>
      </c>
      <c r="BD91" s="1">
        <v>617483</v>
      </c>
      <c r="BE91" s="1">
        <v>1211015</v>
      </c>
      <c r="BF91" s="1">
        <v>1130035</v>
      </c>
      <c r="BG91" s="1">
        <v>1117376</v>
      </c>
      <c r="BH91" s="1">
        <v>1290362</v>
      </c>
      <c r="BI91" s="1">
        <v>1287905</v>
      </c>
      <c r="BJ91" s="1">
        <v>1299888</v>
      </c>
      <c r="BK91" s="1">
        <v>535147</v>
      </c>
      <c r="BL91" s="1">
        <v>540323</v>
      </c>
      <c r="BM91" s="1">
        <v>579173</v>
      </c>
      <c r="BN91" s="1">
        <v>376713</v>
      </c>
      <c r="BO91" s="1">
        <v>481783</v>
      </c>
      <c r="BP91" s="1">
        <v>444322</v>
      </c>
      <c r="BQ91" s="1">
        <v>869497</v>
      </c>
      <c r="BR91" s="1">
        <v>832584</v>
      </c>
      <c r="BS91" s="1">
        <v>858174</v>
      </c>
      <c r="BT91" s="1">
        <v>937193</v>
      </c>
      <c r="BU91" s="1">
        <v>845487</v>
      </c>
      <c r="BV91" s="1">
        <v>987476</v>
      </c>
      <c r="BW91" s="1">
        <v>373482</v>
      </c>
      <c r="BX91" s="1">
        <v>395962</v>
      </c>
      <c r="BY91" s="1">
        <v>413103</v>
      </c>
      <c r="BZ91" s="1">
        <v>587913</v>
      </c>
      <c r="CA91" s="1">
        <v>595684</v>
      </c>
      <c r="CB91" s="1">
        <v>570349</v>
      </c>
      <c r="CC91" s="1">
        <v>968003</v>
      </c>
      <c r="CD91" s="1">
        <v>980875</v>
      </c>
      <c r="CE91" s="1">
        <v>917613</v>
      </c>
      <c r="CF91" s="1">
        <v>1203967</v>
      </c>
      <c r="CG91" s="1">
        <v>1200440</v>
      </c>
      <c r="CH91" s="1">
        <v>1121813</v>
      </c>
      <c r="CI91" s="1">
        <v>497159</v>
      </c>
      <c r="CJ91" s="1">
        <v>482522</v>
      </c>
      <c r="CK91" s="1">
        <v>477852</v>
      </c>
      <c r="CL91" s="1">
        <v>1289</v>
      </c>
      <c r="CM91" s="1">
        <v>1303</v>
      </c>
      <c r="CN91" s="1">
        <v>1193</v>
      </c>
      <c r="CO91" s="1">
        <v>723</v>
      </c>
      <c r="CP91" s="1">
        <v>667</v>
      </c>
      <c r="CQ91" s="1">
        <v>585</v>
      </c>
    </row>
    <row r="92" spans="1:95" x14ac:dyDescent="0.25">
      <c r="A92" s="3" t="s">
        <v>251</v>
      </c>
      <c r="B92" s="1">
        <v>104393.052</v>
      </c>
      <c r="C92" s="1">
        <v>5</v>
      </c>
      <c r="D92" s="1" t="s">
        <v>1</v>
      </c>
      <c r="E92" s="1">
        <v>37.1</v>
      </c>
      <c r="F92" s="1">
        <v>537257</v>
      </c>
      <c r="G92" s="1">
        <v>562596</v>
      </c>
      <c r="H92" s="1">
        <v>565131</v>
      </c>
      <c r="I92" s="1">
        <v>905645</v>
      </c>
      <c r="J92" s="1">
        <v>931193</v>
      </c>
      <c r="K92" s="1">
        <v>882738</v>
      </c>
      <c r="L92" s="1">
        <v>1107540</v>
      </c>
      <c r="M92" s="1">
        <v>1104773</v>
      </c>
      <c r="N92" s="1">
        <v>1079459</v>
      </c>
      <c r="O92" s="1">
        <v>235116</v>
      </c>
      <c r="P92" s="1">
        <v>214001</v>
      </c>
      <c r="Q92" s="1">
        <v>183345</v>
      </c>
      <c r="R92" s="1">
        <v>511523</v>
      </c>
      <c r="S92" s="1">
        <v>497375</v>
      </c>
      <c r="T92" s="1">
        <v>504138</v>
      </c>
      <c r="U92" s="1">
        <v>877819</v>
      </c>
      <c r="V92" s="1">
        <v>846207</v>
      </c>
      <c r="W92" s="1">
        <v>828093</v>
      </c>
      <c r="X92" s="1">
        <v>1046376</v>
      </c>
      <c r="Y92" s="1">
        <v>1025874</v>
      </c>
      <c r="Z92" s="1">
        <v>1026772</v>
      </c>
      <c r="AA92" s="1">
        <v>131880</v>
      </c>
      <c r="AB92" s="1">
        <v>128101</v>
      </c>
      <c r="AC92" s="1">
        <v>126044</v>
      </c>
      <c r="AD92" s="1">
        <v>615398</v>
      </c>
      <c r="AE92" s="1">
        <v>584664</v>
      </c>
      <c r="AF92" s="1">
        <v>558817</v>
      </c>
      <c r="AG92" s="1">
        <v>894262</v>
      </c>
      <c r="AH92" s="1">
        <v>910630</v>
      </c>
      <c r="AI92" s="1">
        <v>932404</v>
      </c>
      <c r="AJ92" s="1">
        <v>1170338</v>
      </c>
      <c r="AK92" s="1">
        <v>1192472</v>
      </c>
      <c r="AL92" s="1">
        <v>1093760</v>
      </c>
      <c r="AM92" s="1">
        <v>232216</v>
      </c>
      <c r="AN92" s="1">
        <v>234118</v>
      </c>
      <c r="AO92" s="1">
        <v>224507</v>
      </c>
      <c r="AP92" s="1">
        <v>515339</v>
      </c>
      <c r="AQ92" s="1">
        <v>522745</v>
      </c>
      <c r="AR92" s="1">
        <v>533747</v>
      </c>
      <c r="AS92" s="1">
        <v>800982</v>
      </c>
      <c r="AT92" s="1">
        <v>834688</v>
      </c>
      <c r="AU92" s="1">
        <v>794979</v>
      </c>
      <c r="AV92" s="1">
        <v>1047192</v>
      </c>
      <c r="AW92" s="1">
        <v>1046988</v>
      </c>
      <c r="AX92" s="1">
        <v>1024613</v>
      </c>
      <c r="AY92" s="1">
        <v>308346</v>
      </c>
      <c r="AZ92" s="1">
        <v>321641</v>
      </c>
      <c r="BA92" s="1">
        <v>300281</v>
      </c>
      <c r="BB92" s="1">
        <v>798431</v>
      </c>
      <c r="BC92" s="1">
        <v>707910</v>
      </c>
      <c r="BD92" s="1">
        <v>628050</v>
      </c>
      <c r="BE92" s="1">
        <v>1216379</v>
      </c>
      <c r="BF92" s="1">
        <v>1132170</v>
      </c>
      <c r="BG92" s="1">
        <v>1121905</v>
      </c>
      <c r="BH92" s="1">
        <v>1288930</v>
      </c>
      <c r="BI92" s="1">
        <v>1281680</v>
      </c>
      <c r="BJ92" s="1">
        <v>1292795</v>
      </c>
      <c r="BK92" s="1">
        <v>537574</v>
      </c>
      <c r="BL92" s="1">
        <v>543760</v>
      </c>
      <c r="BM92" s="1">
        <v>579786</v>
      </c>
      <c r="BN92" s="1">
        <v>381745</v>
      </c>
      <c r="BO92" s="1">
        <v>486905</v>
      </c>
      <c r="BP92" s="1">
        <v>449370</v>
      </c>
      <c r="BQ92" s="1">
        <v>872904</v>
      </c>
      <c r="BR92" s="1">
        <v>834651</v>
      </c>
      <c r="BS92" s="1">
        <v>857913</v>
      </c>
      <c r="BT92" s="1">
        <v>935003</v>
      </c>
      <c r="BU92" s="1">
        <v>847536</v>
      </c>
      <c r="BV92" s="1">
        <v>984223</v>
      </c>
      <c r="BW92" s="1">
        <v>375438</v>
      </c>
      <c r="BX92" s="1">
        <v>394097</v>
      </c>
      <c r="BY92" s="1">
        <v>412000</v>
      </c>
      <c r="BZ92" s="1">
        <v>596291</v>
      </c>
      <c r="CA92" s="1">
        <v>603856</v>
      </c>
      <c r="CB92" s="1">
        <v>578478</v>
      </c>
      <c r="CC92" s="1">
        <v>973082</v>
      </c>
      <c r="CD92" s="1">
        <v>990192</v>
      </c>
      <c r="CE92" s="1">
        <v>924268</v>
      </c>
      <c r="CF92" s="1">
        <v>1200526</v>
      </c>
      <c r="CG92" s="1">
        <v>1200115</v>
      </c>
      <c r="CH92" s="1">
        <v>1120856</v>
      </c>
      <c r="CI92" s="1">
        <v>497732</v>
      </c>
      <c r="CJ92" s="1">
        <v>482326</v>
      </c>
      <c r="CK92" s="1">
        <v>478960</v>
      </c>
      <c r="CL92" s="1">
        <v>1293</v>
      </c>
      <c r="CM92" s="1">
        <v>1203</v>
      </c>
      <c r="CN92" s="1">
        <v>1065</v>
      </c>
      <c r="CO92" s="1">
        <v>693</v>
      </c>
      <c r="CP92" s="1">
        <v>627</v>
      </c>
      <c r="CQ92" s="1">
        <v>527</v>
      </c>
    </row>
    <row r="93" spans="1:95" x14ac:dyDescent="0.25">
      <c r="A93" s="3" t="s">
        <v>252</v>
      </c>
      <c r="B93" s="1">
        <v>107992.83</v>
      </c>
      <c r="C93" s="1">
        <v>5</v>
      </c>
      <c r="D93" s="1" t="s">
        <v>1</v>
      </c>
      <c r="E93" s="1">
        <v>37</v>
      </c>
      <c r="F93" s="1">
        <v>549816</v>
      </c>
      <c r="G93" s="1">
        <v>574816</v>
      </c>
      <c r="H93" s="1">
        <v>578769</v>
      </c>
      <c r="I93" s="1">
        <v>915717</v>
      </c>
      <c r="J93" s="1">
        <v>938951</v>
      </c>
      <c r="K93" s="1">
        <v>894570</v>
      </c>
      <c r="L93" s="1">
        <v>1116330</v>
      </c>
      <c r="M93" s="1">
        <v>1112276</v>
      </c>
      <c r="N93" s="1">
        <v>1088000</v>
      </c>
      <c r="O93" s="1">
        <v>239816</v>
      </c>
      <c r="P93" s="1">
        <v>218754</v>
      </c>
      <c r="Q93" s="1">
        <v>186442</v>
      </c>
      <c r="R93" s="1">
        <v>522023</v>
      </c>
      <c r="S93" s="1">
        <v>504913</v>
      </c>
      <c r="T93" s="1">
        <v>515014</v>
      </c>
      <c r="U93" s="1">
        <v>880894</v>
      </c>
      <c r="V93" s="1">
        <v>851300</v>
      </c>
      <c r="W93" s="1">
        <v>832761</v>
      </c>
      <c r="X93" s="1">
        <v>1048969</v>
      </c>
      <c r="Y93" s="1">
        <v>1030585</v>
      </c>
      <c r="Z93" s="1">
        <v>1028670</v>
      </c>
      <c r="AA93" s="1">
        <v>133279</v>
      </c>
      <c r="AB93" s="1">
        <v>130858</v>
      </c>
      <c r="AC93" s="1">
        <v>126687</v>
      </c>
      <c r="AD93" s="1">
        <v>630343</v>
      </c>
      <c r="AE93" s="1">
        <v>598693</v>
      </c>
      <c r="AF93" s="1">
        <v>569696</v>
      </c>
      <c r="AG93" s="1">
        <v>907261</v>
      </c>
      <c r="AH93" s="1">
        <v>923011</v>
      </c>
      <c r="AI93" s="1">
        <v>944906</v>
      </c>
      <c r="AJ93" s="1">
        <v>1180278</v>
      </c>
      <c r="AK93" s="1">
        <v>1199293</v>
      </c>
      <c r="AL93" s="1">
        <v>1097788</v>
      </c>
      <c r="AM93" s="1">
        <v>236224</v>
      </c>
      <c r="AN93" s="1">
        <v>239898</v>
      </c>
      <c r="AO93" s="1">
        <v>228780</v>
      </c>
      <c r="AP93" s="1">
        <v>520719</v>
      </c>
      <c r="AQ93" s="1">
        <v>525134</v>
      </c>
      <c r="AR93" s="1">
        <v>536872</v>
      </c>
      <c r="AS93" s="1">
        <v>802512</v>
      </c>
      <c r="AT93" s="1">
        <v>833623</v>
      </c>
      <c r="AU93" s="1">
        <v>796747</v>
      </c>
      <c r="AV93" s="1">
        <v>1047637</v>
      </c>
      <c r="AW93" s="1">
        <v>1041210</v>
      </c>
      <c r="AX93" s="1">
        <v>1020085</v>
      </c>
      <c r="AY93" s="1">
        <v>309614</v>
      </c>
      <c r="AZ93" s="1">
        <v>324160</v>
      </c>
      <c r="BA93" s="1">
        <v>301506</v>
      </c>
      <c r="BB93" s="1">
        <v>813324</v>
      </c>
      <c r="BC93" s="1">
        <v>720992</v>
      </c>
      <c r="BD93" s="1">
        <v>639612</v>
      </c>
      <c r="BE93" s="1">
        <v>1221850</v>
      </c>
      <c r="BF93" s="1">
        <v>1137613</v>
      </c>
      <c r="BG93" s="1">
        <v>1132914</v>
      </c>
      <c r="BH93" s="1">
        <v>1291434</v>
      </c>
      <c r="BI93" s="1">
        <v>1288922</v>
      </c>
      <c r="BJ93" s="1">
        <v>1295774</v>
      </c>
      <c r="BK93" s="1">
        <v>543633</v>
      </c>
      <c r="BL93" s="1">
        <v>546329</v>
      </c>
      <c r="BM93" s="1">
        <v>583256</v>
      </c>
      <c r="BN93" s="1">
        <v>391758</v>
      </c>
      <c r="BO93" s="1">
        <v>498122</v>
      </c>
      <c r="BP93" s="1">
        <v>455984</v>
      </c>
      <c r="BQ93" s="1">
        <v>880605</v>
      </c>
      <c r="BR93" s="1">
        <v>843726</v>
      </c>
      <c r="BS93" s="1">
        <v>862892</v>
      </c>
      <c r="BT93" s="1">
        <v>939979</v>
      </c>
      <c r="BU93" s="1">
        <v>852491</v>
      </c>
      <c r="BV93" s="1">
        <v>985449</v>
      </c>
      <c r="BW93" s="1">
        <v>377434</v>
      </c>
      <c r="BX93" s="1">
        <v>399505</v>
      </c>
      <c r="BY93" s="1">
        <v>413987</v>
      </c>
      <c r="BZ93" s="1">
        <v>609155</v>
      </c>
      <c r="CA93" s="1">
        <v>619359</v>
      </c>
      <c r="CB93" s="1">
        <v>591043</v>
      </c>
      <c r="CC93" s="1">
        <v>981111</v>
      </c>
      <c r="CD93" s="1">
        <v>995099</v>
      </c>
      <c r="CE93" s="1">
        <v>935744</v>
      </c>
      <c r="CF93" s="1">
        <v>1200968</v>
      </c>
      <c r="CG93" s="1">
        <v>1201261</v>
      </c>
      <c r="CH93" s="1">
        <v>1128824</v>
      </c>
      <c r="CI93" s="1">
        <v>501016</v>
      </c>
      <c r="CJ93" s="1">
        <v>487010</v>
      </c>
      <c r="CK93" s="1">
        <v>480908</v>
      </c>
      <c r="CL93" s="1">
        <v>1267</v>
      </c>
      <c r="CM93" s="1">
        <v>1331</v>
      </c>
      <c r="CN93" s="1">
        <v>1153</v>
      </c>
      <c r="CO93" s="1">
        <v>735</v>
      </c>
      <c r="CP93" s="1">
        <v>663</v>
      </c>
      <c r="CQ93" s="1">
        <v>563</v>
      </c>
    </row>
    <row r="94" spans="1:95" x14ac:dyDescent="0.25">
      <c r="A94" s="3" t="s">
        <v>253</v>
      </c>
      <c r="B94" s="1">
        <v>111592.617</v>
      </c>
      <c r="C94" s="1">
        <v>5.0999999999999996</v>
      </c>
      <c r="D94" s="1" t="s">
        <v>1</v>
      </c>
      <c r="E94" s="1">
        <v>37</v>
      </c>
      <c r="F94" s="1">
        <v>560415</v>
      </c>
      <c r="G94" s="1">
        <v>588203</v>
      </c>
      <c r="H94" s="1">
        <v>589068</v>
      </c>
      <c r="I94" s="1">
        <v>924724</v>
      </c>
      <c r="J94" s="1">
        <v>950413</v>
      </c>
      <c r="K94" s="1">
        <v>904519</v>
      </c>
      <c r="L94" s="1">
        <v>1124319</v>
      </c>
      <c r="M94" s="1">
        <v>1115737</v>
      </c>
      <c r="N94" s="1">
        <v>1087846</v>
      </c>
      <c r="O94" s="1">
        <v>241637</v>
      </c>
      <c r="P94" s="1">
        <v>221308</v>
      </c>
      <c r="Q94" s="1">
        <v>187922</v>
      </c>
      <c r="R94" s="1">
        <v>526779</v>
      </c>
      <c r="S94" s="1">
        <v>510061</v>
      </c>
      <c r="T94" s="1">
        <v>519648</v>
      </c>
      <c r="U94" s="1">
        <v>885875</v>
      </c>
      <c r="V94" s="1">
        <v>857539</v>
      </c>
      <c r="W94" s="1">
        <v>835292</v>
      </c>
      <c r="X94" s="1">
        <v>1039689</v>
      </c>
      <c r="Y94" s="1">
        <v>1029473</v>
      </c>
      <c r="Z94" s="1">
        <v>1026745</v>
      </c>
      <c r="AA94" s="1">
        <v>134623</v>
      </c>
      <c r="AB94" s="1">
        <v>131971</v>
      </c>
      <c r="AC94" s="1">
        <v>129384</v>
      </c>
      <c r="AD94" s="1">
        <v>640687</v>
      </c>
      <c r="AE94" s="1">
        <v>610069</v>
      </c>
      <c r="AF94" s="1">
        <v>582622</v>
      </c>
      <c r="AG94" s="1">
        <v>915802</v>
      </c>
      <c r="AH94" s="1">
        <v>928616</v>
      </c>
      <c r="AI94" s="1">
        <v>949592</v>
      </c>
      <c r="AJ94" s="1">
        <v>1181456</v>
      </c>
      <c r="AK94" s="1">
        <v>1198169</v>
      </c>
      <c r="AL94" s="1">
        <v>1104719</v>
      </c>
      <c r="AM94" s="1">
        <v>239777</v>
      </c>
      <c r="AN94" s="1">
        <v>243261</v>
      </c>
      <c r="AO94" s="1">
        <v>231971</v>
      </c>
      <c r="AP94" s="1">
        <v>527256</v>
      </c>
      <c r="AQ94" s="1">
        <v>530829</v>
      </c>
      <c r="AR94" s="1">
        <v>538936</v>
      </c>
      <c r="AS94" s="1">
        <v>806258</v>
      </c>
      <c r="AT94" s="1">
        <v>833655</v>
      </c>
      <c r="AU94" s="1">
        <v>793848</v>
      </c>
      <c r="AV94" s="1">
        <v>1040821</v>
      </c>
      <c r="AW94" s="1">
        <v>1035721</v>
      </c>
      <c r="AX94" s="1">
        <v>1013788</v>
      </c>
      <c r="AY94" s="1">
        <v>309327</v>
      </c>
      <c r="AZ94" s="1">
        <v>322667</v>
      </c>
      <c r="BA94" s="1">
        <v>303838</v>
      </c>
      <c r="BB94" s="1">
        <v>823475</v>
      </c>
      <c r="BC94" s="1">
        <v>732410</v>
      </c>
      <c r="BD94" s="1">
        <v>652337</v>
      </c>
      <c r="BE94" s="1">
        <v>1223094</v>
      </c>
      <c r="BF94" s="1">
        <v>1140301</v>
      </c>
      <c r="BG94" s="1">
        <v>1134618</v>
      </c>
      <c r="BH94" s="1">
        <v>1288781</v>
      </c>
      <c r="BI94" s="1">
        <v>1284674</v>
      </c>
      <c r="BJ94" s="1">
        <v>1292776</v>
      </c>
      <c r="BK94" s="1">
        <v>546596</v>
      </c>
      <c r="BL94" s="1">
        <v>549226</v>
      </c>
      <c r="BM94" s="1">
        <v>586912</v>
      </c>
      <c r="BN94" s="1">
        <v>398143</v>
      </c>
      <c r="BO94" s="1">
        <v>500377</v>
      </c>
      <c r="BP94" s="1">
        <v>461837</v>
      </c>
      <c r="BQ94" s="1">
        <v>880239</v>
      </c>
      <c r="BR94" s="1">
        <v>844745</v>
      </c>
      <c r="BS94" s="1">
        <v>864064</v>
      </c>
      <c r="BT94" s="1">
        <v>941162</v>
      </c>
      <c r="BU94" s="1">
        <v>858141</v>
      </c>
      <c r="BV94" s="1">
        <v>988669</v>
      </c>
      <c r="BW94" s="1">
        <v>377935</v>
      </c>
      <c r="BX94" s="1">
        <v>395843</v>
      </c>
      <c r="BY94" s="1">
        <v>415567</v>
      </c>
      <c r="BZ94" s="1">
        <v>619865</v>
      </c>
      <c r="CA94" s="1">
        <v>628499</v>
      </c>
      <c r="CB94" s="1">
        <v>600795</v>
      </c>
      <c r="CC94" s="1">
        <v>988685</v>
      </c>
      <c r="CD94" s="1">
        <v>1002712</v>
      </c>
      <c r="CE94" s="1">
        <v>942839</v>
      </c>
      <c r="CF94" s="1">
        <v>1208642</v>
      </c>
      <c r="CG94" s="1">
        <v>1202826</v>
      </c>
      <c r="CH94" s="1">
        <v>1131239</v>
      </c>
      <c r="CI94" s="1">
        <v>499929</v>
      </c>
      <c r="CJ94" s="1">
        <v>487536</v>
      </c>
      <c r="CK94" s="1">
        <v>483775</v>
      </c>
      <c r="CL94" s="1">
        <v>1243</v>
      </c>
      <c r="CM94" s="1">
        <v>1255</v>
      </c>
      <c r="CN94" s="1">
        <v>1161</v>
      </c>
      <c r="CO94" s="1">
        <v>677</v>
      </c>
      <c r="CP94" s="1">
        <v>691</v>
      </c>
      <c r="CQ94" s="1">
        <v>485</v>
      </c>
    </row>
    <row r="95" spans="1:95" x14ac:dyDescent="0.25">
      <c r="A95" s="3" t="s">
        <v>254</v>
      </c>
      <c r="B95" s="1">
        <v>115192.406</v>
      </c>
      <c r="C95" s="1">
        <v>5</v>
      </c>
      <c r="D95" s="1" t="s">
        <v>1</v>
      </c>
      <c r="E95" s="1">
        <v>37</v>
      </c>
      <c r="F95" s="1">
        <v>574918</v>
      </c>
      <c r="G95" s="1">
        <v>599442</v>
      </c>
      <c r="H95" s="1">
        <v>602392</v>
      </c>
      <c r="I95" s="1">
        <v>932868</v>
      </c>
      <c r="J95" s="1">
        <v>965756</v>
      </c>
      <c r="K95" s="1">
        <v>917577</v>
      </c>
      <c r="L95" s="1">
        <v>1133249</v>
      </c>
      <c r="M95" s="1">
        <v>1124820</v>
      </c>
      <c r="N95" s="1">
        <v>1101495</v>
      </c>
      <c r="O95" s="1">
        <v>247419</v>
      </c>
      <c r="P95" s="1">
        <v>225290</v>
      </c>
      <c r="Q95" s="1">
        <v>190641</v>
      </c>
      <c r="R95" s="1">
        <v>537039</v>
      </c>
      <c r="S95" s="1">
        <v>521143</v>
      </c>
      <c r="T95" s="1">
        <v>528081</v>
      </c>
      <c r="U95" s="1">
        <v>895513</v>
      </c>
      <c r="V95" s="1">
        <v>870024</v>
      </c>
      <c r="W95" s="1">
        <v>846957</v>
      </c>
      <c r="X95" s="1">
        <v>1050651</v>
      </c>
      <c r="Y95" s="1">
        <v>1037444</v>
      </c>
      <c r="Z95" s="1">
        <v>1032487</v>
      </c>
      <c r="AA95" s="1">
        <v>137181</v>
      </c>
      <c r="AB95" s="1">
        <v>135290</v>
      </c>
      <c r="AC95" s="1">
        <v>132137</v>
      </c>
      <c r="AD95" s="1">
        <v>655405</v>
      </c>
      <c r="AE95" s="1">
        <v>620603</v>
      </c>
      <c r="AF95" s="1">
        <v>596346</v>
      </c>
      <c r="AG95" s="1">
        <v>925721</v>
      </c>
      <c r="AH95" s="1">
        <v>940996</v>
      </c>
      <c r="AI95" s="1">
        <v>964432</v>
      </c>
      <c r="AJ95" s="1">
        <v>1193729</v>
      </c>
      <c r="AK95" s="1">
        <v>1208745</v>
      </c>
      <c r="AL95" s="1">
        <v>1117616</v>
      </c>
      <c r="AM95" s="1">
        <v>246506</v>
      </c>
      <c r="AN95" s="1">
        <v>248941</v>
      </c>
      <c r="AO95" s="1">
        <v>238645</v>
      </c>
      <c r="AP95" s="1">
        <v>532357</v>
      </c>
      <c r="AQ95" s="1">
        <v>539193</v>
      </c>
      <c r="AR95" s="1">
        <v>547224</v>
      </c>
      <c r="AS95" s="1">
        <v>812119</v>
      </c>
      <c r="AT95" s="1">
        <v>844208</v>
      </c>
      <c r="AU95" s="1">
        <v>798246</v>
      </c>
      <c r="AV95" s="1">
        <v>1042644</v>
      </c>
      <c r="AW95" s="1">
        <v>1037962</v>
      </c>
      <c r="AX95" s="1">
        <v>1020858</v>
      </c>
      <c r="AY95" s="1">
        <v>314761</v>
      </c>
      <c r="AZ95" s="1">
        <v>329058</v>
      </c>
      <c r="BA95" s="1">
        <v>305696</v>
      </c>
      <c r="BB95" s="1">
        <v>837591</v>
      </c>
      <c r="BC95" s="1">
        <v>745191</v>
      </c>
      <c r="BD95" s="1">
        <v>664699</v>
      </c>
      <c r="BE95" s="1">
        <v>1239686</v>
      </c>
      <c r="BF95" s="1">
        <v>1157393</v>
      </c>
      <c r="BG95" s="1">
        <v>1150764</v>
      </c>
      <c r="BH95" s="1">
        <v>1296926</v>
      </c>
      <c r="BI95" s="1">
        <v>1294119</v>
      </c>
      <c r="BJ95" s="1">
        <v>1304203</v>
      </c>
      <c r="BK95" s="1">
        <v>557246</v>
      </c>
      <c r="BL95" s="1">
        <v>560791</v>
      </c>
      <c r="BM95" s="1">
        <v>595970</v>
      </c>
      <c r="BN95" s="1">
        <v>406122</v>
      </c>
      <c r="BO95" s="1">
        <v>513654</v>
      </c>
      <c r="BP95" s="1">
        <v>473409</v>
      </c>
      <c r="BQ95" s="1">
        <v>893931</v>
      </c>
      <c r="BR95" s="1">
        <v>857787</v>
      </c>
      <c r="BS95" s="1">
        <v>879118</v>
      </c>
      <c r="BT95" s="1">
        <v>949185</v>
      </c>
      <c r="BU95" s="1">
        <v>867844</v>
      </c>
      <c r="BV95" s="1">
        <v>997731</v>
      </c>
      <c r="BW95" s="1">
        <v>384050</v>
      </c>
      <c r="BX95" s="1">
        <v>401270</v>
      </c>
      <c r="BY95" s="1">
        <v>418304</v>
      </c>
      <c r="BZ95" s="1">
        <v>638784</v>
      </c>
      <c r="CA95" s="1">
        <v>645617</v>
      </c>
      <c r="CB95" s="1">
        <v>613645</v>
      </c>
      <c r="CC95" s="1">
        <v>1005063</v>
      </c>
      <c r="CD95" s="1">
        <v>1019780</v>
      </c>
      <c r="CE95" s="1">
        <v>958036</v>
      </c>
      <c r="CF95" s="1">
        <v>1220500</v>
      </c>
      <c r="CG95" s="1">
        <v>1216244</v>
      </c>
      <c r="CH95" s="1">
        <v>1144361</v>
      </c>
      <c r="CI95" s="1">
        <v>508178</v>
      </c>
      <c r="CJ95" s="1">
        <v>496524</v>
      </c>
      <c r="CK95" s="1">
        <v>491222</v>
      </c>
      <c r="CL95" s="1">
        <v>1325</v>
      </c>
      <c r="CM95" s="1">
        <v>1373</v>
      </c>
      <c r="CN95" s="1">
        <v>1283</v>
      </c>
      <c r="CO95" s="1">
        <v>751</v>
      </c>
      <c r="CP95" s="1">
        <v>597</v>
      </c>
      <c r="CQ95" s="1">
        <v>601</v>
      </c>
    </row>
    <row r="96" spans="1:95" x14ac:dyDescent="0.25">
      <c r="A96" s="3" t="s">
        <v>255</v>
      </c>
      <c r="B96" s="1">
        <v>118792.18700000001</v>
      </c>
      <c r="C96" s="1">
        <v>5</v>
      </c>
      <c r="D96" s="1" t="s">
        <v>1</v>
      </c>
      <c r="E96" s="1">
        <v>36.9</v>
      </c>
      <c r="F96" s="1">
        <v>583615</v>
      </c>
      <c r="G96" s="1">
        <v>609586</v>
      </c>
      <c r="H96" s="1">
        <v>613609</v>
      </c>
      <c r="I96" s="1">
        <v>942327</v>
      </c>
      <c r="J96" s="1">
        <v>975553</v>
      </c>
      <c r="K96" s="1">
        <v>926713</v>
      </c>
      <c r="L96" s="1">
        <v>1138433</v>
      </c>
      <c r="M96" s="1">
        <v>1134238</v>
      </c>
      <c r="N96" s="1">
        <v>1105384</v>
      </c>
      <c r="O96" s="1">
        <v>249673</v>
      </c>
      <c r="P96" s="1">
        <v>228244</v>
      </c>
      <c r="Q96" s="1">
        <v>193029</v>
      </c>
      <c r="R96" s="1">
        <v>544482</v>
      </c>
      <c r="S96" s="1">
        <v>528070</v>
      </c>
      <c r="T96" s="1">
        <v>539957</v>
      </c>
      <c r="U96" s="1">
        <v>900076</v>
      </c>
      <c r="V96" s="1">
        <v>872417</v>
      </c>
      <c r="W96" s="1">
        <v>850940</v>
      </c>
      <c r="X96" s="1">
        <v>1054719</v>
      </c>
      <c r="Y96" s="1">
        <v>1039984</v>
      </c>
      <c r="Z96" s="1">
        <v>1032607</v>
      </c>
      <c r="AA96" s="1">
        <v>139302</v>
      </c>
      <c r="AB96" s="1">
        <v>137028</v>
      </c>
      <c r="AC96" s="1">
        <v>134026</v>
      </c>
      <c r="AD96" s="1">
        <v>665596</v>
      </c>
      <c r="AE96" s="1">
        <v>633343</v>
      </c>
      <c r="AF96" s="1">
        <v>609010</v>
      </c>
      <c r="AG96" s="1">
        <v>934537</v>
      </c>
      <c r="AH96" s="1">
        <v>953701</v>
      </c>
      <c r="AI96" s="1">
        <v>976529</v>
      </c>
      <c r="AJ96" s="1">
        <v>1199705</v>
      </c>
      <c r="AK96" s="1">
        <v>1216647</v>
      </c>
      <c r="AL96" s="1">
        <v>1122687</v>
      </c>
      <c r="AM96" s="1">
        <v>252041</v>
      </c>
      <c r="AN96" s="1">
        <v>254846</v>
      </c>
      <c r="AO96" s="1">
        <v>243262</v>
      </c>
      <c r="AP96" s="1">
        <v>536529</v>
      </c>
      <c r="AQ96" s="1">
        <v>542368</v>
      </c>
      <c r="AR96" s="1">
        <v>551254</v>
      </c>
      <c r="AS96" s="1">
        <v>813146</v>
      </c>
      <c r="AT96" s="1">
        <v>845631</v>
      </c>
      <c r="AU96" s="1">
        <v>804557</v>
      </c>
      <c r="AV96" s="1">
        <v>1041317</v>
      </c>
      <c r="AW96" s="1">
        <v>1040735</v>
      </c>
      <c r="AX96" s="1">
        <v>1020248</v>
      </c>
      <c r="AY96" s="1">
        <v>319137</v>
      </c>
      <c r="AZ96" s="1">
        <v>332728</v>
      </c>
      <c r="BA96" s="1">
        <v>310193</v>
      </c>
      <c r="BB96" s="1">
        <v>853108</v>
      </c>
      <c r="BC96" s="1">
        <v>760125</v>
      </c>
      <c r="BD96" s="1">
        <v>676726</v>
      </c>
      <c r="BE96" s="1">
        <v>1246072</v>
      </c>
      <c r="BF96" s="1">
        <v>1166270</v>
      </c>
      <c r="BG96" s="1">
        <v>1157692</v>
      </c>
      <c r="BH96" s="1">
        <v>1301455</v>
      </c>
      <c r="BI96" s="1">
        <v>1301234</v>
      </c>
      <c r="BJ96" s="1">
        <v>1301879</v>
      </c>
      <c r="BK96" s="1">
        <v>565323</v>
      </c>
      <c r="BL96" s="1">
        <v>568462</v>
      </c>
      <c r="BM96" s="1">
        <v>601134</v>
      </c>
      <c r="BN96" s="1">
        <v>414120</v>
      </c>
      <c r="BO96" s="1">
        <v>525486</v>
      </c>
      <c r="BP96" s="1">
        <v>484396</v>
      </c>
      <c r="BQ96" s="1">
        <v>900589</v>
      </c>
      <c r="BR96" s="1">
        <v>859683</v>
      </c>
      <c r="BS96" s="1">
        <v>880102</v>
      </c>
      <c r="BT96" s="1">
        <v>953324</v>
      </c>
      <c r="BU96" s="1">
        <v>870961</v>
      </c>
      <c r="BV96" s="1">
        <v>998919</v>
      </c>
      <c r="BW96" s="1">
        <v>387393</v>
      </c>
      <c r="BX96" s="1">
        <v>406951</v>
      </c>
      <c r="BY96" s="1">
        <v>422731</v>
      </c>
      <c r="BZ96" s="1">
        <v>654202</v>
      </c>
      <c r="CA96" s="1">
        <v>658086</v>
      </c>
      <c r="CB96" s="1">
        <v>627847</v>
      </c>
      <c r="CC96" s="1">
        <v>1013262</v>
      </c>
      <c r="CD96" s="1">
        <v>1032125</v>
      </c>
      <c r="CE96" s="1">
        <v>970504</v>
      </c>
      <c r="CF96" s="1">
        <v>1227737</v>
      </c>
      <c r="CG96" s="1">
        <v>1222511</v>
      </c>
      <c r="CH96" s="1">
        <v>1156307</v>
      </c>
      <c r="CI96" s="1">
        <v>513202</v>
      </c>
      <c r="CJ96" s="1">
        <v>499801</v>
      </c>
      <c r="CK96" s="1">
        <v>495164</v>
      </c>
      <c r="CL96" s="1">
        <v>1337</v>
      </c>
      <c r="CM96" s="1">
        <v>1375</v>
      </c>
      <c r="CN96" s="1">
        <v>1177</v>
      </c>
      <c r="CO96" s="1">
        <v>747</v>
      </c>
      <c r="CP96" s="1">
        <v>653</v>
      </c>
      <c r="CQ96" s="1">
        <v>541</v>
      </c>
    </row>
    <row r="97" spans="1:95" x14ac:dyDescent="0.25">
      <c r="A97" s="3" t="s">
        <v>256</v>
      </c>
      <c r="B97" s="1">
        <v>122391.97100000001</v>
      </c>
      <c r="C97" s="1">
        <v>5</v>
      </c>
      <c r="D97" s="1" t="s">
        <v>1</v>
      </c>
      <c r="E97" s="1">
        <v>37</v>
      </c>
      <c r="F97" s="1">
        <v>596435</v>
      </c>
      <c r="G97" s="1">
        <v>625056</v>
      </c>
      <c r="H97" s="1">
        <v>624847</v>
      </c>
      <c r="I97" s="1">
        <v>958627</v>
      </c>
      <c r="J97" s="1">
        <v>985233</v>
      </c>
      <c r="K97" s="1">
        <v>933431</v>
      </c>
      <c r="L97" s="1">
        <v>1145475</v>
      </c>
      <c r="M97" s="1">
        <v>1141755</v>
      </c>
      <c r="N97" s="1">
        <v>1104635</v>
      </c>
      <c r="O97" s="1">
        <v>253272</v>
      </c>
      <c r="P97" s="1">
        <v>231661</v>
      </c>
      <c r="Q97" s="1">
        <v>193258</v>
      </c>
      <c r="R97" s="1">
        <v>549994</v>
      </c>
      <c r="S97" s="1">
        <v>536359</v>
      </c>
      <c r="T97" s="1">
        <v>546395</v>
      </c>
      <c r="U97" s="1">
        <v>903402</v>
      </c>
      <c r="V97" s="1">
        <v>876735</v>
      </c>
      <c r="W97" s="1">
        <v>857878</v>
      </c>
      <c r="X97" s="1">
        <v>1055567</v>
      </c>
      <c r="Y97" s="1">
        <v>1043351</v>
      </c>
      <c r="Z97" s="1">
        <v>1036653</v>
      </c>
      <c r="AA97" s="1">
        <v>140877</v>
      </c>
      <c r="AB97" s="1">
        <v>138828</v>
      </c>
      <c r="AC97" s="1">
        <v>135237</v>
      </c>
      <c r="AD97" s="1">
        <v>673958</v>
      </c>
      <c r="AE97" s="1">
        <v>642070</v>
      </c>
      <c r="AF97" s="1">
        <v>619199</v>
      </c>
      <c r="AG97" s="1">
        <v>947408</v>
      </c>
      <c r="AH97" s="1">
        <v>964080</v>
      </c>
      <c r="AI97" s="1">
        <v>984029</v>
      </c>
      <c r="AJ97" s="1">
        <v>1203421</v>
      </c>
      <c r="AK97" s="1">
        <v>1221224</v>
      </c>
      <c r="AL97" s="1">
        <v>1130166</v>
      </c>
      <c r="AM97" s="1">
        <v>256892</v>
      </c>
      <c r="AN97" s="1">
        <v>259390</v>
      </c>
      <c r="AO97" s="1">
        <v>248444</v>
      </c>
      <c r="AP97" s="1">
        <v>543121</v>
      </c>
      <c r="AQ97" s="1">
        <v>546890</v>
      </c>
      <c r="AR97" s="1">
        <v>556558</v>
      </c>
      <c r="AS97" s="1">
        <v>816841</v>
      </c>
      <c r="AT97" s="1">
        <v>847958</v>
      </c>
      <c r="AU97" s="1">
        <v>804941</v>
      </c>
      <c r="AV97" s="1">
        <v>1041533</v>
      </c>
      <c r="AW97" s="1">
        <v>1032327</v>
      </c>
      <c r="AX97" s="1">
        <v>1017254</v>
      </c>
      <c r="AY97" s="1">
        <v>322303</v>
      </c>
      <c r="AZ97" s="1">
        <v>334203</v>
      </c>
      <c r="BA97" s="1">
        <v>311185</v>
      </c>
      <c r="BB97" s="1">
        <v>864616</v>
      </c>
      <c r="BC97" s="1">
        <v>771102</v>
      </c>
      <c r="BD97" s="1">
        <v>691618</v>
      </c>
      <c r="BE97" s="1">
        <v>1257307</v>
      </c>
      <c r="BF97" s="1">
        <v>1175985</v>
      </c>
      <c r="BG97" s="1">
        <v>1169148</v>
      </c>
      <c r="BH97" s="1">
        <v>1305156</v>
      </c>
      <c r="BI97" s="1">
        <v>1307161</v>
      </c>
      <c r="BJ97" s="1">
        <v>1307768</v>
      </c>
      <c r="BK97" s="1">
        <v>574350</v>
      </c>
      <c r="BL97" s="1">
        <v>575115</v>
      </c>
      <c r="BM97" s="1">
        <v>609951</v>
      </c>
      <c r="BN97" s="1">
        <v>425573</v>
      </c>
      <c r="BO97" s="1">
        <v>534322</v>
      </c>
      <c r="BP97" s="1">
        <v>494334</v>
      </c>
      <c r="BQ97" s="1">
        <v>905165</v>
      </c>
      <c r="BR97" s="1">
        <v>869340</v>
      </c>
      <c r="BS97" s="1">
        <v>888637</v>
      </c>
      <c r="BT97" s="1">
        <v>960966</v>
      </c>
      <c r="BU97" s="1">
        <v>878314</v>
      </c>
      <c r="BV97" s="1">
        <v>1004239</v>
      </c>
      <c r="BW97" s="1">
        <v>390038</v>
      </c>
      <c r="BX97" s="1">
        <v>410404</v>
      </c>
      <c r="BY97" s="1">
        <v>422974</v>
      </c>
      <c r="BZ97" s="1">
        <v>667534</v>
      </c>
      <c r="CA97" s="1">
        <v>671408</v>
      </c>
      <c r="CB97" s="1">
        <v>641846</v>
      </c>
      <c r="CC97" s="1">
        <v>1023074</v>
      </c>
      <c r="CD97" s="1">
        <v>1037938</v>
      </c>
      <c r="CE97" s="1">
        <v>978342</v>
      </c>
      <c r="CF97" s="1">
        <v>1230077</v>
      </c>
      <c r="CG97" s="1">
        <v>1228232</v>
      </c>
      <c r="CH97" s="1">
        <v>1161004</v>
      </c>
      <c r="CI97" s="1">
        <v>519226</v>
      </c>
      <c r="CJ97" s="1">
        <v>504550</v>
      </c>
      <c r="CK97" s="1">
        <v>501313</v>
      </c>
      <c r="CL97" s="1">
        <v>1436</v>
      </c>
      <c r="CM97" s="1">
        <v>1402</v>
      </c>
      <c r="CN97" s="1">
        <v>1348</v>
      </c>
      <c r="CO97" s="1">
        <v>708</v>
      </c>
      <c r="CP97" s="1">
        <v>630</v>
      </c>
      <c r="CQ97" s="1">
        <v>610</v>
      </c>
    </row>
    <row r="98" spans="1:95" x14ac:dyDescent="0.25">
      <c r="A98" s="3" t="s">
        <v>257</v>
      </c>
      <c r="B98" s="1">
        <v>125991.76</v>
      </c>
      <c r="C98" s="1">
        <v>5</v>
      </c>
      <c r="D98" s="1" t="s">
        <v>1</v>
      </c>
      <c r="E98" s="1">
        <v>37</v>
      </c>
      <c r="F98" s="1">
        <v>599281</v>
      </c>
      <c r="G98" s="1">
        <v>628612</v>
      </c>
      <c r="H98" s="1">
        <v>633726</v>
      </c>
      <c r="I98" s="1">
        <v>961824</v>
      </c>
      <c r="J98" s="1">
        <v>988846</v>
      </c>
      <c r="K98" s="1">
        <v>936390</v>
      </c>
      <c r="L98" s="1">
        <v>1146302</v>
      </c>
      <c r="M98" s="1">
        <v>1148554</v>
      </c>
      <c r="N98" s="1">
        <v>1109861</v>
      </c>
      <c r="O98" s="1">
        <v>256757</v>
      </c>
      <c r="P98" s="1">
        <v>233390</v>
      </c>
      <c r="Q98" s="1">
        <v>193097</v>
      </c>
      <c r="R98" s="1">
        <v>556785</v>
      </c>
      <c r="S98" s="1">
        <v>539322</v>
      </c>
      <c r="T98" s="1">
        <v>550172</v>
      </c>
      <c r="U98" s="1">
        <v>906768</v>
      </c>
      <c r="V98" s="1">
        <v>879567</v>
      </c>
      <c r="W98" s="1">
        <v>857888</v>
      </c>
      <c r="X98" s="1">
        <v>1052210</v>
      </c>
      <c r="Y98" s="1">
        <v>1041445</v>
      </c>
      <c r="Z98" s="1">
        <v>1032390</v>
      </c>
      <c r="AA98" s="1">
        <v>142950</v>
      </c>
      <c r="AB98" s="1">
        <v>140385</v>
      </c>
      <c r="AC98" s="1">
        <v>137416</v>
      </c>
      <c r="AD98" s="1">
        <v>685640</v>
      </c>
      <c r="AE98" s="1">
        <v>650577</v>
      </c>
      <c r="AF98" s="1">
        <v>628889</v>
      </c>
      <c r="AG98" s="1">
        <v>951856</v>
      </c>
      <c r="AH98" s="1">
        <v>972151</v>
      </c>
      <c r="AI98" s="1">
        <v>990261</v>
      </c>
      <c r="AJ98" s="1">
        <v>1206514</v>
      </c>
      <c r="AK98" s="1">
        <v>1221818</v>
      </c>
      <c r="AL98" s="1">
        <v>1128611</v>
      </c>
      <c r="AM98" s="1">
        <v>261815</v>
      </c>
      <c r="AN98" s="1">
        <v>263245</v>
      </c>
      <c r="AO98" s="1">
        <v>253104</v>
      </c>
      <c r="AP98" s="1">
        <v>544583</v>
      </c>
      <c r="AQ98" s="1">
        <v>550047</v>
      </c>
      <c r="AR98" s="1">
        <v>561207</v>
      </c>
      <c r="AS98" s="1">
        <v>816187</v>
      </c>
      <c r="AT98" s="1">
        <v>847585</v>
      </c>
      <c r="AU98" s="1">
        <v>802374</v>
      </c>
      <c r="AV98" s="1">
        <v>1037732</v>
      </c>
      <c r="AW98" s="1">
        <v>1029155</v>
      </c>
      <c r="AX98" s="1">
        <v>1011665</v>
      </c>
      <c r="AY98" s="1">
        <v>323732</v>
      </c>
      <c r="AZ98" s="1">
        <v>335025</v>
      </c>
      <c r="BA98" s="1">
        <v>312357</v>
      </c>
      <c r="BB98" s="1">
        <v>872086</v>
      </c>
      <c r="BC98" s="1">
        <v>780718</v>
      </c>
      <c r="BD98" s="1">
        <v>697955</v>
      </c>
      <c r="BE98" s="1">
        <v>1255177</v>
      </c>
      <c r="BF98" s="1">
        <v>1176142</v>
      </c>
      <c r="BG98" s="1">
        <v>1173280</v>
      </c>
      <c r="BH98" s="1">
        <v>1305773</v>
      </c>
      <c r="BI98" s="1">
        <v>1301125</v>
      </c>
      <c r="BJ98" s="1">
        <v>1299192</v>
      </c>
      <c r="BK98" s="1">
        <v>574117</v>
      </c>
      <c r="BL98" s="1">
        <v>579479</v>
      </c>
      <c r="BM98" s="1">
        <v>613580</v>
      </c>
      <c r="BN98" s="1">
        <v>431553</v>
      </c>
      <c r="BO98" s="1">
        <v>541081</v>
      </c>
      <c r="BP98" s="1">
        <v>498798</v>
      </c>
      <c r="BQ98" s="1">
        <v>906950</v>
      </c>
      <c r="BR98" s="1">
        <v>871336</v>
      </c>
      <c r="BS98" s="1">
        <v>889075</v>
      </c>
      <c r="BT98" s="1">
        <v>963070</v>
      </c>
      <c r="BU98" s="1">
        <v>880099</v>
      </c>
      <c r="BV98" s="1">
        <v>1003155</v>
      </c>
      <c r="BW98" s="1">
        <v>392947</v>
      </c>
      <c r="BX98" s="1">
        <v>409340</v>
      </c>
      <c r="BY98" s="1">
        <v>423559</v>
      </c>
      <c r="BZ98" s="1">
        <v>672602</v>
      </c>
      <c r="CA98" s="1">
        <v>679325</v>
      </c>
      <c r="CB98" s="1">
        <v>647940</v>
      </c>
      <c r="CC98" s="1">
        <v>1024670</v>
      </c>
      <c r="CD98" s="1">
        <v>1046562</v>
      </c>
      <c r="CE98" s="1">
        <v>982478</v>
      </c>
      <c r="CF98" s="1">
        <v>1228570</v>
      </c>
      <c r="CG98" s="1">
        <v>1224216</v>
      </c>
      <c r="CH98" s="1">
        <v>1161360</v>
      </c>
      <c r="CI98" s="1">
        <v>516988</v>
      </c>
      <c r="CJ98" s="1">
        <v>505273</v>
      </c>
      <c r="CK98" s="1">
        <v>499507</v>
      </c>
      <c r="CL98" s="1">
        <v>1404</v>
      </c>
      <c r="CM98" s="1">
        <v>1358</v>
      </c>
      <c r="CN98" s="1">
        <v>1304</v>
      </c>
      <c r="CO98" s="1">
        <v>816</v>
      </c>
      <c r="CP98" s="1">
        <v>660</v>
      </c>
      <c r="CQ98" s="1">
        <v>612</v>
      </c>
    </row>
    <row r="99" spans="1:95" x14ac:dyDescent="0.25">
      <c r="A99" s="3" t="s">
        <v>258</v>
      </c>
      <c r="B99" s="1">
        <v>129591.541</v>
      </c>
      <c r="C99" s="1">
        <v>4.9000000000000004</v>
      </c>
      <c r="D99" s="1" t="s">
        <v>1</v>
      </c>
      <c r="E99" s="1">
        <v>37.1</v>
      </c>
      <c r="F99" s="1">
        <v>608023</v>
      </c>
      <c r="G99" s="1">
        <v>640138</v>
      </c>
      <c r="H99" s="1">
        <v>643611</v>
      </c>
      <c r="I99" s="1">
        <v>964943</v>
      </c>
      <c r="J99" s="1">
        <v>997099</v>
      </c>
      <c r="K99" s="1">
        <v>946872</v>
      </c>
      <c r="L99" s="1">
        <v>1154342</v>
      </c>
      <c r="M99" s="1">
        <v>1157412</v>
      </c>
      <c r="N99" s="1">
        <v>1117124</v>
      </c>
      <c r="O99" s="1">
        <v>260001</v>
      </c>
      <c r="P99" s="1">
        <v>236721</v>
      </c>
      <c r="Q99" s="1">
        <v>196455</v>
      </c>
      <c r="R99" s="1">
        <v>561925</v>
      </c>
      <c r="S99" s="1">
        <v>547244</v>
      </c>
      <c r="T99" s="1">
        <v>552891</v>
      </c>
      <c r="U99" s="1">
        <v>911985</v>
      </c>
      <c r="V99" s="1">
        <v>887630</v>
      </c>
      <c r="W99" s="1">
        <v>865357</v>
      </c>
      <c r="X99" s="1">
        <v>1054179</v>
      </c>
      <c r="Y99" s="1">
        <v>1042538</v>
      </c>
      <c r="Z99" s="1">
        <v>1036774</v>
      </c>
      <c r="AA99" s="1">
        <v>145520</v>
      </c>
      <c r="AB99" s="1">
        <v>141473</v>
      </c>
      <c r="AC99" s="1">
        <v>137690</v>
      </c>
      <c r="AD99" s="1">
        <v>695118</v>
      </c>
      <c r="AE99" s="1">
        <v>659174</v>
      </c>
      <c r="AF99" s="1">
        <v>638945</v>
      </c>
      <c r="AG99" s="1">
        <v>960102</v>
      </c>
      <c r="AH99" s="1">
        <v>976874</v>
      </c>
      <c r="AI99" s="1">
        <v>993986</v>
      </c>
      <c r="AJ99" s="1">
        <v>1208565</v>
      </c>
      <c r="AK99" s="1">
        <v>1227812</v>
      </c>
      <c r="AL99" s="1">
        <v>1135488</v>
      </c>
      <c r="AM99" s="1">
        <v>266240</v>
      </c>
      <c r="AN99" s="1">
        <v>267457</v>
      </c>
      <c r="AO99" s="1">
        <v>254053</v>
      </c>
      <c r="AP99" s="1">
        <v>550257</v>
      </c>
      <c r="AQ99" s="1">
        <v>556336</v>
      </c>
      <c r="AR99" s="1">
        <v>560506</v>
      </c>
      <c r="AS99" s="1">
        <v>820418</v>
      </c>
      <c r="AT99" s="1">
        <v>851565</v>
      </c>
      <c r="AU99" s="1">
        <v>806245</v>
      </c>
      <c r="AV99" s="1">
        <v>1035728</v>
      </c>
      <c r="AW99" s="1">
        <v>1027461</v>
      </c>
      <c r="AX99" s="1">
        <v>1012044</v>
      </c>
      <c r="AY99" s="1">
        <v>325687</v>
      </c>
      <c r="AZ99" s="1">
        <v>337964</v>
      </c>
      <c r="BA99" s="1">
        <v>312851</v>
      </c>
      <c r="BB99" s="1">
        <v>881634</v>
      </c>
      <c r="BC99" s="1">
        <v>792174</v>
      </c>
      <c r="BD99" s="1">
        <v>707534</v>
      </c>
      <c r="BE99" s="1">
        <v>1259676</v>
      </c>
      <c r="BF99" s="1">
        <v>1188051</v>
      </c>
      <c r="BG99" s="1">
        <v>1179435</v>
      </c>
      <c r="BH99" s="1">
        <v>1304924</v>
      </c>
      <c r="BI99" s="1">
        <v>1301714</v>
      </c>
      <c r="BJ99" s="1">
        <v>1294325</v>
      </c>
      <c r="BK99" s="1">
        <v>581410</v>
      </c>
      <c r="BL99" s="1">
        <v>584650</v>
      </c>
      <c r="BM99" s="1">
        <v>618100</v>
      </c>
      <c r="BN99" s="1">
        <v>437131</v>
      </c>
      <c r="BO99" s="1">
        <v>546890</v>
      </c>
      <c r="BP99" s="1">
        <v>505777</v>
      </c>
      <c r="BQ99" s="1">
        <v>915051</v>
      </c>
      <c r="BR99" s="1">
        <v>875985</v>
      </c>
      <c r="BS99" s="1">
        <v>893323</v>
      </c>
      <c r="BT99" s="1">
        <v>965135</v>
      </c>
      <c r="BU99" s="1">
        <v>883151</v>
      </c>
      <c r="BV99" s="1">
        <v>1006904</v>
      </c>
      <c r="BW99" s="1">
        <v>394297</v>
      </c>
      <c r="BX99" s="1">
        <v>412403</v>
      </c>
      <c r="BY99" s="1">
        <v>427276</v>
      </c>
      <c r="BZ99" s="1">
        <v>685784</v>
      </c>
      <c r="CA99" s="1">
        <v>688395</v>
      </c>
      <c r="CB99" s="1">
        <v>656656</v>
      </c>
      <c r="CC99" s="1">
        <v>1029539</v>
      </c>
      <c r="CD99" s="1">
        <v>1055262</v>
      </c>
      <c r="CE99" s="1">
        <v>986326</v>
      </c>
      <c r="CF99" s="1">
        <v>1234360</v>
      </c>
      <c r="CG99" s="1">
        <v>1230793</v>
      </c>
      <c r="CH99" s="1">
        <v>1164417</v>
      </c>
      <c r="CI99" s="1">
        <v>521097</v>
      </c>
      <c r="CJ99" s="1">
        <v>508453</v>
      </c>
      <c r="CK99" s="1">
        <v>501741</v>
      </c>
      <c r="CL99" s="1">
        <v>1419</v>
      </c>
      <c r="CM99" s="1">
        <v>1401</v>
      </c>
      <c r="CN99" s="1">
        <v>1269</v>
      </c>
      <c r="CO99" s="1">
        <v>739</v>
      </c>
      <c r="CP99" s="1">
        <v>703</v>
      </c>
      <c r="CQ99" s="1">
        <v>535</v>
      </c>
    </row>
    <row r="100" spans="1:95" x14ac:dyDescent="0.25">
      <c r="A100" s="3" t="s">
        <v>259</v>
      </c>
      <c r="B100" s="1">
        <v>133191.326</v>
      </c>
      <c r="C100" s="1">
        <v>5</v>
      </c>
      <c r="D100" s="1" t="s">
        <v>1</v>
      </c>
      <c r="E100" s="1">
        <v>37.1</v>
      </c>
      <c r="F100" s="1">
        <v>615668</v>
      </c>
      <c r="G100" s="1">
        <v>644212</v>
      </c>
      <c r="H100" s="1">
        <v>654845</v>
      </c>
      <c r="I100" s="1">
        <v>973636</v>
      </c>
      <c r="J100" s="1">
        <v>1000275</v>
      </c>
      <c r="K100" s="1">
        <v>957277</v>
      </c>
      <c r="L100" s="1">
        <v>1162385</v>
      </c>
      <c r="M100" s="1">
        <v>1161029</v>
      </c>
      <c r="N100" s="1">
        <v>1123236</v>
      </c>
      <c r="O100" s="1">
        <v>265294</v>
      </c>
      <c r="P100" s="1">
        <v>241222</v>
      </c>
      <c r="Q100" s="1">
        <v>197497</v>
      </c>
      <c r="R100" s="1">
        <v>568001</v>
      </c>
      <c r="S100" s="1">
        <v>552449</v>
      </c>
      <c r="T100" s="1">
        <v>563951</v>
      </c>
      <c r="U100" s="1">
        <v>914347</v>
      </c>
      <c r="V100" s="1">
        <v>888205</v>
      </c>
      <c r="W100" s="1">
        <v>871826</v>
      </c>
      <c r="X100" s="1">
        <v>1056848</v>
      </c>
      <c r="Y100" s="1">
        <v>1046052</v>
      </c>
      <c r="Z100" s="1">
        <v>1037042</v>
      </c>
      <c r="AA100" s="1">
        <v>146078</v>
      </c>
      <c r="AB100" s="1">
        <v>144314</v>
      </c>
      <c r="AC100" s="1">
        <v>140078</v>
      </c>
      <c r="AD100" s="1">
        <v>705931</v>
      </c>
      <c r="AE100" s="1">
        <v>669237</v>
      </c>
      <c r="AF100" s="1">
        <v>648496</v>
      </c>
      <c r="AG100" s="1">
        <v>968105</v>
      </c>
      <c r="AH100" s="1">
        <v>984057</v>
      </c>
      <c r="AI100" s="1">
        <v>1004734</v>
      </c>
      <c r="AJ100" s="1">
        <v>1214587</v>
      </c>
      <c r="AK100" s="1">
        <v>1228753</v>
      </c>
      <c r="AL100" s="1">
        <v>1138660</v>
      </c>
      <c r="AM100" s="1">
        <v>269427</v>
      </c>
      <c r="AN100" s="1">
        <v>271870</v>
      </c>
      <c r="AO100" s="1">
        <v>261309</v>
      </c>
      <c r="AP100" s="1">
        <v>556762</v>
      </c>
      <c r="AQ100" s="1">
        <v>561409</v>
      </c>
      <c r="AR100" s="1">
        <v>565229</v>
      </c>
      <c r="AS100" s="1">
        <v>822282</v>
      </c>
      <c r="AT100" s="1">
        <v>852264</v>
      </c>
      <c r="AU100" s="1">
        <v>807451</v>
      </c>
      <c r="AV100" s="1">
        <v>1034492</v>
      </c>
      <c r="AW100" s="1">
        <v>1027094</v>
      </c>
      <c r="AX100" s="1">
        <v>1011701</v>
      </c>
      <c r="AY100" s="1">
        <v>329153</v>
      </c>
      <c r="AZ100" s="1">
        <v>341137</v>
      </c>
      <c r="BA100" s="1">
        <v>313553</v>
      </c>
      <c r="BB100" s="1">
        <v>892805</v>
      </c>
      <c r="BC100" s="1">
        <v>803829</v>
      </c>
      <c r="BD100" s="1">
        <v>720682</v>
      </c>
      <c r="BE100" s="1">
        <v>1267075</v>
      </c>
      <c r="BF100" s="1">
        <v>1192159</v>
      </c>
      <c r="BG100" s="1">
        <v>1186483</v>
      </c>
      <c r="BH100" s="1">
        <v>1306541</v>
      </c>
      <c r="BI100" s="1">
        <v>1305587</v>
      </c>
      <c r="BJ100" s="1">
        <v>1299490</v>
      </c>
      <c r="BK100" s="1">
        <v>587271</v>
      </c>
      <c r="BL100" s="1">
        <v>592935</v>
      </c>
      <c r="BM100" s="1">
        <v>621964</v>
      </c>
      <c r="BN100" s="1">
        <v>447075</v>
      </c>
      <c r="BO100" s="1">
        <v>556260</v>
      </c>
      <c r="BP100" s="1">
        <v>515367</v>
      </c>
      <c r="BQ100" s="1">
        <v>923431</v>
      </c>
      <c r="BR100" s="1">
        <v>883628</v>
      </c>
      <c r="BS100" s="1">
        <v>899710</v>
      </c>
      <c r="BT100" s="1">
        <v>971263</v>
      </c>
      <c r="BU100" s="1">
        <v>889266</v>
      </c>
      <c r="BV100" s="1">
        <v>1011599</v>
      </c>
      <c r="BW100" s="1">
        <v>396305</v>
      </c>
      <c r="BX100" s="1">
        <v>413578</v>
      </c>
      <c r="BY100" s="1">
        <v>429567</v>
      </c>
      <c r="BZ100" s="1">
        <v>695344</v>
      </c>
      <c r="CA100" s="1">
        <v>697412</v>
      </c>
      <c r="CB100" s="1">
        <v>670145</v>
      </c>
      <c r="CC100" s="1">
        <v>1035991</v>
      </c>
      <c r="CD100" s="1">
        <v>1062025</v>
      </c>
      <c r="CE100" s="1">
        <v>996367</v>
      </c>
      <c r="CF100" s="1">
        <v>1239802</v>
      </c>
      <c r="CG100" s="1">
        <v>1232158</v>
      </c>
      <c r="CH100" s="1">
        <v>1167253</v>
      </c>
      <c r="CI100" s="1">
        <v>521842</v>
      </c>
      <c r="CJ100" s="1">
        <v>511797</v>
      </c>
      <c r="CK100" s="1">
        <v>503561</v>
      </c>
      <c r="CL100" s="1">
        <v>1512</v>
      </c>
      <c r="CM100" s="1">
        <v>1498</v>
      </c>
      <c r="CN100" s="1">
        <v>1296</v>
      </c>
      <c r="CO100" s="1">
        <v>680</v>
      </c>
      <c r="CP100" s="1">
        <v>640</v>
      </c>
      <c r="CQ100" s="1">
        <v>584</v>
      </c>
    </row>
    <row r="101" spans="1:95" x14ac:dyDescent="0.25">
      <c r="A101" s="3" t="s">
        <v>260</v>
      </c>
      <c r="B101" s="1">
        <v>136791.11300000001</v>
      </c>
      <c r="C101" s="1">
        <v>5.0999999999999996</v>
      </c>
      <c r="D101" s="1" t="s">
        <v>1</v>
      </c>
      <c r="E101" s="1">
        <v>37</v>
      </c>
      <c r="F101" s="1">
        <v>620567</v>
      </c>
      <c r="G101" s="1">
        <v>652986</v>
      </c>
      <c r="H101" s="1">
        <v>659805</v>
      </c>
      <c r="I101" s="1">
        <v>985156</v>
      </c>
      <c r="J101" s="1">
        <v>1004485</v>
      </c>
      <c r="K101" s="1">
        <v>953126</v>
      </c>
      <c r="L101" s="1">
        <v>1156479</v>
      </c>
      <c r="M101" s="1">
        <v>1154366</v>
      </c>
      <c r="N101" s="1">
        <v>1124168</v>
      </c>
      <c r="O101" s="1">
        <v>264512</v>
      </c>
      <c r="P101" s="1">
        <v>241599</v>
      </c>
      <c r="Q101" s="1">
        <v>198468</v>
      </c>
      <c r="R101" s="1">
        <v>572228</v>
      </c>
      <c r="S101" s="1">
        <v>552975</v>
      </c>
      <c r="T101" s="1">
        <v>563251</v>
      </c>
      <c r="U101" s="1">
        <v>915324</v>
      </c>
      <c r="V101" s="1">
        <v>891980</v>
      </c>
      <c r="W101" s="1">
        <v>868296</v>
      </c>
      <c r="X101" s="1">
        <v>1052694</v>
      </c>
      <c r="Y101" s="1">
        <v>1042660</v>
      </c>
      <c r="Z101" s="1">
        <v>1032127</v>
      </c>
      <c r="AA101" s="1">
        <v>148553</v>
      </c>
      <c r="AB101" s="1">
        <v>145649</v>
      </c>
      <c r="AC101" s="1">
        <v>138787</v>
      </c>
      <c r="AD101" s="1">
        <v>711241</v>
      </c>
      <c r="AE101" s="1">
        <v>672936</v>
      </c>
      <c r="AF101" s="1">
        <v>652345</v>
      </c>
      <c r="AG101" s="1">
        <v>969659</v>
      </c>
      <c r="AH101" s="1">
        <v>986920</v>
      </c>
      <c r="AI101" s="1">
        <v>1007481</v>
      </c>
      <c r="AJ101" s="1">
        <v>1209559</v>
      </c>
      <c r="AK101" s="1">
        <v>1223220</v>
      </c>
      <c r="AL101" s="1">
        <v>1139903</v>
      </c>
      <c r="AM101" s="1">
        <v>272600</v>
      </c>
      <c r="AN101" s="1">
        <v>275667</v>
      </c>
      <c r="AO101" s="1">
        <v>262303</v>
      </c>
      <c r="AP101" s="1">
        <v>556521</v>
      </c>
      <c r="AQ101" s="1">
        <v>562889</v>
      </c>
      <c r="AR101" s="1">
        <v>564777</v>
      </c>
      <c r="AS101" s="1">
        <v>819719</v>
      </c>
      <c r="AT101" s="1">
        <v>846009</v>
      </c>
      <c r="AU101" s="1">
        <v>802773</v>
      </c>
      <c r="AV101" s="1">
        <v>1025812</v>
      </c>
      <c r="AW101" s="1">
        <v>1022488</v>
      </c>
      <c r="AX101" s="1">
        <v>1000976</v>
      </c>
      <c r="AY101" s="1">
        <v>329589</v>
      </c>
      <c r="AZ101" s="1">
        <v>340374</v>
      </c>
      <c r="BA101" s="1">
        <v>313550</v>
      </c>
      <c r="BB101" s="1">
        <v>898135</v>
      </c>
      <c r="BC101" s="1">
        <v>804865</v>
      </c>
      <c r="BD101" s="1">
        <v>728431</v>
      </c>
      <c r="BE101" s="1">
        <v>1264277</v>
      </c>
      <c r="BF101" s="1">
        <v>1188400</v>
      </c>
      <c r="BG101" s="1">
        <v>1186010</v>
      </c>
      <c r="BH101" s="1">
        <v>1299953</v>
      </c>
      <c r="BI101" s="1">
        <v>1297827</v>
      </c>
      <c r="BJ101" s="1">
        <v>1286183</v>
      </c>
      <c r="BK101" s="1">
        <v>590531</v>
      </c>
      <c r="BL101" s="1">
        <v>594201</v>
      </c>
      <c r="BM101" s="1">
        <v>622737</v>
      </c>
      <c r="BN101" s="1">
        <v>450293</v>
      </c>
      <c r="BO101" s="1">
        <v>561198</v>
      </c>
      <c r="BP101" s="1">
        <v>520639</v>
      </c>
      <c r="BQ101" s="1">
        <v>918710</v>
      </c>
      <c r="BR101" s="1">
        <v>880442</v>
      </c>
      <c r="BS101" s="1">
        <v>897660</v>
      </c>
      <c r="BT101" s="1">
        <v>967799</v>
      </c>
      <c r="BU101" s="1">
        <v>888372</v>
      </c>
      <c r="BV101" s="1">
        <v>1005444</v>
      </c>
      <c r="BW101" s="1">
        <v>397246</v>
      </c>
      <c r="BX101" s="1">
        <v>413415</v>
      </c>
      <c r="BY101" s="1">
        <v>427802</v>
      </c>
      <c r="BZ101" s="1">
        <v>696784</v>
      </c>
      <c r="CA101" s="1">
        <v>700622</v>
      </c>
      <c r="CB101" s="1">
        <v>669401</v>
      </c>
      <c r="CC101" s="1">
        <v>1036676</v>
      </c>
      <c r="CD101" s="1">
        <v>1061901</v>
      </c>
      <c r="CE101" s="1">
        <v>997375</v>
      </c>
      <c r="CF101" s="1">
        <v>1232043</v>
      </c>
      <c r="CG101" s="1">
        <v>1224557</v>
      </c>
      <c r="CH101" s="1">
        <v>1162801</v>
      </c>
      <c r="CI101" s="1">
        <v>522052</v>
      </c>
      <c r="CJ101" s="1">
        <v>509248</v>
      </c>
      <c r="CK101" s="1">
        <v>504748</v>
      </c>
      <c r="CL101" s="1">
        <v>1558</v>
      </c>
      <c r="CM101" s="1">
        <v>1530</v>
      </c>
      <c r="CN101" s="1">
        <v>1290</v>
      </c>
      <c r="CO101" s="1">
        <v>794</v>
      </c>
      <c r="CP101" s="1">
        <v>774</v>
      </c>
      <c r="CQ101" s="1">
        <v>568</v>
      </c>
    </row>
    <row r="102" spans="1:95" x14ac:dyDescent="0.25">
      <c r="A102" s="3" t="s">
        <v>261</v>
      </c>
      <c r="B102" s="1">
        <v>140390.894</v>
      </c>
      <c r="C102" s="1">
        <v>5</v>
      </c>
      <c r="D102" s="1" t="s">
        <v>1</v>
      </c>
      <c r="E102" s="1">
        <v>37</v>
      </c>
      <c r="F102" s="1">
        <v>626732</v>
      </c>
      <c r="G102" s="1">
        <v>659231</v>
      </c>
      <c r="H102" s="1">
        <v>666461</v>
      </c>
      <c r="I102" s="1">
        <v>985311</v>
      </c>
      <c r="J102" s="1">
        <v>1008053</v>
      </c>
      <c r="K102" s="1">
        <v>962029</v>
      </c>
      <c r="L102" s="1">
        <v>1160633</v>
      </c>
      <c r="M102" s="1">
        <v>1157886</v>
      </c>
      <c r="N102" s="1">
        <v>1124489</v>
      </c>
      <c r="O102" s="1">
        <v>266951</v>
      </c>
      <c r="P102" s="1">
        <v>241253</v>
      </c>
      <c r="Q102" s="1">
        <v>198461</v>
      </c>
      <c r="R102" s="1">
        <v>574303</v>
      </c>
      <c r="S102" s="1">
        <v>558334</v>
      </c>
      <c r="T102" s="1">
        <v>571223</v>
      </c>
      <c r="U102" s="1">
        <v>917792</v>
      </c>
      <c r="V102" s="1">
        <v>896214</v>
      </c>
      <c r="W102" s="1">
        <v>867514</v>
      </c>
      <c r="X102" s="1">
        <v>1048118</v>
      </c>
      <c r="Y102" s="1">
        <v>1044820</v>
      </c>
      <c r="Z102" s="1">
        <v>1030409</v>
      </c>
      <c r="AA102" s="1">
        <v>149807</v>
      </c>
      <c r="AB102" s="1">
        <v>147398</v>
      </c>
      <c r="AC102" s="1">
        <v>141288</v>
      </c>
      <c r="AD102" s="1">
        <v>718937</v>
      </c>
      <c r="AE102" s="1">
        <v>681162</v>
      </c>
      <c r="AF102" s="1">
        <v>663588</v>
      </c>
      <c r="AG102" s="1">
        <v>976224</v>
      </c>
      <c r="AH102" s="1">
        <v>993682</v>
      </c>
      <c r="AI102" s="1">
        <v>1011972</v>
      </c>
      <c r="AJ102" s="1">
        <v>1210568</v>
      </c>
      <c r="AK102" s="1">
        <v>1224170</v>
      </c>
      <c r="AL102" s="1">
        <v>1141770</v>
      </c>
      <c r="AM102" s="1">
        <v>276824</v>
      </c>
      <c r="AN102" s="1">
        <v>279261</v>
      </c>
      <c r="AO102" s="1">
        <v>265210</v>
      </c>
      <c r="AP102" s="1">
        <v>559254</v>
      </c>
      <c r="AQ102" s="1">
        <v>564311</v>
      </c>
      <c r="AR102" s="1">
        <v>564340</v>
      </c>
      <c r="AS102" s="1">
        <v>816826</v>
      </c>
      <c r="AT102" s="1">
        <v>846240</v>
      </c>
      <c r="AU102" s="1">
        <v>802463</v>
      </c>
      <c r="AV102" s="1">
        <v>1024026</v>
      </c>
      <c r="AW102" s="1">
        <v>1014397</v>
      </c>
      <c r="AX102" s="1">
        <v>998342</v>
      </c>
      <c r="AY102" s="1">
        <v>331980</v>
      </c>
      <c r="AZ102" s="1">
        <v>342448</v>
      </c>
      <c r="BA102" s="1">
        <v>315019</v>
      </c>
      <c r="BB102" s="1">
        <v>907518</v>
      </c>
      <c r="BC102" s="1">
        <v>815530</v>
      </c>
      <c r="BD102" s="1">
        <v>735205</v>
      </c>
      <c r="BE102" s="1">
        <v>1263701</v>
      </c>
      <c r="BF102" s="1">
        <v>1191090</v>
      </c>
      <c r="BG102" s="1">
        <v>1185541</v>
      </c>
      <c r="BH102" s="1">
        <v>1299688</v>
      </c>
      <c r="BI102" s="1">
        <v>1294959</v>
      </c>
      <c r="BJ102" s="1">
        <v>1286931</v>
      </c>
      <c r="BK102" s="1">
        <v>598277</v>
      </c>
      <c r="BL102" s="1">
        <v>601139</v>
      </c>
      <c r="BM102" s="1">
        <v>628759</v>
      </c>
      <c r="BN102" s="1">
        <v>456831</v>
      </c>
      <c r="BO102" s="1">
        <v>565133</v>
      </c>
      <c r="BP102" s="1">
        <v>526755</v>
      </c>
      <c r="BQ102" s="1">
        <v>921738</v>
      </c>
      <c r="BR102" s="1">
        <v>883614</v>
      </c>
      <c r="BS102" s="1">
        <v>900502</v>
      </c>
      <c r="BT102" s="1">
        <v>967955</v>
      </c>
      <c r="BU102" s="1">
        <v>889256</v>
      </c>
      <c r="BV102" s="1">
        <v>1001706</v>
      </c>
      <c r="BW102" s="1">
        <v>396871</v>
      </c>
      <c r="BX102" s="1">
        <v>413599</v>
      </c>
      <c r="BY102" s="1">
        <v>430645</v>
      </c>
      <c r="BZ102" s="1">
        <v>707188</v>
      </c>
      <c r="CA102" s="1">
        <v>710009</v>
      </c>
      <c r="CB102" s="1">
        <v>676437</v>
      </c>
      <c r="CC102" s="1">
        <v>1040888</v>
      </c>
      <c r="CD102" s="1">
        <v>1066037</v>
      </c>
      <c r="CE102" s="1">
        <v>1004436</v>
      </c>
      <c r="CF102" s="1">
        <v>1230840</v>
      </c>
      <c r="CG102" s="1">
        <v>1223733</v>
      </c>
      <c r="CH102" s="1">
        <v>1161845</v>
      </c>
      <c r="CI102" s="1">
        <v>521838</v>
      </c>
      <c r="CJ102" s="1">
        <v>509999</v>
      </c>
      <c r="CK102" s="1">
        <v>505174</v>
      </c>
      <c r="CL102" s="1">
        <v>1465</v>
      </c>
      <c r="CM102" s="1">
        <v>1459</v>
      </c>
      <c r="CN102" s="1">
        <v>1337</v>
      </c>
      <c r="CO102" s="1">
        <v>715</v>
      </c>
      <c r="CP102" s="1">
        <v>655</v>
      </c>
      <c r="CQ102" s="1">
        <v>605</v>
      </c>
    </row>
    <row r="103" spans="1:95" x14ac:dyDescent="0.25">
      <c r="A103" s="3" t="s">
        <v>262</v>
      </c>
      <c r="B103" s="1">
        <v>143990.679</v>
      </c>
      <c r="C103" s="1">
        <v>5</v>
      </c>
      <c r="D103" s="1" t="s">
        <v>1</v>
      </c>
      <c r="E103" s="1">
        <v>37</v>
      </c>
      <c r="F103" s="1">
        <v>632274</v>
      </c>
      <c r="G103" s="1">
        <v>666838</v>
      </c>
      <c r="H103" s="1">
        <v>666144</v>
      </c>
      <c r="I103" s="1">
        <v>988174</v>
      </c>
      <c r="J103" s="1">
        <v>1006108</v>
      </c>
      <c r="K103" s="1">
        <v>961445</v>
      </c>
      <c r="L103" s="1">
        <v>1162154</v>
      </c>
      <c r="M103" s="1">
        <v>1153169</v>
      </c>
      <c r="N103" s="1">
        <v>1122950</v>
      </c>
      <c r="O103" s="1">
        <v>270849</v>
      </c>
      <c r="P103" s="1">
        <v>244745</v>
      </c>
      <c r="Q103" s="1">
        <v>197688</v>
      </c>
      <c r="R103" s="1">
        <v>574793</v>
      </c>
      <c r="S103" s="1">
        <v>563539</v>
      </c>
      <c r="T103" s="1">
        <v>575005</v>
      </c>
      <c r="U103" s="1">
        <v>917627</v>
      </c>
      <c r="V103" s="1">
        <v>890962</v>
      </c>
      <c r="W103" s="1">
        <v>869983</v>
      </c>
      <c r="X103" s="1">
        <v>1045753</v>
      </c>
      <c r="Y103" s="1">
        <v>1038929</v>
      </c>
      <c r="Z103" s="1">
        <v>1024310</v>
      </c>
      <c r="AA103" s="1">
        <v>151183</v>
      </c>
      <c r="AB103" s="1">
        <v>148413</v>
      </c>
      <c r="AC103" s="1">
        <v>140495</v>
      </c>
      <c r="AD103" s="1">
        <v>721679</v>
      </c>
      <c r="AE103" s="1">
        <v>686292</v>
      </c>
      <c r="AF103" s="1">
        <v>666917</v>
      </c>
      <c r="AG103" s="1">
        <v>978621</v>
      </c>
      <c r="AH103" s="1">
        <v>996264</v>
      </c>
      <c r="AI103" s="1">
        <v>1012926</v>
      </c>
      <c r="AJ103" s="1">
        <v>1204188</v>
      </c>
      <c r="AK103" s="1">
        <v>1214665</v>
      </c>
      <c r="AL103" s="1">
        <v>1132606</v>
      </c>
      <c r="AM103" s="1">
        <v>281636</v>
      </c>
      <c r="AN103" s="1">
        <v>280922</v>
      </c>
      <c r="AO103" s="1">
        <v>268570</v>
      </c>
      <c r="AP103" s="1">
        <v>559325</v>
      </c>
      <c r="AQ103" s="1">
        <v>564109</v>
      </c>
      <c r="AR103" s="1">
        <v>565308</v>
      </c>
      <c r="AS103" s="1">
        <v>815187</v>
      </c>
      <c r="AT103" s="1">
        <v>843045</v>
      </c>
      <c r="AU103" s="1">
        <v>799427</v>
      </c>
      <c r="AV103" s="1">
        <v>1015621</v>
      </c>
      <c r="AW103" s="1">
        <v>1004589</v>
      </c>
      <c r="AX103" s="1">
        <v>992464</v>
      </c>
      <c r="AY103" s="1">
        <v>331346</v>
      </c>
      <c r="AZ103" s="1">
        <v>341173</v>
      </c>
      <c r="BA103" s="1">
        <v>313558</v>
      </c>
      <c r="BB103" s="1">
        <v>914256</v>
      </c>
      <c r="BC103" s="1">
        <v>821287</v>
      </c>
      <c r="BD103" s="1">
        <v>744566</v>
      </c>
      <c r="BE103" s="1">
        <v>1263775</v>
      </c>
      <c r="BF103" s="1">
        <v>1193712</v>
      </c>
      <c r="BG103" s="1">
        <v>1186784</v>
      </c>
      <c r="BH103" s="1">
        <v>1289343</v>
      </c>
      <c r="BI103" s="1">
        <v>1289724</v>
      </c>
      <c r="BJ103" s="1">
        <v>1278953</v>
      </c>
      <c r="BK103" s="1">
        <v>598872</v>
      </c>
      <c r="BL103" s="1">
        <v>601820</v>
      </c>
      <c r="BM103" s="1">
        <v>630633</v>
      </c>
      <c r="BN103" s="1">
        <v>460621</v>
      </c>
      <c r="BO103" s="1">
        <v>572508</v>
      </c>
      <c r="BP103" s="1">
        <v>533954</v>
      </c>
      <c r="BQ103" s="1">
        <v>922142</v>
      </c>
      <c r="BR103" s="1">
        <v>884124</v>
      </c>
      <c r="BS103" s="1">
        <v>899507</v>
      </c>
      <c r="BT103" s="1">
        <v>967435</v>
      </c>
      <c r="BU103" s="1">
        <v>887501</v>
      </c>
      <c r="BV103" s="1">
        <v>1000327</v>
      </c>
      <c r="BW103" s="1">
        <v>398006</v>
      </c>
      <c r="BX103" s="1">
        <v>412857</v>
      </c>
      <c r="BY103" s="1">
        <v>427223</v>
      </c>
      <c r="BZ103" s="1">
        <v>709619</v>
      </c>
      <c r="CA103" s="1">
        <v>713383</v>
      </c>
      <c r="CB103" s="1">
        <v>683124</v>
      </c>
      <c r="CC103" s="1">
        <v>1039896</v>
      </c>
      <c r="CD103" s="1">
        <v>1065035</v>
      </c>
      <c r="CE103" s="1">
        <v>1005021</v>
      </c>
      <c r="CF103" s="1">
        <v>1221750</v>
      </c>
      <c r="CG103" s="1">
        <v>1214045</v>
      </c>
      <c r="CH103" s="1">
        <v>1160670</v>
      </c>
      <c r="CI103" s="1">
        <v>523333</v>
      </c>
      <c r="CJ103" s="1">
        <v>510742</v>
      </c>
      <c r="CK103" s="1">
        <v>505119</v>
      </c>
      <c r="CL103" s="1">
        <v>1463</v>
      </c>
      <c r="CM103" s="1">
        <v>1489</v>
      </c>
      <c r="CN103" s="1">
        <v>1367</v>
      </c>
      <c r="CO103" s="1">
        <v>755</v>
      </c>
      <c r="CP103" s="1">
        <v>659</v>
      </c>
      <c r="CQ103" s="1">
        <v>519</v>
      </c>
    </row>
    <row r="104" spans="1:95" x14ac:dyDescent="0.25">
      <c r="A104" s="3" t="s">
        <v>263</v>
      </c>
      <c r="B104" s="1">
        <v>147590.46900000001</v>
      </c>
      <c r="C104" s="1">
        <v>5.0999999999999996</v>
      </c>
      <c r="D104" s="1" t="s">
        <v>1</v>
      </c>
      <c r="E104" s="1">
        <v>37</v>
      </c>
      <c r="F104" s="1">
        <v>635069</v>
      </c>
      <c r="G104" s="1">
        <v>668900</v>
      </c>
      <c r="H104" s="1">
        <v>672738</v>
      </c>
      <c r="I104" s="1">
        <v>995347</v>
      </c>
      <c r="J104" s="1">
        <v>1011526</v>
      </c>
      <c r="K104" s="1">
        <v>963236</v>
      </c>
      <c r="L104" s="1">
        <v>1154479</v>
      </c>
      <c r="M104" s="1">
        <v>1154560</v>
      </c>
      <c r="N104" s="1">
        <v>1119371</v>
      </c>
      <c r="O104" s="1">
        <v>271277</v>
      </c>
      <c r="P104" s="1">
        <v>246826</v>
      </c>
      <c r="Q104" s="1">
        <v>197834</v>
      </c>
      <c r="R104" s="1">
        <v>577825</v>
      </c>
      <c r="S104" s="1">
        <v>567400</v>
      </c>
      <c r="T104" s="1">
        <v>574837</v>
      </c>
      <c r="U104" s="1">
        <v>917872</v>
      </c>
      <c r="V104" s="1">
        <v>893694</v>
      </c>
      <c r="W104" s="1">
        <v>872202</v>
      </c>
      <c r="X104" s="1">
        <v>1044095</v>
      </c>
      <c r="Y104" s="1">
        <v>1033439</v>
      </c>
      <c r="Z104" s="1">
        <v>1021021</v>
      </c>
      <c r="AA104" s="1">
        <v>152773</v>
      </c>
      <c r="AB104" s="1">
        <v>151451</v>
      </c>
      <c r="AC104" s="1">
        <v>142672</v>
      </c>
      <c r="AD104" s="1">
        <v>730932</v>
      </c>
      <c r="AE104" s="1">
        <v>691607</v>
      </c>
      <c r="AF104" s="1">
        <v>670919</v>
      </c>
      <c r="AG104" s="1">
        <v>979576</v>
      </c>
      <c r="AH104" s="1">
        <v>999742</v>
      </c>
      <c r="AI104" s="1">
        <v>1015327</v>
      </c>
      <c r="AJ104" s="1">
        <v>1198982</v>
      </c>
      <c r="AK104" s="1">
        <v>1211571</v>
      </c>
      <c r="AL104" s="1">
        <v>1133363</v>
      </c>
      <c r="AM104" s="1">
        <v>282739</v>
      </c>
      <c r="AN104" s="1">
        <v>285628</v>
      </c>
      <c r="AO104" s="1">
        <v>270845</v>
      </c>
      <c r="AP104" s="1">
        <v>558025</v>
      </c>
      <c r="AQ104" s="1">
        <v>564204</v>
      </c>
      <c r="AR104" s="1">
        <v>563768</v>
      </c>
      <c r="AS104" s="1">
        <v>814007</v>
      </c>
      <c r="AT104" s="1">
        <v>841015</v>
      </c>
      <c r="AU104" s="1">
        <v>798734</v>
      </c>
      <c r="AV104" s="1">
        <v>1010546</v>
      </c>
      <c r="AW104" s="1">
        <v>996821</v>
      </c>
      <c r="AX104" s="1">
        <v>987523</v>
      </c>
      <c r="AY104" s="1">
        <v>333797</v>
      </c>
      <c r="AZ104" s="1">
        <v>341521</v>
      </c>
      <c r="BA104" s="1">
        <v>314280</v>
      </c>
      <c r="BB104" s="1">
        <v>916513</v>
      </c>
      <c r="BC104" s="1">
        <v>825123</v>
      </c>
      <c r="BD104" s="1">
        <v>748780</v>
      </c>
      <c r="BE104" s="1">
        <v>1258434</v>
      </c>
      <c r="BF104" s="1">
        <v>1191892</v>
      </c>
      <c r="BG104" s="1">
        <v>1190320</v>
      </c>
      <c r="BH104" s="1">
        <v>1283841</v>
      </c>
      <c r="BI104" s="1">
        <v>1282362</v>
      </c>
      <c r="BJ104" s="1">
        <v>1276131</v>
      </c>
      <c r="BK104" s="1">
        <v>601679</v>
      </c>
      <c r="BL104" s="1">
        <v>606645</v>
      </c>
      <c r="BM104" s="1">
        <v>631198</v>
      </c>
      <c r="BN104" s="1">
        <v>464594</v>
      </c>
      <c r="BO104" s="1">
        <v>576354</v>
      </c>
      <c r="BP104" s="1">
        <v>541556</v>
      </c>
      <c r="BQ104" s="1">
        <v>921474</v>
      </c>
      <c r="BR104" s="1">
        <v>883922</v>
      </c>
      <c r="BS104" s="1">
        <v>901065</v>
      </c>
      <c r="BT104" s="1">
        <v>968815</v>
      </c>
      <c r="BU104" s="1">
        <v>887233</v>
      </c>
      <c r="BV104" s="1">
        <v>996526</v>
      </c>
      <c r="BW104" s="1">
        <v>396602</v>
      </c>
      <c r="BX104" s="1">
        <v>411378</v>
      </c>
      <c r="BY104" s="1">
        <v>425765</v>
      </c>
      <c r="BZ104" s="1">
        <v>717176</v>
      </c>
      <c r="CA104" s="1">
        <v>718497</v>
      </c>
      <c r="CB104" s="1">
        <v>683081</v>
      </c>
      <c r="CC104" s="1">
        <v>1037608</v>
      </c>
      <c r="CD104" s="1">
        <v>1066143</v>
      </c>
      <c r="CE104" s="1">
        <v>1002000</v>
      </c>
      <c r="CF104" s="1">
        <v>1214127</v>
      </c>
      <c r="CG104" s="1">
        <v>1208660</v>
      </c>
      <c r="CH104" s="1">
        <v>1151563</v>
      </c>
      <c r="CI104" s="1">
        <v>521225</v>
      </c>
      <c r="CJ104" s="1">
        <v>510842</v>
      </c>
      <c r="CK104" s="1">
        <v>504340</v>
      </c>
      <c r="CL104" s="1">
        <v>1607</v>
      </c>
      <c r="CM104" s="1">
        <v>1515</v>
      </c>
      <c r="CN104" s="1">
        <v>1395</v>
      </c>
      <c r="CO104" s="1">
        <v>745</v>
      </c>
      <c r="CP104" s="1">
        <v>663</v>
      </c>
      <c r="CQ104" s="1">
        <v>513</v>
      </c>
    </row>
    <row r="105" spans="1:95" x14ac:dyDescent="0.25">
      <c r="A105" s="3" t="s">
        <v>264</v>
      </c>
      <c r="B105" s="1">
        <v>151190.25099999999</v>
      </c>
      <c r="C105" s="1">
        <v>5</v>
      </c>
      <c r="D105" s="1" t="s">
        <v>1</v>
      </c>
      <c r="E105" s="1">
        <v>37.1</v>
      </c>
      <c r="F105" s="1">
        <v>639824</v>
      </c>
      <c r="G105" s="1">
        <v>672927</v>
      </c>
      <c r="H105" s="1">
        <v>675012</v>
      </c>
      <c r="I105" s="1">
        <v>996386</v>
      </c>
      <c r="J105" s="1">
        <v>1013358</v>
      </c>
      <c r="K105" s="1">
        <v>965461</v>
      </c>
      <c r="L105" s="1">
        <v>1153692</v>
      </c>
      <c r="M105" s="1">
        <v>1153669</v>
      </c>
      <c r="N105" s="1">
        <v>1120172</v>
      </c>
      <c r="O105" s="1">
        <v>274602</v>
      </c>
      <c r="P105" s="1">
        <v>249167</v>
      </c>
      <c r="Q105" s="1">
        <v>198171</v>
      </c>
      <c r="R105" s="1">
        <v>578152</v>
      </c>
      <c r="S105" s="1">
        <v>567785</v>
      </c>
      <c r="T105" s="1">
        <v>579283</v>
      </c>
      <c r="U105" s="1">
        <v>919366</v>
      </c>
      <c r="V105" s="1">
        <v>892681</v>
      </c>
      <c r="W105" s="1">
        <v>871511</v>
      </c>
      <c r="X105" s="1">
        <v>1039726</v>
      </c>
      <c r="Y105" s="1">
        <v>1036201</v>
      </c>
      <c r="Z105" s="1">
        <v>1015727</v>
      </c>
      <c r="AA105" s="1">
        <v>155527</v>
      </c>
      <c r="AB105" s="1">
        <v>151250</v>
      </c>
      <c r="AC105" s="1">
        <v>143218</v>
      </c>
      <c r="AD105" s="1">
        <v>735679</v>
      </c>
      <c r="AE105" s="1">
        <v>700601</v>
      </c>
      <c r="AF105" s="1">
        <v>680795</v>
      </c>
      <c r="AG105" s="1">
        <v>985214</v>
      </c>
      <c r="AH105" s="1">
        <v>1002085</v>
      </c>
      <c r="AI105" s="1">
        <v>1020270</v>
      </c>
      <c r="AJ105" s="1">
        <v>1196451</v>
      </c>
      <c r="AK105" s="1">
        <v>1211480</v>
      </c>
      <c r="AL105" s="1">
        <v>1135800</v>
      </c>
      <c r="AM105" s="1">
        <v>287592</v>
      </c>
      <c r="AN105" s="1">
        <v>288785</v>
      </c>
      <c r="AO105" s="1">
        <v>273744</v>
      </c>
      <c r="AP105" s="1">
        <v>558441</v>
      </c>
      <c r="AQ105" s="1">
        <v>564915</v>
      </c>
      <c r="AR105" s="1">
        <v>568234</v>
      </c>
      <c r="AS105" s="1">
        <v>814407</v>
      </c>
      <c r="AT105" s="1">
        <v>840726</v>
      </c>
      <c r="AU105" s="1">
        <v>796533</v>
      </c>
      <c r="AV105" s="1">
        <v>1003993</v>
      </c>
      <c r="AW105" s="1">
        <v>992415</v>
      </c>
      <c r="AX105" s="1">
        <v>986131</v>
      </c>
      <c r="AY105" s="1">
        <v>333860</v>
      </c>
      <c r="AZ105" s="1">
        <v>343519</v>
      </c>
      <c r="BA105" s="1">
        <v>312981</v>
      </c>
      <c r="BB105" s="1">
        <v>922946</v>
      </c>
      <c r="BC105" s="1">
        <v>835161</v>
      </c>
      <c r="BD105" s="1">
        <v>758366</v>
      </c>
      <c r="BE105" s="1">
        <v>1259462</v>
      </c>
      <c r="BF105" s="1">
        <v>1193125</v>
      </c>
      <c r="BG105" s="1">
        <v>1190450</v>
      </c>
      <c r="BH105" s="1">
        <v>1279178</v>
      </c>
      <c r="BI105" s="1">
        <v>1285060</v>
      </c>
      <c r="BJ105" s="1">
        <v>1267326</v>
      </c>
      <c r="BK105" s="1">
        <v>606873</v>
      </c>
      <c r="BL105" s="1">
        <v>610539</v>
      </c>
      <c r="BM105" s="1">
        <v>639013</v>
      </c>
      <c r="BN105" s="1">
        <v>473401</v>
      </c>
      <c r="BO105" s="1">
        <v>582934</v>
      </c>
      <c r="BP105" s="1">
        <v>548384</v>
      </c>
      <c r="BQ105" s="1">
        <v>922278</v>
      </c>
      <c r="BR105" s="1">
        <v>890695</v>
      </c>
      <c r="BS105" s="1">
        <v>902039</v>
      </c>
      <c r="BT105" s="1">
        <v>969847</v>
      </c>
      <c r="BU105" s="1">
        <v>886253</v>
      </c>
      <c r="BV105" s="1">
        <v>999294</v>
      </c>
      <c r="BW105" s="1">
        <v>398128</v>
      </c>
      <c r="BX105" s="1">
        <v>416062</v>
      </c>
      <c r="BY105" s="1">
        <v>424637</v>
      </c>
      <c r="BZ105" s="1">
        <v>720562</v>
      </c>
      <c r="CA105" s="1">
        <v>722016</v>
      </c>
      <c r="CB105" s="1">
        <v>690494</v>
      </c>
      <c r="CC105" s="1">
        <v>1039193</v>
      </c>
      <c r="CD105" s="1">
        <v>1066026</v>
      </c>
      <c r="CE105" s="1">
        <v>1005752</v>
      </c>
      <c r="CF105" s="1">
        <v>1214162</v>
      </c>
      <c r="CG105" s="1">
        <v>1205384</v>
      </c>
      <c r="CH105" s="1">
        <v>1151099</v>
      </c>
      <c r="CI105" s="1">
        <v>524885</v>
      </c>
      <c r="CJ105" s="1">
        <v>512830</v>
      </c>
      <c r="CK105" s="1">
        <v>504683</v>
      </c>
      <c r="CL105" s="1">
        <v>1603</v>
      </c>
      <c r="CM105" s="1">
        <v>1491</v>
      </c>
      <c r="CN105" s="1">
        <v>1465</v>
      </c>
      <c r="CO105" s="1">
        <v>711</v>
      </c>
      <c r="CP105" s="1">
        <v>743</v>
      </c>
      <c r="CQ105" s="1">
        <v>543</v>
      </c>
    </row>
    <row r="106" spans="1:95" x14ac:dyDescent="0.25">
      <c r="A106" s="3" t="s">
        <v>265</v>
      </c>
      <c r="B106" s="1">
        <v>154790.03899999999</v>
      </c>
      <c r="C106" s="1">
        <v>5</v>
      </c>
      <c r="D106" s="1" t="s">
        <v>1</v>
      </c>
      <c r="E106" s="1">
        <v>36.9</v>
      </c>
      <c r="F106" s="1">
        <v>641850</v>
      </c>
      <c r="G106" s="1">
        <v>676278</v>
      </c>
      <c r="H106" s="1">
        <v>684653</v>
      </c>
      <c r="I106" s="1">
        <v>1004349</v>
      </c>
      <c r="J106" s="1">
        <v>1015707</v>
      </c>
      <c r="K106" s="1">
        <v>967922</v>
      </c>
      <c r="L106" s="1">
        <v>1154669</v>
      </c>
      <c r="M106" s="1">
        <v>1155885</v>
      </c>
      <c r="N106" s="1">
        <v>1119558</v>
      </c>
      <c r="O106" s="1">
        <v>275311</v>
      </c>
      <c r="P106" s="1">
        <v>250153</v>
      </c>
      <c r="Q106" s="1">
        <v>198564</v>
      </c>
      <c r="R106" s="1">
        <v>585178</v>
      </c>
      <c r="S106" s="1">
        <v>570364</v>
      </c>
      <c r="T106" s="1">
        <v>585500</v>
      </c>
      <c r="U106" s="1">
        <v>922645</v>
      </c>
      <c r="V106" s="1">
        <v>895296</v>
      </c>
      <c r="W106" s="1">
        <v>874061</v>
      </c>
      <c r="X106" s="1">
        <v>1039704</v>
      </c>
      <c r="Y106" s="1">
        <v>1034341</v>
      </c>
      <c r="Z106" s="1">
        <v>1016221</v>
      </c>
      <c r="AA106" s="1">
        <v>157748</v>
      </c>
      <c r="AB106" s="1">
        <v>153034</v>
      </c>
      <c r="AC106" s="1">
        <v>144882</v>
      </c>
      <c r="AD106" s="1">
        <v>741745</v>
      </c>
      <c r="AE106" s="1">
        <v>705091</v>
      </c>
      <c r="AF106" s="1">
        <v>683050</v>
      </c>
      <c r="AG106" s="1">
        <v>989951</v>
      </c>
      <c r="AH106" s="1">
        <v>1005891</v>
      </c>
      <c r="AI106" s="1">
        <v>1022836</v>
      </c>
      <c r="AJ106" s="1">
        <v>1201035</v>
      </c>
      <c r="AK106" s="1">
        <v>1210410</v>
      </c>
      <c r="AL106" s="1">
        <v>1135817</v>
      </c>
      <c r="AM106" s="1">
        <v>290912</v>
      </c>
      <c r="AN106" s="1">
        <v>293879</v>
      </c>
      <c r="AO106" s="1">
        <v>279816</v>
      </c>
      <c r="AP106" s="1">
        <v>563325</v>
      </c>
      <c r="AQ106" s="1">
        <v>568568</v>
      </c>
      <c r="AR106" s="1">
        <v>568536</v>
      </c>
      <c r="AS106" s="1">
        <v>813120</v>
      </c>
      <c r="AT106" s="1">
        <v>836827</v>
      </c>
      <c r="AU106" s="1">
        <v>798738</v>
      </c>
      <c r="AV106" s="1">
        <v>999521</v>
      </c>
      <c r="AW106" s="1">
        <v>986895</v>
      </c>
      <c r="AX106" s="1">
        <v>981200</v>
      </c>
      <c r="AY106" s="1">
        <v>339180</v>
      </c>
      <c r="AZ106" s="1">
        <v>345802</v>
      </c>
      <c r="BA106" s="1">
        <v>315799</v>
      </c>
      <c r="BB106" s="1">
        <v>930826</v>
      </c>
      <c r="BC106" s="1">
        <v>841682</v>
      </c>
      <c r="BD106" s="1">
        <v>763953</v>
      </c>
      <c r="BE106" s="1">
        <v>1261930</v>
      </c>
      <c r="BF106" s="1">
        <v>1199174</v>
      </c>
      <c r="BG106" s="1">
        <v>1194866</v>
      </c>
      <c r="BH106" s="1">
        <v>1281457</v>
      </c>
      <c r="BI106" s="1">
        <v>1279624</v>
      </c>
      <c r="BJ106" s="1">
        <v>1269752</v>
      </c>
      <c r="BK106" s="1">
        <v>615144</v>
      </c>
      <c r="BL106" s="1">
        <v>615773</v>
      </c>
      <c r="BM106" s="1">
        <v>641453</v>
      </c>
      <c r="BN106" s="1">
        <v>477149</v>
      </c>
      <c r="BO106" s="1">
        <v>590858</v>
      </c>
      <c r="BP106" s="1">
        <v>552636</v>
      </c>
      <c r="BQ106" s="1">
        <v>930584</v>
      </c>
      <c r="BR106" s="1">
        <v>887329</v>
      </c>
      <c r="BS106" s="1">
        <v>903487</v>
      </c>
      <c r="BT106" s="1">
        <v>971318</v>
      </c>
      <c r="BU106" s="1">
        <v>893521</v>
      </c>
      <c r="BV106" s="1">
        <v>997180</v>
      </c>
      <c r="BW106" s="1">
        <v>398054</v>
      </c>
      <c r="BX106" s="1">
        <v>416535</v>
      </c>
      <c r="BY106" s="1">
        <v>426583</v>
      </c>
      <c r="BZ106" s="1">
        <v>729437</v>
      </c>
      <c r="CA106" s="1">
        <v>727892</v>
      </c>
      <c r="CB106" s="1">
        <v>695265</v>
      </c>
      <c r="CC106" s="1">
        <v>1042135</v>
      </c>
      <c r="CD106" s="1">
        <v>1070304</v>
      </c>
      <c r="CE106" s="1">
        <v>1006369</v>
      </c>
      <c r="CF106" s="1">
        <v>1211592</v>
      </c>
      <c r="CG106" s="1">
        <v>1199378</v>
      </c>
      <c r="CH106" s="1">
        <v>1149953</v>
      </c>
      <c r="CI106" s="1">
        <v>524635</v>
      </c>
      <c r="CJ106" s="1">
        <v>514064</v>
      </c>
      <c r="CK106" s="1">
        <v>507385</v>
      </c>
      <c r="CL106" s="1">
        <v>1497</v>
      </c>
      <c r="CM106" s="1">
        <v>1467</v>
      </c>
      <c r="CN106" s="1">
        <v>1351</v>
      </c>
      <c r="CO106" s="1">
        <v>665</v>
      </c>
      <c r="CP106" s="1">
        <v>705</v>
      </c>
      <c r="CQ106" s="1">
        <v>519</v>
      </c>
    </row>
    <row r="107" spans="1:95" x14ac:dyDescent="0.25">
      <c r="A107" s="3" t="s">
        <v>266</v>
      </c>
      <c r="B107" s="1">
        <v>158389.82</v>
      </c>
      <c r="C107" s="1">
        <v>5</v>
      </c>
      <c r="D107" s="1" t="s">
        <v>1</v>
      </c>
      <c r="E107" s="1">
        <v>37</v>
      </c>
      <c r="F107" s="1">
        <v>644243</v>
      </c>
      <c r="G107" s="1">
        <v>682573</v>
      </c>
      <c r="H107" s="1">
        <v>686240</v>
      </c>
      <c r="I107" s="1">
        <v>1010093</v>
      </c>
      <c r="J107" s="1">
        <v>1020409</v>
      </c>
      <c r="K107" s="1">
        <v>975170</v>
      </c>
      <c r="L107" s="1">
        <v>1154675</v>
      </c>
      <c r="M107" s="1">
        <v>1154590</v>
      </c>
      <c r="N107" s="1">
        <v>1125299</v>
      </c>
      <c r="O107" s="1">
        <v>278749</v>
      </c>
      <c r="P107" s="1">
        <v>253332</v>
      </c>
      <c r="Q107" s="1">
        <v>200149</v>
      </c>
      <c r="R107" s="1">
        <v>588158</v>
      </c>
      <c r="S107" s="1">
        <v>574973</v>
      </c>
      <c r="T107" s="1">
        <v>591054</v>
      </c>
      <c r="U107" s="1">
        <v>925261</v>
      </c>
      <c r="V107" s="1">
        <v>900653</v>
      </c>
      <c r="W107" s="1">
        <v>878147</v>
      </c>
      <c r="X107" s="1">
        <v>1039726</v>
      </c>
      <c r="Y107" s="1">
        <v>1038575</v>
      </c>
      <c r="Z107" s="1">
        <v>1016363</v>
      </c>
      <c r="AA107" s="1">
        <v>159597</v>
      </c>
      <c r="AB107" s="1">
        <v>155249</v>
      </c>
      <c r="AC107" s="1">
        <v>145409</v>
      </c>
      <c r="AD107" s="1">
        <v>746941</v>
      </c>
      <c r="AE107" s="1">
        <v>715524</v>
      </c>
      <c r="AF107" s="1">
        <v>693941</v>
      </c>
      <c r="AG107" s="1">
        <v>990881</v>
      </c>
      <c r="AH107" s="1">
        <v>1013248</v>
      </c>
      <c r="AI107" s="1">
        <v>1026610</v>
      </c>
      <c r="AJ107" s="1">
        <v>1200858</v>
      </c>
      <c r="AK107" s="1">
        <v>1211402</v>
      </c>
      <c r="AL107" s="1">
        <v>1136010</v>
      </c>
      <c r="AM107" s="1">
        <v>294564</v>
      </c>
      <c r="AN107" s="1">
        <v>299099</v>
      </c>
      <c r="AO107" s="1">
        <v>282033</v>
      </c>
      <c r="AP107" s="1">
        <v>561709</v>
      </c>
      <c r="AQ107" s="1">
        <v>572091</v>
      </c>
      <c r="AR107" s="1">
        <v>569046</v>
      </c>
      <c r="AS107" s="1">
        <v>817573</v>
      </c>
      <c r="AT107" s="1">
        <v>838181</v>
      </c>
      <c r="AU107" s="1">
        <v>801572</v>
      </c>
      <c r="AV107" s="1">
        <v>999339</v>
      </c>
      <c r="AW107" s="1">
        <v>986778</v>
      </c>
      <c r="AX107" s="1">
        <v>979088</v>
      </c>
      <c r="AY107" s="1">
        <v>340324</v>
      </c>
      <c r="AZ107" s="1">
        <v>347262</v>
      </c>
      <c r="BA107" s="1">
        <v>318968</v>
      </c>
      <c r="BB107" s="1">
        <v>940016</v>
      </c>
      <c r="BC107" s="1">
        <v>851409</v>
      </c>
      <c r="BD107" s="1">
        <v>775101</v>
      </c>
      <c r="BE107" s="1">
        <v>1263992</v>
      </c>
      <c r="BF107" s="1">
        <v>1201838</v>
      </c>
      <c r="BG107" s="1">
        <v>1203021</v>
      </c>
      <c r="BH107" s="1">
        <v>1281989</v>
      </c>
      <c r="BI107" s="1">
        <v>1282048</v>
      </c>
      <c r="BJ107" s="1">
        <v>1267929</v>
      </c>
      <c r="BK107" s="1">
        <v>623583</v>
      </c>
      <c r="BL107" s="1">
        <v>626577</v>
      </c>
      <c r="BM107" s="1">
        <v>647563</v>
      </c>
      <c r="BN107" s="1">
        <v>483467</v>
      </c>
      <c r="BO107" s="1">
        <v>592898</v>
      </c>
      <c r="BP107" s="1">
        <v>562709</v>
      </c>
      <c r="BQ107" s="1">
        <v>931008</v>
      </c>
      <c r="BR107" s="1">
        <v>896741</v>
      </c>
      <c r="BS107" s="1">
        <v>913645</v>
      </c>
      <c r="BT107" s="1">
        <v>976796</v>
      </c>
      <c r="BU107" s="1">
        <v>895591</v>
      </c>
      <c r="BV107" s="1">
        <v>1001564</v>
      </c>
      <c r="BW107" s="1">
        <v>401887</v>
      </c>
      <c r="BX107" s="1">
        <v>421165</v>
      </c>
      <c r="BY107" s="1">
        <v>430056</v>
      </c>
      <c r="BZ107" s="1">
        <v>733521</v>
      </c>
      <c r="CA107" s="1">
        <v>734454</v>
      </c>
      <c r="CB107" s="1">
        <v>699526</v>
      </c>
      <c r="CC107" s="1">
        <v>1047228</v>
      </c>
      <c r="CD107" s="1">
        <v>1076968</v>
      </c>
      <c r="CE107" s="1">
        <v>1015150</v>
      </c>
      <c r="CF107" s="1">
        <v>1211716</v>
      </c>
      <c r="CG107" s="1">
        <v>1199079</v>
      </c>
      <c r="CH107" s="1">
        <v>1153273</v>
      </c>
      <c r="CI107" s="1">
        <v>527876</v>
      </c>
      <c r="CJ107" s="1">
        <v>517644</v>
      </c>
      <c r="CK107" s="1">
        <v>508694</v>
      </c>
      <c r="CL107" s="1">
        <v>1543</v>
      </c>
      <c r="CM107" s="1">
        <v>1545</v>
      </c>
      <c r="CN107" s="1">
        <v>1385</v>
      </c>
      <c r="CO107" s="1">
        <v>775</v>
      </c>
      <c r="CP107" s="1">
        <v>669</v>
      </c>
      <c r="CQ107" s="1">
        <v>511</v>
      </c>
    </row>
    <row r="108" spans="1:95" x14ac:dyDescent="0.25">
      <c r="A108" s="3" t="s">
        <v>267</v>
      </c>
      <c r="B108" s="1">
        <v>161989.60800000001</v>
      </c>
      <c r="C108" s="1">
        <v>5</v>
      </c>
      <c r="D108" s="1" t="s">
        <v>1</v>
      </c>
      <c r="E108" s="1">
        <v>37</v>
      </c>
      <c r="F108" s="1">
        <v>646708</v>
      </c>
      <c r="G108" s="1">
        <v>686114</v>
      </c>
      <c r="H108" s="1">
        <v>695437</v>
      </c>
      <c r="I108" s="1">
        <v>1011205</v>
      </c>
      <c r="J108" s="1">
        <v>1023154</v>
      </c>
      <c r="K108" s="1">
        <v>970403</v>
      </c>
      <c r="L108" s="1">
        <v>1149041</v>
      </c>
      <c r="M108" s="1">
        <v>1146943</v>
      </c>
      <c r="N108" s="1">
        <v>1121964</v>
      </c>
      <c r="O108" s="1">
        <v>280305</v>
      </c>
      <c r="P108" s="1">
        <v>255216</v>
      </c>
      <c r="Q108" s="1">
        <v>197707</v>
      </c>
      <c r="R108" s="1">
        <v>587359</v>
      </c>
      <c r="S108" s="1">
        <v>578181</v>
      </c>
      <c r="T108" s="1">
        <v>593272</v>
      </c>
      <c r="U108" s="1">
        <v>925281</v>
      </c>
      <c r="V108" s="1">
        <v>900765</v>
      </c>
      <c r="W108" s="1">
        <v>877811</v>
      </c>
      <c r="X108" s="1">
        <v>1037331</v>
      </c>
      <c r="Y108" s="1">
        <v>1032822</v>
      </c>
      <c r="Z108" s="1">
        <v>1016319</v>
      </c>
      <c r="AA108" s="1">
        <v>160984</v>
      </c>
      <c r="AB108" s="1">
        <v>157206</v>
      </c>
      <c r="AC108" s="1">
        <v>146970</v>
      </c>
      <c r="AD108" s="1">
        <v>748964</v>
      </c>
      <c r="AE108" s="1">
        <v>719895</v>
      </c>
      <c r="AF108" s="1">
        <v>696206</v>
      </c>
      <c r="AG108" s="1">
        <v>993184</v>
      </c>
      <c r="AH108" s="1">
        <v>1010948</v>
      </c>
      <c r="AI108" s="1">
        <v>1030320</v>
      </c>
      <c r="AJ108" s="1">
        <v>1198667</v>
      </c>
      <c r="AK108" s="1">
        <v>1204239</v>
      </c>
      <c r="AL108" s="1">
        <v>1133787</v>
      </c>
      <c r="AM108" s="1">
        <v>298309</v>
      </c>
      <c r="AN108" s="1">
        <v>302505</v>
      </c>
      <c r="AO108" s="1">
        <v>284681</v>
      </c>
      <c r="AP108" s="1">
        <v>561238</v>
      </c>
      <c r="AQ108" s="1">
        <v>572025</v>
      </c>
      <c r="AR108" s="1">
        <v>569088</v>
      </c>
      <c r="AS108" s="1">
        <v>813412</v>
      </c>
      <c r="AT108" s="1">
        <v>834682</v>
      </c>
      <c r="AU108" s="1">
        <v>796873</v>
      </c>
      <c r="AV108" s="1">
        <v>994235</v>
      </c>
      <c r="AW108" s="1">
        <v>976235</v>
      </c>
      <c r="AX108" s="1">
        <v>972325</v>
      </c>
      <c r="AY108" s="1">
        <v>340970</v>
      </c>
      <c r="AZ108" s="1">
        <v>348004</v>
      </c>
      <c r="BA108" s="1">
        <v>316705</v>
      </c>
      <c r="BB108" s="1">
        <v>943562</v>
      </c>
      <c r="BC108" s="1">
        <v>853493</v>
      </c>
      <c r="BD108" s="1">
        <v>782099</v>
      </c>
      <c r="BE108" s="1">
        <v>1261560</v>
      </c>
      <c r="BF108" s="1">
        <v>1199732</v>
      </c>
      <c r="BG108" s="1">
        <v>1196225</v>
      </c>
      <c r="BH108" s="1">
        <v>1273356</v>
      </c>
      <c r="BI108" s="1">
        <v>1275427</v>
      </c>
      <c r="BJ108" s="1">
        <v>1258762</v>
      </c>
      <c r="BK108" s="1">
        <v>627108</v>
      </c>
      <c r="BL108" s="1">
        <v>628321</v>
      </c>
      <c r="BM108" s="1">
        <v>651879</v>
      </c>
      <c r="BN108" s="1">
        <v>490694</v>
      </c>
      <c r="BO108" s="1">
        <v>597681</v>
      </c>
      <c r="BP108" s="1">
        <v>562137</v>
      </c>
      <c r="BQ108" s="1">
        <v>928467</v>
      </c>
      <c r="BR108" s="1">
        <v>892795</v>
      </c>
      <c r="BS108" s="1">
        <v>913007</v>
      </c>
      <c r="BT108" s="1">
        <v>972330</v>
      </c>
      <c r="BU108" s="1">
        <v>893690</v>
      </c>
      <c r="BV108" s="1">
        <v>996826</v>
      </c>
      <c r="BW108" s="1">
        <v>398632</v>
      </c>
      <c r="BX108" s="1">
        <v>420427</v>
      </c>
      <c r="BY108" s="1">
        <v>427878</v>
      </c>
      <c r="BZ108" s="1">
        <v>735810</v>
      </c>
      <c r="CA108" s="1">
        <v>731439</v>
      </c>
      <c r="CB108" s="1">
        <v>702973</v>
      </c>
      <c r="CC108" s="1">
        <v>1042786</v>
      </c>
      <c r="CD108" s="1">
        <v>1070692</v>
      </c>
      <c r="CE108" s="1">
        <v>1007778</v>
      </c>
      <c r="CF108" s="1">
        <v>1205406</v>
      </c>
      <c r="CG108" s="1">
        <v>1195049</v>
      </c>
      <c r="CH108" s="1">
        <v>1138267</v>
      </c>
      <c r="CI108" s="1">
        <v>528271</v>
      </c>
      <c r="CJ108" s="1">
        <v>517951</v>
      </c>
      <c r="CK108" s="1">
        <v>509820</v>
      </c>
      <c r="CL108" s="1">
        <v>1578</v>
      </c>
      <c r="CM108" s="1">
        <v>1650</v>
      </c>
      <c r="CN108" s="1">
        <v>1406</v>
      </c>
      <c r="CO108" s="1">
        <v>728</v>
      </c>
      <c r="CP108" s="1">
        <v>668</v>
      </c>
      <c r="CQ108" s="1">
        <v>578</v>
      </c>
    </row>
    <row r="109" spans="1:95" x14ac:dyDescent="0.25">
      <c r="A109" s="3" t="s">
        <v>268</v>
      </c>
      <c r="B109" s="1">
        <v>165589.39300000001</v>
      </c>
      <c r="C109" s="1">
        <v>5</v>
      </c>
      <c r="D109" s="1" t="s">
        <v>1</v>
      </c>
      <c r="E109" s="1">
        <v>37</v>
      </c>
      <c r="F109" s="1">
        <v>643770</v>
      </c>
      <c r="G109" s="1">
        <v>685336</v>
      </c>
      <c r="H109" s="1">
        <v>698514</v>
      </c>
      <c r="I109" s="1">
        <v>1011178</v>
      </c>
      <c r="J109" s="1">
        <v>1020302</v>
      </c>
      <c r="K109" s="1">
        <v>968292</v>
      </c>
      <c r="L109" s="1">
        <v>1152931</v>
      </c>
      <c r="M109" s="1">
        <v>1141594</v>
      </c>
      <c r="N109" s="1">
        <v>1115275</v>
      </c>
      <c r="O109" s="1">
        <v>280666</v>
      </c>
      <c r="P109" s="1">
        <v>255718</v>
      </c>
      <c r="Q109" s="1">
        <v>197749</v>
      </c>
      <c r="R109" s="1">
        <v>587494</v>
      </c>
      <c r="S109" s="1">
        <v>582708</v>
      </c>
      <c r="T109" s="1">
        <v>595760</v>
      </c>
      <c r="U109" s="1">
        <v>926058</v>
      </c>
      <c r="V109" s="1">
        <v>901489</v>
      </c>
      <c r="W109" s="1">
        <v>877169</v>
      </c>
      <c r="X109" s="1">
        <v>1028381</v>
      </c>
      <c r="Y109" s="1">
        <v>1030125</v>
      </c>
      <c r="Z109" s="1">
        <v>1009206</v>
      </c>
      <c r="AA109" s="1">
        <v>161363</v>
      </c>
      <c r="AB109" s="1">
        <v>158172</v>
      </c>
      <c r="AC109" s="1">
        <v>147371</v>
      </c>
      <c r="AD109" s="1">
        <v>751131</v>
      </c>
      <c r="AE109" s="1">
        <v>723375</v>
      </c>
      <c r="AF109" s="1">
        <v>699510</v>
      </c>
      <c r="AG109" s="1">
        <v>991403</v>
      </c>
      <c r="AH109" s="1">
        <v>1013868</v>
      </c>
      <c r="AI109" s="1">
        <v>1025822</v>
      </c>
      <c r="AJ109" s="1">
        <v>1187630</v>
      </c>
      <c r="AK109" s="1">
        <v>1196993</v>
      </c>
      <c r="AL109" s="1">
        <v>1126141</v>
      </c>
      <c r="AM109" s="1">
        <v>300715</v>
      </c>
      <c r="AN109" s="1">
        <v>303760</v>
      </c>
      <c r="AO109" s="1">
        <v>285341</v>
      </c>
      <c r="AP109" s="1">
        <v>555125</v>
      </c>
      <c r="AQ109" s="1">
        <v>571320</v>
      </c>
      <c r="AR109" s="1">
        <v>567493</v>
      </c>
      <c r="AS109" s="1">
        <v>809198</v>
      </c>
      <c r="AT109" s="1">
        <v>832543</v>
      </c>
      <c r="AU109" s="1">
        <v>797087</v>
      </c>
      <c r="AV109" s="1">
        <v>980859</v>
      </c>
      <c r="AW109" s="1">
        <v>970296</v>
      </c>
      <c r="AX109" s="1">
        <v>962400</v>
      </c>
      <c r="AY109" s="1">
        <v>340190</v>
      </c>
      <c r="AZ109" s="1">
        <v>347116</v>
      </c>
      <c r="BA109" s="1">
        <v>316762</v>
      </c>
      <c r="BB109" s="1">
        <v>945480</v>
      </c>
      <c r="BC109" s="1">
        <v>859191</v>
      </c>
      <c r="BD109" s="1">
        <v>784493</v>
      </c>
      <c r="BE109" s="1">
        <v>1254929</v>
      </c>
      <c r="BF109" s="1">
        <v>1197641</v>
      </c>
      <c r="BG109" s="1">
        <v>1193987</v>
      </c>
      <c r="BH109" s="1">
        <v>1264268</v>
      </c>
      <c r="BI109" s="1">
        <v>1261379</v>
      </c>
      <c r="BJ109" s="1">
        <v>1243234</v>
      </c>
      <c r="BK109" s="1">
        <v>629453</v>
      </c>
      <c r="BL109" s="1">
        <v>630331</v>
      </c>
      <c r="BM109" s="1">
        <v>655356</v>
      </c>
      <c r="BN109" s="1">
        <v>489759</v>
      </c>
      <c r="BO109" s="1">
        <v>604669</v>
      </c>
      <c r="BP109" s="1">
        <v>567565</v>
      </c>
      <c r="BQ109" s="1">
        <v>934617</v>
      </c>
      <c r="BR109" s="1">
        <v>893829</v>
      </c>
      <c r="BS109" s="1">
        <v>908495</v>
      </c>
      <c r="BT109" s="1">
        <v>967235</v>
      </c>
      <c r="BU109" s="1">
        <v>888206</v>
      </c>
      <c r="BV109" s="1">
        <v>990547</v>
      </c>
      <c r="BW109" s="1">
        <v>400911</v>
      </c>
      <c r="BX109" s="1">
        <v>420121</v>
      </c>
      <c r="BY109" s="1">
        <v>427283</v>
      </c>
      <c r="BZ109" s="1">
        <v>733860</v>
      </c>
      <c r="CA109" s="1">
        <v>738401</v>
      </c>
      <c r="CB109" s="1">
        <v>703967</v>
      </c>
      <c r="CC109" s="1">
        <v>1037365</v>
      </c>
      <c r="CD109" s="1">
        <v>1071090</v>
      </c>
      <c r="CE109" s="1">
        <v>1004554</v>
      </c>
      <c r="CF109" s="1">
        <v>1195648</v>
      </c>
      <c r="CG109" s="1">
        <v>1180660</v>
      </c>
      <c r="CH109" s="1">
        <v>1134179</v>
      </c>
      <c r="CI109" s="1">
        <v>526583</v>
      </c>
      <c r="CJ109" s="1">
        <v>515574</v>
      </c>
      <c r="CK109" s="1">
        <v>508011</v>
      </c>
      <c r="CL109" s="1">
        <v>1677</v>
      </c>
      <c r="CM109" s="1">
        <v>1635</v>
      </c>
      <c r="CN109" s="1">
        <v>1431</v>
      </c>
      <c r="CO109" s="1">
        <v>715</v>
      </c>
      <c r="CP109" s="1">
        <v>683</v>
      </c>
      <c r="CQ109" s="1">
        <v>621</v>
      </c>
    </row>
    <row r="110" spans="1:95" x14ac:dyDescent="0.25">
      <c r="A110" s="3" t="s">
        <v>269</v>
      </c>
      <c r="B110" s="1">
        <v>169189.17199999999</v>
      </c>
      <c r="C110" s="1">
        <v>5</v>
      </c>
      <c r="D110" s="1" t="s">
        <v>1</v>
      </c>
      <c r="E110" s="1">
        <v>37</v>
      </c>
      <c r="F110" s="1">
        <v>637076</v>
      </c>
      <c r="G110" s="1">
        <v>691130</v>
      </c>
      <c r="H110" s="1">
        <v>700905</v>
      </c>
      <c r="I110" s="1">
        <v>1019888</v>
      </c>
      <c r="J110" s="1">
        <v>1023766</v>
      </c>
      <c r="K110" s="1">
        <v>967982</v>
      </c>
      <c r="L110" s="1">
        <v>1144174</v>
      </c>
      <c r="M110" s="1">
        <v>1143126</v>
      </c>
      <c r="N110" s="1">
        <v>1115039</v>
      </c>
      <c r="O110" s="1">
        <v>280245</v>
      </c>
      <c r="P110" s="1">
        <v>255004</v>
      </c>
      <c r="Q110" s="1">
        <v>196639</v>
      </c>
      <c r="R110" s="1">
        <v>591476</v>
      </c>
      <c r="S110" s="1">
        <v>583853</v>
      </c>
      <c r="T110" s="1">
        <v>595835</v>
      </c>
      <c r="U110" s="1">
        <v>925450</v>
      </c>
      <c r="V110" s="1">
        <v>900725</v>
      </c>
      <c r="W110" s="1">
        <v>880072</v>
      </c>
      <c r="X110" s="1">
        <v>1029729</v>
      </c>
      <c r="Y110" s="1">
        <v>1027565</v>
      </c>
      <c r="Z110" s="1">
        <v>1003105</v>
      </c>
      <c r="AA110" s="1">
        <v>164333</v>
      </c>
      <c r="AB110" s="1">
        <v>159741</v>
      </c>
      <c r="AC110" s="1">
        <v>148484</v>
      </c>
      <c r="AD110" s="1">
        <v>756129</v>
      </c>
      <c r="AE110" s="1">
        <v>725891</v>
      </c>
      <c r="AF110" s="1">
        <v>703192</v>
      </c>
      <c r="AG110" s="1">
        <v>991450</v>
      </c>
      <c r="AH110" s="1">
        <v>1010283</v>
      </c>
      <c r="AI110" s="1">
        <v>1027989</v>
      </c>
      <c r="AJ110" s="1">
        <v>1187434</v>
      </c>
      <c r="AK110" s="1">
        <v>1195130</v>
      </c>
      <c r="AL110" s="1">
        <v>1125696</v>
      </c>
      <c r="AM110" s="1">
        <v>304694</v>
      </c>
      <c r="AN110" s="1">
        <v>306490</v>
      </c>
      <c r="AO110" s="1">
        <v>288083</v>
      </c>
      <c r="AP110" s="1">
        <v>558230</v>
      </c>
      <c r="AQ110" s="1">
        <v>570510</v>
      </c>
      <c r="AR110" s="1">
        <v>569966</v>
      </c>
      <c r="AS110" s="1">
        <v>810765</v>
      </c>
      <c r="AT110" s="1">
        <v>833493</v>
      </c>
      <c r="AU110" s="1">
        <v>794220</v>
      </c>
      <c r="AV110" s="1">
        <v>979490</v>
      </c>
      <c r="AW110" s="1">
        <v>960020</v>
      </c>
      <c r="AX110" s="1">
        <v>959114</v>
      </c>
      <c r="AY110" s="1">
        <v>341954</v>
      </c>
      <c r="AZ110" s="1">
        <v>348043</v>
      </c>
      <c r="BA110" s="1">
        <v>316934</v>
      </c>
      <c r="BB110" s="1">
        <v>955746</v>
      </c>
      <c r="BC110" s="1">
        <v>866887</v>
      </c>
      <c r="BD110" s="1">
        <v>792145</v>
      </c>
      <c r="BE110" s="1">
        <v>1254449</v>
      </c>
      <c r="BF110" s="1">
        <v>1199829</v>
      </c>
      <c r="BG110" s="1">
        <v>1196586</v>
      </c>
      <c r="BH110" s="1">
        <v>1259952</v>
      </c>
      <c r="BI110" s="1">
        <v>1255775</v>
      </c>
      <c r="BJ110" s="1">
        <v>1243673</v>
      </c>
      <c r="BK110" s="1">
        <v>632694</v>
      </c>
      <c r="BL110" s="1">
        <v>635725</v>
      </c>
      <c r="BM110" s="1">
        <v>655841</v>
      </c>
      <c r="BN110" s="1">
        <v>498925</v>
      </c>
      <c r="BO110" s="1">
        <v>606470</v>
      </c>
      <c r="BP110" s="1">
        <v>569158</v>
      </c>
      <c r="BQ110" s="1">
        <v>934297</v>
      </c>
      <c r="BR110" s="1">
        <v>896163</v>
      </c>
      <c r="BS110" s="1">
        <v>909733</v>
      </c>
      <c r="BT110" s="1">
        <v>967929</v>
      </c>
      <c r="BU110" s="1">
        <v>890491</v>
      </c>
      <c r="BV110" s="1">
        <v>989119</v>
      </c>
      <c r="BW110" s="1">
        <v>399784</v>
      </c>
      <c r="BX110" s="1">
        <v>421285</v>
      </c>
      <c r="BY110" s="1">
        <v>427250</v>
      </c>
      <c r="BZ110" s="1">
        <v>739377</v>
      </c>
      <c r="CA110" s="1">
        <v>738210</v>
      </c>
      <c r="CB110" s="1">
        <v>707650</v>
      </c>
      <c r="CC110" s="1">
        <v>1036407</v>
      </c>
      <c r="CD110" s="1">
        <v>1068679</v>
      </c>
      <c r="CE110" s="1">
        <v>1005563</v>
      </c>
      <c r="CF110" s="1">
        <v>1189586</v>
      </c>
      <c r="CG110" s="1">
        <v>1179082</v>
      </c>
      <c r="CH110" s="1">
        <v>1133565</v>
      </c>
      <c r="CI110" s="1">
        <v>525583</v>
      </c>
      <c r="CJ110" s="1">
        <v>517426</v>
      </c>
      <c r="CK110" s="1">
        <v>507149</v>
      </c>
      <c r="CL110" s="1">
        <v>1680</v>
      </c>
      <c r="CM110" s="1">
        <v>1668</v>
      </c>
      <c r="CN110" s="1">
        <v>1368</v>
      </c>
      <c r="CO110" s="1">
        <v>772</v>
      </c>
      <c r="CP110" s="1">
        <v>686</v>
      </c>
      <c r="CQ110" s="1">
        <v>580</v>
      </c>
    </row>
    <row r="111" spans="1:95" x14ac:dyDescent="0.25">
      <c r="A111" s="3" t="s">
        <v>270</v>
      </c>
      <c r="B111" s="1">
        <v>172788.96</v>
      </c>
      <c r="C111" s="1">
        <v>5</v>
      </c>
      <c r="D111" s="1" t="s">
        <v>1</v>
      </c>
      <c r="E111" s="1">
        <v>37</v>
      </c>
      <c r="F111" s="1">
        <v>637243</v>
      </c>
      <c r="G111" s="1">
        <v>694394</v>
      </c>
      <c r="H111" s="1">
        <v>702977</v>
      </c>
      <c r="I111" s="1">
        <v>1022480</v>
      </c>
      <c r="J111" s="1">
        <v>1022225</v>
      </c>
      <c r="K111" s="1">
        <v>961800</v>
      </c>
      <c r="L111" s="1">
        <v>1140355</v>
      </c>
      <c r="M111" s="1">
        <v>1140440</v>
      </c>
      <c r="N111" s="1">
        <v>1116867</v>
      </c>
      <c r="O111" s="1">
        <v>283499</v>
      </c>
      <c r="P111" s="1">
        <v>260181</v>
      </c>
      <c r="Q111" s="1">
        <v>196860</v>
      </c>
      <c r="R111" s="1">
        <v>594314</v>
      </c>
      <c r="S111" s="1">
        <v>586489</v>
      </c>
      <c r="T111" s="1">
        <v>598400</v>
      </c>
      <c r="U111" s="1">
        <v>929169</v>
      </c>
      <c r="V111" s="1">
        <v>904295</v>
      </c>
      <c r="W111" s="1">
        <v>880753</v>
      </c>
      <c r="X111" s="1">
        <v>1027397</v>
      </c>
      <c r="Y111" s="1">
        <v>1029843</v>
      </c>
      <c r="Z111" s="1">
        <v>1003892</v>
      </c>
      <c r="AA111" s="1">
        <v>166260</v>
      </c>
      <c r="AB111" s="1">
        <v>162566</v>
      </c>
      <c r="AC111" s="1">
        <v>149545</v>
      </c>
      <c r="AD111" s="1">
        <v>757686</v>
      </c>
      <c r="AE111" s="1">
        <v>732185</v>
      </c>
      <c r="AF111" s="1">
        <v>709353</v>
      </c>
      <c r="AG111" s="1">
        <v>996443</v>
      </c>
      <c r="AH111" s="1">
        <v>1014209</v>
      </c>
      <c r="AI111" s="1">
        <v>1028107</v>
      </c>
      <c r="AJ111" s="1">
        <v>1184252</v>
      </c>
      <c r="AK111" s="1">
        <v>1191242</v>
      </c>
      <c r="AL111" s="1">
        <v>1129660</v>
      </c>
      <c r="AM111" s="1">
        <v>308319</v>
      </c>
      <c r="AN111" s="1">
        <v>314224</v>
      </c>
      <c r="AO111" s="1">
        <v>294127</v>
      </c>
      <c r="AP111" s="1">
        <v>555863</v>
      </c>
      <c r="AQ111" s="1">
        <v>574579</v>
      </c>
      <c r="AR111" s="1">
        <v>569014</v>
      </c>
      <c r="AS111" s="1">
        <v>809217</v>
      </c>
      <c r="AT111" s="1">
        <v>832009</v>
      </c>
      <c r="AU111" s="1">
        <v>796320</v>
      </c>
      <c r="AV111" s="1">
        <v>972334</v>
      </c>
      <c r="AW111" s="1">
        <v>959372</v>
      </c>
      <c r="AX111" s="1">
        <v>955061</v>
      </c>
      <c r="AY111" s="1">
        <v>343979</v>
      </c>
      <c r="AZ111" s="1">
        <v>351160</v>
      </c>
      <c r="BA111" s="1">
        <v>319613</v>
      </c>
      <c r="BB111" s="1">
        <v>961094</v>
      </c>
      <c r="BC111" s="1">
        <v>872612</v>
      </c>
      <c r="BD111" s="1">
        <v>797208</v>
      </c>
      <c r="BE111" s="1">
        <v>1255076</v>
      </c>
      <c r="BF111" s="1">
        <v>1201484</v>
      </c>
      <c r="BG111" s="1">
        <v>1195740</v>
      </c>
      <c r="BH111" s="1">
        <v>1259360</v>
      </c>
      <c r="BI111" s="1">
        <v>1256102</v>
      </c>
      <c r="BJ111" s="1">
        <v>1243868</v>
      </c>
      <c r="BK111" s="1">
        <v>641763</v>
      </c>
      <c r="BL111" s="1">
        <v>645600</v>
      </c>
      <c r="BM111" s="1">
        <v>663524</v>
      </c>
      <c r="BN111" s="1">
        <v>498572</v>
      </c>
      <c r="BO111" s="1">
        <v>613922</v>
      </c>
      <c r="BP111" s="1">
        <v>574044</v>
      </c>
      <c r="BQ111" s="1">
        <v>941863</v>
      </c>
      <c r="BR111" s="1">
        <v>898856</v>
      </c>
      <c r="BS111" s="1">
        <v>909591</v>
      </c>
      <c r="BT111" s="1">
        <v>969357</v>
      </c>
      <c r="BU111" s="1">
        <v>895246</v>
      </c>
      <c r="BV111" s="1">
        <v>990674</v>
      </c>
      <c r="BW111" s="1">
        <v>403434</v>
      </c>
      <c r="BX111" s="1">
        <v>425052</v>
      </c>
      <c r="BY111" s="1">
        <v>431116</v>
      </c>
      <c r="BZ111" s="1">
        <v>744169</v>
      </c>
      <c r="CA111" s="1">
        <v>744190</v>
      </c>
      <c r="CB111" s="1">
        <v>711241</v>
      </c>
      <c r="CC111" s="1">
        <v>1040784</v>
      </c>
      <c r="CD111" s="1">
        <v>1068704</v>
      </c>
      <c r="CE111" s="1">
        <v>1006748</v>
      </c>
      <c r="CF111" s="1">
        <v>1185282</v>
      </c>
      <c r="CG111" s="1">
        <v>1175308</v>
      </c>
      <c r="CH111" s="1">
        <v>1126557</v>
      </c>
      <c r="CI111" s="1">
        <v>528706</v>
      </c>
      <c r="CJ111" s="1">
        <v>519922</v>
      </c>
      <c r="CK111" s="1">
        <v>512010</v>
      </c>
      <c r="CL111" s="1">
        <v>1680</v>
      </c>
      <c r="CM111" s="1">
        <v>1672</v>
      </c>
      <c r="CN111" s="1">
        <v>1508</v>
      </c>
      <c r="CO111" s="1">
        <v>848</v>
      </c>
      <c r="CP111" s="1">
        <v>670</v>
      </c>
      <c r="CQ111" s="1">
        <v>578</v>
      </c>
    </row>
    <row r="112" spans="1:95" x14ac:dyDescent="0.25">
      <c r="A112" s="3" t="s">
        <v>271</v>
      </c>
      <c r="B112" s="1">
        <v>176388.745</v>
      </c>
      <c r="C112" s="1">
        <v>5</v>
      </c>
      <c r="D112" s="1" t="s">
        <v>1</v>
      </c>
      <c r="E112" s="1">
        <v>37</v>
      </c>
      <c r="F112" s="1">
        <v>637563</v>
      </c>
      <c r="G112" s="1">
        <v>695717</v>
      </c>
      <c r="H112" s="1">
        <v>701050</v>
      </c>
      <c r="I112" s="1">
        <v>1018041</v>
      </c>
      <c r="J112" s="1">
        <v>1018778</v>
      </c>
      <c r="K112" s="1">
        <v>960906</v>
      </c>
      <c r="L112" s="1">
        <v>1133911</v>
      </c>
      <c r="M112" s="1">
        <v>1137852</v>
      </c>
      <c r="N112" s="1">
        <v>1110015</v>
      </c>
      <c r="O112" s="1">
        <v>283460</v>
      </c>
      <c r="P112" s="1">
        <v>259943</v>
      </c>
      <c r="Q112" s="1">
        <v>196505</v>
      </c>
      <c r="R112" s="1">
        <v>594099</v>
      </c>
      <c r="S112" s="1">
        <v>587566</v>
      </c>
      <c r="T112" s="1">
        <v>599266</v>
      </c>
      <c r="U112" s="1">
        <v>931202</v>
      </c>
      <c r="V112" s="1">
        <v>900811</v>
      </c>
      <c r="W112" s="1">
        <v>878362</v>
      </c>
      <c r="X112" s="1">
        <v>1024276</v>
      </c>
      <c r="Y112" s="1">
        <v>1022246</v>
      </c>
      <c r="Z112" s="1">
        <v>998868</v>
      </c>
      <c r="AA112" s="1">
        <v>168096</v>
      </c>
      <c r="AB112" s="1">
        <v>162052</v>
      </c>
      <c r="AC112" s="1">
        <v>150636</v>
      </c>
      <c r="AD112" s="1">
        <v>762628</v>
      </c>
      <c r="AE112" s="1">
        <v>734142</v>
      </c>
      <c r="AF112" s="1">
        <v>715341</v>
      </c>
      <c r="AG112" s="1">
        <v>996972</v>
      </c>
      <c r="AH112" s="1">
        <v>1014004</v>
      </c>
      <c r="AI112" s="1">
        <v>1025410</v>
      </c>
      <c r="AJ112" s="1">
        <v>1176796</v>
      </c>
      <c r="AK112" s="1">
        <v>1182766</v>
      </c>
      <c r="AL112" s="1">
        <v>1122895</v>
      </c>
      <c r="AM112" s="1">
        <v>308210</v>
      </c>
      <c r="AN112" s="1">
        <v>315621</v>
      </c>
      <c r="AO112" s="1">
        <v>295020</v>
      </c>
      <c r="AP112" s="1">
        <v>555785</v>
      </c>
      <c r="AQ112" s="1">
        <v>577430</v>
      </c>
      <c r="AR112" s="1">
        <v>569888</v>
      </c>
      <c r="AS112" s="1">
        <v>809452</v>
      </c>
      <c r="AT112" s="1">
        <v>830391</v>
      </c>
      <c r="AU112" s="1">
        <v>792896</v>
      </c>
      <c r="AV112" s="1">
        <v>971093</v>
      </c>
      <c r="AW112" s="1">
        <v>954397</v>
      </c>
      <c r="AX112" s="1">
        <v>950245</v>
      </c>
      <c r="AY112" s="1">
        <v>344588</v>
      </c>
      <c r="AZ112" s="1">
        <v>352417</v>
      </c>
      <c r="BA112" s="1">
        <v>317396</v>
      </c>
      <c r="BB112" s="1">
        <v>968176</v>
      </c>
      <c r="BC112" s="1">
        <v>881964</v>
      </c>
      <c r="BD112" s="1">
        <v>804167</v>
      </c>
      <c r="BE112" s="1">
        <v>1248469</v>
      </c>
      <c r="BF112" s="1">
        <v>1198901</v>
      </c>
      <c r="BG112" s="1">
        <v>1196789</v>
      </c>
      <c r="BH112" s="1">
        <v>1252402</v>
      </c>
      <c r="BI112" s="1">
        <v>1250308</v>
      </c>
      <c r="BJ112" s="1">
        <v>1229090</v>
      </c>
      <c r="BK112" s="1">
        <v>644358</v>
      </c>
      <c r="BL112" s="1">
        <v>649585</v>
      </c>
      <c r="BM112" s="1">
        <v>665235</v>
      </c>
      <c r="BN112" s="1">
        <v>505686</v>
      </c>
      <c r="BO112" s="1">
        <v>618215</v>
      </c>
      <c r="BP112" s="1">
        <v>576957</v>
      </c>
      <c r="BQ112" s="1">
        <v>938695</v>
      </c>
      <c r="BR112" s="1">
        <v>899310</v>
      </c>
      <c r="BS112" s="1">
        <v>914572</v>
      </c>
      <c r="BT112" s="1">
        <v>966409</v>
      </c>
      <c r="BU112" s="1">
        <v>892019</v>
      </c>
      <c r="BV112" s="1">
        <v>988516</v>
      </c>
      <c r="BW112" s="1">
        <v>401504</v>
      </c>
      <c r="BX112" s="1">
        <v>423901</v>
      </c>
      <c r="BY112" s="1">
        <v>426455</v>
      </c>
      <c r="BZ112" s="1">
        <v>741006</v>
      </c>
      <c r="CA112" s="1">
        <v>742078</v>
      </c>
      <c r="CB112" s="1">
        <v>708959</v>
      </c>
      <c r="CC112" s="1">
        <v>1035094</v>
      </c>
      <c r="CD112" s="1">
        <v>1065088</v>
      </c>
      <c r="CE112" s="1">
        <v>997478</v>
      </c>
      <c r="CF112" s="1">
        <v>1177046</v>
      </c>
      <c r="CG112" s="1">
        <v>1160224</v>
      </c>
      <c r="CH112" s="1">
        <v>1116557</v>
      </c>
      <c r="CI112" s="1">
        <v>525818</v>
      </c>
      <c r="CJ112" s="1">
        <v>516952</v>
      </c>
      <c r="CK112" s="1">
        <v>507727</v>
      </c>
      <c r="CL112" s="1">
        <v>1747</v>
      </c>
      <c r="CM112" s="1">
        <v>1607</v>
      </c>
      <c r="CN112" s="1">
        <v>1441</v>
      </c>
      <c r="CO112" s="1">
        <v>769</v>
      </c>
      <c r="CP112" s="1">
        <v>625</v>
      </c>
      <c r="CQ112" s="1">
        <v>575</v>
      </c>
    </row>
    <row r="113" spans="1:95" x14ac:dyDescent="0.25">
      <c r="A113" s="3" t="s">
        <v>272</v>
      </c>
      <c r="B113" s="1">
        <v>179988.52799999999</v>
      </c>
      <c r="C113" s="1">
        <v>4.9000000000000004</v>
      </c>
      <c r="D113" s="1" t="s">
        <v>1</v>
      </c>
      <c r="E113" s="1">
        <v>37</v>
      </c>
      <c r="F113" s="1">
        <v>635300</v>
      </c>
      <c r="G113" s="1">
        <v>689352</v>
      </c>
      <c r="H113" s="1">
        <v>704110</v>
      </c>
      <c r="I113" s="1">
        <v>1024574</v>
      </c>
      <c r="J113" s="1">
        <v>1015359</v>
      </c>
      <c r="K113" s="1">
        <v>956725</v>
      </c>
      <c r="L113" s="1">
        <v>1122535</v>
      </c>
      <c r="M113" s="1">
        <v>1126203</v>
      </c>
      <c r="N113" s="1">
        <v>1102084</v>
      </c>
      <c r="O113" s="1">
        <v>279117</v>
      </c>
      <c r="P113" s="1">
        <v>259482</v>
      </c>
      <c r="Q113" s="1">
        <v>192307</v>
      </c>
      <c r="R113" s="1">
        <v>590705</v>
      </c>
      <c r="S113" s="1">
        <v>586202</v>
      </c>
      <c r="T113" s="1">
        <v>600324</v>
      </c>
      <c r="U113" s="1">
        <v>928993</v>
      </c>
      <c r="V113" s="1">
        <v>899954</v>
      </c>
      <c r="W113" s="1">
        <v>874920</v>
      </c>
      <c r="X113" s="1">
        <v>1018055</v>
      </c>
      <c r="Y113" s="1">
        <v>1016328</v>
      </c>
      <c r="Z113" s="1">
        <v>991433</v>
      </c>
      <c r="AA113" s="1">
        <v>168097</v>
      </c>
      <c r="AB113" s="1">
        <v>164589</v>
      </c>
      <c r="AC113" s="1">
        <v>150418</v>
      </c>
      <c r="AD113" s="1">
        <v>762483</v>
      </c>
      <c r="AE113" s="1">
        <v>734929</v>
      </c>
      <c r="AF113" s="1">
        <v>714001</v>
      </c>
      <c r="AG113" s="1">
        <v>988110</v>
      </c>
      <c r="AH113" s="1">
        <v>1010696</v>
      </c>
      <c r="AI113" s="1">
        <v>1023920</v>
      </c>
      <c r="AJ113" s="1">
        <v>1166397</v>
      </c>
      <c r="AK113" s="1">
        <v>1174907</v>
      </c>
      <c r="AL113" s="1">
        <v>1116327</v>
      </c>
      <c r="AM113" s="1">
        <v>311177</v>
      </c>
      <c r="AN113" s="1">
        <v>315874</v>
      </c>
      <c r="AO113" s="1">
        <v>296992</v>
      </c>
      <c r="AP113" s="1">
        <v>553822</v>
      </c>
      <c r="AQ113" s="1">
        <v>573832</v>
      </c>
      <c r="AR113" s="1">
        <v>566328</v>
      </c>
      <c r="AS113" s="1">
        <v>801922</v>
      </c>
      <c r="AT113" s="1">
        <v>820726</v>
      </c>
      <c r="AU113" s="1">
        <v>789336</v>
      </c>
      <c r="AV113" s="1">
        <v>957600</v>
      </c>
      <c r="AW113" s="1">
        <v>945918</v>
      </c>
      <c r="AX113" s="1">
        <v>941991</v>
      </c>
      <c r="AY113" s="1">
        <v>343529</v>
      </c>
      <c r="AZ113" s="1">
        <v>349606</v>
      </c>
      <c r="BA113" s="1">
        <v>316924</v>
      </c>
      <c r="BB113" s="1">
        <v>967495</v>
      </c>
      <c r="BC113" s="1">
        <v>880359</v>
      </c>
      <c r="BD113" s="1">
        <v>807921</v>
      </c>
      <c r="BE113" s="1">
        <v>1243257</v>
      </c>
      <c r="BF113" s="1">
        <v>1191285</v>
      </c>
      <c r="BG113" s="1">
        <v>1192207</v>
      </c>
      <c r="BH113" s="1">
        <v>1238739</v>
      </c>
      <c r="BI113" s="1">
        <v>1237385</v>
      </c>
      <c r="BJ113" s="1">
        <v>1216500</v>
      </c>
      <c r="BK113" s="1">
        <v>646228</v>
      </c>
      <c r="BL113" s="1">
        <v>650359</v>
      </c>
      <c r="BM113" s="1">
        <v>664933</v>
      </c>
      <c r="BN113" s="1">
        <v>502537</v>
      </c>
      <c r="BO113" s="1">
        <v>615626</v>
      </c>
      <c r="BP113" s="1">
        <v>577912</v>
      </c>
      <c r="BQ113" s="1">
        <v>934412</v>
      </c>
      <c r="BR113" s="1">
        <v>894536</v>
      </c>
      <c r="BS113" s="1">
        <v>908457</v>
      </c>
      <c r="BT113" s="1">
        <v>961742</v>
      </c>
      <c r="BU113" s="1">
        <v>884730</v>
      </c>
      <c r="BV113" s="1">
        <v>976202</v>
      </c>
      <c r="BW113" s="1">
        <v>400290</v>
      </c>
      <c r="BX113" s="1">
        <v>420999</v>
      </c>
      <c r="BY113" s="1">
        <v>422553</v>
      </c>
      <c r="BZ113" s="1">
        <v>739259</v>
      </c>
      <c r="CA113" s="1">
        <v>737365</v>
      </c>
      <c r="CB113" s="1">
        <v>706880</v>
      </c>
      <c r="CC113" s="1">
        <v>1028646</v>
      </c>
      <c r="CD113" s="1">
        <v>1055681</v>
      </c>
      <c r="CE113" s="1">
        <v>989452</v>
      </c>
      <c r="CF113" s="1">
        <v>1164424</v>
      </c>
      <c r="CG113" s="1">
        <v>1143086</v>
      </c>
      <c r="CH113" s="1">
        <v>1101729</v>
      </c>
      <c r="CI113" s="1">
        <v>520962</v>
      </c>
      <c r="CJ113" s="1">
        <v>513403</v>
      </c>
      <c r="CK113" s="1">
        <v>502347</v>
      </c>
      <c r="CL113" s="1">
        <v>1654</v>
      </c>
      <c r="CM113" s="1">
        <v>1604</v>
      </c>
      <c r="CN113" s="1">
        <v>1480</v>
      </c>
      <c r="CO113" s="1">
        <v>808</v>
      </c>
      <c r="CP113" s="1">
        <v>705</v>
      </c>
      <c r="CQ113" s="1">
        <v>597</v>
      </c>
    </row>
    <row r="114" spans="1:95" x14ac:dyDescent="0.25">
      <c r="A114" s="3" t="s">
        <v>273</v>
      </c>
      <c r="B114" s="1">
        <v>183588.31400000001</v>
      </c>
      <c r="C114" s="1">
        <v>5.0999999999999996</v>
      </c>
      <c r="D114" s="1" t="s">
        <v>1</v>
      </c>
      <c r="E114" s="1">
        <v>37</v>
      </c>
      <c r="F114" s="1">
        <v>623031</v>
      </c>
      <c r="G114" s="1">
        <v>686663</v>
      </c>
      <c r="H114" s="1">
        <v>697982</v>
      </c>
      <c r="I114" s="1">
        <v>1011289</v>
      </c>
      <c r="J114" s="1">
        <v>1004427</v>
      </c>
      <c r="K114" s="1">
        <v>942070</v>
      </c>
      <c r="L114" s="1">
        <v>1103367</v>
      </c>
      <c r="M114" s="1">
        <v>1107831</v>
      </c>
      <c r="N114" s="1">
        <v>1087342</v>
      </c>
      <c r="O114" s="1">
        <v>275507</v>
      </c>
      <c r="P114" s="1">
        <v>256276</v>
      </c>
      <c r="Q114" s="1">
        <v>189592</v>
      </c>
      <c r="R114" s="1">
        <v>586216</v>
      </c>
      <c r="S114" s="1">
        <v>581934</v>
      </c>
      <c r="T114" s="1">
        <v>596658</v>
      </c>
      <c r="U114" s="1">
        <v>920189</v>
      </c>
      <c r="V114" s="1">
        <v>888949</v>
      </c>
      <c r="W114" s="1">
        <v>867346</v>
      </c>
      <c r="X114" s="1">
        <v>1003286</v>
      </c>
      <c r="Y114" s="1">
        <v>1001597</v>
      </c>
      <c r="Z114" s="1">
        <v>971731</v>
      </c>
      <c r="AA114" s="1">
        <v>169250</v>
      </c>
      <c r="AB114" s="1">
        <v>164032</v>
      </c>
      <c r="AC114" s="1">
        <v>148643</v>
      </c>
      <c r="AD114" s="1">
        <v>759360</v>
      </c>
      <c r="AE114" s="1">
        <v>729077</v>
      </c>
      <c r="AF114" s="1">
        <v>711163</v>
      </c>
      <c r="AG114" s="1">
        <v>981375</v>
      </c>
      <c r="AH114" s="1">
        <v>998994</v>
      </c>
      <c r="AI114" s="1">
        <v>1010580</v>
      </c>
      <c r="AJ114" s="1">
        <v>1147904</v>
      </c>
      <c r="AK114" s="1">
        <v>1151512</v>
      </c>
      <c r="AL114" s="1">
        <v>1097979</v>
      </c>
      <c r="AM114" s="1">
        <v>309607</v>
      </c>
      <c r="AN114" s="1">
        <v>314901</v>
      </c>
      <c r="AO114" s="1">
        <v>292415</v>
      </c>
      <c r="AP114" s="1">
        <v>547067</v>
      </c>
      <c r="AQ114" s="1">
        <v>567674</v>
      </c>
      <c r="AR114" s="1">
        <v>558705</v>
      </c>
      <c r="AS114" s="1">
        <v>788102</v>
      </c>
      <c r="AT114" s="1">
        <v>808976</v>
      </c>
      <c r="AU114" s="1">
        <v>775226</v>
      </c>
      <c r="AV114" s="1">
        <v>943760</v>
      </c>
      <c r="AW114" s="1">
        <v>924707</v>
      </c>
      <c r="AX114" s="1">
        <v>924615</v>
      </c>
      <c r="AY114" s="1">
        <v>336977</v>
      </c>
      <c r="AZ114" s="1">
        <v>343284</v>
      </c>
      <c r="BA114" s="1">
        <v>309607</v>
      </c>
      <c r="BB114" s="1">
        <v>961118</v>
      </c>
      <c r="BC114" s="1">
        <v>877935</v>
      </c>
      <c r="BD114" s="1">
        <v>805184</v>
      </c>
      <c r="BE114" s="1">
        <v>1223034</v>
      </c>
      <c r="BF114" s="1">
        <v>1173630</v>
      </c>
      <c r="BG114" s="1">
        <v>1173614</v>
      </c>
      <c r="BH114" s="1">
        <v>1219462</v>
      </c>
      <c r="BI114" s="1">
        <v>1215645</v>
      </c>
      <c r="BJ114" s="1">
        <v>1192421</v>
      </c>
      <c r="BK114" s="1">
        <v>639324</v>
      </c>
      <c r="BL114" s="1">
        <v>642070</v>
      </c>
      <c r="BM114" s="1">
        <v>657785</v>
      </c>
      <c r="BN114" s="1">
        <v>498734</v>
      </c>
      <c r="BO114" s="1">
        <v>613100</v>
      </c>
      <c r="BP114" s="1">
        <v>573554</v>
      </c>
      <c r="BQ114" s="1">
        <v>920734</v>
      </c>
      <c r="BR114" s="1">
        <v>881743</v>
      </c>
      <c r="BS114" s="1">
        <v>894533</v>
      </c>
      <c r="BT114" s="1">
        <v>947346</v>
      </c>
      <c r="BU114" s="1">
        <v>873018</v>
      </c>
      <c r="BV114" s="1">
        <v>962699</v>
      </c>
      <c r="BW114" s="1">
        <v>393694</v>
      </c>
      <c r="BX114" s="1">
        <v>413536</v>
      </c>
      <c r="BY114" s="1">
        <v>415562</v>
      </c>
      <c r="BZ114" s="1">
        <v>729792</v>
      </c>
      <c r="CA114" s="1">
        <v>726242</v>
      </c>
      <c r="CB114" s="1">
        <v>696818</v>
      </c>
      <c r="CC114" s="1">
        <v>1006998</v>
      </c>
      <c r="CD114" s="1">
        <v>1035853</v>
      </c>
      <c r="CE114" s="1">
        <v>974168</v>
      </c>
      <c r="CF114" s="1">
        <v>1136990</v>
      </c>
      <c r="CG114" s="1">
        <v>1118400</v>
      </c>
      <c r="CH114" s="1">
        <v>1078259</v>
      </c>
      <c r="CI114" s="1">
        <v>512258</v>
      </c>
      <c r="CJ114" s="1">
        <v>504780</v>
      </c>
      <c r="CK114" s="1">
        <v>491007</v>
      </c>
      <c r="CL114" s="1">
        <v>1716</v>
      </c>
      <c r="CM114" s="1">
        <v>1770</v>
      </c>
      <c r="CN114" s="1">
        <v>1394</v>
      </c>
      <c r="CO114" s="1">
        <v>768</v>
      </c>
      <c r="CP114" s="1">
        <v>686</v>
      </c>
      <c r="CQ114" s="1">
        <v>538</v>
      </c>
    </row>
    <row r="115" spans="1:95" x14ac:dyDescent="0.25">
      <c r="A115" s="3" t="s">
        <v>274</v>
      </c>
      <c r="B115" s="1">
        <v>187188.103</v>
      </c>
      <c r="C115" s="1">
        <v>4.9000000000000004</v>
      </c>
      <c r="D115" s="1" t="s">
        <v>1</v>
      </c>
      <c r="E115" s="1">
        <v>37</v>
      </c>
      <c r="F115" s="1">
        <v>618062</v>
      </c>
      <c r="G115" s="1">
        <v>688490</v>
      </c>
      <c r="H115" s="1">
        <v>701407</v>
      </c>
      <c r="I115" s="1">
        <v>1012132</v>
      </c>
      <c r="J115" s="1">
        <v>1001235</v>
      </c>
      <c r="K115" s="1">
        <v>938405</v>
      </c>
      <c r="L115" s="1">
        <v>1091128</v>
      </c>
      <c r="M115" s="1">
        <v>1105145</v>
      </c>
      <c r="N115" s="1">
        <v>1076967</v>
      </c>
      <c r="O115" s="1">
        <v>275224</v>
      </c>
      <c r="P115" s="1">
        <v>256694</v>
      </c>
      <c r="Q115" s="1">
        <v>185982</v>
      </c>
      <c r="R115" s="1">
        <v>585272</v>
      </c>
      <c r="S115" s="1">
        <v>579848</v>
      </c>
      <c r="T115" s="1">
        <v>600068</v>
      </c>
      <c r="U115" s="1">
        <v>919178</v>
      </c>
      <c r="V115" s="1">
        <v>888318</v>
      </c>
      <c r="W115" s="1">
        <v>864463</v>
      </c>
      <c r="X115" s="1">
        <v>999694</v>
      </c>
      <c r="Y115" s="1">
        <v>999688</v>
      </c>
      <c r="Z115" s="1">
        <v>968042</v>
      </c>
      <c r="AA115" s="1">
        <v>169122</v>
      </c>
      <c r="AB115" s="1">
        <v>165020</v>
      </c>
      <c r="AC115" s="1">
        <v>150775</v>
      </c>
      <c r="AD115" s="1">
        <v>757753</v>
      </c>
      <c r="AE115" s="1">
        <v>732198</v>
      </c>
      <c r="AF115" s="1">
        <v>712493</v>
      </c>
      <c r="AG115" s="1">
        <v>979239</v>
      </c>
      <c r="AH115" s="1">
        <v>998765</v>
      </c>
      <c r="AI115" s="1">
        <v>1010820</v>
      </c>
      <c r="AJ115" s="1">
        <v>1142159</v>
      </c>
      <c r="AK115" s="1">
        <v>1145785</v>
      </c>
      <c r="AL115" s="1">
        <v>1093073</v>
      </c>
      <c r="AM115" s="1">
        <v>313956</v>
      </c>
      <c r="AN115" s="1">
        <v>317082</v>
      </c>
      <c r="AO115" s="1">
        <v>296274</v>
      </c>
      <c r="AP115" s="1">
        <v>547967</v>
      </c>
      <c r="AQ115" s="1">
        <v>567003</v>
      </c>
      <c r="AR115" s="1">
        <v>558013</v>
      </c>
      <c r="AS115" s="1">
        <v>786517</v>
      </c>
      <c r="AT115" s="1">
        <v>804111</v>
      </c>
      <c r="AU115" s="1">
        <v>775160</v>
      </c>
      <c r="AV115" s="1">
        <v>939192</v>
      </c>
      <c r="AW115" s="1">
        <v>920190</v>
      </c>
      <c r="AX115" s="1">
        <v>919804</v>
      </c>
      <c r="AY115" s="1">
        <v>339950</v>
      </c>
      <c r="AZ115" s="1">
        <v>343526</v>
      </c>
      <c r="BA115" s="1">
        <v>310470</v>
      </c>
      <c r="BB115" s="1">
        <v>967318</v>
      </c>
      <c r="BC115" s="1">
        <v>881033</v>
      </c>
      <c r="BD115" s="1">
        <v>811325</v>
      </c>
      <c r="BE115" s="1">
        <v>1216464</v>
      </c>
      <c r="BF115" s="1">
        <v>1172721</v>
      </c>
      <c r="BG115" s="1">
        <v>1171949</v>
      </c>
      <c r="BH115" s="1">
        <v>1214622</v>
      </c>
      <c r="BI115" s="1">
        <v>1209426</v>
      </c>
      <c r="BJ115" s="1">
        <v>1180426</v>
      </c>
      <c r="BK115" s="1">
        <v>642846</v>
      </c>
      <c r="BL115" s="1">
        <v>646258</v>
      </c>
      <c r="BM115" s="1">
        <v>659889</v>
      </c>
      <c r="BN115" s="1">
        <v>505103</v>
      </c>
      <c r="BO115" s="1">
        <v>612228</v>
      </c>
      <c r="BP115" s="1">
        <v>579500</v>
      </c>
      <c r="BQ115" s="1">
        <v>923072</v>
      </c>
      <c r="BR115" s="1">
        <v>883599</v>
      </c>
      <c r="BS115" s="1">
        <v>893884</v>
      </c>
      <c r="BT115" s="1">
        <v>946836</v>
      </c>
      <c r="BU115" s="1">
        <v>870128</v>
      </c>
      <c r="BV115" s="1">
        <v>961257</v>
      </c>
      <c r="BW115" s="1">
        <v>393789</v>
      </c>
      <c r="BX115" s="1">
        <v>413349</v>
      </c>
      <c r="BY115" s="1">
        <v>414674</v>
      </c>
      <c r="BZ115" s="1">
        <v>732720</v>
      </c>
      <c r="CA115" s="1">
        <v>728955</v>
      </c>
      <c r="CB115" s="1">
        <v>697257</v>
      </c>
      <c r="CC115" s="1">
        <v>1007105</v>
      </c>
      <c r="CD115" s="1">
        <v>1033480</v>
      </c>
      <c r="CE115" s="1">
        <v>969472</v>
      </c>
      <c r="CF115" s="1">
        <v>1125576</v>
      </c>
      <c r="CG115" s="1">
        <v>1106105</v>
      </c>
      <c r="CH115" s="1">
        <v>1069041</v>
      </c>
      <c r="CI115" s="1">
        <v>512215</v>
      </c>
      <c r="CJ115" s="1">
        <v>503799</v>
      </c>
      <c r="CK115" s="1">
        <v>490173</v>
      </c>
      <c r="CL115" s="1">
        <v>1803</v>
      </c>
      <c r="CM115" s="1">
        <v>1629</v>
      </c>
      <c r="CN115" s="1">
        <v>1395</v>
      </c>
      <c r="CO115" s="1">
        <v>821</v>
      </c>
      <c r="CP115" s="1">
        <v>705</v>
      </c>
      <c r="CQ115" s="1">
        <v>503</v>
      </c>
    </row>
    <row r="116" spans="1:95" x14ac:dyDescent="0.25">
      <c r="A116" s="3" t="s">
        <v>275</v>
      </c>
      <c r="B116" s="1">
        <v>190787.88800000001</v>
      </c>
      <c r="C116" s="1">
        <v>5</v>
      </c>
      <c r="D116" s="1" t="s">
        <v>1</v>
      </c>
      <c r="E116" s="1">
        <v>37.1</v>
      </c>
      <c r="F116" s="1">
        <v>618524</v>
      </c>
      <c r="G116" s="1">
        <v>689337</v>
      </c>
      <c r="H116" s="1">
        <v>707588</v>
      </c>
      <c r="I116" s="1">
        <v>1013436</v>
      </c>
      <c r="J116" s="1">
        <v>1001034</v>
      </c>
      <c r="K116" s="1">
        <v>938641</v>
      </c>
      <c r="L116" s="1">
        <v>1088803</v>
      </c>
      <c r="M116" s="1">
        <v>1100546</v>
      </c>
      <c r="N116" s="1">
        <v>1075482</v>
      </c>
      <c r="O116" s="1">
        <v>276228</v>
      </c>
      <c r="P116" s="1">
        <v>258320</v>
      </c>
      <c r="Q116" s="1">
        <v>185092</v>
      </c>
      <c r="R116" s="1">
        <v>587617</v>
      </c>
      <c r="S116" s="1">
        <v>582100</v>
      </c>
      <c r="T116" s="1">
        <v>602170</v>
      </c>
      <c r="U116" s="1">
        <v>920054</v>
      </c>
      <c r="V116" s="1">
        <v>891740</v>
      </c>
      <c r="W116" s="1">
        <v>869835</v>
      </c>
      <c r="X116" s="1">
        <v>992654</v>
      </c>
      <c r="Y116" s="1">
        <v>996997</v>
      </c>
      <c r="Z116" s="1">
        <v>967712</v>
      </c>
      <c r="AA116" s="1">
        <v>171718</v>
      </c>
      <c r="AB116" s="1">
        <v>167848</v>
      </c>
      <c r="AC116" s="1">
        <v>149718</v>
      </c>
      <c r="AD116" s="1">
        <v>760995</v>
      </c>
      <c r="AE116" s="1">
        <v>736667</v>
      </c>
      <c r="AF116" s="1">
        <v>716276</v>
      </c>
      <c r="AG116" s="1">
        <v>980015</v>
      </c>
      <c r="AH116" s="1">
        <v>998520</v>
      </c>
      <c r="AI116" s="1">
        <v>1011492</v>
      </c>
      <c r="AJ116" s="1">
        <v>1137505</v>
      </c>
      <c r="AK116" s="1">
        <v>1142858</v>
      </c>
      <c r="AL116" s="1">
        <v>1090027</v>
      </c>
      <c r="AM116" s="1">
        <v>316055</v>
      </c>
      <c r="AN116" s="1">
        <v>321317</v>
      </c>
      <c r="AO116" s="1">
        <v>298545</v>
      </c>
      <c r="AP116" s="1">
        <v>542817</v>
      </c>
      <c r="AQ116" s="1">
        <v>570770</v>
      </c>
      <c r="AR116" s="1">
        <v>557880</v>
      </c>
      <c r="AS116" s="1">
        <v>786246</v>
      </c>
      <c r="AT116" s="1">
        <v>801858</v>
      </c>
      <c r="AU116" s="1">
        <v>773818</v>
      </c>
      <c r="AV116" s="1">
        <v>935517</v>
      </c>
      <c r="AW116" s="1">
        <v>915740</v>
      </c>
      <c r="AX116" s="1">
        <v>914239</v>
      </c>
      <c r="AY116" s="1">
        <v>340383</v>
      </c>
      <c r="AZ116" s="1">
        <v>344535</v>
      </c>
      <c r="BA116" s="1">
        <v>311186</v>
      </c>
      <c r="BB116" s="1">
        <v>972326</v>
      </c>
      <c r="BC116" s="1">
        <v>886083</v>
      </c>
      <c r="BD116" s="1">
        <v>818081</v>
      </c>
      <c r="BE116" s="1">
        <v>1215217</v>
      </c>
      <c r="BF116" s="1">
        <v>1173858</v>
      </c>
      <c r="BG116" s="1">
        <v>1170707</v>
      </c>
      <c r="BH116" s="1">
        <v>1206810</v>
      </c>
      <c r="BI116" s="1">
        <v>1205455</v>
      </c>
      <c r="BJ116" s="1">
        <v>1176759</v>
      </c>
      <c r="BK116" s="1">
        <v>652100</v>
      </c>
      <c r="BL116" s="1">
        <v>653102</v>
      </c>
      <c r="BM116" s="1">
        <v>664719</v>
      </c>
      <c r="BN116" s="1">
        <v>510607</v>
      </c>
      <c r="BO116" s="1">
        <v>614036</v>
      </c>
      <c r="BP116" s="1">
        <v>580094</v>
      </c>
      <c r="BQ116" s="1">
        <v>922016</v>
      </c>
      <c r="BR116" s="1">
        <v>887166</v>
      </c>
      <c r="BS116" s="1">
        <v>896053</v>
      </c>
      <c r="BT116" s="1">
        <v>940352</v>
      </c>
      <c r="BU116" s="1">
        <v>868269</v>
      </c>
      <c r="BV116" s="1">
        <v>959653</v>
      </c>
      <c r="BW116" s="1">
        <v>395060</v>
      </c>
      <c r="BX116" s="1">
        <v>414916</v>
      </c>
      <c r="BY116" s="1">
        <v>414253</v>
      </c>
      <c r="BZ116" s="1">
        <v>734108</v>
      </c>
      <c r="CA116" s="1">
        <v>728611</v>
      </c>
      <c r="CB116" s="1">
        <v>699386</v>
      </c>
      <c r="CC116" s="1">
        <v>1002849</v>
      </c>
      <c r="CD116" s="1">
        <v>1029568</v>
      </c>
      <c r="CE116" s="1">
        <v>966425</v>
      </c>
      <c r="CF116" s="1">
        <v>1122005</v>
      </c>
      <c r="CG116" s="1">
        <v>1099999</v>
      </c>
      <c r="CH116" s="1">
        <v>1065269</v>
      </c>
      <c r="CI116" s="1">
        <v>511972</v>
      </c>
      <c r="CJ116" s="1">
        <v>503203</v>
      </c>
      <c r="CK116" s="1">
        <v>490226</v>
      </c>
      <c r="CL116" s="1">
        <v>1669</v>
      </c>
      <c r="CM116" s="1">
        <v>1629</v>
      </c>
      <c r="CN116" s="1">
        <v>1439</v>
      </c>
      <c r="CO116" s="1">
        <v>727</v>
      </c>
      <c r="CP116" s="1">
        <v>675</v>
      </c>
      <c r="CQ116" s="1">
        <v>541</v>
      </c>
    </row>
    <row r="117" spans="1:95" x14ac:dyDescent="0.25">
      <c r="A117" s="3" t="s">
        <v>276</v>
      </c>
      <c r="B117" s="1">
        <v>194387.66699999999</v>
      </c>
      <c r="C117" s="1">
        <v>5</v>
      </c>
      <c r="D117" s="1" t="s">
        <v>1</v>
      </c>
      <c r="E117" s="1">
        <v>37</v>
      </c>
      <c r="F117" s="1">
        <v>614627</v>
      </c>
      <c r="G117" s="1">
        <v>687135</v>
      </c>
      <c r="H117" s="1">
        <v>705414</v>
      </c>
      <c r="I117" s="1">
        <v>1012439</v>
      </c>
      <c r="J117" s="1">
        <v>995770</v>
      </c>
      <c r="K117" s="1">
        <v>930203</v>
      </c>
      <c r="L117" s="1">
        <v>1077673</v>
      </c>
      <c r="M117" s="1">
        <v>1091258</v>
      </c>
      <c r="N117" s="1">
        <v>1070836</v>
      </c>
      <c r="O117" s="1">
        <v>276855</v>
      </c>
      <c r="P117" s="1">
        <v>259900</v>
      </c>
      <c r="Q117" s="1">
        <v>182524</v>
      </c>
      <c r="R117" s="1">
        <v>587956</v>
      </c>
      <c r="S117" s="1">
        <v>582821</v>
      </c>
      <c r="T117" s="1">
        <v>601711</v>
      </c>
      <c r="U117" s="1">
        <v>922001</v>
      </c>
      <c r="V117" s="1">
        <v>890064</v>
      </c>
      <c r="W117" s="1">
        <v>869091</v>
      </c>
      <c r="X117" s="1">
        <v>991007</v>
      </c>
      <c r="Y117" s="1">
        <v>994880</v>
      </c>
      <c r="Z117" s="1">
        <v>963764</v>
      </c>
      <c r="AA117" s="1">
        <v>174930</v>
      </c>
      <c r="AB117" s="1">
        <v>169673</v>
      </c>
      <c r="AC117" s="1">
        <v>151004</v>
      </c>
      <c r="AD117" s="1">
        <v>759057</v>
      </c>
      <c r="AE117" s="1">
        <v>737626</v>
      </c>
      <c r="AF117" s="1">
        <v>721621</v>
      </c>
      <c r="AG117" s="1">
        <v>977862</v>
      </c>
      <c r="AH117" s="1">
        <v>1002232</v>
      </c>
      <c r="AI117" s="1">
        <v>1008832</v>
      </c>
      <c r="AJ117" s="1">
        <v>1128435</v>
      </c>
      <c r="AK117" s="1">
        <v>1133780</v>
      </c>
      <c r="AL117" s="1">
        <v>1088677</v>
      </c>
      <c r="AM117" s="1">
        <v>317718</v>
      </c>
      <c r="AN117" s="1">
        <v>324807</v>
      </c>
      <c r="AO117" s="1">
        <v>299792</v>
      </c>
      <c r="AP117" s="1">
        <v>543884</v>
      </c>
      <c r="AQ117" s="1">
        <v>567214</v>
      </c>
      <c r="AR117" s="1">
        <v>556515</v>
      </c>
      <c r="AS117" s="1">
        <v>781104</v>
      </c>
      <c r="AT117" s="1">
        <v>796866</v>
      </c>
      <c r="AU117" s="1">
        <v>770273</v>
      </c>
      <c r="AV117" s="1">
        <v>933062</v>
      </c>
      <c r="AW117" s="1">
        <v>906333</v>
      </c>
      <c r="AX117" s="1">
        <v>907998</v>
      </c>
      <c r="AY117" s="1">
        <v>341114</v>
      </c>
      <c r="AZ117" s="1">
        <v>345357</v>
      </c>
      <c r="BA117" s="1">
        <v>311555</v>
      </c>
      <c r="BB117" s="1">
        <v>974965</v>
      </c>
      <c r="BC117" s="1">
        <v>895335</v>
      </c>
      <c r="BD117" s="1">
        <v>823344</v>
      </c>
      <c r="BE117" s="1">
        <v>1210631</v>
      </c>
      <c r="BF117" s="1">
        <v>1170343</v>
      </c>
      <c r="BG117" s="1">
        <v>1167052</v>
      </c>
      <c r="BH117" s="1">
        <v>1196739</v>
      </c>
      <c r="BI117" s="1">
        <v>1196743</v>
      </c>
      <c r="BJ117" s="1">
        <v>1167032</v>
      </c>
      <c r="BK117" s="1">
        <v>657560</v>
      </c>
      <c r="BL117" s="1">
        <v>659289</v>
      </c>
      <c r="BM117" s="1">
        <v>667020</v>
      </c>
      <c r="BN117" s="1">
        <v>512134</v>
      </c>
      <c r="BO117" s="1">
        <v>612457</v>
      </c>
      <c r="BP117" s="1">
        <v>581378</v>
      </c>
      <c r="BQ117" s="1">
        <v>920042</v>
      </c>
      <c r="BR117" s="1">
        <v>881948</v>
      </c>
      <c r="BS117" s="1">
        <v>895563</v>
      </c>
      <c r="BT117" s="1">
        <v>937812</v>
      </c>
      <c r="BU117" s="1">
        <v>869563</v>
      </c>
      <c r="BV117" s="1">
        <v>955724</v>
      </c>
      <c r="BW117" s="1">
        <v>393243</v>
      </c>
      <c r="BX117" s="1">
        <v>413728</v>
      </c>
      <c r="BY117" s="1">
        <v>412334</v>
      </c>
      <c r="BZ117" s="1">
        <v>731592</v>
      </c>
      <c r="CA117" s="1">
        <v>723796</v>
      </c>
      <c r="CB117" s="1">
        <v>698388</v>
      </c>
      <c r="CC117" s="1">
        <v>994162</v>
      </c>
      <c r="CD117" s="1">
        <v>1022182</v>
      </c>
      <c r="CE117" s="1">
        <v>958957</v>
      </c>
      <c r="CF117" s="1">
        <v>1108133</v>
      </c>
      <c r="CG117" s="1">
        <v>1091555</v>
      </c>
      <c r="CH117" s="1">
        <v>1052226</v>
      </c>
      <c r="CI117" s="1">
        <v>510420</v>
      </c>
      <c r="CJ117" s="1">
        <v>504239</v>
      </c>
      <c r="CK117" s="1">
        <v>484886</v>
      </c>
      <c r="CL117" s="1">
        <v>1795</v>
      </c>
      <c r="CM117" s="1">
        <v>1735</v>
      </c>
      <c r="CN117" s="1">
        <v>1555</v>
      </c>
      <c r="CO117" s="1">
        <v>779</v>
      </c>
      <c r="CP117" s="1">
        <v>699</v>
      </c>
      <c r="CQ117" s="1">
        <v>539</v>
      </c>
    </row>
    <row r="118" spans="1:95" x14ac:dyDescent="0.25">
      <c r="A118" s="3" t="s">
        <v>277</v>
      </c>
      <c r="B118" s="1">
        <v>197987.45199999999</v>
      </c>
      <c r="C118" s="1">
        <v>5</v>
      </c>
      <c r="D118" s="1" t="s">
        <v>1</v>
      </c>
      <c r="E118" s="1">
        <v>37.1</v>
      </c>
      <c r="F118" s="1">
        <v>607333</v>
      </c>
      <c r="G118" s="1">
        <v>686884</v>
      </c>
      <c r="H118" s="1">
        <v>707407</v>
      </c>
      <c r="I118" s="1">
        <v>1011440</v>
      </c>
      <c r="J118" s="1">
        <v>993792</v>
      </c>
      <c r="K118" s="1">
        <v>921202</v>
      </c>
      <c r="L118" s="1">
        <v>1069381</v>
      </c>
      <c r="M118" s="1">
        <v>1079852</v>
      </c>
      <c r="N118" s="1">
        <v>1062134</v>
      </c>
      <c r="O118" s="1">
        <v>275932</v>
      </c>
      <c r="P118" s="1">
        <v>257764</v>
      </c>
      <c r="Q118" s="1">
        <v>180089</v>
      </c>
      <c r="R118" s="1">
        <v>588252</v>
      </c>
      <c r="S118" s="1">
        <v>580852</v>
      </c>
      <c r="T118" s="1">
        <v>601346</v>
      </c>
      <c r="U118" s="1">
        <v>922766</v>
      </c>
      <c r="V118" s="1">
        <v>888404</v>
      </c>
      <c r="W118" s="1">
        <v>864738</v>
      </c>
      <c r="X118" s="1">
        <v>984751</v>
      </c>
      <c r="Y118" s="1">
        <v>988801</v>
      </c>
      <c r="Z118" s="1">
        <v>953509</v>
      </c>
      <c r="AA118" s="1">
        <v>176061</v>
      </c>
      <c r="AB118" s="1">
        <v>170144</v>
      </c>
      <c r="AC118" s="1">
        <v>152140</v>
      </c>
      <c r="AD118" s="1">
        <v>758198</v>
      </c>
      <c r="AE118" s="1">
        <v>737520</v>
      </c>
      <c r="AF118" s="1">
        <v>720136</v>
      </c>
      <c r="AG118" s="1">
        <v>978296</v>
      </c>
      <c r="AH118" s="1">
        <v>1001546</v>
      </c>
      <c r="AI118" s="1">
        <v>1005384</v>
      </c>
      <c r="AJ118" s="1">
        <v>1121419</v>
      </c>
      <c r="AK118" s="1">
        <v>1124612</v>
      </c>
      <c r="AL118" s="1">
        <v>1077387</v>
      </c>
      <c r="AM118" s="1">
        <v>322295</v>
      </c>
      <c r="AN118" s="1">
        <v>325132</v>
      </c>
      <c r="AO118" s="1">
        <v>301257</v>
      </c>
      <c r="AP118" s="1">
        <v>541645</v>
      </c>
      <c r="AQ118" s="1">
        <v>566471</v>
      </c>
      <c r="AR118" s="1">
        <v>555461</v>
      </c>
      <c r="AS118" s="1">
        <v>780581</v>
      </c>
      <c r="AT118" s="1">
        <v>794672</v>
      </c>
      <c r="AU118" s="1">
        <v>766827</v>
      </c>
      <c r="AV118" s="1">
        <v>923576</v>
      </c>
      <c r="AW118" s="1">
        <v>903194</v>
      </c>
      <c r="AX118" s="1">
        <v>903946</v>
      </c>
      <c r="AY118" s="1">
        <v>341539</v>
      </c>
      <c r="AZ118" s="1">
        <v>345428</v>
      </c>
      <c r="BA118" s="1">
        <v>311397</v>
      </c>
      <c r="BB118" s="1">
        <v>977295</v>
      </c>
      <c r="BC118" s="1">
        <v>897487</v>
      </c>
      <c r="BD118" s="1">
        <v>823275</v>
      </c>
      <c r="BE118" s="1">
        <v>1211377</v>
      </c>
      <c r="BF118" s="1">
        <v>1171538</v>
      </c>
      <c r="BG118" s="1">
        <v>1164818</v>
      </c>
      <c r="BH118" s="1">
        <v>1188016</v>
      </c>
      <c r="BI118" s="1">
        <v>1191126</v>
      </c>
      <c r="BJ118" s="1">
        <v>1158321</v>
      </c>
      <c r="BK118" s="1">
        <v>659726</v>
      </c>
      <c r="BL118" s="1">
        <v>663681</v>
      </c>
      <c r="BM118" s="1">
        <v>670590</v>
      </c>
      <c r="BN118" s="1">
        <v>517591</v>
      </c>
      <c r="BO118" s="1">
        <v>613684</v>
      </c>
      <c r="BP118" s="1">
        <v>583399</v>
      </c>
      <c r="BQ118" s="1">
        <v>920141</v>
      </c>
      <c r="BR118" s="1">
        <v>878349</v>
      </c>
      <c r="BS118" s="1">
        <v>891354</v>
      </c>
      <c r="BT118" s="1">
        <v>938072</v>
      </c>
      <c r="BU118" s="1">
        <v>869137</v>
      </c>
      <c r="BV118" s="1">
        <v>950038</v>
      </c>
      <c r="BW118" s="1">
        <v>395164</v>
      </c>
      <c r="BX118" s="1">
        <v>414542</v>
      </c>
      <c r="BY118" s="1">
        <v>410079</v>
      </c>
      <c r="BZ118" s="1">
        <v>730534</v>
      </c>
      <c r="CA118" s="1">
        <v>722334</v>
      </c>
      <c r="CB118" s="1">
        <v>694959</v>
      </c>
      <c r="CC118" s="1">
        <v>985019</v>
      </c>
      <c r="CD118" s="1">
        <v>1019117</v>
      </c>
      <c r="CE118" s="1">
        <v>955656</v>
      </c>
      <c r="CF118" s="1">
        <v>1095282</v>
      </c>
      <c r="CG118" s="1">
        <v>1074027</v>
      </c>
      <c r="CH118" s="1">
        <v>1048850</v>
      </c>
      <c r="CI118" s="1">
        <v>507369</v>
      </c>
      <c r="CJ118" s="1">
        <v>501762</v>
      </c>
      <c r="CK118" s="1">
        <v>482583</v>
      </c>
      <c r="CL118" s="1">
        <v>1809</v>
      </c>
      <c r="CM118" s="1">
        <v>1745</v>
      </c>
      <c r="CN118" s="1">
        <v>1459</v>
      </c>
      <c r="CO118" s="1">
        <v>719</v>
      </c>
      <c r="CP118" s="1">
        <v>699</v>
      </c>
      <c r="CQ118" s="1">
        <v>559</v>
      </c>
    </row>
    <row r="119" spans="1:95" x14ac:dyDescent="0.25">
      <c r="A119" s="3" t="s">
        <v>278</v>
      </c>
      <c r="B119" s="1">
        <v>201587.23699999999</v>
      </c>
      <c r="C119" s="1">
        <v>5</v>
      </c>
      <c r="D119" s="1" t="s">
        <v>1</v>
      </c>
      <c r="E119" s="1">
        <v>37</v>
      </c>
      <c r="F119" s="1">
        <v>601859</v>
      </c>
      <c r="G119" s="1">
        <v>684600</v>
      </c>
      <c r="H119" s="1">
        <v>703504</v>
      </c>
      <c r="I119" s="1">
        <v>1004603</v>
      </c>
      <c r="J119" s="1">
        <v>980475</v>
      </c>
      <c r="K119" s="1">
        <v>911358</v>
      </c>
      <c r="L119" s="1">
        <v>1050572</v>
      </c>
      <c r="M119" s="1">
        <v>1067052</v>
      </c>
      <c r="N119" s="1">
        <v>1053498</v>
      </c>
      <c r="O119" s="1">
        <v>274117</v>
      </c>
      <c r="P119" s="1">
        <v>253584</v>
      </c>
      <c r="Q119" s="1">
        <v>173835</v>
      </c>
      <c r="R119" s="1">
        <v>583718</v>
      </c>
      <c r="S119" s="1">
        <v>581423</v>
      </c>
      <c r="T119" s="1">
        <v>600727</v>
      </c>
      <c r="U119" s="1">
        <v>915659</v>
      </c>
      <c r="V119" s="1">
        <v>884186</v>
      </c>
      <c r="W119" s="1">
        <v>863184</v>
      </c>
      <c r="X119" s="1">
        <v>973476</v>
      </c>
      <c r="Y119" s="1">
        <v>983177</v>
      </c>
      <c r="Z119" s="1">
        <v>945533</v>
      </c>
      <c r="AA119" s="1">
        <v>176674</v>
      </c>
      <c r="AB119" s="1">
        <v>170333</v>
      </c>
      <c r="AC119" s="1">
        <v>151020</v>
      </c>
      <c r="AD119" s="1">
        <v>754517</v>
      </c>
      <c r="AE119" s="1">
        <v>735656</v>
      </c>
      <c r="AF119" s="1">
        <v>723280</v>
      </c>
      <c r="AG119" s="1">
        <v>972911</v>
      </c>
      <c r="AH119" s="1">
        <v>994747</v>
      </c>
      <c r="AI119" s="1">
        <v>998969</v>
      </c>
      <c r="AJ119" s="1">
        <v>1108374</v>
      </c>
      <c r="AK119" s="1">
        <v>1110475</v>
      </c>
      <c r="AL119" s="1">
        <v>1066098</v>
      </c>
      <c r="AM119" s="1">
        <v>322332</v>
      </c>
      <c r="AN119" s="1">
        <v>326822</v>
      </c>
      <c r="AO119" s="1">
        <v>299654</v>
      </c>
      <c r="AP119" s="1">
        <v>537780</v>
      </c>
      <c r="AQ119" s="1">
        <v>562078</v>
      </c>
      <c r="AR119" s="1">
        <v>554888</v>
      </c>
      <c r="AS119" s="1">
        <v>776203</v>
      </c>
      <c r="AT119" s="1">
        <v>789005</v>
      </c>
      <c r="AU119" s="1">
        <v>757822</v>
      </c>
      <c r="AV119" s="1">
        <v>912288</v>
      </c>
      <c r="AW119" s="1">
        <v>895380</v>
      </c>
      <c r="AX119" s="1">
        <v>890836</v>
      </c>
      <c r="AY119" s="1">
        <v>340227</v>
      </c>
      <c r="AZ119" s="1">
        <v>343447</v>
      </c>
      <c r="BA119" s="1">
        <v>307327</v>
      </c>
      <c r="BB119" s="1">
        <v>978506</v>
      </c>
      <c r="BC119" s="1">
        <v>898382</v>
      </c>
      <c r="BD119" s="1">
        <v>828832</v>
      </c>
      <c r="BE119" s="1">
        <v>1198566</v>
      </c>
      <c r="BF119" s="1">
        <v>1160504</v>
      </c>
      <c r="BG119" s="1">
        <v>1157152</v>
      </c>
      <c r="BH119" s="1">
        <v>1174559</v>
      </c>
      <c r="BI119" s="1">
        <v>1174367</v>
      </c>
      <c r="BJ119" s="1">
        <v>1140986</v>
      </c>
      <c r="BK119" s="1">
        <v>658676</v>
      </c>
      <c r="BL119" s="1">
        <v>659902</v>
      </c>
      <c r="BM119" s="1">
        <v>668704</v>
      </c>
      <c r="BN119" s="1">
        <v>516029</v>
      </c>
      <c r="BO119" s="1">
        <v>612164</v>
      </c>
      <c r="BP119" s="1">
        <v>583544</v>
      </c>
      <c r="BQ119" s="1">
        <v>915567</v>
      </c>
      <c r="BR119" s="1">
        <v>873712</v>
      </c>
      <c r="BS119" s="1">
        <v>889231</v>
      </c>
      <c r="BT119" s="1">
        <v>929833</v>
      </c>
      <c r="BU119" s="1">
        <v>858885</v>
      </c>
      <c r="BV119" s="1">
        <v>940163</v>
      </c>
      <c r="BW119" s="1">
        <v>390590</v>
      </c>
      <c r="BX119" s="1">
        <v>411371</v>
      </c>
      <c r="BY119" s="1">
        <v>404898</v>
      </c>
      <c r="BZ119" s="1">
        <v>723362</v>
      </c>
      <c r="CA119" s="1">
        <v>717265</v>
      </c>
      <c r="CB119" s="1">
        <v>690350</v>
      </c>
      <c r="CC119" s="1">
        <v>974794</v>
      </c>
      <c r="CD119" s="1">
        <v>1009680</v>
      </c>
      <c r="CE119" s="1">
        <v>942049</v>
      </c>
      <c r="CF119" s="1">
        <v>1080592</v>
      </c>
      <c r="CG119" s="1">
        <v>1061910</v>
      </c>
      <c r="CH119" s="1">
        <v>1029821</v>
      </c>
      <c r="CI119" s="1">
        <v>503053</v>
      </c>
      <c r="CJ119" s="1">
        <v>494696</v>
      </c>
      <c r="CK119" s="1">
        <v>476518</v>
      </c>
      <c r="CL119" s="1">
        <v>1795</v>
      </c>
      <c r="CM119" s="1">
        <v>1731</v>
      </c>
      <c r="CN119" s="1">
        <v>1487</v>
      </c>
      <c r="CO119" s="1">
        <v>645</v>
      </c>
      <c r="CP119" s="1">
        <v>693</v>
      </c>
      <c r="CQ119" s="1">
        <v>537</v>
      </c>
    </row>
    <row r="120" spans="1:95" x14ac:dyDescent="0.25">
      <c r="A120" s="3" t="s">
        <v>279</v>
      </c>
      <c r="B120" s="1">
        <v>205187.02499999999</v>
      </c>
      <c r="C120" s="1">
        <v>4.9000000000000004</v>
      </c>
      <c r="D120" s="1" t="s">
        <v>1</v>
      </c>
      <c r="E120" s="1">
        <v>37</v>
      </c>
      <c r="F120" s="1">
        <v>592095</v>
      </c>
      <c r="G120" s="1">
        <v>681897</v>
      </c>
      <c r="H120" s="1">
        <v>703948</v>
      </c>
      <c r="I120" s="1">
        <v>1002711</v>
      </c>
      <c r="J120" s="1">
        <v>979409</v>
      </c>
      <c r="K120" s="1">
        <v>903170</v>
      </c>
      <c r="L120" s="1">
        <v>1046468</v>
      </c>
      <c r="M120" s="1">
        <v>1057559</v>
      </c>
      <c r="N120" s="1">
        <v>1046041</v>
      </c>
      <c r="O120" s="1">
        <v>275702</v>
      </c>
      <c r="P120" s="1">
        <v>252908</v>
      </c>
      <c r="Q120" s="1">
        <v>171678</v>
      </c>
      <c r="R120" s="1">
        <v>585148</v>
      </c>
      <c r="S120" s="1">
        <v>579992</v>
      </c>
      <c r="T120" s="1">
        <v>601175</v>
      </c>
      <c r="U120" s="1">
        <v>916433</v>
      </c>
      <c r="V120" s="1">
        <v>883504</v>
      </c>
      <c r="W120" s="1">
        <v>859424</v>
      </c>
      <c r="X120" s="1">
        <v>969750</v>
      </c>
      <c r="Y120" s="1">
        <v>982000</v>
      </c>
      <c r="Z120" s="1">
        <v>941687</v>
      </c>
      <c r="AA120" s="1">
        <v>176547</v>
      </c>
      <c r="AB120" s="1">
        <v>170621</v>
      </c>
      <c r="AC120" s="1">
        <v>151708</v>
      </c>
      <c r="AD120" s="1">
        <v>754419</v>
      </c>
      <c r="AE120" s="1">
        <v>739888</v>
      </c>
      <c r="AF120" s="1">
        <v>726531</v>
      </c>
      <c r="AG120" s="1">
        <v>972813</v>
      </c>
      <c r="AH120" s="1">
        <v>996346</v>
      </c>
      <c r="AI120" s="1">
        <v>997547</v>
      </c>
      <c r="AJ120" s="1">
        <v>1097993</v>
      </c>
      <c r="AK120" s="1">
        <v>1101131</v>
      </c>
      <c r="AL120" s="1">
        <v>1063192</v>
      </c>
      <c r="AM120" s="1">
        <v>324978</v>
      </c>
      <c r="AN120" s="1">
        <v>327690</v>
      </c>
      <c r="AO120" s="1">
        <v>304337</v>
      </c>
      <c r="AP120" s="1">
        <v>536130</v>
      </c>
      <c r="AQ120" s="1">
        <v>560562</v>
      </c>
      <c r="AR120" s="1">
        <v>554631</v>
      </c>
      <c r="AS120" s="1">
        <v>771097</v>
      </c>
      <c r="AT120" s="1">
        <v>785069</v>
      </c>
      <c r="AU120" s="1">
        <v>759933</v>
      </c>
      <c r="AV120" s="1">
        <v>907842</v>
      </c>
      <c r="AW120" s="1">
        <v>887244</v>
      </c>
      <c r="AX120" s="1">
        <v>886056</v>
      </c>
      <c r="AY120" s="1">
        <v>339506</v>
      </c>
      <c r="AZ120" s="1">
        <v>342491</v>
      </c>
      <c r="BA120" s="1">
        <v>308311</v>
      </c>
      <c r="BB120" s="1">
        <v>982712</v>
      </c>
      <c r="BC120" s="1">
        <v>904948</v>
      </c>
      <c r="BD120" s="1">
        <v>832718</v>
      </c>
      <c r="BE120" s="1">
        <v>1192200</v>
      </c>
      <c r="BF120" s="1">
        <v>1162100</v>
      </c>
      <c r="BG120" s="1">
        <v>1154400</v>
      </c>
      <c r="BH120" s="1">
        <v>1166119</v>
      </c>
      <c r="BI120" s="1">
        <v>1168023</v>
      </c>
      <c r="BJ120" s="1">
        <v>1132449</v>
      </c>
      <c r="BK120" s="1">
        <v>664823</v>
      </c>
      <c r="BL120" s="1">
        <v>668673</v>
      </c>
      <c r="BM120" s="1">
        <v>673304</v>
      </c>
      <c r="BN120" s="1">
        <v>518365</v>
      </c>
      <c r="BO120" s="1">
        <v>614876</v>
      </c>
      <c r="BP120" s="1">
        <v>584278</v>
      </c>
      <c r="BQ120" s="1">
        <v>912570</v>
      </c>
      <c r="BR120" s="1">
        <v>874059</v>
      </c>
      <c r="BS120" s="1">
        <v>889298</v>
      </c>
      <c r="BT120" s="1">
        <v>927426</v>
      </c>
      <c r="BU120" s="1">
        <v>858806</v>
      </c>
      <c r="BV120" s="1">
        <v>939726</v>
      </c>
      <c r="BW120" s="1">
        <v>392034</v>
      </c>
      <c r="BX120" s="1">
        <v>411418</v>
      </c>
      <c r="BY120" s="1">
        <v>403976</v>
      </c>
      <c r="BZ120" s="1">
        <v>719425</v>
      </c>
      <c r="CA120" s="1">
        <v>713207</v>
      </c>
      <c r="CB120" s="1">
        <v>685354</v>
      </c>
      <c r="CC120" s="1">
        <v>965359</v>
      </c>
      <c r="CD120" s="1">
        <v>1002182</v>
      </c>
      <c r="CE120" s="1">
        <v>937311</v>
      </c>
      <c r="CF120" s="1">
        <v>1067741</v>
      </c>
      <c r="CG120" s="1">
        <v>1046181</v>
      </c>
      <c r="CH120" s="1">
        <v>1025364</v>
      </c>
      <c r="CI120" s="1">
        <v>501804</v>
      </c>
      <c r="CJ120" s="1">
        <v>495266</v>
      </c>
      <c r="CK120" s="1">
        <v>471958</v>
      </c>
      <c r="CL120" s="1">
        <v>1850</v>
      </c>
      <c r="CM120" s="1">
        <v>1720</v>
      </c>
      <c r="CN120" s="1">
        <v>1522</v>
      </c>
      <c r="CO120" s="1">
        <v>738</v>
      </c>
      <c r="CP120" s="1">
        <v>668</v>
      </c>
      <c r="CQ120" s="1">
        <v>558</v>
      </c>
    </row>
    <row r="121" spans="1:95" x14ac:dyDescent="0.25">
      <c r="A121" s="3" t="s">
        <v>280</v>
      </c>
      <c r="B121" s="1">
        <v>208786.80499999999</v>
      </c>
      <c r="C121" s="1">
        <v>5</v>
      </c>
      <c r="D121" s="1" t="s">
        <v>1</v>
      </c>
      <c r="E121" s="1">
        <v>37</v>
      </c>
      <c r="F121" s="1">
        <v>585433</v>
      </c>
      <c r="G121" s="1">
        <v>678789</v>
      </c>
      <c r="H121" s="1">
        <v>695569</v>
      </c>
      <c r="I121" s="1">
        <v>993968</v>
      </c>
      <c r="J121" s="1">
        <v>971151</v>
      </c>
      <c r="K121" s="1">
        <v>899564</v>
      </c>
      <c r="L121" s="1">
        <v>1038984</v>
      </c>
      <c r="M121" s="1">
        <v>1045223</v>
      </c>
      <c r="N121" s="1">
        <v>1037214</v>
      </c>
      <c r="O121" s="1">
        <v>273752</v>
      </c>
      <c r="P121" s="1">
        <v>256718</v>
      </c>
      <c r="Q121" s="1">
        <v>168312</v>
      </c>
      <c r="R121" s="1">
        <v>585493</v>
      </c>
      <c r="S121" s="1">
        <v>579481</v>
      </c>
      <c r="T121" s="1">
        <v>600391</v>
      </c>
      <c r="U121" s="1">
        <v>913020</v>
      </c>
      <c r="V121" s="1">
        <v>882813</v>
      </c>
      <c r="W121" s="1">
        <v>862207</v>
      </c>
      <c r="X121" s="1">
        <v>964492</v>
      </c>
      <c r="Y121" s="1">
        <v>979710</v>
      </c>
      <c r="Z121" s="1">
        <v>933733</v>
      </c>
      <c r="AA121" s="1">
        <v>178403</v>
      </c>
      <c r="AB121" s="1">
        <v>173517</v>
      </c>
      <c r="AC121" s="1">
        <v>151522</v>
      </c>
      <c r="AD121" s="1">
        <v>755156</v>
      </c>
      <c r="AE121" s="1">
        <v>739917</v>
      </c>
      <c r="AF121" s="1">
        <v>723973</v>
      </c>
      <c r="AG121" s="1">
        <v>968194</v>
      </c>
      <c r="AH121" s="1">
        <v>990252</v>
      </c>
      <c r="AI121" s="1">
        <v>994523</v>
      </c>
      <c r="AJ121" s="1">
        <v>1091203</v>
      </c>
      <c r="AK121" s="1">
        <v>1090181</v>
      </c>
      <c r="AL121" s="1">
        <v>1057891</v>
      </c>
      <c r="AM121" s="1">
        <v>326133</v>
      </c>
      <c r="AN121" s="1">
        <v>330767</v>
      </c>
      <c r="AO121" s="1">
        <v>304870</v>
      </c>
      <c r="AP121" s="1">
        <v>538305</v>
      </c>
      <c r="AQ121" s="1">
        <v>556965</v>
      </c>
      <c r="AR121" s="1">
        <v>550669</v>
      </c>
      <c r="AS121" s="1">
        <v>767031</v>
      </c>
      <c r="AT121" s="1">
        <v>776043</v>
      </c>
      <c r="AU121" s="1">
        <v>757493</v>
      </c>
      <c r="AV121" s="1">
        <v>899358</v>
      </c>
      <c r="AW121" s="1">
        <v>883124</v>
      </c>
      <c r="AX121" s="1">
        <v>880214</v>
      </c>
      <c r="AY121" s="1">
        <v>338616</v>
      </c>
      <c r="AZ121" s="1">
        <v>343869</v>
      </c>
      <c r="BA121" s="1">
        <v>308600</v>
      </c>
      <c r="BB121" s="1">
        <v>987154</v>
      </c>
      <c r="BC121" s="1">
        <v>910118</v>
      </c>
      <c r="BD121" s="1">
        <v>836975</v>
      </c>
      <c r="BE121" s="1">
        <v>1186989</v>
      </c>
      <c r="BF121" s="1">
        <v>1153370</v>
      </c>
      <c r="BG121" s="1">
        <v>1151252</v>
      </c>
      <c r="BH121" s="1">
        <v>1158974</v>
      </c>
      <c r="BI121" s="1">
        <v>1157636</v>
      </c>
      <c r="BJ121" s="1">
        <v>1116981</v>
      </c>
      <c r="BK121" s="1">
        <v>666847</v>
      </c>
      <c r="BL121" s="1">
        <v>667680</v>
      </c>
      <c r="BM121" s="1">
        <v>673892</v>
      </c>
      <c r="BN121" s="1">
        <v>517775</v>
      </c>
      <c r="BO121" s="1">
        <v>615901</v>
      </c>
      <c r="BP121" s="1">
        <v>586081</v>
      </c>
      <c r="BQ121" s="1">
        <v>911844</v>
      </c>
      <c r="BR121" s="1">
        <v>871456</v>
      </c>
      <c r="BS121" s="1">
        <v>884542</v>
      </c>
      <c r="BT121" s="1">
        <v>922224</v>
      </c>
      <c r="BU121" s="1">
        <v>855803</v>
      </c>
      <c r="BV121" s="1">
        <v>935358</v>
      </c>
      <c r="BW121" s="1">
        <v>391794</v>
      </c>
      <c r="BX121" s="1">
        <v>411809</v>
      </c>
      <c r="BY121" s="1">
        <v>402724</v>
      </c>
      <c r="BZ121" s="1">
        <v>713612</v>
      </c>
      <c r="CA121" s="1">
        <v>709652</v>
      </c>
      <c r="CB121" s="1">
        <v>680986</v>
      </c>
      <c r="CC121" s="1">
        <v>956595</v>
      </c>
      <c r="CD121" s="1">
        <v>993822</v>
      </c>
      <c r="CE121" s="1">
        <v>930211</v>
      </c>
      <c r="CF121" s="1">
        <v>1052687</v>
      </c>
      <c r="CG121" s="1">
        <v>1030680</v>
      </c>
      <c r="CH121" s="1">
        <v>1009037</v>
      </c>
      <c r="CI121" s="1">
        <v>498461</v>
      </c>
      <c r="CJ121" s="1">
        <v>492836</v>
      </c>
      <c r="CK121" s="1">
        <v>471293</v>
      </c>
      <c r="CL121" s="1">
        <v>1841</v>
      </c>
      <c r="CM121" s="1">
        <v>1753</v>
      </c>
      <c r="CN121" s="1">
        <v>1581</v>
      </c>
      <c r="CO121" s="1">
        <v>721</v>
      </c>
      <c r="CP121" s="1">
        <v>687</v>
      </c>
      <c r="CQ121" s="1">
        <v>511</v>
      </c>
    </row>
    <row r="122" spans="1:95" x14ac:dyDescent="0.25">
      <c r="A122" s="3" t="s">
        <v>281</v>
      </c>
      <c r="B122" s="1">
        <v>212386.59299999999</v>
      </c>
      <c r="C122" s="1">
        <v>5</v>
      </c>
      <c r="D122" s="1" t="s">
        <v>1</v>
      </c>
      <c r="E122" s="1">
        <v>37</v>
      </c>
      <c r="F122" s="1">
        <v>577939</v>
      </c>
      <c r="G122" s="1">
        <v>674008</v>
      </c>
      <c r="H122" s="1">
        <v>692985</v>
      </c>
      <c r="I122" s="1">
        <v>988971</v>
      </c>
      <c r="J122" s="1">
        <v>967006</v>
      </c>
      <c r="K122" s="1">
        <v>892093</v>
      </c>
      <c r="L122" s="1">
        <v>1021175</v>
      </c>
      <c r="M122" s="1">
        <v>1029158</v>
      </c>
      <c r="N122" s="1">
        <v>1025940</v>
      </c>
      <c r="O122" s="1">
        <v>272681</v>
      </c>
      <c r="P122" s="1">
        <v>252220</v>
      </c>
      <c r="Q122" s="1">
        <v>163254</v>
      </c>
      <c r="R122" s="1">
        <v>583559</v>
      </c>
      <c r="S122" s="1">
        <v>576678</v>
      </c>
      <c r="T122" s="1">
        <v>602836</v>
      </c>
      <c r="U122" s="1">
        <v>908941</v>
      </c>
      <c r="V122" s="1">
        <v>882351</v>
      </c>
      <c r="W122" s="1">
        <v>857563</v>
      </c>
      <c r="X122" s="1">
        <v>952015</v>
      </c>
      <c r="Y122" s="1">
        <v>970407</v>
      </c>
      <c r="Z122" s="1">
        <v>925676</v>
      </c>
      <c r="AA122" s="1">
        <v>179445</v>
      </c>
      <c r="AB122" s="1">
        <v>172089</v>
      </c>
      <c r="AC122" s="1">
        <v>151876</v>
      </c>
      <c r="AD122" s="1">
        <v>750203</v>
      </c>
      <c r="AE122" s="1">
        <v>738535</v>
      </c>
      <c r="AF122" s="1">
        <v>725234</v>
      </c>
      <c r="AG122" s="1">
        <v>957271</v>
      </c>
      <c r="AH122" s="1">
        <v>984296</v>
      </c>
      <c r="AI122" s="1">
        <v>989857</v>
      </c>
      <c r="AJ122" s="1">
        <v>1077735</v>
      </c>
      <c r="AK122" s="1">
        <v>1074923</v>
      </c>
      <c r="AL122" s="1">
        <v>1047075</v>
      </c>
      <c r="AM122" s="1">
        <v>327092</v>
      </c>
      <c r="AN122" s="1">
        <v>330319</v>
      </c>
      <c r="AO122" s="1">
        <v>303511</v>
      </c>
      <c r="AP122" s="1">
        <v>534754</v>
      </c>
      <c r="AQ122" s="1">
        <v>551377</v>
      </c>
      <c r="AR122" s="1">
        <v>551339</v>
      </c>
      <c r="AS122" s="1">
        <v>765278</v>
      </c>
      <c r="AT122" s="1">
        <v>771821</v>
      </c>
      <c r="AU122" s="1">
        <v>753908</v>
      </c>
      <c r="AV122" s="1">
        <v>891850</v>
      </c>
      <c r="AW122" s="1">
        <v>874275</v>
      </c>
      <c r="AX122" s="1">
        <v>872128</v>
      </c>
      <c r="AY122" s="1">
        <v>337581</v>
      </c>
      <c r="AZ122" s="1">
        <v>341541</v>
      </c>
      <c r="BA122" s="1">
        <v>304966</v>
      </c>
      <c r="BB122" s="1">
        <v>986344</v>
      </c>
      <c r="BC122" s="1">
        <v>912352</v>
      </c>
      <c r="BD122" s="1">
        <v>839695</v>
      </c>
      <c r="BE122" s="1">
        <v>1169676</v>
      </c>
      <c r="BF122" s="1">
        <v>1147915</v>
      </c>
      <c r="BG122" s="1">
        <v>1145908</v>
      </c>
      <c r="BH122" s="1">
        <v>1142728</v>
      </c>
      <c r="BI122" s="1">
        <v>1144944</v>
      </c>
      <c r="BJ122" s="1">
        <v>1101347</v>
      </c>
      <c r="BK122" s="1">
        <v>670238</v>
      </c>
      <c r="BL122" s="1">
        <v>671101</v>
      </c>
      <c r="BM122" s="1">
        <v>675052</v>
      </c>
      <c r="BN122" s="1">
        <v>518910</v>
      </c>
      <c r="BO122" s="1">
        <v>616989</v>
      </c>
      <c r="BP122" s="1">
        <v>584475</v>
      </c>
      <c r="BQ122" s="1">
        <v>908107</v>
      </c>
      <c r="BR122" s="1">
        <v>868451</v>
      </c>
      <c r="BS122" s="1">
        <v>883591</v>
      </c>
      <c r="BT122" s="1">
        <v>915598</v>
      </c>
      <c r="BU122" s="1">
        <v>849943</v>
      </c>
      <c r="BV122" s="1">
        <v>927049</v>
      </c>
      <c r="BW122" s="1">
        <v>389467</v>
      </c>
      <c r="BX122" s="1">
        <v>408841</v>
      </c>
      <c r="BY122" s="1">
        <v>399585</v>
      </c>
      <c r="BZ122" s="1">
        <v>708662</v>
      </c>
      <c r="CA122" s="1">
        <v>704919</v>
      </c>
      <c r="CB122" s="1">
        <v>677274</v>
      </c>
      <c r="CC122" s="1">
        <v>948064</v>
      </c>
      <c r="CD122" s="1">
        <v>982073</v>
      </c>
      <c r="CE122" s="1">
        <v>921601</v>
      </c>
      <c r="CF122" s="1">
        <v>1039474</v>
      </c>
      <c r="CG122" s="1">
        <v>1021869</v>
      </c>
      <c r="CH122" s="1">
        <v>995535</v>
      </c>
      <c r="CI122" s="1">
        <v>494798</v>
      </c>
      <c r="CJ122" s="1">
        <v>488224</v>
      </c>
      <c r="CK122" s="1">
        <v>464000</v>
      </c>
      <c r="CL122" s="1">
        <v>1737</v>
      </c>
      <c r="CM122" s="1">
        <v>1819</v>
      </c>
      <c r="CN122" s="1">
        <v>1409</v>
      </c>
      <c r="CO122" s="1">
        <v>691</v>
      </c>
      <c r="CP122" s="1">
        <v>713</v>
      </c>
      <c r="CQ122" s="1">
        <v>505</v>
      </c>
    </row>
    <row r="123" spans="1:95" x14ac:dyDescent="0.25">
      <c r="A123" s="3" t="s">
        <v>282</v>
      </c>
      <c r="B123" s="1">
        <v>215986.37700000001</v>
      </c>
      <c r="C123" s="1">
        <v>5</v>
      </c>
      <c r="D123" s="1" t="s">
        <v>1</v>
      </c>
      <c r="E123" s="1">
        <v>37</v>
      </c>
      <c r="F123" s="1">
        <v>569183</v>
      </c>
      <c r="G123" s="1">
        <v>667103</v>
      </c>
      <c r="H123" s="1">
        <v>688888</v>
      </c>
      <c r="I123" s="1">
        <v>978706</v>
      </c>
      <c r="J123" s="1">
        <v>957150</v>
      </c>
      <c r="K123" s="1">
        <v>878479</v>
      </c>
      <c r="L123" s="1">
        <v>1004378</v>
      </c>
      <c r="M123" s="1">
        <v>1013284</v>
      </c>
      <c r="N123" s="1">
        <v>1017518</v>
      </c>
      <c r="O123" s="1">
        <v>270193</v>
      </c>
      <c r="P123" s="1">
        <v>249451</v>
      </c>
      <c r="Q123" s="1">
        <v>159177</v>
      </c>
      <c r="R123" s="1">
        <v>576570</v>
      </c>
      <c r="S123" s="1">
        <v>576046</v>
      </c>
      <c r="T123" s="1">
        <v>600605</v>
      </c>
      <c r="U123" s="1">
        <v>904873</v>
      </c>
      <c r="V123" s="1">
        <v>876649</v>
      </c>
      <c r="W123" s="1">
        <v>851392</v>
      </c>
      <c r="X123" s="1">
        <v>941898</v>
      </c>
      <c r="Y123" s="1">
        <v>966726</v>
      </c>
      <c r="Z123" s="1">
        <v>912925</v>
      </c>
      <c r="AA123" s="1">
        <v>180141</v>
      </c>
      <c r="AB123" s="1">
        <v>172895</v>
      </c>
      <c r="AC123" s="1">
        <v>151529</v>
      </c>
      <c r="AD123" s="1">
        <v>747205</v>
      </c>
      <c r="AE123" s="1">
        <v>736543</v>
      </c>
      <c r="AF123" s="1">
        <v>720831</v>
      </c>
      <c r="AG123" s="1">
        <v>953954</v>
      </c>
      <c r="AH123" s="1">
        <v>978408</v>
      </c>
      <c r="AI123" s="1">
        <v>984559</v>
      </c>
      <c r="AJ123" s="1">
        <v>1064528</v>
      </c>
      <c r="AK123" s="1">
        <v>1063969</v>
      </c>
      <c r="AL123" s="1">
        <v>1036284</v>
      </c>
      <c r="AM123" s="1">
        <v>327466</v>
      </c>
      <c r="AN123" s="1">
        <v>329974</v>
      </c>
      <c r="AO123" s="1">
        <v>302789</v>
      </c>
      <c r="AP123" s="1">
        <v>533664</v>
      </c>
      <c r="AQ123" s="1">
        <v>549870</v>
      </c>
      <c r="AR123" s="1">
        <v>547734</v>
      </c>
      <c r="AS123" s="1">
        <v>761493</v>
      </c>
      <c r="AT123" s="1">
        <v>766446</v>
      </c>
      <c r="AU123" s="1">
        <v>743594</v>
      </c>
      <c r="AV123" s="1">
        <v>882257</v>
      </c>
      <c r="AW123" s="1">
        <v>862672</v>
      </c>
      <c r="AX123" s="1">
        <v>860502</v>
      </c>
      <c r="AY123" s="1">
        <v>335128</v>
      </c>
      <c r="AZ123" s="1">
        <v>338638</v>
      </c>
      <c r="BA123" s="1">
        <v>302715</v>
      </c>
      <c r="BB123" s="1">
        <v>988569</v>
      </c>
      <c r="BC123" s="1">
        <v>911686</v>
      </c>
      <c r="BD123" s="1">
        <v>843486</v>
      </c>
      <c r="BE123" s="1">
        <v>1163518</v>
      </c>
      <c r="BF123" s="1">
        <v>1137832</v>
      </c>
      <c r="BG123" s="1">
        <v>1132397</v>
      </c>
      <c r="BH123" s="1">
        <v>1127424</v>
      </c>
      <c r="BI123" s="1">
        <v>1126447</v>
      </c>
      <c r="BJ123" s="1">
        <v>1083404</v>
      </c>
      <c r="BK123" s="1">
        <v>668140</v>
      </c>
      <c r="BL123" s="1">
        <v>673737</v>
      </c>
      <c r="BM123" s="1">
        <v>672597</v>
      </c>
      <c r="BN123" s="1">
        <v>514881</v>
      </c>
      <c r="BO123" s="1">
        <v>614840</v>
      </c>
      <c r="BP123" s="1">
        <v>585868</v>
      </c>
      <c r="BQ123" s="1">
        <v>900925</v>
      </c>
      <c r="BR123" s="1">
        <v>862962</v>
      </c>
      <c r="BS123" s="1">
        <v>875383</v>
      </c>
      <c r="BT123" s="1">
        <v>912660</v>
      </c>
      <c r="BU123" s="1">
        <v>844707</v>
      </c>
      <c r="BV123" s="1">
        <v>919265</v>
      </c>
      <c r="BW123" s="1">
        <v>384638</v>
      </c>
      <c r="BX123" s="1">
        <v>406962</v>
      </c>
      <c r="BY123" s="1">
        <v>395138</v>
      </c>
      <c r="BZ123" s="1">
        <v>697391</v>
      </c>
      <c r="CA123" s="1">
        <v>696775</v>
      </c>
      <c r="CB123" s="1">
        <v>670138</v>
      </c>
      <c r="CC123" s="1">
        <v>938186</v>
      </c>
      <c r="CD123" s="1">
        <v>970007</v>
      </c>
      <c r="CE123" s="1">
        <v>906162</v>
      </c>
      <c r="CF123" s="1">
        <v>1019514</v>
      </c>
      <c r="CG123" s="1">
        <v>998080</v>
      </c>
      <c r="CH123" s="1">
        <v>984831</v>
      </c>
      <c r="CI123" s="1">
        <v>490031</v>
      </c>
      <c r="CJ123" s="1">
        <v>484026</v>
      </c>
      <c r="CK123" s="1">
        <v>457372</v>
      </c>
      <c r="CL123" s="1">
        <v>1788</v>
      </c>
      <c r="CM123" s="1">
        <v>1726</v>
      </c>
      <c r="CN123" s="1">
        <v>1488</v>
      </c>
      <c r="CO123" s="1">
        <v>726</v>
      </c>
      <c r="CP123" s="1">
        <v>666</v>
      </c>
      <c r="CQ123" s="1">
        <v>526</v>
      </c>
    </row>
    <row r="124" spans="1:95" x14ac:dyDescent="0.25">
      <c r="A124" s="3" t="s">
        <v>283</v>
      </c>
      <c r="B124" s="1">
        <v>219586.15900000001</v>
      </c>
      <c r="C124" s="1">
        <v>5</v>
      </c>
      <c r="D124" s="1" t="s">
        <v>1</v>
      </c>
      <c r="E124" s="1">
        <v>37</v>
      </c>
      <c r="F124" s="1">
        <v>559194</v>
      </c>
      <c r="G124" s="1">
        <v>660590</v>
      </c>
      <c r="H124" s="1">
        <v>683900</v>
      </c>
      <c r="I124" s="1">
        <v>972099</v>
      </c>
      <c r="J124" s="1">
        <v>946443</v>
      </c>
      <c r="K124" s="1">
        <v>865489</v>
      </c>
      <c r="L124" s="1">
        <v>988723</v>
      </c>
      <c r="M124" s="1">
        <v>999149</v>
      </c>
      <c r="N124" s="1">
        <v>1003946</v>
      </c>
      <c r="O124" s="1">
        <v>269734</v>
      </c>
      <c r="P124" s="1">
        <v>248194</v>
      </c>
      <c r="Q124" s="1">
        <v>153447</v>
      </c>
      <c r="R124" s="1">
        <v>575391</v>
      </c>
      <c r="S124" s="1">
        <v>575656</v>
      </c>
      <c r="T124" s="1">
        <v>599071</v>
      </c>
      <c r="U124" s="1">
        <v>901461</v>
      </c>
      <c r="V124" s="1">
        <v>873066</v>
      </c>
      <c r="W124" s="1">
        <v>848642</v>
      </c>
      <c r="X124" s="1">
        <v>932841</v>
      </c>
      <c r="Y124" s="1">
        <v>955507</v>
      </c>
      <c r="Z124" s="1">
        <v>902169</v>
      </c>
      <c r="AA124" s="1">
        <v>179350</v>
      </c>
      <c r="AB124" s="1">
        <v>174026</v>
      </c>
      <c r="AC124" s="1">
        <v>150495</v>
      </c>
      <c r="AD124" s="1">
        <v>745096</v>
      </c>
      <c r="AE124" s="1">
        <v>738067</v>
      </c>
      <c r="AF124" s="1">
        <v>718545</v>
      </c>
      <c r="AG124" s="1">
        <v>944264</v>
      </c>
      <c r="AH124" s="1">
        <v>969800</v>
      </c>
      <c r="AI124" s="1">
        <v>974126</v>
      </c>
      <c r="AJ124" s="1">
        <v>1053577</v>
      </c>
      <c r="AK124" s="1">
        <v>1054384</v>
      </c>
      <c r="AL124" s="1">
        <v>1024950</v>
      </c>
      <c r="AM124" s="1">
        <v>327735</v>
      </c>
      <c r="AN124" s="1">
        <v>331977</v>
      </c>
      <c r="AO124" s="1">
        <v>300773</v>
      </c>
      <c r="AP124" s="1">
        <v>526833</v>
      </c>
      <c r="AQ124" s="1">
        <v>547509</v>
      </c>
      <c r="AR124" s="1">
        <v>545320</v>
      </c>
      <c r="AS124" s="1">
        <v>751090</v>
      </c>
      <c r="AT124" s="1">
        <v>759634</v>
      </c>
      <c r="AU124" s="1">
        <v>742142</v>
      </c>
      <c r="AV124" s="1">
        <v>875829</v>
      </c>
      <c r="AW124" s="1">
        <v>853974</v>
      </c>
      <c r="AX124" s="1">
        <v>852661</v>
      </c>
      <c r="AY124" s="1">
        <v>333151</v>
      </c>
      <c r="AZ124" s="1">
        <v>339586</v>
      </c>
      <c r="BA124" s="1">
        <v>300685</v>
      </c>
      <c r="BB124" s="1">
        <v>985924</v>
      </c>
      <c r="BC124" s="1">
        <v>914220</v>
      </c>
      <c r="BD124" s="1">
        <v>846374</v>
      </c>
      <c r="BE124" s="1">
        <v>1153019</v>
      </c>
      <c r="BF124" s="1">
        <v>1131504</v>
      </c>
      <c r="BG124" s="1">
        <v>1129212</v>
      </c>
      <c r="BH124" s="1">
        <v>1111157</v>
      </c>
      <c r="BI124" s="1">
        <v>1114907</v>
      </c>
      <c r="BJ124" s="1">
        <v>1066872</v>
      </c>
      <c r="BK124" s="1">
        <v>669801</v>
      </c>
      <c r="BL124" s="1">
        <v>676085</v>
      </c>
      <c r="BM124" s="1">
        <v>674246</v>
      </c>
      <c r="BN124" s="1">
        <v>517040</v>
      </c>
      <c r="BO124" s="1">
        <v>610031</v>
      </c>
      <c r="BP124" s="1">
        <v>588374</v>
      </c>
      <c r="BQ124" s="1">
        <v>899528</v>
      </c>
      <c r="BR124" s="1">
        <v>856845</v>
      </c>
      <c r="BS124" s="1">
        <v>874264</v>
      </c>
      <c r="BT124" s="1">
        <v>903272</v>
      </c>
      <c r="BU124" s="1">
        <v>835796</v>
      </c>
      <c r="BV124" s="1">
        <v>912848</v>
      </c>
      <c r="BW124" s="1">
        <v>381788</v>
      </c>
      <c r="BX124" s="1">
        <v>404785</v>
      </c>
      <c r="BY124" s="1">
        <v>391535</v>
      </c>
      <c r="BZ124" s="1">
        <v>691326</v>
      </c>
      <c r="CA124" s="1">
        <v>692888</v>
      </c>
      <c r="CB124" s="1">
        <v>661589</v>
      </c>
      <c r="CC124" s="1">
        <v>925056</v>
      </c>
      <c r="CD124" s="1">
        <v>955607</v>
      </c>
      <c r="CE124" s="1">
        <v>892882</v>
      </c>
      <c r="CF124" s="1">
        <v>1005217</v>
      </c>
      <c r="CG124" s="1">
        <v>979923</v>
      </c>
      <c r="CH124" s="1">
        <v>967516</v>
      </c>
      <c r="CI124" s="1">
        <v>487905</v>
      </c>
      <c r="CJ124" s="1">
        <v>479205</v>
      </c>
      <c r="CK124" s="1">
        <v>452247</v>
      </c>
      <c r="CL124" s="1">
        <v>1794</v>
      </c>
      <c r="CM124" s="1">
        <v>1744</v>
      </c>
      <c r="CN124" s="1">
        <v>1550</v>
      </c>
      <c r="CO124" s="1">
        <v>736</v>
      </c>
      <c r="CP124" s="1">
        <v>642</v>
      </c>
      <c r="CQ124" s="1">
        <v>556</v>
      </c>
    </row>
    <row r="125" spans="1:95" x14ac:dyDescent="0.25">
      <c r="A125" s="3" t="s">
        <v>284</v>
      </c>
      <c r="B125" s="1">
        <v>223185.946</v>
      </c>
      <c r="C125" s="1">
        <v>5</v>
      </c>
      <c r="D125" s="1" t="s">
        <v>1</v>
      </c>
      <c r="E125" s="1">
        <v>37</v>
      </c>
      <c r="F125" s="1">
        <v>549607</v>
      </c>
      <c r="G125" s="1">
        <v>656147</v>
      </c>
      <c r="H125" s="1">
        <v>683605</v>
      </c>
      <c r="I125" s="1">
        <v>963800</v>
      </c>
      <c r="J125" s="1">
        <v>940601</v>
      </c>
      <c r="K125" s="1">
        <v>856642</v>
      </c>
      <c r="L125" s="1">
        <v>974644</v>
      </c>
      <c r="M125" s="1">
        <v>988108</v>
      </c>
      <c r="N125" s="1">
        <v>996238</v>
      </c>
      <c r="O125" s="1">
        <v>268137</v>
      </c>
      <c r="P125" s="1">
        <v>245240</v>
      </c>
      <c r="Q125" s="1">
        <v>149147</v>
      </c>
      <c r="R125" s="1">
        <v>573444</v>
      </c>
      <c r="S125" s="1">
        <v>574023</v>
      </c>
      <c r="T125" s="1">
        <v>600901</v>
      </c>
      <c r="U125" s="1">
        <v>901246</v>
      </c>
      <c r="V125" s="1">
        <v>872942</v>
      </c>
      <c r="W125" s="1">
        <v>843477</v>
      </c>
      <c r="X125" s="1">
        <v>924891</v>
      </c>
      <c r="Y125" s="1">
        <v>954517</v>
      </c>
      <c r="Z125" s="1">
        <v>896035</v>
      </c>
      <c r="AA125" s="1">
        <v>182780</v>
      </c>
      <c r="AB125" s="1">
        <v>174330</v>
      </c>
      <c r="AC125" s="1">
        <v>149844</v>
      </c>
      <c r="AD125" s="1">
        <v>744814</v>
      </c>
      <c r="AE125" s="1">
        <v>738765</v>
      </c>
      <c r="AF125" s="1">
        <v>721529</v>
      </c>
      <c r="AG125" s="1">
        <v>943054</v>
      </c>
      <c r="AH125" s="1">
        <v>968784</v>
      </c>
      <c r="AI125" s="1">
        <v>970408</v>
      </c>
      <c r="AJ125" s="1">
        <v>1046422</v>
      </c>
      <c r="AK125" s="1">
        <v>1042369</v>
      </c>
      <c r="AL125" s="1">
        <v>1013553</v>
      </c>
      <c r="AM125" s="1">
        <v>330507</v>
      </c>
      <c r="AN125" s="1">
        <v>333286</v>
      </c>
      <c r="AO125" s="1">
        <v>302668</v>
      </c>
      <c r="AP125" s="1">
        <v>526762</v>
      </c>
      <c r="AQ125" s="1">
        <v>548227</v>
      </c>
      <c r="AR125" s="1">
        <v>545666</v>
      </c>
      <c r="AS125" s="1">
        <v>751256</v>
      </c>
      <c r="AT125" s="1">
        <v>761334</v>
      </c>
      <c r="AU125" s="1">
        <v>741802</v>
      </c>
      <c r="AV125" s="1">
        <v>872084</v>
      </c>
      <c r="AW125" s="1">
        <v>853321</v>
      </c>
      <c r="AX125" s="1">
        <v>848994</v>
      </c>
      <c r="AY125" s="1">
        <v>332282</v>
      </c>
      <c r="AZ125" s="1">
        <v>337075</v>
      </c>
      <c r="BA125" s="1">
        <v>298899</v>
      </c>
      <c r="BB125" s="1">
        <v>993590</v>
      </c>
      <c r="BC125" s="1">
        <v>920436</v>
      </c>
      <c r="BD125" s="1">
        <v>852817</v>
      </c>
      <c r="BE125" s="1">
        <v>1145945</v>
      </c>
      <c r="BF125" s="1">
        <v>1128243</v>
      </c>
      <c r="BG125" s="1">
        <v>1123230</v>
      </c>
      <c r="BH125" s="1">
        <v>1098852</v>
      </c>
      <c r="BI125" s="1">
        <v>1103146</v>
      </c>
      <c r="BJ125" s="1">
        <v>1049533</v>
      </c>
      <c r="BK125" s="1">
        <v>673180</v>
      </c>
      <c r="BL125" s="1">
        <v>678373</v>
      </c>
      <c r="BM125" s="1">
        <v>674172</v>
      </c>
      <c r="BN125" s="1">
        <v>513313</v>
      </c>
      <c r="BO125" s="1">
        <v>613260</v>
      </c>
      <c r="BP125" s="1">
        <v>586342</v>
      </c>
      <c r="BQ125" s="1">
        <v>899104</v>
      </c>
      <c r="BR125" s="1">
        <v>854909</v>
      </c>
      <c r="BS125" s="1">
        <v>870910</v>
      </c>
      <c r="BT125" s="1">
        <v>902164</v>
      </c>
      <c r="BU125" s="1">
        <v>835891</v>
      </c>
      <c r="BV125" s="1">
        <v>907161</v>
      </c>
      <c r="BW125" s="1">
        <v>380160</v>
      </c>
      <c r="BX125" s="1">
        <v>406604</v>
      </c>
      <c r="BY125" s="1">
        <v>390640</v>
      </c>
      <c r="BZ125" s="1">
        <v>684197</v>
      </c>
      <c r="CA125" s="1">
        <v>688281</v>
      </c>
      <c r="CB125" s="1">
        <v>661031</v>
      </c>
      <c r="CC125" s="1">
        <v>915224</v>
      </c>
      <c r="CD125" s="1">
        <v>945687</v>
      </c>
      <c r="CE125" s="1">
        <v>884207</v>
      </c>
      <c r="CF125" s="1">
        <v>990920</v>
      </c>
      <c r="CG125" s="1">
        <v>967883</v>
      </c>
      <c r="CH125" s="1">
        <v>956406</v>
      </c>
      <c r="CI125" s="1">
        <v>485334</v>
      </c>
      <c r="CJ125" s="1">
        <v>476830</v>
      </c>
      <c r="CK125" s="1">
        <v>446312</v>
      </c>
      <c r="CL125" s="1">
        <v>1805</v>
      </c>
      <c r="CM125" s="1">
        <v>1771</v>
      </c>
      <c r="CN125" s="1">
        <v>1460</v>
      </c>
      <c r="CO125" s="1">
        <v>704</v>
      </c>
      <c r="CP125" s="1">
        <v>660</v>
      </c>
      <c r="CQ125" s="1">
        <v>536</v>
      </c>
    </row>
    <row r="126" spans="1:95" x14ac:dyDescent="0.25">
      <c r="A126" s="3" t="s">
        <v>285</v>
      </c>
      <c r="B126" s="1">
        <v>226785.728</v>
      </c>
      <c r="C126" s="1">
        <v>5</v>
      </c>
      <c r="D126" s="1" t="s">
        <v>1</v>
      </c>
      <c r="E126" s="1">
        <v>37</v>
      </c>
      <c r="F126" s="1">
        <v>543604</v>
      </c>
      <c r="G126" s="1">
        <v>649629</v>
      </c>
      <c r="H126" s="1">
        <v>679827</v>
      </c>
      <c r="I126" s="1">
        <v>961568</v>
      </c>
      <c r="J126" s="1">
        <v>930678</v>
      </c>
      <c r="K126" s="1">
        <v>842963</v>
      </c>
      <c r="L126" s="1">
        <v>960910</v>
      </c>
      <c r="M126" s="1">
        <v>969972</v>
      </c>
      <c r="N126" s="1">
        <v>982683</v>
      </c>
      <c r="O126" s="1">
        <v>264966</v>
      </c>
      <c r="P126" s="1">
        <v>242830</v>
      </c>
      <c r="Q126" s="1">
        <v>144522</v>
      </c>
      <c r="R126" s="1">
        <v>571808</v>
      </c>
      <c r="S126" s="1">
        <v>571097</v>
      </c>
      <c r="T126" s="1">
        <v>599935</v>
      </c>
      <c r="U126" s="1">
        <v>894958</v>
      </c>
      <c r="V126" s="1">
        <v>872076</v>
      </c>
      <c r="W126" s="1">
        <v>844465</v>
      </c>
      <c r="X126" s="1">
        <v>918556</v>
      </c>
      <c r="Y126" s="1">
        <v>944438</v>
      </c>
      <c r="Z126" s="1">
        <v>883305</v>
      </c>
      <c r="AA126" s="1">
        <v>182993</v>
      </c>
      <c r="AB126" s="1">
        <v>175841</v>
      </c>
      <c r="AC126" s="1">
        <v>148508</v>
      </c>
      <c r="AD126" s="1">
        <v>739331</v>
      </c>
      <c r="AE126" s="1">
        <v>737832</v>
      </c>
      <c r="AF126" s="1">
        <v>720417</v>
      </c>
      <c r="AG126" s="1">
        <v>938732</v>
      </c>
      <c r="AH126" s="1">
        <v>962198</v>
      </c>
      <c r="AI126" s="1">
        <v>965617</v>
      </c>
      <c r="AJ126" s="1">
        <v>1034006</v>
      </c>
      <c r="AK126" s="1">
        <v>1025437</v>
      </c>
      <c r="AL126" s="1">
        <v>1004874</v>
      </c>
      <c r="AM126" s="1">
        <v>330573</v>
      </c>
      <c r="AN126" s="1">
        <v>333626</v>
      </c>
      <c r="AO126" s="1">
        <v>303477</v>
      </c>
      <c r="AP126" s="1">
        <v>522318</v>
      </c>
      <c r="AQ126" s="1">
        <v>540555</v>
      </c>
      <c r="AR126" s="1">
        <v>542511</v>
      </c>
      <c r="AS126" s="1">
        <v>745296</v>
      </c>
      <c r="AT126" s="1">
        <v>750436</v>
      </c>
      <c r="AU126" s="1">
        <v>734965</v>
      </c>
      <c r="AV126" s="1">
        <v>862910</v>
      </c>
      <c r="AW126" s="1">
        <v>842453</v>
      </c>
      <c r="AX126" s="1">
        <v>842218</v>
      </c>
      <c r="AY126" s="1">
        <v>333167</v>
      </c>
      <c r="AZ126" s="1">
        <v>334905</v>
      </c>
      <c r="BA126" s="1">
        <v>296198</v>
      </c>
      <c r="BB126" s="1">
        <v>992158</v>
      </c>
      <c r="BC126" s="1">
        <v>921922</v>
      </c>
      <c r="BD126" s="1">
        <v>856093</v>
      </c>
      <c r="BE126" s="1">
        <v>1136854</v>
      </c>
      <c r="BF126" s="1">
        <v>1120615</v>
      </c>
      <c r="BG126" s="1">
        <v>1115908</v>
      </c>
      <c r="BH126" s="1">
        <v>1087550</v>
      </c>
      <c r="BI126" s="1">
        <v>1094152</v>
      </c>
      <c r="BJ126" s="1">
        <v>1034505</v>
      </c>
      <c r="BK126" s="1">
        <v>675453</v>
      </c>
      <c r="BL126" s="1">
        <v>681393</v>
      </c>
      <c r="BM126" s="1">
        <v>675013</v>
      </c>
      <c r="BN126" s="1">
        <v>516767</v>
      </c>
      <c r="BO126" s="1">
        <v>613432</v>
      </c>
      <c r="BP126" s="1">
        <v>585600</v>
      </c>
      <c r="BQ126" s="1">
        <v>895740</v>
      </c>
      <c r="BR126" s="1">
        <v>850988</v>
      </c>
      <c r="BS126" s="1">
        <v>867271</v>
      </c>
      <c r="BT126" s="1">
        <v>897388</v>
      </c>
      <c r="BU126" s="1">
        <v>830389</v>
      </c>
      <c r="BV126" s="1">
        <v>900784</v>
      </c>
      <c r="BW126" s="1">
        <v>379237</v>
      </c>
      <c r="BX126" s="1">
        <v>403585</v>
      </c>
      <c r="BY126" s="1">
        <v>388592</v>
      </c>
      <c r="BZ126" s="1">
        <v>680874</v>
      </c>
      <c r="CA126" s="1">
        <v>680531</v>
      </c>
      <c r="CB126" s="1">
        <v>656531</v>
      </c>
      <c r="CC126" s="1">
        <v>903913</v>
      </c>
      <c r="CD126" s="1">
        <v>936160</v>
      </c>
      <c r="CE126" s="1">
        <v>873975</v>
      </c>
      <c r="CF126" s="1">
        <v>973727</v>
      </c>
      <c r="CG126" s="1">
        <v>952172</v>
      </c>
      <c r="CH126" s="1">
        <v>944004</v>
      </c>
      <c r="CI126" s="1">
        <v>483305</v>
      </c>
      <c r="CJ126" s="1">
        <v>472675</v>
      </c>
      <c r="CK126" s="1">
        <v>441682</v>
      </c>
      <c r="CL126" s="1">
        <v>1823</v>
      </c>
      <c r="CM126" s="1">
        <v>1773</v>
      </c>
      <c r="CN126" s="1">
        <v>1523</v>
      </c>
      <c r="CO126" s="1">
        <v>690</v>
      </c>
      <c r="CP126" s="1">
        <v>646</v>
      </c>
      <c r="CQ126" s="1">
        <v>478</v>
      </c>
    </row>
    <row r="127" spans="1:95" x14ac:dyDescent="0.25">
      <c r="A127" s="3" t="s">
        <v>286</v>
      </c>
      <c r="B127" s="1">
        <v>230385.516</v>
      </c>
      <c r="C127" s="1">
        <v>5</v>
      </c>
      <c r="D127" s="1" t="s">
        <v>1</v>
      </c>
      <c r="E127" s="1">
        <v>37</v>
      </c>
      <c r="F127" s="1">
        <v>533733</v>
      </c>
      <c r="G127" s="1">
        <v>646561</v>
      </c>
      <c r="H127" s="1">
        <v>668412</v>
      </c>
      <c r="I127" s="1">
        <v>950298</v>
      </c>
      <c r="J127" s="1">
        <v>921323</v>
      </c>
      <c r="K127" s="1">
        <v>827602</v>
      </c>
      <c r="L127" s="1">
        <v>942053</v>
      </c>
      <c r="M127" s="1">
        <v>950305</v>
      </c>
      <c r="N127" s="1">
        <v>962426</v>
      </c>
      <c r="O127" s="1">
        <v>262400</v>
      </c>
      <c r="P127" s="1">
        <v>239540</v>
      </c>
      <c r="Q127" s="1">
        <v>141470</v>
      </c>
      <c r="R127" s="1">
        <v>568490</v>
      </c>
      <c r="S127" s="1">
        <v>569917</v>
      </c>
      <c r="T127" s="1">
        <v>599383</v>
      </c>
      <c r="U127" s="1">
        <v>888875</v>
      </c>
      <c r="V127" s="1">
        <v>864199</v>
      </c>
      <c r="W127" s="1">
        <v>836585</v>
      </c>
      <c r="X127" s="1">
        <v>903247</v>
      </c>
      <c r="Y127" s="1">
        <v>936031</v>
      </c>
      <c r="Z127" s="1">
        <v>871275</v>
      </c>
      <c r="AA127" s="1">
        <v>184584</v>
      </c>
      <c r="AB127" s="1">
        <v>175893</v>
      </c>
      <c r="AC127" s="1">
        <v>147150</v>
      </c>
      <c r="AD127" s="1">
        <v>734916</v>
      </c>
      <c r="AE127" s="1">
        <v>733304</v>
      </c>
      <c r="AF127" s="1">
        <v>717063</v>
      </c>
      <c r="AG127" s="1">
        <v>928325</v>
      </c>
      <c r="AH127" s="1">
        <v>953605</v>
      </c>
      <c r="AI127" s="1">
        <v>954325</v>
      </c>
      <c r="AJ127" s="1">
        <v>1013041</v>
      </c>
      <c r="AK127" s="1">
        <v>1007847</v>
      </c>
      <c r="AL127" s="1">
        <v>992910</v>
      </c>
      <c r="AM127" s="1">
        <v>327626</v>
      </c>
      <c r="AN127" s="1">
        <v>331822</v>
      </c>
      <c r="AO127" s="1">
        <v>301087</v>
      </c>
      <c r="AP127" s="1">
        <v>518844</v>
      </c>
      <c r="AQ127" s="1">
        <v>537409</v>
      </c>
      <c r="AR127" s="1">
        <v>537927</v>
      </c>
      <c r="AS127" s="1">
        <v>737549</v>
      </c>
      <c r="AT127" s="1">
        <v>741629</v>
      </c>
      <c r="AU127" s="1">
        <v>729463</v>
      </c>
      <c r="AV127" s="1">
        <v>853785</v>
      </c>
      <c r="AW127" s="1">
        <v>830603</v>
      </c>
      <c r="AX127" s="1">
        <v>832623</v>
      </c>
      <c r="AY127" s="1">
        <v>332851</v>
      </c>
      <c r="AZ127" s="1">
        <v>333062</v>
      </c>
      <c r="BA127" s="1">
        <v>293316</v>
      </c>
      <c r="BB127" s="1">
        <v>991165</v>
      </c>
      <c r="BC127" s="1">
        <v>923313</v>
      </c>
      <c r="BD127" s="1">
        <v>854285</v>
      </c>
      <c r="BE127" s="1">
        <v>1117854</v>
      </c>
      <c r="BF127" s="1">
        <v>1108811</v>
      </c>
      <c r="BG127" s="1">
        <v>1101932</v>
      </c>
      <c r="BH127" s="1">
        <v>1066717</v>
      </c>
      <c r="BI127" s="1">
        <v>1072812</v>
      </c>
      <c r="BJ127" s="1">
        <v>1012857</v>
      </c>
      <c r="BK127" s="1">
        <v>674813</v>
      </c>
      <c r="BL127" s="1">
        <v>683849</v>
      </c>
      <c r="BM127" s="1">
        <v>676088</v>
      </c>
      <c r="BN127" s="1">
        <v>514647</v>
      </c>
      <c r="BO127" s="1">
        <v>609738</v>
      </c>
      <c r="BP127" s="1">
        <v>580505</v>
      </c>
      <c r="BQ127" s="1">
        <v>888398</v>
      </c>
      <c r="BR127" s="1">
        <v>841624</v>
      </c>
      <c r="BS127" s="1">
        <v>861260</v>
      </c>
      <c r="BT127" s="1">
        <v>887002</v>
      </c>
      <c r="BU127" s="1">
        <v>823505</v>
      </c>
      <c r="BV127" s="1">
        <v>890774</v>
      </c>
      <c r="BW127" s="1">
        <v>375762</v>
      </c>
      <c r="BX127" s="1">
        <v>399097</v>
      </c>
      <c r="BY127" s="1">
        <v>384978</v>
      </c>
      <c r="BZ127" s="1">
        <v>673797</v>
      </c>
      <c r="CA127" s="1">
        <v>673304</v>
      </c>
      <c r="CB127" s="1">
        <v>648442</v>
      </c>
      <c r="CC127" s="1">
        <v>892324</v>
      </c>
      <c r="CD127" s="1">
        <v>923269</v>
      </c>
      <c r="CE127" s="1">
        <v>860005</v>
      </c>
      <c r="CF127" s="1">
        <v>955627</v>
      </c>
      <c r="CG127" s="1">
        <v>931620</v>
      </c>
      <c r="CH127" s="1">
        <v>927800</v>
      </c>
      <c r="CI127" s="1">
        <v>476280</v>
      </c>
      <c r="CJ127" s="1">
        <v>467985</v>
      </c>
      <c r="CK127" s="1">
        <v>436394</v>
      </c>
      <c r="CL127" s="1">
        <v>1878</v>
      </c>
      <c r="CM127" s="1">
        <v>1808</v>
      </c>
      <c r="CN127" s="1">
        <v>1444</v>
      </c>
      <c r="CO127" s="1">
        <v>650</v>
      </c>
      <c r="CP127" s="1">
        <v>696</v>
      </c>
      <c r="CQ127" s="1">
        <v>516</v>
      </c>
    </row>
    <row r="128" spans="1:95" x14ac:dyDescent="0.25">
      <c r="A128" s="3" t="s">
        <v>287</v>
      </c>
      <c r="B128" s="1">
        <v>233985.29699999999</v>
      </c>
      <c r="C128" s="1">
        <v>5</v>
      </c>
      <c r="D128" s="1" t="s">
        <v>1</v>
      </c>
      <c r="E128" s="1">
        <v>37</v>
      </c>
      <c r="F128" s="1">
        <v>528971</v>
      </c>
      <c r="G128" s="1">
        <v>637069</v>
      </c>
      <c r="H128" s="1">
        <v>665182</v>
      </c>
      <c r="I128" s="1">
        <v>940834</v>
      </c>
      <c r="J128" s="1">
        <v>908714</v>
      </c>
      <c r="K128" s="1">
        <v>815271</v>
      </c>
      <c r="L128" s="1">
        <v>920918</v>
      </c>
      <c r="M128" s="1">
        <v>934138</v>
      </c>
      <c r="N128" s="1">
        <v>947286</v>
      </c>
      <c r="O128" s="1">
        <v>259562</v>
      </c>
      <c r="P128" s="1">
        <v>239950</v>
      </c>
      <c r="Q128" s="1">
        <v>137714</v>
      </c>
      <c r="R128" s="1">
        <v>563462</v>
      </c>
      <c r="S128" s="1">
        <v>567820</v>
      </c>
      <c r="T128" s="1">
        <v>597277</v>
      </c>
      <c r="U128" s="1">
        <v>882676</v>
      </c>
      <c r="V128" s="1">
        <v>860302</v>
      </c>
      <c r="W128" s="1">
        <v>831631</v>
      </c>
      <c r="X128" s="1">
        <v>889912</v>
      </c>
      <c r="Y128" s="1">
        <v>925364</v>
      </c>
      <c r="Z128" s="1">
        <v>860789</v>
      </c>
      <c r="AA128" s="1">
        <v>185316</v>
      </c>
      <c r="AB128" s="1">
        <v>176329</v>
      </c>
      <c r="AC128" s="1">
        <v>146913</v>
      </c>
      <c r="AD128" s="1">
        <v>728232</v>
      </c>
      <c r="AE128" s="1">
        <v>728730</v>
      </c>
      <c r="AF128" s="1">
        <v>715415</v>
      </c>
      <c r="AG128" s="1">
        <v>922837</v>
      </c>
      <c r="AH128" s="1">
        <v>943469</v>
      </c>
      <c r="AI128" s="1">
        <v>950301</v>
      </c>
      <c r="AJ128" s="1">
        <v>998504</v>
      </c>
      <c r="AK128" s="1">
        <v>990978</v>
      </c>
      <c r="AL128" s="1">
        <v>979061</v>
      </c>
      <c r="AM128" s="1">
        <v>329984</v>
      </c>
      <c r="AN128" s="1">
        <v>334766</v>
      </c>
      <c r="AO128" s="1">
        <v>298090</v>
      </c>
      <c r="AP128" s="1">
        <v>513190</v>
      </c>
      <c r="AQ128" s="1">
        <v>534678</v>
      </c>
      <c r="AR128" s="1">
        <v>534843</v>
      </c>
      <c r="AS128" s="1">
        <v>731055</v>
      </c>
      <c r="AT128" s="1">
        <v>735799</v>
      </c>
      <c r="AU128" s="1">
        <v>724226</v>
      </c>
      <c r="AV128" s="1">
        <v>843294</v>
      </c>
      <c r="AW128" s="1">
        <v>819364</v>
      </c>
      <c r="AX128" s="1">
        <v>824896</v>
      </c>
      <c r="AY128" s="1">
        <v>330580</v>
      </c>
      <c r="AZ128" s="1">
        <v>329366</v>
      </c>
      <c r="BA128" s="1">
        <v>290589</v>
      </c>
      <c r="BB128" s="1">
        <v>989848</v>
      </c>
      <c r="BC128" s="1">
        <v>921172</v>
      </c>
      <c r="BD128" s="1">
        <v>853751</v>
      </c>
      <c r="BE128" s="1">
        <v>1106240</v>
      </c>
      <c r="BF128" s="1">
        <v>1098383</v>
      </c>
      <c r="BG128" s="1">
        <v>1094631</v>
      </c>
      <c r="BH128" s="1">
        <v>1049598</v>
      </c>
      <c r="BI128" s="1">
        <v>1052372</v>
      </c>
      <c r="BJ128" s="1">
        <v>989057</v>
      </c>
      <c r="BK128" s="1">
        <v>673355</v>
      </c>
      <c r="BL128" s="1">
        <v>678884</v>
      </c>
      <c r="BM128" s="1">
        <v>670165</v>
      </c>
      <c r="BN128" s="1">
        <v>514115</v>
      </c>
      <c r="BO128" s="1">
        <v>608696</v>
      </c>
      <c r="BP128" s="1">
        <v>581084</v>
      </c>
      <c r="BQ128" s="1">
        <v>882895</v>
      </c>
      <c r="BR128" s="1">
        <v>838723</v>
      </c>
      <c r="BS128" s="1">
        <v>856027</v>
      </c>
      <c r="BT128" s="1">
        <v>881968</v>
      </c>
      <c r="BU128" s="1">
        <v>816984</v>
      </c>
      <c r="BV128" s="1">
        <v>880697</v>
      </c>
      <c r="BW128" s="1">
        <v>373159</v>
      </c>
      <c r="BX128" s="1">
        <v>395690</v>
      </c>
      <c r="BY128" s="1">
        <v>379589</v>
      </c>
      <c r="BZ128" s="1">
        <v>666227</v>
      </c>
      <c r="CA128" s="1">
        <v>664279</v>
      </c>
      <c r="CB128" s="1">
        <v>637586</v>
      </c>
      <c r="CC128" s="1">
        <v>882136</v>
      </c>
      <c r="CD128" s="1">
        <v>910551</v>
      </c>
      <c r="CE128" s="1">
        <v>847442</v>
      </c>
      <c r="CF128" s="1">
        <v>936344</v>
      </c>
      <c r="CG128" s="1">
        <v>911931</v>
      </c>
      <c r="CH128" s="1">
        <v>913923</v>
      </c>
      <c r="CI128" s="1">
        <v>469831</v>
      </c>
      <c r="CJ128" s="1">
        <v>460326</v>
      </c>
      <c r="CK128" s="1">
        <v>429259</v>
      </c>
      <c r="CL128" s="1">
        <v>1964</v>
      </c>
      <c r="CM128" s="1">
        <v>1772</v>
      </c>
      <c r="CN128" s="1">
        <v>1564</v>
      </c>
      <c r="CO128" s="1">
        <v>724</v>
      </c>
      <c r="CP128" s="1">
        <v>664</v>
      </c>
      <c r="CQ128" s="1">
        <v>486</v>
      </c>
    </row>
    <row r="129" spans="1:95" x14ac:dyDescent="0.25">
      <c r="A129" s="3" t="s">
        <v>288</v>
      </c>
      <c r="B129" s="1">
        <v>237585.08300000001</v>
      </c>
      <c r="C129" s="1">
        <v>4.9000000000000004</v>
      </c>
      <c r="D129" s="1" t="s">
        <v>1</v>
      </c>
      <c r="E129" s="1">
        <v>37</v>
      </c>
      <c r="F129" s="1">
        <v>517777</v>
      </c>
      <c r="G129" s="1">
        <v>624886</v>
      </c>
      <c r="H129" s="1">
        <v>660743</v>
      </c>
      <c r="I129" s="1">
        <v>927776</v>
      </c>
      <c r="J129" s="1">
        <v>893455</v>
      </c>
      <c r="K129" s="1">
        <v>796050</v>
      </c>
      <c r="L129" s="1">
        <v>899195</v>
      </c>
      <c r="M129" s="1">
        <v>915866</v>
      </c>
      <c r="N129" s="1">
        <v>929886</v>
      </c>
      <c r="O129" s="1">
        <v>256034</v>
      </c>
      <c r="P129" s="1">
        <v>234392</v>
      </c>
      <c r="Q129" s="1">
        <v>133238</v>
      </c>
      <c r="R129" s="1">
        <v>558369</v>
      </c>
      <c r="S129" s="1">
        <v>565330</v>
      </c>
      <c r="T129" s="1">
        <v>596761</v>
      </c>
      <c r="U129" s="1">
        <v>874351</v>
      </c>
      <c r="V129" s="1">
        <v>852397</v>
      </c>
      <c r="W129" s="1">
        <v>828244</v>
      </c>
      <c r="X129" s="1">
        <v>877383</v>
      </c>
      <c r="Y129" s="1">
        <v>913462</v>
      </c>
      <c r="Z129" s="1">
        <v>848316</v>
      </c>
      <c r="AA129" s="1">
        <v>183948</v>
      </c>
      <c r="AB129" s="1">
        <v>174248</v>
      </c>
      <c r="AC129" s="1">
        <v>145573</v>
      </c>
      <c r="AD129" s="1">
        <v>726258</v>
      </c>
      <c r="AE129" s="1">
        <v>724471</v>
      </c>
      <c r="AF129" s="1">
        <v>708640</v>
      </c>
      <c r="AG129" s="1">
        <v>912310</v>
      </c>
      <c r="AH129" s="1">
        <v>933226</v>
      </c>
      <c r="AI129" s="1">
        <v>938861</v>
      </c>
      <c r="AJ129" s="1">
        <v>977043</v>
      </c>
      <c r="AK129" s="1">
        <v>973819</v>
      </c>
      <c r="AL129" s="1">
        <v>962967</v>
      </c>
      <c r="AM129" s="1">
        <v>331252</v>
      </c>
      <c r="AN129" s="1">
        <v>331730</v>
      </c>
      <c r="AO129" s="1">
        <v>298488</v>
      </c>
      <c r="AP129" s="1">
        <v>515206</v>
      </c>
      <c r="AQ129" s="1">
        <v>528713</v>
      </c>
      <c r="AR129" s="1">
        <v>530951</v>
      </c>
      <c r="AS129" s="1">
        <v>724574</v>
      </c>
      <c r="AT129" s="1">
        <v>726984</v>
      </c>
      <c r="AU129" s="1">
        <v>720522</v>
      </c>
      <c r="AV129" s="1">
        <v>835939</v>
      </c>
      <c r="AW129" s="1">
        <v>813211</v>
      </c>
      <c r="AX129" s="1">
        <v>816244</v>
      </c>
      <c r="AY129" s="1">
        <v>327231</v>
      </c>
      <c r="AZ129" s="1">
        <v>326979</v>
      </c>
      <c r="BA129" s="1">
        <v>287470</v>
      </c>
      <c r="BB129" s="1">
        <v>984638</v>
      </c>
      <c r="BC129" s="1">
        <v>925693</v>
      </c>
      <c r="BD129" s="1">
        <v>856714</v>
      </c>
      <c r="BE129" s="1">
        <v>1089483</v>
      </c>
      <c r="BF129" s="1">
        <v>1088056</v>
      </c>
      <c r="BG129" s="1">
        <v>1077012</v>
      </c>
      <c r="BH129" s="1">
        <v>1031369</v>
      </c>
      <c r="BI129" s="1">
        <v>1034671</v>
      </c>
      <c r="BJ129" s="1">
        <v>965254</v>
      </c>
      <c r="BK129" s="1">
        <v>674357</v>
      </c>
      <c r="BL129" s="1">
        <v>680388</v>
      </c>
      <c r="BM129" s="1">
        <v>667173</v>
      </c>
      <c r="BN129" s="1">
        <v>509685</v>
      </c>
      <c r="BO129" s="1">
        <v>603810</v>
      </c>
      <c r="BP129" s="1">
        <v>575358</v>
      </c>
      <c r="BQ129" s="1">
        <v>872928</v>
      </c>
      <c r="BR129" s="1">
        <v>829485</v>
      </c>
      <c r="BS129" s="1">
        <v>852458</v>
      </c>
      <c r="BT129" s="1">
        <v>870832</v>
      </c>
      <c r="BU129" s="1">
        <v>808695</v>
      </c>
      <c r="BV129" s="1">
        <v>869593</v>
      </c>
      <c r="BW129" s="1">
        <v>369428</v>
      </c>
      <c r="BX129" s="1">
        <v>391871</v>
      </c>
      <c r="BY129" s="1">
        <v>372640</v>
      </c>
      <c r="BZ129" s="1">
        <v>660156</v>
      </c>
      <c r="CA129" s="1">
        <v>654398</v>
      </c>
      <c r="CB129" s="1">
        <v>631961</v>
      </c>
      <c r="CC129" s="1">
        <v>867190</v>
      </c>
      <c r="CD129" s="1">
        <v>894309</v>
      </c>
      <c r="CE129" s="1">
        <v>832199</v>
      </c>
      <c r="CF129" s="1">
        <v>917446</v>
      </c>
      <c r="CG129" s="1">
        <v>889999</v>
      </c>
      <c r="CH129" s="1">
        <v>896013</v>
      </c>
      <c r="CI129" s="1">
        <v>461788</v>
      </c>
      <c r="CJ129" s="1">
        <v>455410</v>
      </c>
      <c r="CK129" s="1">
        <v>423611</v>
      </c>
      <c r="CL129" s="1">
        <v>1832</v>
      </c>
      <c r="CM129" s="1">
        <v>1810</v>
      </c>
      <c r="CN129" s="1">
        <v>1380</v>
      </c>
      <c r="CO129" s="1">
        <v>664</v>
      </c>
      <c r="CP129" s="1">
        <v>600</v>
      </c>
      <c r="CQ129" s="1">
        <v>434</v>
      </c>
    </row>
    <row r="130" spans="1:95" x14ac:dyDescent="0.25">
      <c r="A130" s="3" t="s">
        <v>289</v>
      </c>
      <c r="B130" s="1">
        <v>241184.87</v>
      </c>
      <c r="C130" s="1">
        <v>5.0999999999999996</v>
      </c>
      <c r="D130" s="1" t="s">
        <v>1</v>
      </c>
      <c r="E130" s="1">
        <v>37</v>
      </c>
      <c r="F130" s="1">
        <v>501181</v>
      </c>
      <c r="G130" s="1">
        <v>612768</v>
      </c>
      <c r="H130" s="1">
        <v>647672</v>
      </c>
      <c r="I130" s="1">
        <v>903448</v>
      </c>
      <c r="J130" s="1">
        <v>870186</v>
      </c>
      <c r="K130" s="1">
        <v>769925</v>
      </c>
      <c r="L130" s="1">
        <v>867293</v>
      </c>
      <c r="M130" s="1">
        <v>882507</v>
      </c>
      <c r="N130" s="1">
        <v>896961</v>
      </c>
      <c r="O130" s="1">
        <v>248226</v>
      </c>
      <c r="P130" s="1">
        <v>227860</v>
      </c>
      <c r="Q130" s="1">
        <v>124630</v>
      </c>
      <c r="R130" s="1">
        <v>546372</v>
      </c>
      <c r="S130" s="1">
        <v>558654</v>
      </c>
      <c r="T130" s="1">
        <v>586111</v>
      </c>
      <c r="U130" s="1">
        <v>857339</v>
      </c>
      <c r="V130" s="1">
        <v>838062</v>
      </c>
      <c r="W130" s="1">
        <v>803969</v>
      </c>
      <c r="X130" s="1">
        <v>849318</v>
      </c>
      <c r="Y130" s="1">
        <v>890495</v>
      </c>
      <c r="Z130" s="1">
        <v>818847</v>
      </c>
      <c r="AA130" s="1">
        <v>180676</v>
      </c>
      <c r="AB130" s="1">
        <v>172752</v>
      </c>
      <c r="AC130" s="1">
        <v>141414</v>
      </c>
      <c r="AD130" s="1">
        <v>711953</v>
      </c>
      <c r="AE130" s="1">
        <v>710962</v>
      </c>
      <c r="AF130" s="1">
        <v>696086</v>
      </c>
      <c r="AG130" s="1">
        <v>892223</v>
      </c>
      <c r="AH130" s="1">
        <v>911240</v>
      </c>
      <c r="AI130" s="1">
        <v>913501</v>
      </c>
      <c r="AJ130" s="1">
        <v>949983</v>
      </c>
      <c r="AK130" s="1">
        <v>939847</v>
      </c>
      <c r="AL130" s="1">
        <v>934975</v>
      </c>
      <c r="AM130" s="1">
        <v>323420</v>
      </c>
      <c r="AN130" s="1">
        <v>326851</v>
      </c>
      <c r="AO130" s="1">
        <v>291058</v>
      </c>
      <c r="AP130" s="1">
        <v>504563</v>
      </c>
      <c r="AQ130" s="1">
        <v>516899</v>
      </c>
      <c r="AR130" s="1">
        <v>519878</v>
      </c>
      <c r="AS130" s="1">
        <v>711075</v>
      </c>
      <c r="AT130" s="1">
        <v>714130</v>
      </c>
      <c r="AU130" s="1">
        <v>701022</v>
      </c>
      <c r="AV130" s="1">
        <v>811850</v>
      </c>
      <c r="AW130" s="1">
        <v>785214</v>
      </c>
      <c r="AX130" s="1">
        <v>789973</v>
      </c>
      <c r="AY130" s="1">
        <v>318126</v>
      </c>
      <c r="AZ130" s="1">
        <v>318192</v>
      </c>
      <c r="BA130" s="1">
        <v>281611</v>
      </c>
      <c r="BB130" s="1">
        <v>969571</v>
      </c>
      <c r="BC130" s="1">
        <v>909711</v>
      </c>
      <c r="BD130" s="1">
        <v>843295</v>
      </c>
      <c r="BE130" s="1">
        <v>1058364</v>
      </c>
      <c r="BF130" s="1">
        <v>1058847</v>
      </c>
      <c r="BG130" s="1">
        <v>1045089</v>
      </c>
      <c r="BH130" s="1">
        <v>989066</v>
      </c>
      <c r="BI130" s="1">
        <v>992145</v>
      </c>
      <c r="BJ130" s="1">
        <v>919955</v>
      </c>
      <c r="BK130" s="1">
        <v>659822</v>
      </c>
      <c r="BL130" s="1">
        <v>664241</v>
      </c>
      <c r="BM130" s="1">
        <v>648606</v>
      </c>
      <c r="BN130" s="1">
        <v>502110</v>
      </c>
      <c r="BO130" s="1">
        <v>594493</v>
      </c>
      <c r="BP130" s="1">
        <v>563656</v>
      </c>
      <c r="BQ130" s="1">
        <v>852825</v>
      </c>
      <c r="BR130" s="1">
        <v>811932</v>
      </c>
      <c r="BS130" s="1">
        <v>829434</v>
      </c>
      <c r="BT130" s="1">
        <v>842842</v>
      </c>
      <c r="BU130" s="1">
        <v>787531</v>
      </c>
      <c r="BV130" s="1">
        <v>845400</v>
      </c>
      <c r="BW130" s="1">
        <v>357715</v>
      </c>
      <c r="BX130" s="1">
        <v>380152</v>
      </c>
      <c r="BY130" s="1">
        <v>357796</v>
      </c>
      <c r="BZ130" s="1">
        <v>641014</v>
      </c>
      <c r="CA130" s="1">
        <v>635260</v>
      </c>
      <c r="CB130" s="1">
        <v>613305</v>
      </c>
      <c r="CC130" s="1">
        <v>834865</v>
      </c>
      <c r="CD130" s="1">
        <v>864982</v>
      </c>
      <c r="CE130" s="1">
        <v>805695</v>
      </c>
      <c r="CF130" s="1">
        <v>882570</v>
      </c>
      <c r="CG130" s="1">
        <v>852751</v>
      </c>
      <c r="CH130" s="1">
        <v>865520</v>
      </c>
      <c r="CI130" s="1">
        <v>446084</v>
      </c>
      <c r="CJ130" s="1">
        <v>438788</v>
      </c>
      <c r="CK130" s="1">
        <v>414542</v>
      </c>
      <c r="CL130" s="1">
        <v>1813</v>
      </c>
      <c r="CM130" s="1">
        <v>1799</v>
      </c>
      <c r="CN130" s="1">
        <v>1479</v>
      </c>
      <c r="CO130" s="1">
        <v>661</v>
      </c>
      <c r="CP130" s="1">
        <v>667</v>
      </c>
      <c r="CQ130" s="1">
        <v>463</v>
      </c>
    </row>
    <row r="131" spans="1:95" x14ac:dyDescent="0.25">
      <c r="A131" s="3" t="s">
        <v>290</v>
      </c>
      <c r="B131" s="1">
        <v>244784.65100000001</v>
      </c>
      <c r="C131" s="1">
        <v>5</v>
      </c>
      <c r="D131" s="1" t="s">
        <v>1</v>
      </c>
      <c r="E131" s="1">
        <v>37</v>
      </c>
      <c r="F131" s="1">
        <v>487967</v>
      </c>
      <c r="G131" s="1">
        <v>604459</v>
      </c>
      <c r="H131" s="1">
        <v>643535</v>
      </c>
      <c r="I131" s="1">
        <v>901849</v>
      </c>
      <c r="J131" s="1">
        <v>860366</v>
      </c>
      <c r="K131" s="1">
        <v>760312</v>
      </c>
      <c r="L131" s="1">
        <v>850573</v>
      </c>
      <c r="M131" s="1">
        <v>869045</v>
      </c>
      <c r="N131" s="1">
        <v>886847</v>
      </c>
      <c r="O131" s="1">
        <v>248564</v>
      </c>
      <c r="P131" s="1">
        <v>224372</v>
      </c>
      <c r="Q131" s="1">
        <v>123010</v>
      </c>
      <c r="R131" s="1">
        <v>538674</v>
      </c>
      <c r="S131" s="1">
        <v>558454</v>
      </c>
      <c r="T131" s="1">
        <v>587031</v>
      </c>
      <c r="U131" s="1">
        <v>857122</v>
      </c>
      <c r="V131" s="1">
        <v>834374</v>
      </c>
      <c r="W131" s="1">
        <v>802514</v>
      </c>
      <c r="X131" s="1">
        <v>842122</v>
      </c>
      <c r="Y131" s="1">
        <v>889573</v>
      </c>
      <c r="Z131" s="1">
        <v>812522</v>
      </c>
      <c r="AA131" s="1">
        <v>182280</v>
      </c>
      <c r="AB131" s="1">
        <v>174180</v>
      </c>
      <c r="AC131" s="1">
        <v>141648</v>
      </c>
      <c r="AD131" s="1">
        <v>707748</v>
      </c>
      <c r="AE131" s="1">
        <v>713825</v>
      </c>
      <c r="AF131" s="1">
        <v>699474</v>
      </c>
      <c r="AG131" s="1">
        <v>888086</v>
      </c>
      <c r="AH131" s="1">
        <v>909004</v>
      </c>
      <c r="AI131" s="1">
        <v>904739</v>
      </c>
      <c r="AJ131" s="1">
        <v>935487</v>
      </c>
      <c r="AK131" s="1">
        <v>928003</v>
      </c>
      <c r="AL131" s="1">
        <v>929730</v>
      </c>
      <c r="AM131" s="1">
        <v>325830</v>
      </c>
      <c r="AN131" s="1">
        <v>329680</v>
      </c>
      <c r="AO131" s="1">
        <v>292889</v>
      </c>
      <c r="AP131" s="1">
        <v>501872</v>
      </c>
      <c r="AQ131" s="1">
        <v>514907</v>
      </c>
      <c r="AR131" s="1">
        <v>519746</v>
      </c>
      <c r="AS131" s="1">
        <v>707892</v>
      </c>
      <c r="AT131" s="1">
        <v>707086</v>
      </c>
      <c r="AU131" s="1">
        <v>700647</v>
      </c>
      <c r="AV131" s="1">
        <v>809968</v>
      </c>
      <c r="AW131" s="1">
        <v>785408</v>
      </c>
      <c r="AX131" s="1">
        <v>786439</v>
      </c>
      <c r="AY131" s="1">
        <v>319924</v>
      </c>
      <c r="AZ131" s="1">
        <v>320261</v>
      </c>
      <c r="BA131" s="1">
        <v>279408</v>
      </c>
      <c r="BB131" s="1">
        <v>972205</v>
      </c>
      <c r="BC131" s="1">
        <v>915925</v>
      </c>
      <c r="BD131" s="1">
        <v>852218</v>
      </c>
      <c r="BE131" s="1">
        <v>1049158</v>
      </c>
      <c r="BF131" s="1">
        <v>1053599</v>
      </c>
      <c r="BG131" s="1">
        <v>1045260</v>
      </c>
      <c r="BH131" s="1">
        <v>976687</v>
      </c>
      <c r="BI131" s="1">
        <v>984032</v>
      </c>
      <c r="BJ131" s="1">
        <v>903278</v>
      </c>
      <c r="BK131" s="1">
        <v>664227</v>
      </c>
      <c r="BL131" s="1">
        <v>673646</v>
      </c>
      <c r="BM131" s="1">
        <v>657701</v>
      </c>
      <c r="BN131" s="1">
        <v>502393</v>
      </c>
      <c r="BO131" s="1">
        <v>594770</v>
      </c>
      <c r="BP131" s="1">
        <v>567406</v>
      </c>
      <c r="BQ131" s="1">
        <v>854484</v>
      </c>
      <c r="BR131" s="1">
        <v>807791</v>
      </c>
      <c r="BS131" s="1">
        <v>828214</v>
      </c>
      <c r="BT131" s="1">
        <v>844436</v>
      </c>
      <c r="BU131" s="1">
        <v>787228</v>
      </c>
      <c r="BV131" s="1">
        <v>844865</v>
      </c>
      <c r="BW131" s="1">
        <v>360289</v>
      </c>
      <c r="BX131" s="1">
        <v>383202</v>
      </c>
      <c r="BY131" s="1">
        <v>362888</v>
      </c>
      <c r="BZ131" s="1">
        <v>645342</v>
      </c>
      <c r="CA131" s="1">
        <v>631373</v>
      </c>
      <c r="CB131" s="1">
        <v>614503</v>
      </c>
      <c r="CC131" s="1">
        <v>833227</v>
      </c>
      <c r="CD131" s="1">
        <v>859290</v>
      </c>
      <c r="CE131" s="1">
        <v>805698</v>
      </c>
      <c r="CF131" s="1">
        <v>870790</v>
      </c>
      <c r="CG131" s="1">
        <v>848336</v>
      </c>
      <c r="CH131" s="1">
        <v>854840</v>
      </c>
      <c r="CI131" s="1">
        <v>448782</v>
      </c>
      <c r="CJ131" s="1">
        <v>438727</v>
      </c>
      <c r="CK131" s="1">
        <v>421086</v>
      </c>
      <c r="CL131" s="1">
        <v>1973</v>
      </c>
      <c r="CM131" s="1">
        <v>1749</v>
      </c>
      <c r="CN131" s="1">
        <v>1519</v>
      </c>
      <c r="CO131" s="1">
        <v>591</v>
      </c>
      <c r="CP131" s="1">
        <v>607</v>
      </c>
      <c r="CQ131" s="1">
        <v>495</v>
      </c>
    </row>
    <row r="132" spans="1:95" x14ac:dyDescent="0.25">
      <c r="A132" s="3" t="s">
        <v>291</v>
      </c>
      <c r="B132" s="1">
        <v>248384.43299999999</v>
      </c>
      <c r="C132" s="1">
        <v>5</v>
      </c>
      <c r="D132" s="1" t="s">
        <v>1</v>
      </c>
      <c r="E132" s="1">
        <v>37</v>
      </c>
      <c r="F132" s="1">
        <v>481499</v>
      </c>
      <c r="G132" s="1">
        <v>600431</v>
      </c>
      <c r="H132" s="1">
        <v>645444</v>
      </c>
      <c r="I132" s="1">
        <v>884833</v>
      </c>
      <c r="J132" s="1">
        <v>845338</v>
      </c>
      <c r="K132" s="1">
        <v>752217</v>
      </c>
      <c r="L132" s="1">
        <v>840746</v>
      </c>
      <c r="M132" s="1">
        <v>851942</v>
      </c>
      <c r="N132" s="1">
        <v>874046</v>
      </c>
      <c r="O132" s="1">
        <v>245708</v>
      </c>
      <c r="P132" s="1">
        <v>224114</v>
      </c>
      <c r="Q132" s="1">
        <v>119921</v>
      </c>
      <c r="R132" s="1">
        <v>539739</v>
      </c>
      <c r="S132" s="1">
        <v>558502</v>
      </c>
      <c r="T132" s="1">
        <v>586742</v>
      </c>
      <c r="U132" s="1">
        <v>851255</v>
      </c>
      <c r="V132" s="1">
        <v>834310</v>
      </c>
      <c r="W132" s="1">
        <v>802695</v>
      </c>
      <c r="X132" s="1">
        <v>832599</v>
      </c>
      <c r="Y132" s="1">
        <v>880978</v>
      </c>
      <c r="Z132" s="1">
        <v>800525</v>
      </c>
      <c r="AA132" s="1">
        <v>183592</v>
      </c>
      <c r="AB132" s="1">
        <v>175947</v>
      </c>
      <c r="AC132" s="1">
        <v>140438</v>
      </c>
      <c r="AD132" s="1">
        <v>706412</v>
      </c>
      <c r="AE132" s="1">
        <v>713111</v>
      </c>
      <c r="AF132" s="1">
        <v>698028</v>
      </c>
      <c r="AG132" s="1">
        <v>882516</v>
      </c>
      <c r="AH132" s="1">
        <v>904747</v>
      </c>
      <c r="AI132" s="1">
        <v>902265</v>
      </c>
      <c r="AJ132" s="1">
        <v>920807</v>
      </c>
      <c r="AK132" s="1">
        <v>915676</v>
      </c>
      <c r="AL132" s="1">
        <v>923228</v>
      </c>
      <c r="AM132" s="1">
        <v>328264</v>
      </c>
      <c r="AN132" s="1">
        <v>331024</v>
      </c>
      <c r="AO132" s="1">
        <v>290854</v>
      </c>
      <c r="AP132" s="1">
        <v>502893</v>
      </c>
      <c r="AQ132" s="1">
        <v>515506</v>
      </c>
      <c r="AR132" s="1">
        <v>517634</v>
      </c>
      <c r="AS132" s="1">
        <v>702501</v>
      </c>
      <c r="AT132" s="1">
        <v>703160</v>
      </c>
      <c r="AU132" s="1">
        <v>700973</v>
      </c>
      <c r="AV132" s="1">
        <v>802535</v>
      </c>
      <c r="AW132" s="1">
        <v>780629</v>
      </c>
      <c r="AX132" s="1">
        <v>782658</v>
      </c>
      <c r="AY132" s="1">
        <v>322351</v>
      </c>
      <c r="AZ132" s="1">
        <v>319849</v>
      </c>
      <c r="BA132" s="1">
        <v>279935</v>
      </c>
      <c r="BB132" s="1">
        <v>972957</v>
      </c>
      <c r="BC132" s="1">
        <v>917931</v>
      </c>
      <c r="BD132" s="1">
        <v>854556</v>
      </c>
      <c r="BE132" s="1">
        <v>1036290</v>
      </c>
      <c r="BF132" s="1">
        <v>1043212</v>
      </c>
      <c r="BG132" s="1">
        <v>1033880</v>
      </c>
      <c r="BH132" s="1">
        <v>963165</v>
      </c>
      <c r="BI132" s="1">
        <v>967508</v>
      </c>
      <c r="BJ132" s="1">
        <v>878367</v>
      </c>
      <c r="BK132" s="1">
        <v>670693</v>
      </c>
      <c r="BL132" s="1">
        <v>675887</v>
      </c>
      <c r="BM132" s="1">
        <v>660976</v>
      </c>
      <c r="BN132" s="1">
        <v>501824</v>
      </c>
      <c r="BO132" s="1">
        <v>597775</v>
      </c>
      <c r="BP132" s="1">
        <v>565725</v>
      </c>
      <c r="BQ132" s="1">
        <v>849539</v>
      </c>
      <c r="BR132" s="1">
        <v>808151</v>
      </c>
      <c r="BS132" s="1">
        <v>821420</v>
      </c>
      <c r="BT132" s="1">
        <v>840766</v>
      </c>
      <c r="BU132" s="1">
        <v>780720</v>
      </c>
      <c r="BV132" s="1">
        <v>836385</v>
      </c>
      <c r="BW132" s="1">
        <v>359766</v>
      </c>
      <c r="BX132" s="1">
        <v>385869</v>
      </c>
      <c r="BY132" s="1">
        <v>360131</v>
      </c>
      <c r="BZ132" s="1">
        <v>636859</v>
      </c>
      <c r="CA132" s="1">
        <v>626097</v>
      </c>
      <c r="CB132" s="1">
        <v>609104</v>
      </c>
      <c r="CC132" s="1">
        <v>822601</v>
      </c>
      <c r="CD132" s="1">
        <v>849009</v>
      </c>
      <c r="CE132" s="1">
        <v>795188</v>
      </c>
      <c r="CF132" s="1">
        <v>853868</v>
      </c>
      <c r="CG132" s="1">
        <v>829210</v>
      </c>
      <c r="CH132" s="1">
        <v>844952</v>
      </c>
      <c r="CI132" s="1">
        <v>445666</v>
      </c>
      <c r="CJ132" s="1">
        <v>436451</v>
      </c>
      <c r="CK132" s="1">
        <v>421648</v>
      </c>
      <c r="CL132" s="1">
        <v>1787</v>
      </c>
      <c r="CM132" s="1">
        <v>1927</v>
      </c>
      <c r="CN132" s="1">
        <v>1527</v>
      </c>
      <c r="CO132" s="1">
        <v>669</v>
      </c>
      <c r="CP132" s="1">
        <v>569</v>
      </c>
      <c r="CQ132" s="1">
        <v>457</v>
      </c>
    </row>
    <row r="133" spans="1:95" x14ac:dyDescent="0.25">
      <c r="A133" s="3" t="s">
        <v>292</v>
      </c>
      <c r="B133" s="1">
        <v>251984.22099999999</v>
      </c>
      <c r="C133" s="1">
        <v>5</v>
      </c>
      <c r="D133" s="1" t="s">
        <v>1</v>
      </c>
      <c r="E133" s="1">
        <v>37</v>
      </c>
      <c r="F133" s="1">
        <v>472802</v>
      </c>
      <c r="G133" s="1">
        <v>594173</v>
      </c>
      <c r="H133" s="1">
        <v>640682</v>
      </c>
      <c r="I133" s="1">
        <v>887481</v>
      </c>
      <c r="J133" s="1">
        <v>837132</v>
      </c>
      <c r="K133" s="1">
        <v>742783</v>
      </c>
      <c r="L133" s="1">
        <v>820265</v>
      </c>
      <c r="M133" s="1">
        <v>835982</v>
      </c>
      <c r="N133" s="1">
        <v>861886</v>
      </c>
      <c r="O133" s="1">
        <v>246191</v>
      </c>
      <c r="P133" s="1">
        <v>220624</v>
      </c>
      <c r="Q133" s="1">
        <v>117063</v>
      </c>
      <c r="R133" s="1">
        <v>532406</v>
      </c>
      <c r="S133" s="1">
        <v>557455</v>
      </c>
      <c r="T133" s="1">
        <v>589724</v>
      </c>
      <c r="U133" s="1">
        <v>851257</v>
      </c>
      <c r="V133" s="1">
        <v>831821</v>
      </c>
      <c r="W133" s="1">
        <v>799835</v>
      </c>
      <c r="X133" s="1">
        <v>821363</v>
      </c>
      <c r="Y133" s="1">
        <v>875298</v>
      </c>
      <c r="Z133" s="1">
        <v>787680</v>
      </c>
      <c r="AA133" s="1">
        <v>184372</v>
      </c>
      <c r="AB133" s="1">
        <v>175575</v>
      </c>
      <c r="AC133" s="1">
        <v>140971</v>
      </c>
      <c r="AD133" s="1">
        <v>702347</v>
      </c>
      <c r="AE133" s="1">
        <v>714975</v>
      </c>
      <c r="AF133" s="1">
        <v>697842</v>
      </c>
      <c r="AG133" s="1">
        <v>879604</v>
      </c>
      <c r="AH133" s="1">
        <v>900270</v>
      </c>
      <c r="AI133" s="1">
        <v>894779</v>
      </c>
      <c r="AJ133" s="1">
        <v>907799</v>
      </c>
      <c r="AK133" s="1">
        <v>899516</v>
      </c>
      <c r="AL133" s="1">
        <v>914618</v>
      </c>
      <c r="AM133" s="1">
        <v>330024</v>
      </c>
      <c r="AN133" s="1">
        <v>332251</v>
      </c>
      <c r="AO133" s="1">
        <v>292786</v>
      </c>
      <c r="AP133" s="1">
        <v>502918</v>
      </c>
      <c r="AQ133" s="1">
        <v>515106</v>
      </c>
      <c r="AR133" s="1">
        <v>516610</v>
      </c>
      <c r="AS133" s="1">
        <v>701926</v>
      </c>
      <c r="AT133" s="1">
        <v>701269</v>
      </c>
      <c r="AU133" s="1">
        <v>697441</v>
      </c>
      <c r="AV133" s="1">
        <v>801217</v>
      </c>
      <c r="AW133" s="1">
        <v>773462</v>
      </c>
      <c r="AX133" s="1">
        <v>781252</v>
      </c>
      <c r="AY133" s="1">
        <v>323415</v>
      </c>
      <c r="AZ133" s="1">
        <v>319507</v>
      </c>
      <c r="BA133" s="1">
        <v>280659</v>
      </c>
      <c r="BB133" s="1">
        <v>973736</v>
      </c>
      <c r="BC133" s="1">
        <v>925455</v>
      </c>
      <c r="BD133" s="1">
        <v>861502</v>
      </c>
      <c r="BE133" s="1">
        <v>1029796</v>
      </c>
      <c r="BF133" s="1">
        <v>1038497</v>
      </c>
      <c r="BG133" s="1">
        <v>1027050</v>
      </c>
      <c r="BH133" s="1">
        <v>943001</v>
      </c>
      <c r="BI133" s="1">
        <v>953959</v>
      </c>
      <c r="BJ133" s="1">
        <v>855655</v>
      </c>
      <c r="BK133" s="1">
        <v>674654</v>
      </c>
      <c r="BL133" s="1">
        <v>685316</v>
      </c>
      <c r="BM133" s="1">
        <v>663010</v>
      </c>
      <c r="BN133" s="1">
        <v>506303</v>
      </c>
      <c r="BO133" s="1">
        <v>593268</v>
      </c>
      <c r="BP133" s="1">
        <v>561168</v>
      </c>
      <c r="BQ133" s="1">
        <v>849259</v>
      </c>
      <c r="BR133" s="1">
        <v>804004</v>
      </c>
      <c r="BS133" s="1">
        <v>820737</v>
      </c>
      <c r="BT133" s="1">
        <v>834941</v>
      </c>
      <c r="BU133" s="1">
        <v>776960</v>
      </c>
      <c r="BV133" s="1">
        <v>834412</v>
      </c>
      <c r="BW133" s="1">
        <v>362092</v>
      </c>
      <c r="BX133" s="1">
        <v>383648</v>
      </c>
      <c r="BY133" s="1">
        <v>361500</v>
      </c>
      <c r="BZ133" s="1">
        <v>633405</v>
      </c>
      <c r="CA133" s="1">
        <v>624212</v>
      </c>
      <c r="CB133" s="1">
        <v>605800</v>
      </c>
      <c r="CC133" s="1">
        <v>815724</v>
      </c>
      <c r="CD133" s="1">
        <v>839953</v>
      </c>
      <c r="CE133" s="1">
        <v>783869</v>
      </c>
      <c r="CF133" s="1">
        <v>843282</v>
      </c>
      <c r="CG133" s="1">
        <v>817119</v>
      </c>
      <c r="CH133" s="1">
        <v>834377</v>
      </c>
      <c r="CI133" s="1">
        <v>445277</v>
      </c>
      <c r="CJ133" s="1">
        <v>437293</v>
      </c>
      <c r="CK133" s="1">
        <v>423003</v>
      </c>
      <c r="CL133" s="1">
        <v>2046</v>
      </c>
      <c r="CM133" s="1">
        <v>1922</v>
      </c>
      <c r="CN133" s="1">
        <v>1560</v>
      </c>
      <c r="CO133" s="1">
        <v>632</v>
      </c>
      <c r="CP133" s="1">
        <v>610</v>
      </c>
      <c r="CQ133" s="1">
        <v>520</v>
      </c>
    </row>
    <row r="134" spans="1:95" x14ac:dyDescent="0.25">
      <c r="A134" s="3" t="s">
        <v>335</v>
      </c>
      <c r="B134" s="1">
        <v>255584.008</v>
      </c>
      <c r="C134" s="1">
        <v>5</v>
      </c>
      <c r="D134" s="1" t="s">
        <v>1</v>
      </c>
      <c r="E134" s="1">
        <v>37</v>
      </c>
      <c r="F134" s="1">
        <v>461391</v>
      </c>
      <c r="G134" s="1">
        <v>581685</v>
      </c>
      <c r="H134" s="1">
        <v>634356</v>
      </c>
      <c r="I134" s="1">
        <v>877911</v>
      </c>
      <c r="J134" s="1">
        <v>823644</v>
      </c>
      <c r="K134" s="1">
        <v>720430</v>
      </c>
      <c r="L134" s="1">
        <v>795630</v>
      </c>
      <c r="M134" s="1">
        <v>813748</v>
      </c>
      <c r="N134" s="1">
        <v>844946</v>
      </c>
      <c r="O134" s="1">
        <v>241906</v>
      </c>
      <c r="P134" s="1">
        <v>216839</v>
      </c>
      <c r="Q134" s="1">
        <v>112507</v>
      </c>
      <c r="R134" s="1">
        <v>527339</v>
      </c>
      <c r="S134" s="1">
        <v>554129</v>
      </c>
      <c r="T134" s="1">
        <v>586494</v>
      </c>
      <c r="U134" s="1">
        <v>844687</v>
      </c>
      <c r="V134" s="1">
        <v>826143</v>
      </c>
      <c r="W134" s="1">
        <v>794604</v>
      </c>
      <c r="X134" s="1">
        <v>805429</v>
      </c>
      <c r="Y134" s="1">
        <v>865021</v>
      </c>
      <c r="Z134" s="1">
        <v>773780</v>
      </c>
      <c r="AA134" s="1">
        <v>183448</v>
      </c>
      <c r="AB134" s="1">
        <v>176828</v>
      </c>
      <c r="AC134" s="1">
        <v>138273</v>
      </c>
      <c r="AD134" s="1">
        <v>699118</v>
      </c>
      <c r="AE134" s="1">
        <v>708608</v>
      </c>
      <c r="AF134" s="1">
        <v>692873</v>
      </c>
      <c r="AG134" s="1">
        <v>872017</v>
      </c>
      <c r="AH134" s="1">
        <v>891071</v>
      </c>
      <c r="AI134" s="1">
        <v>886690</v>
      </c>
      <c r="AJ134" s="1">
        <v>891977</v>
      </c>
      <c r="AK134" s="1">
        <v>884963</v>
      </c>
      <c r="AL134" s="1">
        <v>901146</v>
      </c>
      <c r="AM134" s="1">
        <v>330071</v>
      </c>
      <c r="AN134" s="1">
        <v>333246</v>
      </c>
      <c r="AO134" s="1">
        <v>289909</v>
      </c>
      <c r="AP134" s="1">
        <v>496168</v>
      </c>
      <c r="AQ134" s="1">
        <v>510548</v>
      </c>
      <c r="AR134" s="1">
        <v>516190</v>
      </c>
      <c r="AS134" s="1">
        <v>698791</v>
      </c>
      <c r="AT134" s="1">
        <v>694786</v>
      </c>
      <c r="AU134" s="1">
        <v>692558</v>
      </c>
      <c r="AV134" s="1">
        <v>792954</v>
      </c>
      <c r="AW134" s="1">
        <v>768490</v>
      </c>
      <c r="AX134" s="1">
        <v>775195</v>
      </c>
      <c r="AY134" s="1">
        <v>320408</v>
      </c>
      <c r="AZ134" s="1">
        <v>320417</v>
      </c>
      <c r="BA134" s="1">
        <v>279122</v>
      </c>
      <c r="BB134" s="1">
        <v>975062</v>
      </c>
      <c r="BC134" s="1">
        <v>925390</v>
      </c>
      <c r="BD134" s="1">
        <v>862095</v>
      </c>
      <c r="BE134" s="1">
        <v>1009361</v>
      </c>
      <c r="BF134" s="1">
        <v>1027300</v>
      </c>
      <c r="BG134" s="1">
        <v>1013833</v>
      </c>
      <c r="BH134" s="1">
        <v>920441</v>
      </c>
      <c r="BI134" s="1">
        <v>931201</v>
      </c>
      <c r="BJ134" s="1">
        <v>819803</v>
      </c>
      <c r="BK134" s="1">
        <v>673616</v>
      </c>
      <c r="BL134" s="1">
        <v>687986</v>
      </c>
      <c r="BM134" s="1">
        <v>660337</v>
      </c>
      <c r="BN134" s="1">
        <v>500831</v>
      </c>
      <c r="BO134" s="1">
        <v>589870</v>
      </c>
      <c r="BP134" s="1">
        <v>564270</v>
      </c>
      <c r="BQ134" s="1">
        <v>844541</v>
      </c>
      <c r="BR134" s="1">
        <v>799003</v>
      </c>
      <c r="BS134" s="1">
        <v>817768</v>
      </c>
      <c r="BT134" s="1">
        <v>830610</v>
      </c>
      <c r="BU134" s="1">
        <v>770134</v>
      </c>
      <c r="BV134" s="1">
        <v>827213</v>
      </c>
      <c r="BW134" s="1">
        <v>358534</v>
      </c>
      <c r="BX134" s="1">
        <v>381490</v>
      </c>
      <c r="BY134" s="1">
        <v>355127</v>
      </c>
      <c r="BZ134" s="1">
        <v>629159</v>
      </c>
      <c r="CA134" s="1">
        <v>617982</v>
      </c>
      <c r="CB134" s="1">
        <v>596973</v>
      </c>
      <c r="CC134" s="1">
        <v>805807</v>
      </c>
      <c r="CD134" s="1">
        <v>833040</v>
      </c>
      <c r="CE134" s="1">
        <v>771365</v>
      </c>
      <c r="CF134" s="1">
        <v>825556</v>
      </c>
      <c r="CG134" s="1">
        <v>799433</v>
      </c>
      <c r="CH134" s="1">
        <v>817703</v>
      </c>
      <c r="CI134" s="1">
        <v>440601</v>
      </c>
      <c r="CJ134" s="1">
        <v>435661</v>
      </c>
      <c r="CK134" s="1">
        <v>417975</v>
      </c>
      <c r="CL134" s="1">
        <v>1880</v>
      </c>
      <c r="CM134" s="1">
        <v>1738</v>
      </c>
      <c r="CN134" s="1">
        <v>1604</v>
      </c>
      <c r="CO134" s="1">
        <v>702</v>
      </c>
      <c r="CP134" s="1">
        <v>600</v>
      </c>
      <c r="CQ134" s="1">
        <v>550</v>
      </c>
    </row>
    <row r="135" spans="1:95" x14ac:dyDescent="0.25">
      <c r="A135" s="3" t="s">
        <v>336</v>
      </c>
      <c r="B135" s="1">
        <v>259183.79699999999</v>
      </c>
      <c r="C135" s="1">
        <v>5</v>
      </c>
      <c r="D135" s="1" t="s">
        <v>1</v>
      </c>
      <c r="E135" s="1">
        <v>37</v>
      </c>
      <c r="F135" s="1">
        <v>446364</v>
      </c>
      <c r="G135" s="1">
        <v>568801</v>
      </c>
      <c r="H135" s="1">
        <v>629771</v>
      </c>
      <c r="I135" s="1">
        <v>864893</v>
      </c>
      <c r="J135" s="1">
        <v>807299</v>
      </c>
      <c r="K135" s="1">
        <v>707434</v>
      </c>
      <c r="L135" s="1">
        <v>772934</v>
      </c>
      <c r="M135" s="1">
        <v>796758</v>
      </c>
      <c r="N135" s="1">
        <v>827179</v>
      </c>
      <c r="O135" s="1">
        <v>237049</v>
      </c>
      <c r="P135" s="1">
        <v>214628</v>
      </c>
      <c r="Q135" s="1">
        <v>109854</v>
      </c>
      <c r="R135" s="1">
        <v>520425</v>
      </c>
      <c r="S135" s="1">
        <v>554228</v>
      </c>
      <c r="T135" s="1">
        <v>582906</v>
      </c>
      <c r="U135" s="1">
        <v>840192</v>
      </c>
      <c r="V135" s="1">
        <v>822300</v>
      </c>
      <c r="W135" s="1">
        <v>790929</v>
      </c>
      <c r="X135" s="1">
        <v>786657</v>
      </c>
      <c r="Y135" s="1">
        <v>852895</v>
      </c>
      <c r="Z135" s="1">
        <v>754604</v>
      </c>
      <c r="AA135" s="1">
        <v>183181</v>
      </c>
      <c r="AB135" s="1">
        <v>177219</v>
      </c>
      <c r="AC135" s="1">
        <v>137890</v>
      </c>
      <c r="AD135" s="1">
        <v>690411</v>
      </c>
      <c r="AE135" s="1">
        <v>705014</v>
      </c>
      <c r="AF135" s="1">
        <v>685281</v>
      </c>
      <c r="AG135" s="1">
        <v>859921</v>
      </c>
      <c r="AH135" s="1">
        <v>884279</v>
      </c>
      <c r="AI135" s="1">
        <v>876745</v>
      </c>
      <c r="AJ135" s="1">
        <v>872983</v>
      </c>
      <c r="AK135" s="1">
        <v>865118</v>
      </c>
      <c r="AL135" s="1">
        <v>888437</v>
      </c>
      <c r="AM135" s="1">
        <v>330551</v>
      </c>
      <c r="AN135" s="1">
        <v>332261</v>
      </c>
      <c r="AO135" s="1">
        <v>286956</v>
      </c>
      <c r="AP135" s="1">
        <v>496646</v>
      </c>
      <c r="AQ135" s="1">
        <v>509699</v>
      </c>
      <c r="AR135" s="1">
        <v>514592</v>
      </c>
      <c r="AS135" s="1">
        <v>693208</v>
      </c>
      <c r="AT135" s="1">
        <v>691229</v>
      </c>
      <c r="AU135" s="1">
        <v>689450</v>
      </c>
      <c r="AV135" s="1">
        <v>784811</v>
      </c>
      <c r="AW135" s="1">
        <v>760373</v>
      </c>
      <c r="AX135" s="1">
        <v>771017</v>
      </c>
      <c r="AY135" s="1">
        <v>321419</v>
      </c>
      <c r="AZ135" s="1">
        <v>319685</v>
      </c>
      <c r="BA135" s="1">
        <v>276953</v>
      </c>
      <c r="BB135" s="1">
        <v>973996</v>
      </c>
      <c r="BC135" s="1">
        <v>929250</v>
      </c>
      <c r="BD135" s="1">
        <v>866944</v>
      </c>
      <c r="BE135" s="1">
        <v>997810</v>
      </c>
      <c r="BF135" s="1">
        <v>1014514</v>
      </c>
      <c r="BG135" s="1">
        <v>1003136</v>
      </c>
      <c r="BH135" s="1">
        <v>897346</v>
      </c>
      <c r="BI135" s="1">
        <v>909825</v>
      </c>
      <c r="BJ135" s="1">
        <v>780896</v>
      </c>
      <c r="BK135" s="1">
        <v>675766</v>
      </c>
      <c r="BL135" s="1">
        <v>687012</v>
      </c>
      <c r="BM135" s="1">
        <v>662871</v>
      </c>
      <c r="BN135" s="1">
        <v>497182</v>
      </c>
      <c r="BO135" s="1">
        <v>587282</v>
      </c>
      <c r="BP135" s="1">
        <v>561073</v>
      </c>
      <c r="BQ135" s="1">
        <v>840479</v>
      </c>
      <c r="BR135" s="1">
        <v>797513</v>
      </c>
      <c r="BS135" s="1">
        <v>812251</v>
      </c>
      <c r="BT135" s="1">
        <v>826526</v>
      </c>
      <c r="BU135" s="1">
        <v>768349</v>
      </c>
      <c r="BV135" s="1">
        <v>821450</v>
      </c>
      <c r="BW135" s="1">
        <v>359113</v>
      </c>
      <c r="BX135" s="1">
        <v>378319</v>
      </c>
      <c r="BY135" s="1">
        <v>353229</v>
      </c>
      <c r="BZ135" s="1">
        <v>619746</v>
      </c>
      <c r="CA135" s="1">
        <v>612580</v>
      </c>
      <c r="CB135" s="1">
        <v>589598</v>
      </c>
      <c r="CC135" s="1">
        <v>801499</v>
      </c>
      <c r="CD135" s="1">
        <v>820069</v>
      </c>
      <c r="CE135" s="1">
        <v>762118</v>
      </c>
      <c r="CF135" s="1">
        <v>799476</v>
      </c>
      <c r="CG135" s="1">
        <v>778194</v>
      </c>
      <c r="CH135" s="1">
        <v>806804</v>
      </c>
      <c r="CI135" s="1">
        <v>436753</v>
      </c>
      <c r="CJ135" s="1">
        <v>429804</v>
      </c>
      <c r="CK135" s="1">
        <v>412930</v>
      </c>
      <c r="CL135" s="1">
        <v>1935</v>
      </c>
      <c r="CM135" s="1">
        <v>1931</v>
      </c>
      <c r="CN135" s="1">
        <v>1573</v>
      </c>
      <c r="CO135" s="1">
        <v>595</v>
      </c>
      <c r="CP135" s="1">
        <v>555</v>
      </c>
      <c r="CQ135" s="1">
        <v>453</v>
      </c>
    </row>
    <row r="136" spans="1:9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95" x14ac:dyDescent="0.25">
      <c r="A137" s="1" t="s">
        <v>293</v>
      </c>
      <c r="B137" s="1"/>
      <c r="C137" s="1"/>
      <c r="D137" s="1"/>
      <c r="E137" s="1" t="s">
        <v>337</v>
      </c>
      <c r="F137" s="1"/>
      <c r="G137" s="1"/>
      <c r="H137" s="1"/>
      <c r="I137" s="1"/>
      <c r="J137" s="1"/>
      <c r="K13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76"/>
  <sheetViews>
    <sheetView zoomScale="50" zoomScaleNormal="50" workbookViewId="0">
      <selection activeCell="AB39" sqref="AB39"/>
    </sheetView>
  </sheetViews>
  <sheetFormatPr baseColWidth="10" defaultColWidth="9.140625" defaultRowHeight="15" x14ac:dyDescent="0.25"/>
  <cols>
    <col min="4" max="6" width="8.7109375" bestFit="1" customWidth="1"/>
    <col min="7" max="7" width="12.7109375" bestFit="1" customWidth="1"/>
    <col min="8" max="8" width="11.5703125" bestFit="1" customWidth="1"/>
    <col min="9" max="9" width="9.28515625" bestFit="1" customWidth="1"/>
    <col min="10" max="10" width="9.28515625" customWidth="1"/>
    <col min="11" max="12" width="9.42578125" bestFit="1" customWidth="1"/>
    <col min="13" max="13" width="8.7109375" bestFit="1" customWidth="1"/>
    <col min="14" max="14" width="13.42578125" bestFit="1" customWidth="1"/>
    <col min="15" max="15" width="17.7109375" customWidth="1"/>
    <col min="16" max="16" width="15" customWidth="1"/>
    <col min="17" max="17" width="9.28515625" customWidth="1"/>
    <col min="18" max="20" width="9.28515625" bestFit="1" customWidth="1"/>
    <col min="21" max="21" width="13" bestFit="1" customWidth="1"/>
    <col min="22" max="22" width="16.140625" customWidth="1"/>
    <col min="23" max="23" width="15.85546875" customWidth="1"/>
    <col min="24" max="24" width="14.42578125" customWidth="1"/>
    <col min="25" max="27" width="9.42578125" bestFit="1" customWidth="1"/>
    <col min="28" max="28" width="13.42578125" bestFit="1" customWidth="1"/>
    <col min="29" max="29" width="11.5703125" bestFit="1" customWidth="1"/>
    <col min="30" max="30" width="9.28515625" bestFit="1" customWidth="1"/>
    <col min="31" max="31" width="9.28515625" customWidth="1"/>
  </cols>
  <sheetData>
    <row r="1" spans="2:31" ht="15.75" thickBot="1" x14ac:dyDescent="0.3">
      <c r="D1" s="131" t="s">
        <v>338</v>
      </c>
      <c r="E1" s="131"/>
      <c r="F1" s="131"/>
      <c r="G1" s="131"/>
      <c r="H1" s="131"/>
      <c r="I1" s="131"/>
      <c r="J1" s="131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</row>
    <row r="2" spans="2:31" ht="15.75" thickBot="1" x14ac:dyDescent="0.3">
      <c r="D2" s="128" t="s">
        <v>295</v>
      </c>
      <c r="E2" s="129"/>
      <c r="F2" s="129"/>
      <c r="G2" s="129"/>
      <c r="H2" s="129"/>
      <c r="I2" s="129"/>
      <c r="J2" s="130"/>
      <c r="L2" s="133" t="s">
        <v>295</v>
      </c>
      <c r="M2" s="134"/>
      <c r="N2" s="134"/>
      <c r="O2" s="134"/>
      <c r="P2" s="134"/>
      <c r="Q2" s="134"/>
      <c r="R2" s="135"/>
      <c r="T2" s="136" t="s">
        <v>339</v>
      </c>
      <c r="U2" s="137"/>
      <c r="V2" s="137"/>
      <c r="W2" s="137"/>
      <c r="X2" s="137"/>
      <c r="Y2" s="137"/>
      <c r="Z2" s="138"/>
    </row>
    <row r="3" spans="2:31" ht="15.75" thickBot="1" x14ac:dyDescent="0.3">
      <c r="B3" s="40"/>
      <c r="C3" s="100" t="s">
        <v>296</v>
      </c>
      <c r="D3" s="69"/>
      <c r="E3" s="70"/>
      <c r="F3" s="70"/>
      <c r="G3" s="71" t="s">
        <v>294</v>
      </c>
      <c r="H3" s="72" t="s">
        <v>297</v>
      </c>
      <c r="I3" s="73" t="s">
        <v>298</v>
      </c>
      <c r="J3" s="74" t="s">
        <v>299</v>
      </c>
      <c r="L3" s="48"/>
      <c r="M3" s="49"/>
      <c r="N3" s="49"/>
      <c r="O3" s="45" t="s">
        <v>294</v>
      </c>
      <c r="P3" s="46" t="s">
        <v>297</v>
      </c>
      <c r="Q3" s="47" t="s">
        <v>298</v>
      </c>
      <c r="R3" s="50" t="s">
        <v>299</v>
      </c>
      <c r="T3" s="85"/>
      <c r="U3" s="41"/>
      <c r="V3" s="41"/>
      <c r="W3" s="42" t="s">
        <v>294</v>
      </c>
      <c r="X3" s="43" t="s">
        <v>297</v>
      </c>
      <c r="Y3" s="44" t="s">
        <v>298</v>
      </c>
      <c r="Z3" s="86" t="s">
        <v>299</v>
      </c>
    </row>
    <row r="4" spans="2:31" x14ac:dyDescent="0.25">
      <c r="B4" s="32"/>
      <c r="C4" s="101">
        <v>1</v>
      </c>
      <c r="D4" s="75">
        <v>279860</v>
      </c>
      <c r="E4" s="31">
        <v>288813</v>
      </c>
      <c r="F4" s="31">
        <v>262244</v>
      </c>
      <c r="G4" s="10">
        <f>SUM(D4:F4)/3</f>
        <v>276972.33333333331</v>
      </c>
      <c r="H4" s="11">
        <f>_xlfn.STDEV.P(D4:F4)</f>
        <v>11037.267304707064</v>
      </c>
      <c r="I4" s="21">
        <f t="shared" ref="I4:I35" si="0">G4/G$4</f>
        <v>1</v>
      </c>
      <c r="J4" s="76">
        <f t="shared" ref="J4:J35" si="1">G4/G$9</f>
        <v>0.63386101876446543</v>
      </c>
      <c r="L4" s="51">
        <v>390542</v>
      </c>
      <c r="M4" s="52">
        <v>373230</v>
      </c>
      <c r="N4" s="52">
        <v>423592</v>
      </c>
      <c r="O4" s="53">
        <f>SUM(L4:N4)/3</f>
        <v>395788</v>
      </c>
      <c r="P4" s="54">
        <f>_xlfn.STDEV.P(L4:N4)</f>
        <v>20892.153997773104</v>
      </c>
      <c r="Q4" s="55">
        <f>O4/O$4</f>
        <v>1</v>
      </c>
      <c r="R4" s="56">
        <f>O4/O$9</f>
        <v>0.72278692296735125</v>
      </c>
      <c r="T4" s="57">
        <f>'[1]Result sheet1'!R63</f>
        <v>524320</v>
      </c>
      <c r="U4" s="58">
        <f>'[1]Result sheet1'!S63</f>
        <v>377425</v>
      </c>
      <c r="V4" s="58">
        <f>'[1]Result sheet1'!T63</f>
        <v>401580</v>
      </c>
      <c r="W4" s="45">
        <f>SUM(T4:V4)/3</f>
        <v>434441.66666666669</v>
      </c>
      <c r="X4" s="46">
        <f>_xlfn.STDEV.P(T4:V4)</f>
        <v>64314.084037289649</v>
      </c>
      <c r="Y4" s="47">
        <f>W4/W$4</f>
        <v>1</v>
      </c>
      <c r="Z4" s="87">
        <f>W4/W$9</f>
        <v>0.50455886691097285</v>
      </c>
    </row>
    <row r="5" spans="2:31" x14ac:dyDescent="0.25">
      <c r="B5" s="32"/>
      <c r="C5" s="102">
        <v>2</v>
      </c>
      <c r="D5" s="77">
        <v>342724</v>
      </c>
      <c r="E5" s="32">
        <v>348629</v>
      </c>
      <c r="F5" s="32">
        <v>309832</v>
      </c>
      <c r="G5" s="12">
        <f t="shared" ref="G5:G68" si="2">SUM(D5:F5)/3</f>
        <v>333728.33333333331</v>
      </c>
      <c r="H5" s="9">
        <f t="shared" ref="H5:H68" si="3">_xlfn.STDEV.P(D5:F5)</f>
        <v>17068.358959066791</v>
      </c>
      <c r="I5" s="20">
        <f t="shared" si="0"/>
        <v>1.2049157737776457</v>
      </c>
      <c r="J5" s="78">
        <f t="shared" si="1"/>
        <v>0.7637491398920726</v>
      </c>
      <c r="L5" s="57">
        <v>430727</v>
      </c>
      <c r="M5" s="58">
        <v>409776</v>
      </c>
      <c r="N5" s="58">
        <v>456699</v>
      </c>
      <c r="O5" s="59">
        <f t="shared" ref="O5:O68" si="4">SUM(L5:N5)/3</f>
        <v>432400.66666666669</v>
      </c>
      <c r="P5" s="60">
        <f t="shared" ref="P5:P68" si="5">_xlfn.STDEV.P(L5:N5)</f>
        <v>19192.756486642444</v>
      </c>
      <c r="Q5" s="61">
        <f t="shared" ref="Q5:Q68" si="6">O5/O$4</f>
        <v>1.0925057522377299</v>
      </c>
      <c r="R5" s="62">
        <f t="shared" ref="R5:R68" si="7">O5/O$9</f>
        <v>0.78964887098404024</v>
      </c>
      <c r="T5" s="57">
        <f>'[1]Result sheet1'!R64</f>
        <v>818585</v>
      </c>
      <c r="U5" s="58">
        <f>'[1]Result sheet1'!S64</f>
        <v>557911</v>
      </c>
      <c r="V5" s="58">
        <f>'[1]Result sheet1'!T64</f>
        <v>589573</v>
      </c>
      <c r="W5" s="59">
        <f t="shared" ref="W5:W68" si="8">SUM(T5:V5)/3</f>
        <v>655356.33333333337</v>
      </c>
      <c r="X5" s="60">
        <f t="shared" ref="X5:X68" si="9">_xlfn.STDEV.P(T5:V5)</f>
        <v>116141.63415799216</v>
      </c>
      <c r="Y5" s="61">
        <f t="shared" ref="Y5:Y68" si="10">W5/W$4</f>
        <v>1.5085024840312278</v>
      </c>
      <c r="Z5" s="62">
        <f t="shared" ref="Z5:Z68" si="11">W5/W$9</f>
        <v>0.76112830407518417</v>
      </c>
    </row>
    <row r="6" spans="2:31" x14ac:dyDescent="0.25">
      <c r="B6" s="32"/>
      <c r="C6" s="102">
        <v>3</v>
      </c>
      <c r="D6" s="77">
        <v>374562</v>
      </c>
      <c r="E6" s="32">
        <v>377817</v>
      </c>
      <c r="F6" s="32">
        <v>341353</v>
      </c>
      <c r="G6" s="12">
        <f t="shared" si="2"/>
        <v>364577.33333333331</v>
      </c>
      <c r="H6" s="9">
        <f t="shared" si="3"/>
        <v>16475.759979099261</v>
      </c>
      <c r="I6" s="20">
        <f t="shared" si="0"/>
        <v>1.3162951293570839</v>
      </c>
      <c r="J6" s="78">
        <f t="shared" si="1"/>
        <v>0.8343481716889849</v>
      </c>
      <c r="L6" s="57">
        <v>462525</v>
      </c>
      <c r="M6" s="58">
        <v>437378</v>
      </c>
      <c r="N6" s="58">
        <v>489765</v>
      </c>
      <c r="O6" s="59">
        <f t="shared" si="4"/>
        <v>463222.66666666669</v>
      </c>
      <c r="P6" s="60">
        <f t="shared" si="5"/>
        <v>21392.59211866471</v>
      </c>
      <c r="Q6" s="61">
        <f t="shared" si="6"/>
        <v>1.170380776240479</v>
      </c>
      <c r="R6" s="62">
        <f t="shared" si="7"/>
        <v>0.84593591995899586</v>
      </c>
      <c r="T6" s="57">
        <f>'[1]Result sheet1'!R65</f>
        <v>914888</v>
      </c>
      <c r="U6" s="58">
        <f>'[1]Result sheet1'!S65</f>
        <v>640348</v>
      </c>
      <c r="V6" s="58">
        <f>'[1]Result sheet1'!T65</f>
        <v>675745</v>
      </c>
      <c r="W6" s="59">
        <f t="shared" si="8"/>
        <v>743660.33333333337</v>
      </c>
      <c r="X6" s="60">
        <f t="shared" si="9"/>
        <v>121935.56297305375</v>
      </c>
      <c r="Y6" s="61">
        <f t="shared" si="10"/>
        <v>1.7117610726411294</v>
      </c>
      <c r="Z6" s="62">
        <f t="shared" si="11"/>
        <v>0.86368422723411975</v>
      </c>
    </row>
    <row r="7" spans="2:31" x14ac:dyDescent="0.25">
      <c r="B7" s="32"/>
      <c r="C7" s="102">
        <v>4</v>
      </c>
      <c r="D7" s="77">
        <v>400031</v>
      </c>
      <c r="E7" s="32">
        <v>406971</v>
      </c>
      <c r="F7" s="32">
        <v>364159</v>
      </c>
      <c r="G7" s="12">
        <f t="shared" si="2"/>
        <v>390387</v>
      </c>
      <c r="H7" s="9">
        <f t="shared" si="3"/>
        <v>18761.163574433933</v>
      </c>
      <c r="I7" s="20">
        <f t="shared" si="0"/>
        <v>1.4094801285808332</v>
      </c>
      <c r="J7" s="78">
        <f t="shared" si="1"/>
        <v>0.89341451023051655</v>
      </c>
      <c r="L7" s="57">
        <v>491913</v>
      </c>
      <c r="M7" s="58">
        <v>470374</v>
      </c>
      <c r="N7" s="58">
        <v>516860</v>
      </c>
      <c r="O7" s="59">
        <f t="shared" si="4"/>
        <v>493049</v>
      </c>
      <c r="P7" s="60">
        <f t="shared" si="5"/>
        <v>18994.822469996045</v>
      </c>
      <c r="Q7" s="61">
        <f t="shared" si="6"/>
        <v>1.2457401437133011</v>
      </c>
      <c r="R7" s="62">
        <f t="shared" si="7"/>
        <v>0.9004046852914428</v>
      </c>
      <c r="T7" s="57">
        <f>'[1]Result sheet1'!R66</f>
        <v>968347</v>
      </c>
      <c r="U7" s="58">
        <f>'[1]Result sheet1'!S66</f>
        <v>684238</v>
      </c>
      <c r="V7" s="58">
        <f>'[1]Result sheet1'!T66</f>
        <v>723196</v>
      </c>
      <c r="W7" s="59">
        <f t="shared" si="8"/>
        <v>791927</v>
      </c>
      <c r="X7" s="60">
        <f t="shared" si="9"/>
        <v>125757.5544211957</v>
      </c>
      <c r="Y7" s="61">
        <f t="shared" si="10"/>
        <v>1.8228615272476165</v>
      </c>
      <c r="Z7" s="62">
        <f t="shared" si="11"/>
        <v>0.91974094672366291</v>
      </c>
    </row>
    <row r="8" spans="2:31" x14ac:dyDescent="0.25">
      <c r="B8" s="32"/>
      <c r="C8" s="102">
        <v>5</v>
      </c>
      <c r="D8" s="77">
        <v>425525</v>
      </c>
      <c r="E8" s="32">
        <v>433004</v>
      </c>
      <c r="F8" s="32">
        <v>387857</v>
      </c>
      <c r="G8" s="12">
        <f t="shared" si="2"/>
        <v>415462</v>
      </c>
      <c r="H8" s="9">
        <f t="shared" si="3"/>
        <v>19757.038897567621</v>
      </c>
      <c r="I8" s="20">
        <f t="shared" si="0"/>
        <v>1.500012636641205</v>
      </c>
      <c r="J8" s="78">
        <f t="shared" si="1"/>
        <v>0.95079953802096595</v>
      </c>
      <c r="L8" s="57">
        <v>515492</v>
      </c>
      <c r="M8" s="58">
        <v>496896</v>
      </c>
      <c r="N8" s="58">
        <v>548361</v>
      </c>
      <c r="O8" s="59">
        <f t="shared" si="4"/>
        <v>520249.66666666669</v>
      </c>
      <c r="P8" s="60">
        <f t="shared" si="5"/>
        <v>21278.128055718516</v>
      </c>
      <c r="Q8" s="61">
        <f t="shared" si="6"/>
        <v>1.3144654882580238</v>
      </c>
      <c r="R8" s="62">
        <f t="shared" si="7"/>
        <v>0.95007846560479392</v>
      </c>
      <c r="T8" s="57">
        <f>'[1]Result sheet1'!R67</f>
        <v>1007805</v>
      </c>
      <c r="U8" s="58">
        <f>'[1]Result sheet1'!S67</f>
        <v>723467</v>
      </c>
      <c r="V8" s="58">
        <f>'[1]Result sheet1'!T67</f>
        <v>766047</v>
      </c>
      <c r="W8" s="59">
        <f t="shared" si="8"/>
        <v>832439.66666666663</v>
      </c>
      <c r="X8" s="60">
        <f t="shared" si="9"/>
        <v>125214.52046077652</v>
      </c>
      <c r="Y8" s="61">
        <f t="shared" si="10"/>
        <v>1.9161137858937716</v>
      </c>
      <c r="Z8" s="62">
        <f t="shared" si="11"/>
        <v>0.96679220068305582</v>
      </c>
    </row>
    <row r="9" spans="2:31" x14ac:dyDescent="0.25">
      <c r="B9" s="32"/>
      <c r="C9" s="102">
        <v>6</v>
      </c>
      <c r="D9" s="77">
        <v>447019</v>
      </c>
      <c r="E9" s="32">
        <v>455183</v>
      </c>
      <c r="F9" s="32">
        <v>408680</v>
      </c>
      <c r="G9" s="12">
        <f t="shared" si="2"/>
        <v>436960.66666666669</v>
      </c>
      <c r="H9" s="9">
        <f t="shared" si="3"/>
        <v>20273.296136105306</v>
      </c>
      <c r="I9" s="20">
        <f t="shared" si="0"/>
        <v>1.5776329043695101</v>
      </c>
      <c r="J9" s="78">
        <f t="shared" si="1"/>
        <v>1</v>
      </c>
      <c r="L9" s="57">
        <v>542801</v>
      </c>
      <c r="M9" s="58">
        <v>525857</v>
      </c>
      <c r="N9" s="58">
        <v>574100</v>
      </c>
      <c r="O9" s="59">
        <f t="shared" si="4"/>
        <v>547586</v>
      </c>
      <c r="P9" s="60">
        <f t="shared" si="5"/>
        <v>19983.642160527193</v>
      </c>
      <c r="Q9" s="61">
        <f t="shared" si="6"/>
        <v>1.3835336089017354</v>
      </c>
      <c r="R9" s="62">
        <f t="shared" si="7"/>
        <v>1</v>
      </c>
      <c r="T9" s="57">
        <f>'[1]Result sheet1'!R68</f>
        <v>1034370</v>
      </c>
      <c r="U9" s="58">
        <f>'[1]Result sheet1'!S68</f>
        <v>754624</v>
      </c>
      <c r="V9" s="58">
        <f>'[1]Result sheet1'!T68</f>
        <v>794104</v>
      </c>
      <c r="W9" s="59">
        <f t="shared" si="8"/>
        <v>861032.66666666663</v>
      </c>
      <c r="X9" s="60">
        <f t="shared" si="9"/>
        <v>123623.19346933064</v>
      </c>
      <c r="Y9" s="61">
        <f t="shared" si="10"/>
        <v>1.9819292962231214</v>
      </c>
      <c r="Z9" s="62">
        <f t="shared" si="11"/>
        <v>1</v>
      </c>
    </row>
    <row r="10" spans="2:31" x14ac:dyDescent="0.25">
      <c r="B10" s="32"/>
      <c r="C10" s="102">
        <v>7</v>
      </c>
      <c r="D10" s="77">
        <v>468807</v>
      </c>
      <c r="E10" s="32">
        <v>478676</v>
      </c>
      <c r="F10" s="32">
        <v>432352</v>
      </c>
      <c r="G10" s="12">
        <f t="shared" si="2"/>
        <v>459945</v>
      </c>
      <c r="H10" s="9">
        <f t="shared" si="3"/>
        <v>19922.843287710384</v>
      </c>
      <c r="I10" s="20">
        <f t="shared" si="0"/>
        <v>1.6606171254168589</v>
      </c>
      <c r="J10" s="78">
        <f t="shared" si="1"/>
        <v>1.0526004628944481</v>
      </c>
      <c r="L10" s="57">
        <v>573478</v>
      </c>
      <c r="M10" s="58">
        <v>557322</v>
      </c>
      <c r="N10" s="58">
        <v>604337</v>
      </c>
      <c r="O10" s="59">
        <f t="shared" si="4"/>
        <v>578379</v>
      </c>
      <c r="P10" s="60">
        <f t="shared" si="5"/>
        <v>19504.14326923043</v>
      </c>
      <c r="Q10" s="61">
        <f t="shared" si="6"/>
        <v>1.4613353613550688</v>
      </c>
      <c r="R10" s="62">
        <f t="shared" si="7"/>
        <v>1.0562340892572126</v>
      </c>
      <c r="T10" s="57">
        <f>'[1]Result sheet1'!R69</f>
        <v>1069443</v>
      </c>
      <c r="U10" s="58">
        <f>'[1]Result sheet1'!S69</f>
        <v>786380</v>
      </c>
      <c r="V10" s="58">
        <f>'[1]Result sheet1'!T69</f>
        <v>829173</v>
      </c>
      <c r="W10" s="59">
        <f t="shared" si="8"/>
        <v>894998.66666666663</v>
      </c>
      <c r="X10" s="60">
        <f t="shared" si="9"/>
        <v>124581.77845986234</v>
      </c>
      <c r="Y10" s="61">
        <f t="shared" si="10"/>
        <v>2.0601124048107722</v>
      </c>
      <c r="Z10" s="62">
        <f t="shared" si="11"/>
        <v>1.0394479806805625</v>
      </c>
    </row>
    <row r="11" spans="2:31" x14ac:dyDescent="0.25">
      <c r="B11" s="32"/>
      <c r="C11" s="102">
        <v>8</v>
      </c>
      <c r="D11" s="77">
        <v>491997</v>
      </c>
      <c r="E11" s="32">
        <v>500733</v>
      </c>
      <c r="F11" s="32">
        <v>452774</v>
      </c>
      <c r="G11" s="12">
        <f t="shared" si="2"/>
        <v>481834.66666666669</v>
      </c>
      <c r="H11" s="9">
        <f t="shared" si="3"/>
        <v>20856.19307437375</v>
      </c>
      <c r="I11" s="20">
        <f t="shared" si="0"/>
        <v>1.73964908649119</v>
      </c>
      <c r="J11" s="78">
        <f t="shared" si="1"/>
        <v>1.1026957422559773</v>
      </c>
      <c r="L11" s="57">
        <v>599905</v>
      </c>
      <c r="M11" s="58">
        <v>587777</v>
      </c>
      <c r="N11" s="58">
        <v>635980</v>
      </c>
      <c r="O11" s="59">
        <f t="shared" si="4"/>
        <v>607887.33333333337</v>
      </c>
      <c r="P11" s="60">
        <f t="shared" si="5"/>
        <v>20472.266383790753</v>
      </c>
      <c r="Q11" s="61">
        <f t="shared" si="6"/>
        <v>1.5358912683894745</v>
      </c>
      <c r="R11" s="62">
        <f t="shared" si="7"/>
        <v>1.1101221238916505</v>
      </c>
      <c r="T11" s="57">
        <f>'[1]Result sheet1'!R70</f>
        <v>1103423</v>
      </c>
      <c r="U11" s="58">
        <f>'[1]Result sheet1'!S70</f>
        <v>820394</v>
      </c>
      <c r="V11" s="58">
        <f>'[1]Result sheet1'!T70</f>
        <v>859636</v>
      </c>
      <c r="W11" s="59">
        <f t="shared" si="8"/>
        <v>927817.66666666663</v>
      </c>
      <c r="X11" s="60">
        <f t="shared" si="9"/>
        <v>125200.92774505395</v>
      </c>
      <c r="Y11" s="61">
        <f t="shared" si="10"/>
        <v>2.1356553430648533</v>
      </c>
      <c r="Z11" s="62">
        <f t="shared" si="11"/>
        <v>1.0775638400091674</v>
      </c>
    </row>
    <row r="12" spans="2:31" x14ac:dyDescent="0.25">
      <c r="B12" s="32"/>
      <c r="C12" s="102">
        <v>9</v>
      </c>
      <c r="D12" s="77">
        <v>513573</v>
      </c>
      <c r="E12" s="32">
        <v>523932</v>
      </c>
      <c r="F12" s="32">
        <v>475808</v>
      </c>
      <c r="G12" s="12">
        <f t="shared" si="2"/>
        <v>504437.66666666669</v>
      </c>
      <c r="H12" s="9">
        <f t="shared" si="3"/>
        <v>20681.240780529159</v>
      </c>
      <c r="I12" s="20">
        <f t="shared" si="0"/>
        <v>1.821256515392031</v>
      </c>
      <c r="J12" s="78">
        <f t="shared" si="1"/>
        <v>1.1544235102778129</v>
      </c>
      <c r="L12" s="57">
        <v>631210</v>
      </c>
      <c r="M12" s="58">
        <v>621827</v>
      </c>
      <c r="N12" s="58">
        <v>665700</v>
      </c>
      <c r="O12" s="59">
        <f t="shared" si="4"/>
        <v>639579</v>
      </c>
      <c r="P12" s="60">
        <f t="shared" si="5"/>
        <v>18863.371084370541</v>
      </c>
      <c r="Q12" s="61">
        <f t="shared" si="6"/>
        <v>1.6159635966729664</v>
      </c>
      <c r="R12" s="62">
        <f t="shared" si="7"/>
        <v>1.1679973556665071</v>
      </c>
      <c r="T12" s="57">
        <f>'[1]Result sheet1'!R71</f>
        <v>1131896</v>
      </c>
      <c r="U12" s="58">
        <f>'[1]Result sheet1'!S71</f>
        <v>849071</v>
      </c>
      <c r="V12" s="58">
        <f>'[1]Result sheet1'!T71</f>
        <v>894228</v>
      </c>
      <c r="W12" s="59">
        <f t="shared" si="8"/>
        <v>958398.33333333337</v>
      </c>
      <c r="X12" s="60">
        <f t="shared" si="9"/>
        <v>124058.77348078029</v>
      </c>
      <c r="Y12" s="61">
        <f t="shared" si="10"/>
        <v>2.2060460744633916</v>
      </c>
      <c r="Z12" s="62">
        <f t="shared" si="11"/>
        <v>1.1130801076846486</v>
      </c>
    </row>
    <row r="13" spans="2:31" x14ac:dyDescent="0.25">
      <c r="B13" s="32"/>
      <c r="C13" s="102">
        <v>10</v>
      </c>
      <c r="D13" s="77">
        <v>538593</v>
      </c>
      <c r="E13" s="32">
        <v>545532</v>
      </c>
      <c r="F13" s="32">
        <v>501537</v>
      </c>
      <c r="G13" s="12">
        <f t="shared" si="2"/>
        <v>528554</v>
      </c>
      <c r="H13" s="9">
        <f t="shared" si="3"/>
        <v>19312.796224265403</v>
      </c>
      <c r="I13" s="20">
        <f t="shared" si="0"/>
        <v>1.9083277872519158</v>
      </c>
      <c r="J13" s="78">
        <f t="shared" si="1"/>
        <v>1.2096145953640374</v>
      </c>
      <c r="L13" s="57">
        <v>666451</v>
      </c>
      <c r="M13" s="58">
        <v>657679</v>
      </c>
      <c r="N13" s="58">
        <v>700062</v>
      </c>
      <c r="O13" s="59">
        <f t="shared" si="4"/>
        <v>674730.66666666663</v>
      </c>
      <c r="P13" s="60">
        <f t="shared" si="5"/>
        <v>18266.441586204532</v>
      </c>
      <c r="Q13" s="61">
        <f t="shared" si="6"/>
        <v>1.7047779787832542</v>
      </c>
      <c r="R13" s="62">
        <f t="shared" si="7"/>
        <v>1.2321912296272488</v>
      </c>
      <c r="T13" s="57">
        <f>'[1]Result sheet1'!R72</f>
        <v>1158460</v>
      </c>
      <c r="U13" s="58">
        <f>'[1]Result sheet1'!S72</f>
        <v>879042</v>
      </c>
      <c r="V13" s="58">
        <f>'[1]Result sheet1'!T72</f>
        <v>924576</v>
      </c>
      <c r="W13" s="59">
        <f t="shared" si="8"/>
        <v>987359.33333333337</v>
      </c>
      <c r="X13" s="60">
        <f t="shared" si="9"/>
        <v>122406.19507561244</v>
      </c>
      <c r="Y13" s="61">
        <f t="shared" si="10"/>
        <v>2.2727086490322828</v>
      </c>
      <c r="Z13" s="62">
        <f t="shared" si="11"/>
        <v>1.1467153007744963</v>
      </c>
    </row>
    <row r="14" spans="2:31" x14ac:dyDescent="0.25">
      <c r="B14" s="32"/>
      <c r="C14" s="102">
        <v>11</v>
      </c>
      <c r="D14" s="77">
        <v>559672</v>
      </c>
      <c r="E14" s="32">
        <v>569431</v>
      </c>
      <c r="F14" s="32">
        <v>520459</v>
      </c>
      <c r="G14" s="12">
        <f t="shared" si="2"/>
        <v>549854</v>
      </c>
      <c r="H14" s="9">
        <f t="shared" si="3"/>
        <v>21163.790445002993</v>
      </c>
      <c r="I14" s="20">
        <f t="shared" si="0"/>
        <v>1.9852307751556415</v>
      </c>
      <c r="J14" s="78">
        <f t="shared" si="1"/>
        <v>1.2583604016227241</v>
      </c>
      <c r="L14" s="57">
        <v>698493</v>
      </c>
      <c r="M14" s="58">
        <v>696158</v>
      </c>
      <c r="N14" s="58">
        <v>735480</v>
      </c>
      <c r="O14" s="59">
        <f t="shared" si="4"/>
        <v>710043.66666666663</v>
      </c>
      <c r="P14" s="60">
        <f t="shared" si="5"/>
        <v>18011.447218057991</v>
      </c>
      <c r="Q14" s="61">
        <f t="shared" si="6"/>
        <v>1.7939999865247724</v>
      </c>
      <c r="R14" s="62">
        <f t="shared" si="7"/>
        <v>1.2966797300637098</v>
      </c>
      <c r="T14" s="57">
        <f>'[1]Result sheet1'!R73</f>
        <v>1190235</v>
      </c>
      <c r="U14" s="58">
        <f>'[1]Result sheet1'!S73</f>
        <v>907034</v>
      </c>
      <c r="V14" s="58">
        <f>'[1]Result sheet1'!T73</f>
        <v>954659</v>
      </c>
      <c r="W14" s="59">
        <f t="shared" si="8"/>
        <v>1017309.3333333334</v>
      </c>
      <c r="X14" s="60">
        <f t="shared" si="9"/>
        <v>123813.03054830519</v>
      </c>
      <c r="Y14" s="61">
        <f t="shared" si="10"/>
        <v>2.341647708744941</v>
      </c>
      <c r="Z14" s="62">
        <f t="shared" si="11"/>
        <v>1.181499114629023</v>
      </c>
    </row>
    <row r="15" spans="2:31" x14ac:dyDescent="0.25">
      <c r="B15" s="32"/>
      <c r="C15" s="102">
        <v>12</v>
      </c>
      <c r="D15" s="77">
        <v>582413</v>
      </c>
      <c r="E15" s="32">
        <v>595614</v>
      </c>
      <c r="F15" s="32">
        <v>546608</v>
      </c>
      <c r="G15" s="12">
        <f t="shared" si="2"/>
        <v>574878.33333333337</v>
      </c>
      <c r="H15" s="9">
        <f t="shared" si="3"/>
        <v>20703.870979977524</v>
      </c>
      <c r="I15" s="20">
        <f t="shared" si="0"/>
        <v>2.0755803527909529</v>
      </c>
      <c r="J15" s="78">
        <f t="shared" si="1"/>
        <v>1.3156294769475818</v>
      </c>
      <c r="L15" s="57">
        <v>730716</v>
      </c>
      <c r="M15" s="58">
        <v>730203</v>
      </c>
      <c r="N15" s="58">
        <v>768587</v>
      </c>
      <c r="O15" s="59">
        <f t="shared" si="4"/>
        <v>743168.66666666663</v>
      </c>
      <c r="P15" s="60">
        <f t="shared" si="5"/>
        <v>17974.695998047428</v>
      </c>
      <c r="Q15" s="61">
        <f t="shared" si="6"/>
        <v>1.8776937821931605</v>
      </c>
      <c r="R15" s="62">
        <f t="shared" si="7"/>
        <v>1.3571725111063224</v>
      </c>
      <c r="T15" s="57">
        <f>'[1]Result sheet1'!R74</f>
        <v>1214715</v>
      </c>
      <c r="U15" s="58">
        <f>'[1]Result sheet1'!S74</f>
        <v>935478</v>
      </c>
      <c r="V15" s="58">
        <f>'[1]Result sheet1'!T74</f>
        <v>984300</v>
      </c>
      <c r="W15" s="59">
        <f t="shared" si="8"/>
        <v>1044831</v>
      </c>
      <c r="X15" s="60">
        <f t="shared" si="9"/>
        <v>121768.43327398115</v>
      </c>
      <c r="Y15" s="61">
        <f t="shared" si="10"/>
        <v>2.404997218652293</v>
      </c>
      <c r="Z15" s="62">
        <f t="shared" si="11"/>
        <v>1.2134626715672421</v>
      </c>
    </row>
    <row r="16" spans="2:31" x14ac:dyDescent="0.25">
      <c r="B16" s="32"/>
      <c r="C16" s="102">
        <v>13</v>
      </c>
      <c r="D16" s="77">
        <v>600177</v>
      </c>
      <c r="E16" s="32">
        <v>616009</v>
      </c>
      <c r="F16" s="32">
        <v>570039</v>
      </c>
      <c r="G16" s="12">
        <f t="shared" si="2"/>
        <v>595408.33333333337</v>
      </c>
      <c r="H16" s="9">
        <f t="shared" si="3"/>
        <v>19067.692769592119</v>
      </c>
      <c r="I16" s="20">
        <f t="shared" si="0"/>
        <v>2.1497032796296143</v>
      </c>
      <c r="J16" s="78">
        <f t="shared" si="1"/>
        <v>1.3626131108673398</v>
      </c>
      <c r="L16" s="57">
        <v>763842</v>
      </c>
      <c r="M16" s="58">
        <v>766313</v>
      </c>
      <c r="N16" s="58">
        <v>804932</v>
      </c>
      <c r="O16" s="59">
        <f t="shared" si="4"/>
        <v>778362.33333333337</v>
      </c>
      <c r="P16" s="60">
        <f t="shared" si="5"/>
        <v>18814.654755151783</v>
      </c>
      <c r="Q16" s="61">
        <f t="shared" si="6"/>
        <v>1.9666142817198433</v>
      </c>
      <c r="R16" s="62">
        <f t="shared" si="7"/>
        <v>1.4214430853479332</v>
      </c>
      <c r="T16" s="57">
        <f>'[1]Result sheet1'!R75</f>
        <v>1235217</v>
      </c>
      <c r="U16" s="58">
        <f>'[1]Result sheet1'!S75</f>
        <v>956276</v>
      </c>
      <c r="V16" s="58">
        <f>'[1]Result sheet1'!T75</f>
        <v>1009569</v>
      </c>
      <c r="W16" s="59">
        <f t="shared" si="8"/>
        <v>1067020.6666666667</v>
      </c>
      <c r="X16" s="60">
        <f t="shared" si="9"/>
        <v>120906.41249146199</v>
      </c>
      <c r="Y16" s="61">
        <f t="shared" si="10"/>
        <v>2.4560735043062936</v>
      </c>
      <c r="Z16" s="62">
        <f t="shared" si="11"/>
        <v>1.2392336643828459</v>
      </c>
    </row>
    <row r="17" spans="2:26" x14ac:dyDescent="0.25">
      <c r="B17" s="32"/>
      <c r="C17" s="102">
        <v>14</v>
      </c>
      <c r="D17" s="77">
        <v>623588</v>
      </c>
      <c r="E17" s="32">
        <v>639229</v>
      </c>
      <c r="F17" s="32">
        <v>593562</v>
      </c>
      <c r="G17" s="12">
        <f t="shared" si="2"/>
        <v>618793</v>
      </c>
      <c r="H17" s="9">
        <f t="shared" si="3"/>
        <v>18949.278631828354</v>
      </c>
      <c r="I17" s="20">
        <f t="shared" si="0"/>
        <v>2.2341328917328687</v>
      </c>
      <c r="J17" s="78">
        <f t="shared" si="1"/>
        <v>1.4161297508089972</v>
      </c>
      <c r="L17" s="57">
        <v>797373</v>
      </c>
      <c r="M17" s="58">
        <v>806263</v>
      </c>
      <c r="N17" s="58">
        <v>842795</v>
      </c>
      <c r="O17" s="59">
        <f t="shared" si="4"/>
        <v>815477</v>
      </c>
      <c r="P17" s="60">
        <f t="shared" si="5"/>
        <v>19654.734255813957</v>
      </c>
      <c r="Q17" s="61">
        <f t="shared" si="6"/>
        <v>2.0603883897440043</v>
      </c>
      <c r="R17" s="62">
        <f t="shared" si="7"/>
        <v>1.4892217843407245</v>
      </c>
      <c r="T17" s="57">
        <f>'[1]Result sheet1'!R76</f>
        <v>1256903</v>
      </c>
      <c r="U17" s="58">
        <f>'[1]Result sheet1'!S76</f>
        <v>987132</v>
      </c>
      <c r="V17" s="58">
        <f>'[1]Result sheet1'!T76</f>
        <v>1033768</v>
      </c>
      <c r="W17" s="59">
        <f t="shared" si="8"/>
        <v>1092601</v>
      </c>
      <c r="X17" s="60">
        <f t="shared" si="9"/>
        <v>117728.75470617476</v>
      </c>
      <c r="Y17" s="61">
        <f t="shared" si="10"/>
        <v>2.5149544434427331</v>
      </c>
      <c r="Z17" s="62">
        <f t="shared" si="11"/>
        <v>1.2689425643161816</v>
      </c>
    </row>
    <row r="18" spans="2:26" x14ac:dyDescent="0.25">
      <c r="B18" s="32"/>
      <c r="C18" s="102">
        <v>15</v>
      </c>
      <c r="D18" s="77">
        <v>640505</v>
      </c>
      <c r="E18" s="32">
        <v>657858</v>
      </c>
      <c r="F18" s="32">
        <v>616891</v>
      </c>
      <c r="G18" s="12">
        <f t="shared" si="2"/>
        <v>638418</v>
      </c>
      <c r="H18" s="9">
        <f t="shared" si="3"/>
        <v>16789.688283784981</v>
      </c>
      <c r="I18" s="20">
        <f t="shared" si="0"/>
        <v>2.3049883442028509</v>
      </c>
      <c r="J18" s="78">
        <f t="shared" si="1"/>
        <v>1.4610422600966371</v>
      </c>
      <c r="L18" s="57">
        <v>826760</v>
      </c>
      <c r="M18" s="58">
        <v>842960</v>
      </c>
      <c r="N18" s="58">
        <v>875891</v>
      </c>
      <c r="O18" s="59">
        <f t="shared" si="4"/>
        <v>848537</v>
      </c>
      <c r="P18" s="60">
        <f t="shared" si="5"/>
        <v>20441.640296218891</v>
      </c>
      <c r="Q18" s="61">
        <f t="shared" si="6"/>
        <v>2.1439179560774959</v>
      </c>
      <c r="R18" s="62">
        <f t="shared" si="7"/>
        <v>1.5495958625677062</v>
      </c>
      <c r="T18" s="57">
        <f>'[1]Result sheet1'!R77</f>
        <v>1280469</v>
      </c>
      <c r="U18" s="58">
        <f>'[1]Result sheet1'!S77</f>
        <v>1012131</v>
      </c>
      <c r="V18" s="58">
        <f>'[1]Result sheet1'!T77</f>
        <v>1062481</v>
      </c>
      <c r="W18" s="59">
        <f t="shared" si="8"/>
        <v>1118360.3333333333</v>
      </c>
      <c r="X18" s="60">
        <f t="shared" si="9"/>
        <v>116456.55980188015</v>
      </c>
      <c r="Y18" s="61">
        <f t="shared" si="10"/>
        <v>2.5742474056739488</v>
      </c>
      <c r="Z18" s="62">
        <f t="shared" si="11"/>
        <v>1.2988593541553592</v>
      </c>
    </row>
    <row r="19" spans="2:26" x14ac:dyDescent="0.25">
      <c r="B19" s="32"/>
      <c r="C19" s="102">
        <v>16</v>
      </c>
      <c r="D19" s="77">
        <v>664448</v>
      </c>
      <c r="E19" s="32">
        <v>681122</v>
      </c>
      <c r="F19" s="32">
        <v>636659</v>
      </c>
      <c r="G19" s="12">
        <f t="shared" si="2"/>
        <v>660743</v>
      </c>
      <c r="H19" s="9">
        <f t="shared" si="3"/>
        <v>18340.026553961146</v>
      </c>
      <c r="I19" s="20">
        <f t="shared" si="0"/>
        <v>2.3855920627451361</v>
      </c>
      <c r="J19" s="78">
        <f t="shared" si="1"/>
        <v>1.5121338152480543</v>
      </c>
      <c r="L19" s="57">
        <v>857930</v>
      </c>
      <c r="M19" s="58">
        <v>873057</v>
      </c>
      <c r="N19" s="58">
        <v>906419</v>
      </c>
      <c r="O19" s="59">
        <f t="shared" si="4"/>
        <v>879135.33333333337</v>
      </c>
      <c r="P19" s="60">
        <f t="shared" si="5"/>
        <v>20256.774707626966</v>
      </c>
      <c r="Q19" s="61">
        <f t="shared" si="6"/>
        <v>2.2212278627278579</v>
      </c>
      <c r="R19" s="62">
        <f t="shared" si="7"/>
        <v>1.6054744521104143</v>
      </c>
      <c r="T19" s="57">
        <f>'[1]Result sheet1'!R78</f>
        <v>1296567</v>
      </c>
      <c r="U19" s="58">
        <f>'[1]Result sheet1'!S78</f>
        <v>1032383</v>
      </c>
      <c r="V19" s="58">
        <f>'[1]Result sheet1'!T78</f>
        <v>1082537</v>
      </c>
      <c r="W19" s="59">
        <f t="shared" si="8"/>
        <v>1137162.3333333333</v>
      </c>
      <c r="X19" s="60">
        <f t="shared" si="9"/>
        <v>114560.73133301636</v>
      </c>
      <c r="Y19" s="61">
        <f t="shared" si="10"/>
        <v>2.6175259432605067</v>
      </c>
      <c r="Z19" s="62">
        <f t="shared" si="11"/>
        <v>1.3206959240415965</v>
      </c>
    </row>
    <row r="20" spans="2:26" x14ac:dyDescent="0.25">
      <c r="B20" s="32"/>
      <c r="C20" s="102">
        <v>17</v>
      </c>
      <c r="D20" s="77">
        <v>682138</v>
      </c>
      <c r="E20" s="32">
        <v>703363</v>
      </c>
      <c r="F20" s="32">
        <v>663345</v>
      </c>
      <c r="G20" s="12">
        <f t="shared" si="2"/>
        <v>682948.66666666663</v>
      </c>
      <c r="H20" s="9">
        <f t="shared" si="3"/>
        <v>16347.33344888055</v>
      </c>
      <c r="I20" s="20">
        <f t="shared" si="0"/>
        <v>2.465764931996818</v>
      </c>
      <c r="J20" s="78">
        <f t="shared" si="1"/>
        <v>1.5629522718291957</v>
      </c>
      <c r="L20" s="57">
        <v>893987</v>
      </c>
      <c r="M20" s="58">
        <v>910614</v>
      </c>
      <c r="N20" s="58">
        <v>939663</v>
      </c>
      <c r="O20" s="59">
        <f t="shared" si="4"/>
        <v>914754.66666666663</v>
      </c>
      <c r="P20" s="60">
        <f t="shared" si="5"/>
        <v>18875.611854689345</v>
      </c>
      <c r="Q20" s="61">
        <f t="shared" si="6"/>
        <v>2.3112238538476828</v>
      </c>
      <c r="R20" s="62">
        <f t="shared" si="7"/>
        <v>1.6705223776113096</v>
      </c>
      <c r="T20" s="57">
        <f>'[1]Result sheet1'!R79</f>
        <v>1314136</v>
      </c>
      <c r="U20" s="58">
        <f>'[1]Result sheet1'!S79</f>
        <v>1052787</v>
      </c>
      <c r="V20" s="58">
        <f>'[1]Result sheet1'!T79</f>
        <v>1104100</v>
      </c>
      <c r="W20" s="59">
        <f t="shared" si="8"/>
        <v>1157007.6666666667</v>
      </c>
      <c r="X20" s="60">
        <f t="shared" si="9"/>
        <v>113064.11409559721</v>
      </c>
      <c r="Y20" s="61">
        <f t="shared" si="10"/>
        <v>2.6632060307290968</v>
      </c>
      <c r="Z20" s="62">
        <f t="shared" si="11"/>
        <v>1.3437442172151426</v>
      </c>
    </row>
    <row r="21" spans="2:26" x14ac:dyDescent="0.25">
      <c r="B21" s="32"/>
      <c r="C21" s="102">
        <v>18</v>
      </c>
      <c r="D21" s="77">
        <v>700642</v>
      </c>
      <c r="E21" s="32">
        <v>725866</v>
      </c>
      <c r="F21" s="32">
        <v>684776</v>
      </c>
      <c r="G21" s="12">
        <f t="shared" si="2"/>
        <v>703761.33333333337</v>
      </c>
      <c r="H21" s="9">
        <f t="shared" si="3"/>
        <v>16919.312541852549</v>
      </c>
      <c r="I21" s="20">
        <f t="shared" si="0"/>
        <v>2.5409084180489749</v>
      </c>
      <c r="J21" s="78">
        <f t="shared" si="1"/>
        <v>1.6105827984517294</v>
      </c>
      <c r="L21" s="57">
        <v>922129</v>
      </c>
      <c r="M21" s="58">
        <v>947662</v>
      </c>
      <c r="N21" s="58">
        <v>974575</v>
      </c>
      <c r="O21" s="59">
        <f t="shared" si="4"/>
        <v>948122</v>
      </c>
      <c r="P21" s="60">
        <f t="shared" si="5"/>
        <v>21413.460392939764</v>
      </c>
      <c r="Q21" s="61">
        <f t="shared" si="6"/>
        <v>2.3955299301646336</v>
      </c>
      <c r="R21" s="62">
        <f t="shared" si="7"/>
        <v>1.7314577070998893</v>
      </c>
      <c r="T21" s="57">
        <f>'[1]Result sheet1'!R80</f>
        <v>1331051</v>
      </c>
      <c r="U21" s="58">
        <f>'[1]Result sheet1'!S80</f>
        <v>1071533</v>
      </c>
      <c r="V21" s="58">
        <f>'[1]Result sheet1'!T80</f>
        <v>1124508</v>
      </c>
      <c r="W21" s="59">
        <f t="shared" si="8"/>
        <v>1175697.3333333333</v>
      </c>
      <c r="X21" s="60">
        <f t="shared" si="9"/>
        <v>111960.28750211191</v>
      </c>
      <c r="Y21" s="61">
        <f t="shared" si="10"/>
        <v>2.7062259988874606</v>
      </c>
      <c r="Z21" s="62">
        <f t="shared" si="11"/>
        <v>1.3654503236036728</v>
      </c>
    </row>
    <row r="22" spans="2:26" x14ac:dyDescent="0.25">
      <c r="B22" s="32"/>
      <c r="C22" s="102">
        <v>19</v>
      </c>
      <c r="D22" s="77">
        <v>723705</v>
      </c>
      <c r="E22" s="32">
        <v>748195</v>
      </c>
      <c r="F22" s="32">
        <v>706740</v>
      </c>
      <c r="G22" s="12">
        <f t="shared" si="2"/>
        <v>726213.33333333337</v>
      </c>
      <c r="H22" s="9">
        <f t="shared" si="3"/>
        <v>17016.620470064619</v>
      </c>
      <c r="I22" s="20">
        <f t="shared" si="0"/>
        <v>2.6219706661435502</v>
      </c>
      <c r="J22" s="78">
        <f t="shared" si="1"/>
        <v>1.6619649976122945</v>
      </c>
      <c r="L22" s="57">
        <v>955113</v>
      </c>
      <c r="M22" s="58">
        <v>980581</v>
      </c>
      <c r="N22" s="58">
        <v>1002713</v>
      </c>
      <c r="O22" s="59">
        <f t="shared" si="4"/>
        <v>979469</v>
      </c>
      <c r="P22" s="60">
        <f t="shared" si="5"/>
        <v>19448.520217915466</v>
      </c>
      <c r="Q22" s="61">
        <f t="shared" si="6"/>
        <v>2.4747314218723155</v>
      </c>
      <c r="R22" s="62">
        <f t="shared" si="7"/>
        <v>1.7887035095857089</v>
      </c>
      <c r="T22" s="57">
        <f>'[1]Result sheet1'!R81</f>
        <v>1341300</v>
      </c>
      <c r="U22" s="58">
        <f>'[1]Result sheet1'!S81</f>
        <v>1088345</v>
      </c>
      <c r="V22" s="58">
        <f>'[1]Result sheet1'!T81</f>
        <v>1140816</v>
      </c>
      <c r="W22" s="59">
        <f t="shared" si="8"/>
        <v>1190153.6666666667</v>
      </c>
      <c r="X22" s="60">
        <f t="shared" si="9"/>
        <v>109002.17741046379</v>
      </c>
      <c r="Y22" s="61">
        <f t="shared" si="10"/>
        <v>2.7395016592177699</v>
      </c>
      <c r="Z22" s="62">
        <f t="shared" si="11"/>
        <v>1.3822398530756481</v>
      </c>
    </row>
    <row r="23" spans="2:26" x14ac:dyDescent="0.25">
      <c r="B23" s="32"/>
      <c r="C23" s="102">
        <v>20</v>
      </c>
      <c r="D23" s="77">
        <v>743621</v>
      </c>
      <c r="E23" s="32">
        <v>766646</v>
      </c>
      <c r="F23" s="32">
        <v>727783</v>
      </c>
      <c r="G23" s="12">
        <f t="shared" si="2"/>
        <v>746016.66666666663</v>
      </c>
      <c r="H23" s="9">
        <f t="shared" si="3"/>
        <v>15955.931109012585</v>
      </c>
      <c r="I23" s="20">
        <f t="shared" si="0"/>
        <v>2.6934699855701592</v>
      </c>
      <c r="J23" s="78">
        <f t="shared" si="1"/>
        <v>1.7072856290650111</v>
      </c>
      <c r="L23" s="57">
        <v>984634</v>
      </c>
      <c r="M23" s="58">
        <v>1015575</v>
      </c>
      <c r="N23" s="58">
        <v>1037395</v>
      </c>
      <c r="O23" s="59">
        <f t="shared" si="4"/>
        <v>1012534.6666666666</v>
      </c>
      <c r="P23" s="60">
        <f t="shared" si="5"/>
        <v>21646.608669463418</v>
      </c>
      <c r="Q23" s="61">
        <f t="shared" si="6"/>
        <v>2.5582753056350032</v>
      </c>
      <c r="R23" s="62">
        <f t="shared" si="7"/>
        <v>1.8490879362632839</v>
      </c>
      <c r="T23" s="57">
        <f>'[1]Result sheet1'!R82</f>
        <v>1357531</v>
      </c>
      <c r="U23" s="58">
        <f>'[1]Result sheet1'!S82</f>
        <v>1107104</v>
      </c>
      <c r="V23" s="58">
        <f>'[1]Result sheet1'!T82</f>
        <v>1165901</v>
      </c>
      <c r="W23" s="59">
        <f t="shared" si="8"/>
        <v>1210178.6666666667</v>
      </c>
      <c r="X23" s="60">
        <f t="shared" si="9"/>
        <v>106923.03900885387</v>
      </c>
      <c r="Y23" s="61">
        <f t="shared" si="10"/>
        <v>2.7855953043178028</v>
      </c>
      <c r="Z23" s="62">
        <f t="shared" si="11"/>
        <v>1.405496810419117</v>
      </c>
    </row>
    <row r="24" spans="2:26" x14ac:dyDescent="0.25">
      <c r="B24" s="32"/>
      <c r="C24" s="102">
        <v>21</v>
      </c>
      <c r="D24" s="77">
        <v>759577</v>
      </c>
      <c r="E24" s="32">
        <v>784736</v>
      </c>
      <c r="F24" s="32">
        <v>746128</v>
      </c>
      <c r="G24" s="12">
        <f t="shared" si="2"/>
        <v>763480.33333333337</v>
      </c>
      <c r="H24" s="9">
        <f t="shared" si="3"/>
        <v>16001.487937758233</v>
      </c>
      <c r="I24" s="20">
        <f t="shared" si="0"/>
        <v>2.7565220112237445</v>
      </c>
      <c r="J24" s="78">
        <f t="shared" si="1"/>
        <v>1.747251850280956</v>
      </c>
      <c r="L24" s="57">
        <v>1014756</v>
      </c>
      <c r="M24" s="58">
        <v>1046766</v>
      </c>
      <c r="N24" s="58">
        <v>1067615</v>
      </c>
      <c r="O24" s="59">
        <f t="shared" si="4"/>
        <v>1043045.6666666666</v>
      </c>
      <c r="P24" s="60">
        <f t="shared" si="5"/>
        <v>21739.351881374525</v>
      </c>
      <c r="Q24" s="61">
        <f t="shared" si="6"/>
        <v>2.6353645554354013</v>
      </c>
      <c r="R24" s="62">
        <f t="shared" si="7"/>
        <v>1.9048070379203752</v>
      </c>
      <c r="T24" s="57">
        <f>'[1]Result sheet1'!R83</f>
        <v>1358742</v>
      </c>
      <c r="U24" s="58">
        <f>'[1]Result sheet1'!S83</f>
        <v>1119305</v>
      </c>
      <c r="V24" s="58">
        <f>'[1]Result sheet1'!T83</f>
        <v>1175358</v>
      </c>
      <c r="W24" s="59">
        <f t="shared" si="8"/>
        <v>1217801.6666666667</v>
      </c>
      <c r="X24" s="60">
        <f t="shared" si="9"/>
        <v>102253.33856760972</v>
      </c>
      <c r="Y24" s="61">
        <f t="shared" si="10"/>
        <v>2.8031419638232982</v>
      </c>
      <c r="Z24" s="62">
        <f t="shared" si="11"/>
        <v>1.4143501330572825</v>
      </c>
    </row>
    <row r="25" spans="2:26" x14ac:dyDescent="0.25">
      <c r="B25" s="32"/>
      <c r="C25" s="102">
        <v>22</v>
      </c>
      <c r="D25" s="77">
        <v>784665</v>
      </c>
      <c r="E25" s="32">
        <v>808543</v>
      </c>
      <c r="F25" s="32">
        <v>768243</v>
      </c>
      <c r="G25" s="12">
        <f t="shared" si="2"/>
        <v>787150.33333333337</v>
      </c>
      <c r="H25" s="9">
        <f t="shared" si="3"/>
        <v>16545.999744819153</v>
      </c>
      <c r="I25" s="20">
        <f t="shared" si="0"/>
        <v>2.8419818104576033</v>
      </c>
      <c r="J25" s="78">
        <f t="shared" si="1"/>
        <v>1.8014214856867361</v>
      </c>
      <c r="L25" s="57">
        <v>1039346</v>
      </c>
      <c r="M25" s="58">
        <v>1077581</v>
      </c>
      <c r="N25" s="58">
        <v>1098880</v>
      </c>
      <c r="O25" s="59">
        <f t="shared" si="4"/>
        <v>1071935.6666666667</v>
      </c>
      <c r="P25" s="60">
        <f t="shared" si="5"/>
        <v>24630.287998496668</v>
      </c>
      <c r="Q25" s="61">
        <f t="shared" si="6"/>
        <v>2.7083581782839974</v>
      </c>
      <c r="R25" s="62">
        <f t="shared" si="7"/>
        <v>1.9575658739753514</v>
      </c>
      <c r="T25" s="57">
        <f>'[1]Result sheet1'!R84</f>
        <v>1371145</v>
      </c>
      <c r="U25" s="58">
        <f>'[1]Result sheet1'!S84</f>
        <v>1131320</v>
      </c>
      <c r="V25" s="58">
        <f>'[1]Result sheet1'!T84</f>
        <v>1187105</v>
      </c>
      <c r="W25" s="59">
        <f t="shared" si="8"/>
        <v>1229856.6666666667</v>
      </c>
      <c r="X25" s="60">
        <f t="shared" si="9"/>
        <v>102468.81284349671</v>
      </c>
      <c r="Y25" s="61">
        <f t="shared" si="10"/>
        <v>2.830890223083268</v>
      </c>
      <c r="Z25" s="62">
        <f t="shared" si="11"/>
        <v>1.4283507633082448</v>
      </c>
    </row>
    <row r="26" spans="2:26" x14ac:dyDescent="0.25">
      <c r="B26" s="32"/>
      <c r="C26" s="102">
        <v>23</v>
      </c>
      <c r="D26" s="77">
        <v>805546</v>
      </c>
      <c r="E26" s="32">
        <v>826342</v>
      </c>
      <c r="F26" s="32">
        <v>787414</v>
      </c>
      <c r="G26" s="12">
        <f t="shared" si="2"/>
        <v>806434</v>
      </c>
      <c r="H26" s="9">
        <f t="shared" si="3"/>
        <v>15904.68911987908</v>
      </c>
      <c r="I26" s="20">
        <f t="shared" si="0"/>
        <v>2.9116048895377036</v>
      </c>
      <c r="J26" s="78">
        <f t="shared" si="1"/>
        <v>1.8455528415219675</v>
      </c>
      <c r="L26" s="57">
        <v>1060832</v>
      </c>
      <c r="M26" s="58">
        <v>1099293</v>
      </c>
      <c r="N26" s="58">
        <v>1113463</v>
      </c>
      <c r="O26" s="59">
        <f t="shared" si="4"/>
        <v>1091196</v>
      </c>
      <c r="P26" s="60">
        <f t="shared" si="5"/>
        <v>22236.255635035919</v>
      </c>
      <c r="Q26" s="61">
        <f t="shared" si="6"/>
        <v>2.7570214357181118</v>
      </c>
      <c r="R26" s="62">
        <f t="shared" si="7"/>
        <v>1.992739040077723</v>
      </c>
      <c r="T26" s="57">
        <f>'[1]Result sheet1'!R85</f>
        <v>1378154</v>
      </c>
      <c r="U26" s="58">
        <f>'[1]Result sheet1'!S85</f>
        <v>1143352</v>
      </c>
      <c r="V26" s="58">
        <f>'[1]Result sheet1'!T85</f>
        <v>1199420</v>
      </c>
      <c r="W26" s="59">
        <f t="shared" si="8"/>
        <v>1240308.6666666667</v>
      </c>
      <c r="X26" s="60">
        <f t="shared" si="9"/>
        <v>100122.94807663004</v>
      </c>
      <c r="Y26" s="61">
        <f t="shared" si="10"/>
        <v>2.8549486889302362</v>
      </c>
      <c r="Z26" s="62">
        <f t="shared" si="11"/>
        <v>1.4404896755756074</v>
      </c>
    </row>
    <row r="27" spans="2:26" x14ac:dyDescent="0.25">
      <c r="B27" s="32"/>
      <c r="C27" s="102">
        <v>24</v>
      </c>
      <c r="D27" s="77">
        <v>815305</v>
      </c>
      <c r="E27" s="32">
        <v>839352</v>
      </c>
      <c r="F27" s="32">
        <v>800096</v>
      </c>
      <c r="G27" s="12">
        <f t="shared" si="2"/>
        <v>818251</v>
      </c>
      <c r="H27" s="9">
        <f t="shared" si="3"/>
        <v>16161.014221473437</v>
      </c>
      <c r="I27" s="20">
        <f t="shared" si="0"/>
        <v>2.954269800714151</v>
      </c>
      <c r="J27" s="78">
        <f t="shared" si="1"/>
        <v>1.8725964655857659</v>
      </c>
      <c r="L27" s="57">
        <v>1076850</v>
      </c>
      <c r="M27" s="58">
        <v>1119066</v>
      </c>
      <c r="N27" s="58">
        <v>1132985</v>
      </c>
      <c r="O27" s="59">
        <f t="shared" si="4"/>
        <v>1109633.6666666667</v>
      </c>
      <c r="P27" s="60">
        <f t="shared" si="5"/>
        <v>23867.847833900363</v>
      </c>
      <c r="Q27" s="61">
        <f t="shared" si="6"/>
        <v>2.8036061393136396</v>
      </c>
      <c r="R27" s="62">
        <f t="shared" si="7"/>
        <v>2.0264098546468805</v>
      </c>
      <c r="T27" s="57">
        <f>'[1]Result sheet1'!R86</f>
        <v>1391179</v>
      </c>
      <c r="U27" s="58">
        <f>'[1]Result sheet1'!S86</f>
        <v>1157955</v>
      </c>
      <c r="V27" s="58">
        <f>'[1]Result sheet1'!T86</f>
        <v>1216486</v>
      </c>
      <c r="W27" s="59">
        <f t="shared" si="8"/>
        <v>1255206.6666666667</v>
      </c>
      <c r="X27" s="60">
        <f t="shared" si="9"/>
        <v>99071.77890914357</v>
      </c>
      <c r="Y27" s="61">
        <f t="shared" si="10"/>
        <v>2.8892409798016612</v>
      </c>
      <c r="Z27" s="62">
        <f t="shared" si="11"/>
        <v>1.4577921550014752</v>
      </c>
    </row>
    <row r="28" spans="2:26" x14ac:dyDescent="0.25">
      <c r="B28" s="32"/>
      <c r="C28" s="102">
        <v>25</v>
      </c>
      <c r="D28" s="77">
        <v>834945</v>
      </c>
      <c r="E28" s="32">
        <v>859181</v>
      </c>
      <c r="F28" s="32">
        <v>816036</v>
      </c>
      <c r="G28" s="12">
        <f t="shared" si="2"/>
        <v>836720.66666666663</v>
      </c>
      <c r="H28" s="9">
        <f t="shared" si="3"/>
        <v>17658.567332097537</v>
      </c>
      <c r="I28" s="20">
        <f t="shared" si="0"/>
        <v>3.0209539580968978</v>
      </c>
      <c r="J28" s="78">
        <f t="shared" si="1"/>
        <v>1.9148649535198436</v>
      </c>
      <c r="L28" s="57">
        <v>1106544</v>
      </c>
      <c r="M28" s="58">
        <v>1157051</v>
      </c>
      <c r="N28" s="58">
        <v>1164600</v>
      </c>
      <c r="O28" s="59">
        <f t="shared" si="4"/>
        <v>1142731.6666666667</v>
      </c>
      <c r="P28" s="60">
        <f t="shared" si="5"/>
        <v>25773.46522211469</v>
      </c>
      <c r="Q28" s="61">
        <f t="shared" si="6"/>
        <v>2.8872317166429169</v>
      </c>
      <c r="R28" s="62">
        <f t="shared" si="7"/>
        <v>2.0868533283660771</v>
      </c>
      <c r="T28" s="57">
        <f>'[1]Result sheet1'!R87</f>
        <v>1403077</v>
      </c>
      <c r="U28" s="58">
        <f>'[1]Result sheet1'!S87</f>
        <v>1174429</v>
      </c>
      <c r="V28" s="58">
        <f>'[1]Result sheet1'!T87</f>
        <v>1229455</v>
      </c>
      <c r="W28" s="59">
        <f t="shared" si="8"/>
        <v>1268987</v>
      </c>
      <c r="X28" s="60">
        <f t="shared" si="9"/>
        <v>97440.789693023326</v>
      </c>
      <c r="Y28" s="61">
        <f t="shared" si="10"/>
        <v>2.9209606199528131</v>
      </c>
      <c r="Z28" s="62">
        <f t="shared" si="11"/>
        <v>1.473796580694964</v>
      </c>
    </row>
    <row r="29" spans="2:26" x14ac:dyDescent="0.25">
      <c r="B29" s="32"/>
      <c r="C29" s="102">
        <v>26</v>
      </c>
      <c r="D29" s="77">
        <v>846898</v>
      </c>
      <c r="E29" s="32">
        <v>874962</v>
      </c>
      <c r="F29" s="32">
        <v>833820</v>
      </c>
      <c r="G29" s="12">
        <f t="shared" si="2"/>
        <v>851893.33333333337</v>
      </c>
      <c r="H29" s="9">
        <f t="shared" si="3"/>
        <v>17163.547755506599</v>
      </c>
      <c r="I29" s="20">
        <f t="shared" si="0"/>
        <v>3.0757343994646882</v>
      </c>
      <c r="J29" s="78">
        <f t="shared" si="1"/>
        <v>1.9495881398935984</v>
      </c>
      <c r="L29" s="57">
        <v>1139153</v>
      </c>
      <c r="M29" s="58">
        <v>1186438</v>
      </c>
      <c r="N29" s="58">
        <v>1195593</v>
      </c>
      <c r="O29" s="59">
        <f t="shared" si="4"/>
        <v>1173728</v>
      </c>
      <c r="P29" s="60">
        <f t="shared" si="5"/>
        <v>24732.252559495399</v>
      </c>
      <c r="Q29" s="61">
        <f t="shared" si="6"/>
        <v>2.9655472121438748</v>
      </c>
      <c r="R29" s="62">
        <f t="shared" si="7"/>
        <v>2.143458744379878</v>
      </c>
      <c r="T29" s="57">
        <f>'[1]Result sheet1'!R88</f>
        <v>1410911</v>
      </c>
      <c r="U29" s="58">
        <f>'[1]Result sheet1'!S88</f>
        <v>1182548</v>
      </c>
      <c r="V29" s="58">
        <f>'[1]Result sheet1'!T88</f>
        <v>1237483</v>
      </c>
      <c r="W29" s="59">
        <f t="shared" si="8"/>
        <v>1276980.6666666667</v>
      </c>
      <c r="X29" s="60">
        <f t="shared" si="9"/>
        <v>97322.365351215936</v>
      </c>
      <c r="Y29" s="61">
        <f t="shared" si="10"/>
        <v>2.9393604818445129</v>
      </c>
      <c r="Z29" s="62">
        <f t="shared" si="11"/>
        <v>1.4830803941623587</v>
      </c>
    </row>
    <row r="30" spans="2:26" x14ac:dyDescent="0.25">
      <c r="B30" s="32"/>
      <c r="C30" s="102">
        <v>27</v>
      </c>
      <c r="D30" s="77">
        <v>865529</v>
      </c>
      <c r="E30" s="32">
        <v>893753</v>
      </c>
      <c r="F30" s="32">
        <v>849930</v>
      </c>
      <c r="G30" s="12">
        <f t="shared" si="2"/>
        <v>869737.33333333337</v>
      </c>
      <c r="H30" s="9">
        <f t="shared" si="3"/>
        <v>18136.452875049436</v>
      </c>
      <c r="I30" s="20">
        <f t="shared" si="0"/>
        <v>3.1401596067958657</v>
      </c>
      <c r="J30" s="78">
        <f t="shared" si="1"/>
        <v>1.9904247674466504</v>
      </c>
      <c r="L30" s="57">
        <v>1162302</v>
      </c>
      <c r="M30" s="58">
        <v>1211050</v>
      </c>
      <c r="N30" s="58">
        <v>1228683</v>
      </c>
      <c r="O30" s="59">
        <f t="shared" si="4"/>
        <v>1200678.3333333333</v>
      </c>
      <c r="P30" s="60">
        <f t="shared" si="5"/>
        <v>28074.756067011916</v>
      </c>
      <c r="Q30" s="61">
        <f t="shared" si="6"/>
        <v>3.0336400631988165</v>
      </c>
      <c r="R30" s="62">
        <f t="shared" si="7"/>
        <v>2.1926753666699539</v>
      </c>
      <c r="T30" s="57">
        <f>'[1]Result sheet1'!R89</f>
        <v>1416241</v>
      </c>
      <c r="U30" s="58">
        <f>'[1]Result sheet1'!S89</f>
        <v>1192067</v>
      </c>
      <c r="V30" s="58">
        <f>'[1]Result sheet1'!T89</f>
        <v>1245598</v>
      </c>
      <c r="W30" s="59">
        <f t="shared" si="8"/>
        <v>1284635.3333333333</v>
      </c>
      <c r="X30" s="60">
        <f t="shared" si="9"/>
        <v>95590.901290633075</v>
      </c>
      <c r="Y30" s="61">
        <f t="shared" si="10"/>
        <v>2.9569800318416357</v>
      </c>
      <c r="Z30" s="62">
        <f t="shared" si="11"/>
        <v>1.4919704943443879</v>
      </c>
    </row>
    <row r="31" spans="2:26" x14ac:dyDescent="0.25">
      <c r="B31" s="32"/>
      <c r="C31" s="102">
        <v>28</v>
      </c>
      <c r="D31" s="77">
        <v>879681</v>
      </c>
      <c r="E31" s="32">
        <v>904889</v>
      </c>
      <c r="F31" s="32">
        <v>857625</v>
      </c>
      <c r="G31" s="12">
        <f t="shared" si="2"/>
        <v>880731.66666666663</v>
      </c>
      <c r="H31" s="9">
        <f t="shared" si="3"/>
        <v>19309.744506048984</v>
      </c>
      <c r="I31" s="20">
        <f t="shared" si="0"/>
        <v>3.1798543055443567</v>
      </c>
      <c r="J31" s="78">
        <f t="shared" si="1"/>
        <v>2.0155856896349174</v>
      </c>
      <c r="L31" s="57">
        <v>1186420</v>
      </c>
      <c r="M31" s="58">
        <v>1237762</v>
      </c>
      <c r="N31" s="58">
        <v>1254351</v>
      </c>
      <c r="O31" s="59">
        <f t="shared" si="4"/>
        <v>1226177.6666666667</v>
      </c>
      <c r="P31" s="60">
        <f t="shared" si="5"/>
        <v>28917.154935358965</v>
      </c>
      <c r="Q31" s="61">
        <f t="shared" si="6"/>
        <v>3.0980668101778397</v>
      </c>
      <c r="R31" s="62">
        <f t="shared" si="7"/>
        <v>2.2392421768757176</v>
      </c>
      <c r="T31" s="57">
        <f>'[1]Result sheet1'!R90</f>
        <v>1424144</v>
      </c>
      <c r="U31" s="58">
        <f>'[1]Result sheet1'!S90</f>
        <v>1201419</v>
      </c>
      <c r="V31" s="58">
        <f>'[1]Result sheet1'!T90</f>
        <v>1256279</v>
      </c>
      <c r="W31" s="59">
        <f t="shared" si="8"/>
        <v>1293947.3333333333</v>
      </c>
      <c r="X31" s="60">
        <f t="shared" si="9"/>
        <v>94748.03043980505</v>
      </c>
      <c r="Y31" s="61">
        <f t="shared" si="10"/>
        <v>2.9784144399900252</v>
      </c>
      <c r="Z31" s="62">
        <f t="shared" si="11"/>
        <v>1.5027854150326467</v>
      </c>
    </row>
    <row r="32" spans="2:26" x14ac:dyDescent="0.25">
      <c r="B32" s="32"/>
      <c r="C32" s="102">
        <v>29</v>
      </c>
      <c r="D32" s="77">
        <v>895332</v>
      </c>
      <c r="E32" s="32">
        <v>920948</v>
      </c>
      <c r="F32" s="32">
        <v>877554</v>
      </c>
      <c r="G32" s="12">
        <f t="shared" si="2"/>
        <v>897944.66666666663</v>
      </c>
      <c r="H32" s="9">
        <f t="shared" si="3"/>
        <v>17811.594151625573</v>
      </c>
      <c r="I32" s="20">
        <f t="shared" si="0"/>
        <v>3.2420013069897475</v>
      </c>
      <c r="J32" s="78">
        <f t="shared" si="1"/>
        <v>2.0549782512842496</v>
      </c>
      <c r="L32" s="57">
        <v>1211737</v>
      </c>
      <c r="M32" s="58">
        <v>1268743</v>
      </c>
      <c r="N32" s="58">
        <v>1282003</v>
      </c>
      <c r="O32" s="59">
        <f t="shared" si="4"/>
        <v>1254161</v>
      </c>
      <c r="P32" s="60">
        <f t="shared" si="5"/>
        <v>30482.822835164068</v>
      </c>
      <c r="Q32" s="61">
        <f t="shared" si="6"/>
        <v>3.1687696443550588</v>
      </c>
      <c r="R32" s="62">
        <f t="shared" si="7"/>
        <v>2.2903452608357409</v>
      </c>
      <c r="T32" s="57">
        <f>'[1]Result sheet1'!R91</f>
        <v>1424526</v>
      </c>
      <c r="U32" s="58">
        <f>'[1]Result sheet1'!S91</f>
        <v>1208220</v>
      </c>
      <c r="V32" s="58">
        <f>'[1]Result sheet1'!T91</f>
        <v>1260771</v>
      </c>
      <c r="W32" s="59">
        <f t="shared" si="8"/>
        <v>1297839</v>
      </c>
      <c r="X32" s="60">
        <f t="shared" si="9"/>
        <v>92114.417536018751</v>
      </c>
      <c r="Y32" s="61">
        <f t="shared" si="10"/>
        <v>2.9873722977768398</v>
      </c>
      <c r="Z32" s="62">
        <f t="shared" si="11"/>
        <v>1.5073051816075116</v>
      </c>
    </row>
    <row r="33" spans="2:26" x14ac:dyDescent="0.25">
      <c r="B33" s="32"/>
      <c r="C33" s="102">
        <v>30</v>
      </c>
      <c r="D33" s="77">
        <v>905645</v>
      </c>
      <c r="E33" s="32">
        <v>931193</v>
      </c>
      <c r="F33" s="32">
        <v>882738</v>
      </c>
      <c r="G33" s="12">
        <f t="shared" si="2"/>
        <v>906525.33333333337</v>
      </c>
      <c r="H33" s="9">
        <f t="shared" si="3"/>
        <v>19791.462744212604</v>
      </c>
      <c r="I33" s="20">
        <f t="shared" si="0"/>
        <v>3.2729815372654554</v>
      </c>
      <c r="J33" s="78">
        <f t="shared" si="1"/>
        <v>2.0746154116083675</v>
      </c>
      <c r="L33" s="57">
        <v>1233357</v>
      </c>
      <c r="M33" s="58">
        <v>1286486</v>
      </c>
      <c r="N33" s="58">
        <v>1296868</v>
      </c>
      <c r="O33" s="59">
        <f t="shared" si="4"/>
        <v>1272237</v>
      </c>
      <c r="P33" s="60">
        <f t="shared" si="5"/>
        <v>27817.108416704039</v>
      </c>
      <c r="Q33" s="61">
        <f t="shared" si="6"/>
        <v>3.2144405590871883</v>
      </c>
      <c r="R33" s="62">
        <f t="shared" si="7"/>
        <v>2.323355600764081</v>
      </c>
      <c r="T33" s="57">
        <f>'[1]Result sheet1'!R92</f>
        <v>1426399</v>
      </c>
      <c r="U33" s="58">
        <f>'[1]Result sheet1'!S92</f>
        <v>1216908</v>
      </c>
      <c r="V33" s="58">
        <f>'[1]Result sheet1'!T92</f>
        <v>1263950</v>
      </c>
      <c r="W33" s="59">
        <f t="shared" si="8"/>
        <v>1302419</v>
      </c>
      <c r="X33" s="60">
        <f t="shared" si="9"/>
        <v>89746.003591617759</v>
      </c>
      <c r="Y33" s="61">
        <f t="shared" si="10"/>
        <v>2.9979145646711296</v>
      </c>
      <c r="Z33" s="62">
        <f t="shared" si="11"/>
        <v>1.5126243758463676</v>
      </c>
    </row>
    <row r="34" spans="2:26" x14ac:dyDescent="0.25">
      <c r="B34" s="32"/>
      <c r="C34" s="102">
        <v>31</v>
      </c>
      <c r="D34" s="77">
        <v>915717</v>
      </c>
      <c r="E34" s="32">
        <v>938951</v>
      </c>
      <c r="F34" s="32">
        <v>894570</v>
      </c>
      <c r="G34" s="12">
        <f t="shared" si="2"/>
        <v>916412.66666666663</v>
      </c>
      <c r="H34" s="9">
        <f t="shared" si="3"/>
        <v>18125.143757284306</v>
      </c>
      <c r="I34" s="20">
        <f t="shared" si="0"/>
        <v>3.3086794469243017</v>
      </c>
      <c r="J34" s="78">
        <f t="shared" si="1"/>
        <v>2.0972429249924858</v>
      </c>
      <c r="L34" s="57">
        <v>1251429</v>
      </c>
      <c r="M34" s="58">
        <v>1316306</v>
      </c>
      <c r="N34" s="58">
        <v>1325737</v>
      </c>
      <c r="O34" s="59">
        <f t="shared" si="4"/>
        <v>1297824</v>
      </c>
      <c r="P34" s="60">
        <f t="shared" si="5"/>
        <v>33031.378606813654</v>
      </c>
      <c r="Q34" s="61">
        <f t="shared" si="6"/>
        <v>3.2790888051178912</v>
      </c>
      <c r="R34" s="62">
        <f t="shared" si="7"/>
        <v>2.3700825075878491</v>
      </c>
      <c r="T34" s="57">
        <f>'[1]Result sheet1'!R93</f>
        <v>1433323</v>
      </c>
      <c r="U34" s="58">
        <f>'[1]Result sheet1'!S93</f>
        <v>1225045</v>
      </c>
      <c r="V34" s="58">
        <f>'[1]Result sheet1'!T93</f>
        <v>1273014</v>
      </c>
      <c r="W34" s="59">
        <f t="shared" si="8"/>
        <v>1310460.6666666667</v>
      </c>
      <c r="X34" s="60">
        <f t="shared" si="9"/>
        <v>89056.614780836026</v>
      </c>
      <c r="Y34" s="61">
        <f t="shared" si="10"/>
        <v>3.0164249132027701</v>
      </c>
      <c r="Z34" s="62">
        <f t="shared" si="11"/>
        <v>1.5219639363276192</v>
      </c>
    </row>
    <row r="35" spans="2:26" x14ac:dyDescent="0.25">
      <c r="B35" s="32"/>
      <c r="C35" s="102">
        <v>32</v>
      </c>
      <c r="D35" s="77">
        <v>924724</v>
      </c>
      <c r="E35" s="32">
        <v>950413</v>
      </c>
      <c r="F35" s="32">
        <v>904519</v>
      </c>
      <c r="G35" s="12">
        <f t="shared" si="2"/>
        <v>926552</v>
      </c>
      <c r="H35" s="9">
        <f t="shared" si="3"/>
        <v>18780.681510530976</v>
      </c>
      <c r="I35" s="20">
        <f t="shared" si="0"/>
        <v>3.345287194749897</v>
      </c>
      <c r="J35" s="78">
        <f t="shared" si="1"/>
        <v>2.1204471493238901</v>
      </c>
      <c r="L35" s="57">
        <v>1280869</v>
      </c>
      <c r="M35" s="58">
        <v>1342739</v>
      </c>
      <c r="N35" s="58">
        <v>1348205</v>
      </c>
      <c r="O35" s="59">
        <f t="shared" si="4"/>
        <v>1323937.6666666667</v>
      </c>
      <c r="P35" s="60">
        <f t="shared" si="5"/>
        <v>30535.791298445536</v>
      </c>
      <c r="Q35" s="61">
        <f t="shared" si="6"/>
        <v>3.345067729862115</v>
      </c>
      <c r="R35" s="62">
        <f t="shared" si="7"/>
        <v>2.4177712115844208</v>
      </c>
      <c r="T35" s="57">
        <f>'[1]Result sheet1'!R94</f>
        <v>1431749</v>
      </c>
      <c r="U35" s="58">
        <f>'[1]Result sheet1'!S94</f>
        <v>1232897</v>
      </c>
      <c r="V35" s="58">
        <f>'[1]Result sheet1'!T94</f>
        <v>1282564</v>
      </c>
      <c r="W35" s="59">
        <f t="shared" si="8"/>
        <v>1315736.6666666667</v>
      </c>
      <c r="X35" s="60">
        <f t="shared" si="9"/>
        <v>84501.869156184286</v>
      </c>
      <c r="Y35" s="61">
        <f t="shared" si="10"/>
        <v>3.0285692363761916</v>
      </c>
      <c r="Z35" s="62">
        <f t="shared" si="11"/>
        <v>1.5280914622674016</v>
      </c>
    </row>
    <row r="36" spans="2:26" x14ac:dyDescent="0.25">
      <c r="B36" s="32"/>
      <c r="C36" s="102">
        <v>33</v>
      </c>
      <c r="D36" s="77">
        <v>932868</v>
      </c>
      <c r="E36" s="32">
        <v>965756</v>
      </c>
      <c r="F36" s="32">
        <v>917577</v>
      </c>
      <c r="G36" s="12">
        <f t="shared" si="2"/>
        <v>938733.66666666663</v>
      </c>
      <c r="H36" s="9">
        <f t="shared" si="3"/>
        <v>20101.551255783441</v>
      </c>
      <c r="I36" s="20">
        <f t="shared" ref="I36:I67" si="12">G36/G$4</f>
        <v>3.3892687235909245</v>
      </c>
      <c r="J36" s="78">
        <f t="shared" ref="J36:J67" si="13">G36/G$9</f>
        <v>2.1483253260018826</v>
      </c>
      <c r="L36" s="57">
        <v>1305618</v>
      </c>
      <c r="M36" s="58">
        <v>1369166</v>
      </c>
      <c r="N36" s="58">
        <v>1374161</v>
      </c>
      <c r="O36" s="59">
        <f t="shared" si="4"/>
        <v>1349648.3333333333</v>
      </c>
      <c r="P36" s="60">
        <f t="shared" si="5"/>
        <v>31200.85678666889</v>
      </c>
      <c r="Q36" s="61">
        <f t="shared" si="6"/>
        <v>3.4100284327299799</v>
      </c>
      <c r="R36" s="62">
        <f t="shared" si="7"/>
        <v>2.4647239581240816</v>
      </c>
      <c r="T36" s="57">
        <f>'[1]Result sheet1'!R95</f>
        <v>1430288</v>
      </c>
      <c r="U36" s="58">
        <f>'[1]Result sheet1'!S95</f>
        <v>1236611</v>
      </c>
      <c r="V36" s="58">
        <f>'[1]Result sheet1'!T95</f>
        <v>1283943</v>
      </c>
      <c r="W36" s="59">
        <f t="shared" si="8"/>
        <v>1316947.3333333333</v>
      </c>
      <c r="X36" s="60">
        <f t="shared" si="9"/>
        <v>82440.522383648742</v>
      </c>
      <c r="Y36" s="61">
        <f t="shared" si="10"/>
        <v>3.0313559549613487</v>
      </c>
      <c r="Z36" s="62">
        <f t="shared" si="11"/>
        <v>1.5294975258391281</v>
      </c>
    </row>
    <row r="37" spans="2:26" x14ac:dyDescent="0.25">
      <c r="B37" s="32"/>
      <c r="C37" s="102">
        <v>34</v>
      </c>
      <c r="D37" s="77">
        <v>942327</v>
      </c>
      <c r="E37" s="32">
        <v>975553</v>
      </c>
      <c r="F37" s="32">
        <v>926713</v>
      </c>
      <c r="G37" s="12">
        <f t="shared" si="2"/>
        <v>948197.66666666663</v>
      </c>
      <c r="H37" s="9">
        <f t="shared" si="3"/>
        <v>20366.392993251298</v>
      </c>
      <c r="I37" s="20">
        <f t="shared" si="12"/>
        <v>3.4234382014088052</v>
      </c>
      <c r="J37" s="78">
        <f t="shared" si="13"/>
        <v>2.1699840260221741</v>
      </c>
      <c r="L37" s="57">
        <v>1321000</v>
      </c>
      <c r="M37" s="58">
        <v>1384491</v>
      </c>
      <c r="N37" s="58">
        <v>1391333</v>
      </c>
      <c r="O37" s="59">
        <f t="shared" si="4"/>
        <v>1365608</v>
      </c>
      <c r="P37" s="60">
        <f t="shared" si="5"/>
        <v>31666.054264253806</v>
      </c>
      <c r="Q37" s="61">
        <f t="shared" si="6"/>
        <v>3.4503522087582241</v>
      </c>
      <c r="R37" s="62">
        <f t="shared" si="7"/>
        <v>2.4938694561219608</v>
      </c>
      <c r="T37" s="57">
        <f>'[1]Result sheet1'!R96</f>
        <v>1428996</v>
      </c>
      <c r="U37" s="58">
        <f>'[1]Result sheet1'!S96</f>
        <v>1239383</v>
      </c>
      <c r="V37" s="58">
        <f>'[1]Result sheet1'!T96</f>
        <v>1285610</v>
      </c>
      <c r="W37" s="59">
        <f t="shared" si="8"/>
        <v>1317996.3333333333</v>
      </c>
      <c r="X37" s="60">
        <f t="shared" si="9"/>
        <v>80725.577864488238</v>
      </c>
      <c r="Y37" s="61">
        <f t="shared" si="10"/>
        <v>3.0337705484050406</v>
      </c>
      <c r="Z37" s="62">
        <f t="shared" si="11"/>
        <v>1.5307158303711279</v>
      </c>
    </row>
    <row r="38" spans="2:26" x14ac:dyDescent="0.25">
      <c r="B38" s="32"/>
      <c r="C38" s="102">
        <v>35</v>
      </c>
      <c r="D38" s="77">
        <v>958627</v>
      </c>
      <c r="E38" s="32">
        <v>985233</v>
      </c>
      <c r="F38" s="32">
        <v>933431</v>
      </c>
      <c r="G38" s="12">
        <f t="shared" si="2"/>
        <v>959097</v>
      </c>
      <c r="H38" s="9">
        <f t="shared" si="3"/>
        <v>21150.689129829003</v>
      </c>
      <c r="I38" s="20">
        <f t="shared" si="12"/>
        <v>3.462789905610308</v>
      </c>
      <c r="J38" s="78">
        <f t="shared" si="13"/>
        <v>2.1949275373374566</v>
      </c>
      <c r="L38" s="57">
        <v>1337280</v>
      </c>
      <c r="M38" s="58">
        <v>1401510</v>
      </c>
      <c r="N38" s="58">
        <v>1408958</v>
      </c>
      <c r="O38" s="59">
        <f t="shared" si="4"/>
        <v>1382582.6666666667</v>
      </c>
      <c r="P38" s="60">
        <f t="shared" si="5"/>
        <v>32177.806858489006</v>
      </c>
      <c r="Q38" s="61">
        <f t="shared" si="6"/>
        <v>3.4932404890160056</v>
      </c>
      <c r="R38" s="62">
        <f t="shared" si="7"/>
        <v>2.5248685442408441</v>
      </c>
      <c r="T38" s="57">
        <f>'[1]Result sheet1'!R97</f>
        <v>1427790</v>
      </c>
      <c r="U38" s="58">
        <f>'[1]Result sheet1'!S97</f>
        <v>1240702</v>
      </c>
      <c r="V38" s="58">
        <f>'[1]Result sheet1'!T97</f>
        <v>1289553</v>
      </c>
      <c r="W38" s="59">
        <f t="shared" si="8"/>
        <v>1319348.3333333333</v>
      </c>
      <c r="X38" s="60">
        <f t="shared" si="9"/>
        <v>79230.891922840863</v>
      </c>
      <c r="Y38" s="61">
        <f t="shared" si="10"/>
        <v>3.0368825887633548</v>
      </c>
      <c r="Z38" s="62">
        <f t="shared" si="11"/>
        <v>1.5322860379281003</v>
      </c>
    </row>
    <row r="39" spans="2:26" x14ac:dyDescent="0.25">
      <c r="B39" s="32"/>
      <c r="C39" s="102">
        <v>36</v>
      </c>
      <c r="D39" s="77">
        <v>961824</v>
      </c>
      <c r="E39" s="32">
        <v>988846</v>
      </c>
      <c r="F39" s="32">
        <v>936390</v>
      </c>
      <c r="G39" s="12">
        <f t="shared" si="2"/>
        <v>962353.33333333337</v>
      </c>
      <c r="H39" s="9">
        <f t="shared" si="3"/>
        <v>21418.343062794458</v>
      </c>
      <c r="I39" s="20">
        <f t="shared" si="12"/>
        <v>3.4745467958893612</v>
      </c>
      <c r="J39" s="78">
        <f t="shared" si="13"/>
        <v>2.2023797717872395</v>
      </c>
      <c r="L39" s="57">
        <v>1356700</v>
      </c>
      <c r="M39" s="58">
        <v>1413947</v>
      </c>
      <c r="N39" s="58">
        <v>1427947</v>
      </c>
      <c r="O39" s="59">
        <f t="shared" si="4"/>
        <v>1399531.3333333333</v>
      </c>
      <c r="P39" s="60">
        <f t="shared" si="5"/>
        <v>30820.905635983869</v>
      </c>
      <c r="Q39" s="61">
        <f t="shared" si="6"/>
        <v>3.5360630775398274</v>
      </c>
      <c r="R39" s="62">
        <f t="shared" si="7"/>
        <v>2.5558201512334744</v>
      </c>
      <c r="T39" s="57">
        <f>'[1]Result sheet1'!R98</f>
        <v>1430046</v>
      </c>
      <c r="U39" s="58">
        <f>'[1]Result sheet1'!S98</f>
        <v>1243447</v>
      </c>
      <c r="V39" s="58">
        <f>'[1]Result sheet1'!T98</f>
        <v>1290968</v>
      </c>
      <c r="W39" s="59">
        <f t="shared" si="8"/>
        <v>1321487</v>
      </c>
      <c r="X39" s="60">
        <f t="shared" si="9"/>
        <v>79176.401033809729</v>
      </c>
      <c r="Y39" s="61">
        <f t="shared" si="10"/>
        <v>3.0418053823873552</v>
      </c>
      <c r="Z39" s="62">
        <f t="shared" si="11"/>
        <v>1.5347698771010625</v>
      </c>
    </row>
    <row r="40" spans="2:26" x14ac:dyDescent="0.25">
      <c r="B40" s="32"/>
      <c r="C40" s="102">
        <v>37</v>
      </c>
      <c r="D40" s="77">
        <v>964943</v>
      </c>
      <c r="E40" s="32">
        <v>997099</v>
      </c>
      <c r="F40" s="32">
        <v>946872</v>
      </c>
      <c r="G40" s="12">
        <f t="shared" si="2"/>
        <v>969638</v>
      </c>
      <c r="H40" s="9">
        <f t="shared" si="3"/>
        <v>20772.099091489687</v>
      </c>
      <c r="I40" s="20">
        <f t="shared" si="12"/>
        <v>3.5008478584503631</v>
      </c>
      <c r="J40" s="78">
        <f t="shared" si="13"/>
        <v>2.2190509900967439</v>
      </c>
      <c r="L40" s="57">
        <v>1376276</v>
      </c>
      <c r="M40" s="58">
        <v>1433430</v>
      </c>
      <c r="N40" s="58">
        <v>1441617</v>
      </c>
      <c r="O40" s="59">
        <f t="shared" si="4"/>
        <v>1417107.6666666667</v>
      </c>
      <c r="P40" s="60">
        <f t="shared" si="5"/>
        <v>29065.162357862187</v>
      </c>
      <c r="Q40" s="61">
        <f t="shared" si="6"/>
        <v>3.580471531897548</v>
      </c>
      <c r="R40" s="62">
        <f t="shared" si="7"/>
        <v>2.5879180013124272</v>
      </c>
      <c r="T40" s="57">
        <f>'[1]Result sheet1'!R99</f>
        <v>1430026</v>
      </c>
      <c r="U40" s="58">
        <f>'[1]Result sheet1'!S99</f>
        <v>1245037</v>
      </c>
      <c r="V40" s="58">
        <f>'[1]Result sheet1'!T99</f>
        <v>1292332</v>
      </c>
      <c r="W40" s="59">
        <f t="shared" si="8"/>
        <v>1322465</v>
      </c>
      <c r="X40" s="60">
        <f t="shared" si="9"/>
        <v>78469.657817528423</v>
      </c>
      <c r="Y40" s="61">
        <f t="shared" si="10"/>
        <v>3.0440565476761359</v>
      </c>
      <c r="Z40" s="62">
        <f t="shared" si="11"/>
        <v>1.535905722508399</v>
      </c>
    </row>
    <row r="41" spans="2:26" x14ac:dyDescent="0.25">
      <c r="B41" s="32"/>
      <c r="C41" s="102">
        <v>38</v>
      </c>
      <c r="D41" s="77">
        <v>973636</v>
      </c>
      <c r="E41" s="32">
        <v>1000275</v>
      </c>
      <c r="F41" s="32">
        <v>957277</v>
      </c>
      <c r="G41" s="12">
        <f t="shared" si="2"/>
        <v>977062.66666666663</v>
      </c>
      <c r="H41" s="9">
        <f t="shared" si="3"/>
        <v>17720.299740379363</v>
      </c>
      <c r="I41" s="20">
        <f t="shared" si="12"/>
        <v>3.5276543866595582</v>
      </c>
      <c r="J41" s="78">
        <f t="shared" si="13"/>
        <v>2.2360426033769629</v>
      </c>
      <c r="L41" s="57">
        <v>1386295</v>
      </c>
      <c r="M41" s="58">
        <v>1447043</v>
      </c>
      <c r="N41" s="58">
        <v>1455954</v>
      </c>
      <c r="O41" s="59">
        <f t="shared" si="4"/>
        <v>1429764</v>
      </c>
      <c r="P41" s="60">
        <f t="shared" si="5"/>
        <v>30951.757634529684</v>
      </c>
      <c r="Q41" s="61">
        <f t="shared" si="6"/>
        <v>3.6124490889061822</v>
      </c>
      <c r="R41" s="62">
        <f t="shared" si="7"/>
        <v>2.6110309613467106</v>
      </c>
      <c r="T41" s="57">
        <f>'[1]Result sheet1'!R100</f>
        <v>1429071</v>
      </c>
      <c r="U41" s="58">
        <f>'[1]Result sheet1'!S100</f>
        <v>1245948</v>
      </c>
      <c r="V41" s="58">
        <f>'[1]Result sheet1'!T100</f>
        <v>1298791</v>
      </c>
      <c r="W41" s="59">
        <f t="shared" si="8"/>
        <v>1324603.3333333333</v>
      </c>
      <c r="X41" s="60">
        <f t="shared" si="9"/>
        <v>76955.46632667206</v>
      </c>
      <c r="Y41" s="61">
        <f t="shared" si="10"/>
        <v>3.0489785740318029</v>
      </c>
      <c r="Z41" s="62">
        <f t="shared" si="11"/>
        <v>1.5383891745493201</v>
      </c>
    </row>
    <row r="42" spans="2:26" x14ac:dyDescent="0.25">
      <c r="B42" s="32"/>
      <c r="C42" s="102">
        <v>39</v>
      </c>
      <c r="D42" s="77">
        <v>985156</v>
      </c>
      <c r="E42" s="32">
        <v>1004485</v>
      </c>
      <c r="F42" s="32">
        <v>953126</v>
      </c>
      <c r="G42" s="12">
        <f t="shared" si="2"/>
        <v>980922.33333333337</v>
      </c>
      <c r="H42" s="9">
        <f t="shared" si="3"/>
        <v>21179.859463388533</v>
      </c>
      <c r="I42" s="20">
        <f t="shared" si="12"/>
        <v>3.5415895931843977</v>
      </c>
      <c r="J42" s="78">
        <f t="shared" si="13"/>
        <v>2.244875587581491</v>
      </c>
      <c r="L42" s="57">
        <v>1410387</v>
      </c>
      <c r="M42" s="58">
        <v>1470116</v>
      </c>
      <c r="N42" s="58">
        <v>1478126</v>
      </c>
      <c r="O42" s="59">
        <f t="shared" si="4"/>
        <v>1452876.3333333333</v>
      </c>
      <c r="P42" s="60">
        <f t="shared" si="5"/>
        <v>30221.930341319294</v>
      </c>
      <c r="Q42" s="61">
        <f t="shared" si="6"/>
        <v>3.6708448293867759</v>
      </c>
      <c r="R42" s="62">
        <f t="shared" si="7"/>
        <v>2.6532386389230793</v>
      </c>
      <c r="T42" s="57">
        <f>'[1]Result sheet1'!R101</f>
        <v>1423112</v>
      </c>
      <c r="U42" s="58">
        <f>'[1]Result sheet1'!S101</f>
        <v>1246447</v>
      </c>
      <c r="V42" s="58">
        <f>'[1]Result sheet1'!T101</f>
        <v>1295649</v>
      </c>
      <c r="W42" s="59">
        <f t="shared" si="8"/>
        <v>1321736</v>
      </c>
      <c r="X42" s="60">
        <f t="shared" si="9"/>
        <v>74444.741175362185</v>
      </c>
      <c r="Y42" s="61">
        <f t="shared" si="10"/>
        <v>3.0423785318320449</v>
      </c>
      <c r="Z42" s="62">
        <f t="shared" si="11"/>
        <v>1.5350590647354456</v>
      </c>
    </row>
    <row r="43" spans="2:26" x14ac:dyDescent="0.25">
      <c r="B43" s="32"/>
      <c r="C43" s="102">
        <v>40</v>
      </c>
      <c r="D43" s="77">
        <v>985311</v>
      </c>
      <c r="E43" s="32">
        <v>1008053</v>
      </c>
      <c r="F43" s="32">
        <v>962029</v>
      </c>
      <c r="G43" s="12">
        <f t="shared" si="2"/>
        <v>985131</v>
      </c>
      <c r="H43" s="9">
        <f t="shared" si="3"/>
        <v>18789.650413636406</v>
      </c>
      <c r="I43" s="20">
        <f t="shared" si="12"/>
        <v>3.5567848533608051</v>
      </c>
      <c r="J43" s="78">
        <f t="shared" si="13"/>
        <v>2.2545072706772995</v>
      </c>
      <c r="L43" s="57">
        <v>1426659</v>
      </c>
      <c r="M43" s="58">
        <v>1480427</v>
      </c>
      <c r="N43" s="58">
        <v>1492978</v>
      </c>
      <c r="O43" s="59">
        <f t="shared" si="4"/>
        <v>1466688</v>
      </c>
      <c r="P43" s="60">
        <f t="shared" si="5"/>
        <v>28764.822625329478</v>
      </c>
      <c r="Q43" s="61">
        <f t="shared" si="6"/>
        <v>3.7057414575479801</v>
      </c>
      <c r="R43" s="62">
        <f t="shared" si="7"/>
        <v>2.678461465413652</v>
      </c>
      <c r="T43" s="57">
        <f>'[1]Result sheet1'!R102</f>
        <v>1414325</v>
      </c>
      <c r="U43" s="58">
        <f>'[1]Result sheet1'!S102</f>
        <v>1247200</v>
      </c>
      <c r="V43" s="58">
        <f>'[1]Result sheet1'!T102</f>
        <v>1293555</v>
      </c>
      <c r="W43" s="59">
        <f t="shared" si="8"/>
        <v>1318360</v>
      </c>
      <c r="X43" s="60">
        <f t="shared" si="9"/>
        <v>70446.941854609046</v>
      </c>
      <c r="Y43" s="61">
        <f t="shared" si="10"/>
        <v>3.0346076381562539</v>
      </c>
      <c r="Z43" s="62">
        <f t="shared" si="11"/>
        <v>1.5311381914275031</v>
      </c>
    </row>
    <row r="44" spans="2:26" x14ac:dyDescent="0.25">
      <c r="B44" s="32"/>
      <c r="C44" s="102">
        <v>41</v>
      </c>
      <c r="D44" s="77">
        <v>988174</v>
      </c>
      <c r="E44" s="32">
        <v>1006108</v>
      </c>
      <c r="F44" s="32">
        <v>961445</v>
      </c>
      <c r="G44" s="12">
        <f t="shared" si="2"/>
        <v>985242.33333333337</v>
      </c>
      <c r="H44" s="9">
        <f t="shared" si="3"/>
        <v>18351.056179111023</v>
      </c>
      <c r="I44" s="20">
        <f t="shared" si="12"/>
        <v>3.557186818900083</v>
      </c>
      <c r="J44" s="78">
        <f t="shared" si="13"/>
        <v>2.2547620609635346</v>
      </c>
      <c r="L44" s="57">
        <v>1434468</v>
      </c>
      <c r="M44" s="58">
        <v>1488750</v>
      </c>
      <c r="N44" s="58">
        <v>1501594</v>
      </c>
      <c r="O44" s="59">
        <f t="shared" si="4"/>
        <v>1474937.3333333333</v>
      </c>
      <c r="P44" s="60">
        <f t="shared" si="5"/>
        <v>29092.579687763835</v>
      </c>
      <c r="Q44" s="61">
        <f t="shared" si="6"/>
        <v>3.7265842656506343</v>
      </c>
      <c r="R44" s="62">
        <f t="shared" si="7"/>
        <v>2.6935263745481683</v>
      </c>
      <c r="T44" s="57">
        <f>'[1]Result sheet1'!R103</f>
        <v>1411840</v>
      </c>
      <c r="U44" s="58">
        <f>'[1]Result sheet1'!S103</f>
        <v>1247623</v>
      </c>
      <c r="V44" s="58">
        <f>'[1]Result sheet1'!T103</f>
        <v>1295967</v>
      </c>
      <c r="W44" s="59">
        <f t="shared" si="8"/>
        <v>1318476.6666666667</v>
      </c>
      <c r="X44" s="60">
        <f t="shared" si="9"/>
        <v>68904.859975347325</v>
      </c>
      <c r="Y44" s="61">
        <f t="shared" si="10"/>
        <v>3.0348761820727757</v>
      </c>
      <c r="Z44" s="62">
        <f t="shared" si="11"/>
        <v>1.5312736876417388</v>
      </c>
    </row>
    <row r="45" spans="2:26" x14ac:dyDescent="0.25">
      <c r="B45" s="32"/>
      <c r="C45" s="102">
        <v>42</v>
      </c>
      <c r="D45" s="77">
        <v>995347</v>
      </c>
      <c r="E45" s="32">
        <v>1011526</v>
      </c>
      <c r="F45" s="32">
        <v>963236</v>
      </c>
      <c r="G45" s="12">
        <f t="shared" si="2"/>
        <v>990036.33333333337</v>
      </c>
      <c r="H45" s="9">
        <f t="shared" si="3"/>
        <v>20068.771932753854</v>
      </c>
      <c r="I45" s="20">
        <f t="shared" si="12"/>
        <v>3.5744954068817947</v>
      </c>
      <c r="J45" s="78">
        <f t="shared" si="13"/>
        <v>2.2657333001749969</v>
      </c>
      <c r="L45" s="57">
        <v>1448394</v>
      </c>
      <c r="M45" s="58">
        <v>1504160</v>
      </c>
      <c r="N45" s="58">
        <v>1512390</v>
      </c>
      <c r="O45" s="59">
        <f t="shared" si="4"/>
        <v>1488314.6666666667</v>
      </c>
      <c r="P45" s="60">
        <f t="shared" si="5"/>
        <v>28427.42742884453</v>
      </c>
      <c r="Q45" s="61">
        <f t="shared" si="6"/>
        <v>3.7603835049740435</v>
      </c>
      <c r="R45" s="62">
        <f t="shared" si="7"/>
        <v>2.7179560227373725</v>
      </c>
      <c r="T45" s="57">
        <f>'[1]Result sheet1'!R104</f>
        <v>1406221</v>
      </c>
      <c r="U45" s="58">
        <f>'[1]Result sheet1'!S104</f>
        <v>1243999</v>
      </c>
      <c r="V45" s="58">
        <f>'[1]Result sheet1'!T104</f>
        <v>1290349</v>
      </c>
      <c r="W45" s="59">
        <f t="shared" si="8"/>
        <v>1313523</v>
      </c>
      <c r="X45" s="60">
        <f t="shared" si="9"/>
        <v>68223.993961069151</v>
      </c>
      <c r="Y45" s="61">
        <f t="shared" si="10"/>
        <v>3.0234738073772851</v>
      </c>
      <c r="Z45" s="62">
        <f t="shared" si="11"/>
        <v>1.5255205183852878</v>
      </c>
    </row>
    <row r="46" spans="2:26" x14ac:dyDescent="0.25">
      <c r="B46" s="32"/>
      <c r="C46" s="102">
        <v>43</v>
      </c>
      <c r="D46" s="77">
        <v>996386</v>
      </c>
      <c r="E46" s="32">
        <v>1013358</v>
      </c>
      <c r="F46" s="32">
        <v>965461</v>
      </c>
      <c r="G46" s="12">
        <f t="shared" si="2"/>
        <v>991735</v>
      </c>
      <c r="H46" s="9">
        <f t="shared" si="3"/>
        <v>19828.506465860373</v>
      </c>
      <c r="I46" s="20">
        <f t="shared" si="12"/>
        <v>3.5806283900798759</v>
      </c>
      <c r="J46" s="78">
        <f t="shared" si="13"/>
        <v>2.2696207591529975</v>
      </c>
      <c r="L46" s="57">
        <v>1456470</v>
      </c>
      <c r="M46" s="58">
        <v>1510747</v>
      </c>
      <c r="N46" s="58">
        <v>1526113</v>
      </c>
      <c r="O46" s="59">
        <f t="shared" si="4"/>
        <v>1497776.6666666667</v>
      </c>
      <c r="P46" s="60">
        <f t="shared" si="5"/>
        <v>29874.281272619024</v>
      </c>
      <c r="Q46" s="61">
        <f t="shared" si="6"/>
        <v>3.7842902429246634</v>
      </c>
      <c r="R46" s="62">
        <f t="shared" si="7"/>
        <v>2.735235500298888</v>
      </c>
      <c r="T46" s="57">
        <f>'[1]Result sheet1'!R105</f>
        <v>1392697</v>
      </c>
      <c r="U46" s="58">
        <f>'[1]Result sheet1'!S105</f>
        <v>1234166</v>
      </c>
      <c r="V46" s="58">
        <f>'[1]Result sheet1'!T105</f>
        <v>1280380</v>
      </c>
      <c r="W46" s="59">
        <f t="shared" si="8"/>
        <v>1302414.3333333333</v>
      </c>
      <c r="X46" s="60">
        <f t="shared" si="9"/>
        <v>66569.028706215089</v>
      </c>
      <c r="Y46" s="61">
        <f t="shared" si="10"/>
        <v>2.9979038229144686</v>
      </c>
      <c r="Z46" s="62">
        <f t="shared" si="11"/>
        <v>1.5126189559977981</v>
      </c>
    </row>
    <row r="47" spans="2:26" x14ac:dyDescent="0.25">
      <c r="B47" s="32"/>
      <c r="C47" s="102">
        <v>44</v>
      </c>
      <c r="D47" s="77">
        <v>1004349</v>
      </c>
      <c r="E47" s="32">
        <v>1015707</v>
      </c>
      <c r="F47" s="32">
        <v>967922</v>
      </c>
      <c r="G47" s="12">
        <f t="shared" si="2"/>
        <v>995992.66666666663</v>
      </c>
      <c r="H47" s="9">
        <f t="shared" si="3"/>
        <v>20383.372084999959</v>
      </c>
      <c r="I47" s="20">
        <f t="shared" si="12"/>
        <v>3.5960005632331509</v>
      </c>
      <c r="J47" s="78">
        <f t="shared" si="13"/>
        <v>2.2793645804885565</v>
      </c>
      <c r="L47" s="57">
        <v>1464316</v>
      </c>
      <c r="M47" s="58">
        <v>1517907</v>
      </c>
      <c r="N47" s="58">
        <v>1530902</v>
      </c>
      <c r="O47" s="59">
        <f t="shared" si="4"/>
        <v>1504375</v>
      </c>
      <c r="P47" s="60">
        <f t="shared" si="5"/>
        <v>28818.513921898655</v>
      </c>
      <c r="Q47" s="61">
        <f t="shared" si="6"/>
        <v>3.8009616259209476</v>
      </c>
      <c r="R47" s="62">
        <f t="shared" si="7"/>
        <v>2.7472853579163821</v>
      </c>
      <c r="T47" s="57">
        <f>'[1]Result sheet1'!R106</f>
        <v>1389534</v>
      </c>
      <c r="U47" s="58">
        <f>'[1]Result sheet1'!S106</f>
        <v>1240069</v>
      </c>
      <c r="V47" s="58">
        <f>'[1]Result sheet1'!T106</f>
        <v>1286112</v>
      </c>
      <c r="W47" s="59">
        <f t="shared" si="8"/>
        <v>1305238.3333333333</v>
      </c>
      <c r="X47" s="60">
        <f t="shared" si="9"/>
        <v>62499.648139454002</v>
      </c>
      <c r="Y47" s="61">
        <f t="shared" si="10"/>
        <v>3.0044041202309475</v>
      </c>
      <c r="Z47" s="62">
        <f t="shared" si="11"/>
        <v>1.5158987386463851</v>
      </c>
    </row>
    <row r="48" spans="2:26" x14ac:dyDescent="0.25">
      <c r="B48" s="32"/>
      <c r="C48" s="102">
        <v>45</v>
      </c>
      <c r="D48" s="77">
        <v>1010093</v>
      </c>
      <c r="E48" s="32">
        <v>1020409</v>
      </c>
      <c r="F48" s="32">
        <v>975170</v>
      </c>
      <c r="G48" s="12">
        <f t="shared" si="2"/>
        <v>1001890.6666666666</v>
      </c>
      <c r="H48" s="9">
        <f t="shared" si="3"/>
        <v>19358.038542740385</v>
      </c>
      <c r="I48" s="20">
        <f t="shared" si="12"/>
        <v>3.6172951088977601</v>
      </c>
      <c r="J48" s="78">
        <f t="shared" si="13"/>
        <v>2.2928623628976519</v>
      </c>
      <c r="L48" s="57">
        <v>1467051</v>
      </c>
      <c r="M48" s="58">
        <v>1521593</v>
      </c>
      <c r="N48" s="58">
        <v>1531116</v>
      </c>
      <c r="O48" s="59">
        <f t="shared" si="4"/>
        <v>1506586.6666666667</v>
      </c>
      <c r="P48" s="60">
        <f t="shared" si="5"/>
        <v>28224.97223303427</v>
      </c>
      <c r="Q48" s="61">
        <f t="shared" si="6"/>
        <v>3.8065496343160143</v>
      </c>
      <c r="R48" s="62">
        <f t="shared" si="7"/>
        <v>2.7513242973097682</v>
      </c>
      <c r="T48" s="57">
        <f>'[1]Result sheet1'!R107</f>
        <v>1383878</v>
      </c>
      <c r="U48" s="58">
        <f>'[1]Result sheet1'!S107</f>
        <v>1232361</v>
      </c>
      <c r="V48" s="58">
        <f>'[1]Result sheet1'!T107</f>
        <v>1276270</v>
      </c>
      <c r="W48" s="59">
        <f t="shared" si="8"/>
        <v>1297503</v>
      </c>
      <c r="X48" s="60">
        <f t="shared" si="9"/>
        <v>63652.601617425396</v>
      </c>
      <c r="Y48" s="61">
        <f t="shared" si="10"/>
        <v>2.986598891297259</v>
      </c>
      <c r="Z48" s="62">
        <f t="shared" si="11"/>
        <v>1.5069149525105126</v>
      </c>
    </row>
    <row r="49" spans="2:26" x14ac:dyDescent="0.25">
      <c r="B49" s="32"/>
      <c r="C49" s="102">
        <v>46</v>
      </c>
      <c r="D49" s="77">
        <v>1011205</v>
      </c>
      <c r="E49" s="32">
        <v>1023154</v>
      </c>
      <c r="F49" s="32">
        <v>970403</v>
      </c>
      <c r="G49" s="12">
        <f t="shared" si="2"/>
        <v>1001587.3333333334</v>
      </c>
      <c r="H49" s="9">
        <f t="shared" si="3"/>
        <v>22583.794106000485</v>
      </c>
      <c r="I49" s="20">
        <f t="shared" si="12"/>
        <v>3.6161999333266746</v>
      </c>
      <c r="J49" s="78">
        <f t="shared" si="13"/>
        <v>2.2921681737944377</v>
      </c>
      <c r="L49" s="57">
        <v>1464263</v>
      </c>
      <c r="M49" s="58">
        <v>1518767</v>
      </c>
      <c r="N49" s="58">
        <v>1524252</v>
      </c>
      <c r="O49" s="59">
        <f t="shared" si="4"/>
        <v>1502427.3333333333</v>
      </c>
      <c r="P49" s="60">
        <f t="shared" si="5"/>
        <v>27079.002447570991</v>
      </c>
      <c r="Q49" s="61">
        <f t="shared" si="6"/>
        <v>3.7960406412860754</v>
      </c>
      <c r="R49" s="62">
        <f t="shared" si="7"/>
        <v>2.7437285345741733</v>
      </c>
      <c r="T49" s="57">
        <f>'[1]Result sheet1'!R108</f>
        <v>1376544</v>
      </c>
      <c r="U49" s="58">
        <f>'[1]Result sheet1'!S108</f>
        <v>1233903</v>
      </c>
      <c r="V49" s="58">
        <f>'[1]Result sheet1'!T108</f>
        <v>1271199</v>
      </c>
      <c r="W49" s="59">
        <f t="shared" si="8"/>
        <v>1293882</v>
      </c>
      <c r="X49" s="60">
        <f t="shared" si="9"/>
        <v>60401.449138245021</v>
      </c>
      <c r="Y49" s="61">
        <f t="shared" si="10"/>
        <v>2.9782640553967736</v>
      </c>
      <c r="Z49" s="62">
        <f t="shared" si="11"/>
        <v>1.5027095371526749</v>
      </c>
    </row>
    <row r="50" spans="2:26" x14ac:dyDescent="0.25">
      <c r="B50" s="32"/>
      <c r="C50" s="102">
        <v>47</v>
      </c>
      <c r="D50" s="77">
        <v>1011178</v>
      </c>
      <c r="E50" s="32">
        <v>1020302</v>
      </c>
      <c r="F50" s="32">
        <v>968292</v>
      </c>
      <c r="G50" s="12">
        <f t="shared" si="2"/>
        <v>999924</v>
      </c>
      <c r="H50" s="9">
        <f t="shared" si="3"/>
        <v>22675.23483156606</v>
      </c>
      <c r="I50" s="20">
        <f t="shared" si="12"/>
        <v>3.6101945200302801</v>
      </c>
      <c r="J50" s="78">
        <f t="shared" si="13"/>
        <v>2.2883615764042835</v>
      </c>
      <c r="L50" s="57">
        <v>1455867</v>
      </c>
      <c r="M50" s="58">
        <v>1515700</v>
      </c>
      <c r="N50" s="58">
        <v>1518263</v>
      </c>
      <c r="O50" s="59">
        <f t="shared" si="4"/>
        <v>1496610</v>
      </c>
      <c r="P50" s="60">
        <f t="shared" si="5"/>
        <v>28828.646389774643</v>
      </c>
      <c r="Q50" s="61">
        <f t="shared" si="6"/>
        <v>3.7813425369137015</v>
      </c>
      <c r="R50" s="62">
        <f t="shared" si="7"/>
        <v>2.733104936941412</v>
      </c>
      <c r="T50" s="57">
        <f>'[1]Result sheet1'!R109</f>
        <v>1374354</v>
      </c>
      <c r="U50" s="58">
        <f>'[1]Result sheet1'!S109</f>
        <v>1234946</v>
      </c>
      <c r="V50" s="58">
        <f>'[1]Result sheet1'!T109</f>
        <v>1268622</v>
      </c>
      <c r="W50" s="59">
        <f t="shared" si="8"/>
        <v>1292640.6666666667</v>
      </c>
      <c r="X50" s="60">
        <f t="shared" si="9"/>
        <v>59393.152676793383</v>
      </c>
      <c r="Y50" s="61">
        <f t="shared" si="10"/>
        <v>2.9754067481249882</v>
      </c>
      <c r="Z50" s="62">
        <f t="shared" si="11"/>
        <v>1.5012678574332063</v>
      </c>
    </row>
    <row r="51" spans="2:26" x14ac:dyDescent="0.25">
      <c r="B51" s="32"/>
      <c r="C51" s="102">
        <v>48</v>
      </c>
      <c r="D51" s="77">
        <v>1019888</v>
      </c>
      <c r="E51" s="32">
        <v>1023766</v>
      </c>
      <c r="F51" s="32">
        <v>967982</v>
      </c>
      <c r="G51" s="12">
        <f t="shared" si="2"/>
        <v>1003878.6666666666</v>
      </c>
      <c r="H51" s="9">
        <f t="shared" si="3"/>
        <v>25432.102145822621</v>
      </c>
      <c r="I51" s="20">
        <f t="shared" si="12"/>
        <v>3.6244727211021077</v>
      </c>
      <c r="J51" s="78">
        <f t="shared" si="13"/>
        <v>2.2974119714817962</v>
      </c>
      <c r="L51" s="57">
        <v>1466619</v>
      </c>
      <c r="M51" s="58">
        <v>1525766</v>
      </c>
      <c r="N51" s="58">
        <v>1528749</v>
      </c>
      <c r="O51" s="59">
        <f t="shared" si="4"/>
        <v>1507044.6666666667</v>
      </c>
      <c r="P51" s="60">
        <f t="shared" si="5"/>
        <v>28611.192056411925</v>
      </c>
      <c r="Q51" s="61">
        <f t="shared" si="6"/>
        <v>3.8077068194757464</v>
      </c>
      <c r="R51" s="62">
        <f t="shared" si="7"/>
        <v>2.7521606956106743</v>
      </c>
      <c r="T51" s="57">
        <f>'[1]Result sheet1'!R110</f>
        <v>1366300</v>
      </c>
      <c r="U51" s="58">
        <f>'[1]Result sheet1'!S110</f>
        <v>1226711</v>
      </c>
      <c r="V51" s="58">
        <f>'[1]Result sheet1'!T110</f>
        <v>1267793</v>
      </c>
      <c r="W51" s="59">
        <f t="shared" si="8"/>
        <v>1286934.6666666667</v>
      </c>
      <c r="X51" s="60">
        <f t="shared" si="9"/>
        <v>58572.318731253552</v>
      </c>
      <c r="Y51" s="61">
        <f t="shared" si="10"/>
        <v>2.9622726488021023</v>
      </c>
      <c r="Z51" s="62">
        <f t="shared" si="11"/>
        <v>1.494640931160955</v>
      </c>
    </row>
    <row r="52" spans="2:26" x14ac:dyDescent="0.25">
      <c r="B52" s="32"/>
      <c r="C52" s="102">
        <v>49</v>
      </c>
      <c r="D52" s="77">
        <v>1022480</v>
      </c>
      <c r="E52" s="32">
        <v>1022225</v>
      </c>
      <c r="F52" s="32">
        <v>961800</v>
      </c>
      <c r="G52" s="12">
        <f t="shared" si="2"/>
        <v>1002168.3333333334</v>
      </c>
      <c r="H52" s="9">
        <f t="shared" si="3"/>
        <v>28544.912078259335</v>
      </c>
      <c r="I52" s="20">
        <f t="shared" si="12"/>
        <v>3.6182976157666773</v>
      </c>
      <c r="J52" s="78">
        <f t="shared" si="13"/>
        <v>2.2934978129229022</v>
      </c>
      <c r="L52" s="57">
        <v>1471194</v>
      </c>
      <c r="M52" s="58">
        <v>1525991</v>
      </c>
      <c r="N52" s="58">
        <v>1525301</v>
      </c>
      <c r="O52" s="59">
        <f t="shared" si="4"/>
        <v>1507495.3333333333</v>
      </c>
      <c r="P52" s="60">
        <f t="shared" si="5"/>
        <v>25670.464563168483</v>
      </c>
      <c r="Q52" s="61">
        <f t="shared" si="6"/>
        <v>3.8088454761976949</v>
      </c>
      <c r="R52" s="62">
        <f t="shared" si="7"/>
        <v>2.7529837017990477</v>
      </c>
      <c r="T52" s="57">
        <f>'[1]Result sheet1'!R111</f>
        <v>1360456</v>
      </c>
      <c r="U52" s="58">
        <f>'[1]Result sheet1'!S111</f>
        <v>1227684</v>
      </c>
      <c r="V52" s="58">
        <f>'[1]Result sheet1'!T111</f>
        <v>1263140</v>
      </c>
      <c r="W52" s="59">
        <f t="shared" si="8"/>
        <v>1283760</v>
      </c>
      <c r="X52" s="60">
        <f t="shared" si="9"/>
        <v>56130.736060260839</v>
      </c>
      <c r="Y52" s="61">
        <f t="shared" si="10"/>
        <v>2.9549651851993937</v>
      </c>
      <c r="Z52" s="62">
        <f t="shared" si="11"/>
        <v>1.4909538856055791</v>
      </c>
    </row>
    <row r="53" spans="2:26" x14ac:dyDescent="0.25">
      <c r="B53" s="32"/>
      <c r="C53" s="102">
        <v>50</v>
      </c>
      <c r="D53" s="77">
        <v>1018041</v>
      </c>
      <c r="E53" s="32">
        <v>1018778</v>
      </c>
      <c r="F53" s="32">
        <v>960906</v>
      </c>
      <c r="G53" s="12">
        <f t="shared" si="2"/>
        <v>999241.66666666663</v>
      </c>
      <c r="H53" s="9">
        <f t="shared" si="3"/>
        <v>27109.079614689166</v>
      </c>
      <c r="I53" s="20">
        <f t="shared" si="12"/>
        <v>3.607730976740156</v>
      </c>
      <c r="J53" s="78">
        <f t="shared" si="13"/>
        <v>2.2868000323446349</v>
      </c>
      <c r="L53" s="57">
        <v>1471960</v>
      </c>
      <c r="M53" s="58">
        <v>1532091</v>
      </c>
      <c r="N53" s="58">
        <v>1531825</v>
      </c>
      <c r="O53" s="59">
        <f t="shared" si="4"/>
        <v>1511958.6666666667</v>
      </c>
      <c r="P53" s="60">
        <f t="shared" si="5"/>
        <v>28283.536911465337</v>
      </c>
      <c r="Q53" s="61">
        <f t="shared" si="6"/>
        <v>3.820122557193919</v>
      </c>
      <c r="R53" s="62">
        <f t="shared" si="7"/>
        <v>2.7611346284723619</v>
      </c>
      <c r="T53" s="57">
        <f>'[1]Result sheet1'!R112</f>
        <v>1349736</v>
      </c>
      <c r="U53" s="58">
        <f>'[1]Result sheet1'!S112</f>
        <v>1226318</v>
      </c>
      <c r="V53" s="58">
        <f>'[1]Result sheet1'!T112</f>
        <v>1258784</v>
      </c>
      <c r="W53" s="59">
        <f t="shared" si="8"/>
        <v>1278279.3333333333</v>
      </c>
      <c r="X53" s="60">
        <f t="shared" si="9"/>
        <v>52236.970926304246</v>
      </c>
      <c r="Y53" s="61">
        <f t="shared" si="10"/>
        <v>2.9423497592695602</v>
      </c>
      <c r="Z53" s="62">
        <f t="shared" si="11"/>
        <v>1.4845886605928229</v>
      </c>
    </row>
    <row r="54" spans="2:26" x14ac:dyDescent="0.25">
      <c r="B54" s="32"/>
      <c r="C54" s="102">
        <v>51</v>
      </c>
      <c r="D54" s="77">
        <v>1024574</v>
      </c>
      <c r="E54" s="32">
        <v>1015359</v>
      </c>
      <c r="F54" s="32">
        <v>956725</v>
      </c>
      <c r="G54" s="12">
        <f t="shared" si="2"/>
        <v>998886</v>
      </c>
      <c r="H54" s="9">
        <f t="shared" si="3"/>
        <v>30048.754793945565</v>
      </c>
      <c r="I54" s="20">
        <f t="shared" si="12"/>
        <v>3.6064468532958167</v>
      </c>
      <c r="J54" s="78">
        <f t="shared" si="13"/>
        <v>2.2859860765499866</v>
      </c>
      <c r="L54" s="57">
        <v>1481928</v>
      </c>
      <c r="M54" s="58">
        <v>1532689</v>
      </c>
      <c r="N54" s="58">
        <v>1533676</v>
      </c>
      <c r="O54" s="59">
        <f t="shared" si="4"/>
        <v>1516097.6666666667</v>
      </c>
      <c r="P54" s="60">
        <f t="shared" si="5"/>
        <v>24164.962684754049</v>
      </c>
      <c r="Q54" s="61">
        <f t="shared" si="6"/>
        <v>3.8305801759190947</v>
      </c>
      <c r="R54" s="62">
        <f t="shared" si="7"/>
        <v>2.7686932585322976</v>
      </c>
      <c r="T54" s="57">
        <f>'[1]Result sheet1'!R113</f>
        <v>1337352</v>
      </c>
      <c r="U54" s="58">
        <f>'[1]Result sheet1'!S113</f>
        <v>1217765</v>
      </c>
      <c r="V54" s="58">
        <f>'[1]Result sheet1'!T113</f>
        <v>1245878</v>
      </c>
      <c r="W54" s="59">
        <f t="shared" si="8"/>
        <v>1266998.3333333333</v>
      </c>
      <c r="X54" s="60">
        <f t="shared" si="9"/>
        <v>51054.310966090045</v>
      </c>
      <c r="Y54" s="61">
        <f t="shared" si="10"/>
        <v>2.9163830970786253</v>
      </c>
      <c r="Z54" s="62">
        <f t="shared" si="11"/>
        <v>1.471486950940305</v>
      </c>
    </row>
    <row r="55" spans="2:26" x14ac:dyDescent="0.25">
      <c r="B55" s="32"/>
      <c r="C55" s="102">
        <v>52</v>
      </c>
      <c r="D55" s="77">
        <v>1011289</v>
      </c>
      <c r="E55" s="32">
        <v>1004427</v>
      </c>
      <c r="F55" s="32">
        <v>942070</v>
      </c>
      <c r="G55" s="12">
        <f t="shared" si="2"/>
        <v>985928.66666666663</v>
      </c>
      <c r="H55" s="9">
        <f t="shared" si="3"/>
        <v>31139.029553850189</v>
      </c>
      <c r="I55" s="20">
        <f t="shared" si="12"/>
        <v>3.5596648040658696</v>
      </c>
      <c r="J55" s="78">
        <f t="shared" si="13"/>
        <v>2.2563327591652032</v>
      </c>
      <c r="L55" s="57">
        <v>1473231</v>
      </c>
      <c r="M55" s="58">
        <v>1529113</v>
      </c>
      <c r="N55" s="58">
        <v>1527780</v>
      </c>
      <c r="O55" s="59">
        <f t="shared" si="4"/>
        <v>1510041.3333333333</v>
      </c>
      <c r="P55" s="60">
        <f t="shared" si="5"/>
        <v>26034.524543809555</v>
      </c>
      <c r="Q55" s="61">
        <f t="shared" si="6"/>
        <v>3.8152782129153318</v>
      </c>
      <c r="R55" s="62">
        <f t="shared" si="7"/>
        <v>2.7576331997774473</v>
      </c>
      <c r="T55" s="57">
        <f>'[1]Result sheet1'!R114</f>
        <v>1332137</v>
      </c>
      <c r="U55" s="58">
        <f>'[1]Result sheet1'!S114</f>
        <v>1218536</v>
      </c>
      <c r="V55" s="58">
        <f>'[1]Result sheet1'!T114</f>
        <v>1242885</v>
      </c>
      <c r="W55" s="59">
        <f t="shared" si="8"/>
        <v>1264519.3333333333</v>
      </c>
      <c r="X55" s="60">
        <f t="shared" si="9"/>
        <v>48835.302014924499</v>
      </c>
      <c r="Y55" s="61">
        <f t="shared" si="10"/>
        <v>2.9106769224867164</v>
      </c>
      <c r="Z55" s="62">
        <f t="shared" si="11"/>
        <v>1.4686078499538151</v>
      </c>
    </row>
    <row r="56" spans="2:26" x14ac:dyDescent="0.25">
      <c r="B56" s="32"/>
      <c r="C56" s="102">
        <v>53</v>
      </c>
      <c r="D56" s="77">
        <v>1012132</v>
      </c>
      <c r="E56" s="32">
        <v>1001235</v>
      </c>
      <c r="F56" s="32">
        <v>938405</v>
      </c>
      <c r="G56" s="12">
        <f t="shared" si="2"/>
        <v>983924</v>
      </c>
      <c r="H56" s="9">
        <f t="shared" si="3"/>
        <v>32492.775330320226</v>
      </c>
      <c r="I56" s="20">
        <f t="shared" si="12"/>
        <v>3.552427017379594</v>
      </c>
      <c r="J56" s="78">
        <f t="shared" si="13"/>
        <v>2.2517450083226409</v>
      </c>
      <c r="L56" s="57">
        <v>1465471</v>
      </c>
      <c r="M56" s="58">
        <v>1519212</v>
      </c>
      <c r="N56" s="58">
        <v>1514116</v>
      </c>
      <c r="O56" s="59">
        <f t="shared" si="4"/>
        <v>1499599.6666666667</v>
      </c>
      <c r="P56" s="60">
        <f t="shared" si="5"/>
        <v>24222.121023743748</v>
      </c>
      <c r="Q56" s="61">
        <f t="shared" si="6"/>
        <v>3.7888962441172214</v>
      </c>
      <c r="R56" s="62">
        <f t="shared" si="7"/>
        <v>2.7385646577280403</v>
      </c>
      <c r="T56" s="57">
        <f>'[1]Result sheet1'!R115</f>
        <v>1318457</v>
      </c>
      <c r="U56" s="58">
        <f>'[1]Result sheet1'!S115</f>
        <v>1206466</v>
      </c>
      <c r="V56" s="58">
        <f>'[1]Result sheet1'!T115</f>
        <v>1237543</v>
      </c>
      <c r="W56" s="59">
        <f t="shared" si="8"/>
        <v>1254155.3333333333</v>
      </c>
      <c r="X56" s="60">
        <f t="shared" si="9"/>
        <v>47205.036696898729</v>
      </c>
      <c r="Y56" s="61">
        <f t="shared" si="10"/>
        <v>2.8868210154796383</v>
      </c>
      <c r="Z56" s="62">
        <f t="shared" si="11"/>
        <v>1.4565711405451902</v>
      </c>
    </row>
    <row r="57" spans="2:26" x14ac:dyDescent="0.25">
      <c r="B57" s="32"/>
      <c r="C57" s="102">
        <v>54</v>
      </c>
      <c r="D57" s="77">
        <v>1013436</v>
      </c>
      <c r="E57" s="32">
        <v>1001034</v>
      </c>
      <c r="F57" s="32">
        <v>938641</v>
      </c>
      <c r="G57" s="12">
        <f t="shared" si="2"/>
        <v>984370.33333333337</v>
      </c>
      <c r="H57" s="9">
        <f t="shared" si="3"/>
        <v>32729.511110854615</v>
      </c>
      <c r="I57" s="20">
        <f t="shared" si="12"/>
        <v>3.5540384900056208</v>
      </c>
      <c r="J57" s="78">
        <f t="shared" si="13"/>
        <v>2.2527664580030851</v>
      </c>
      <c r="L57" s="57">
        <v>1466974</v>
      </c>
      <c r="M57" s="58">
        <v>1520193</v>
      </c>
      <c r="N57" s="58">
        <v>1519778</v>
      </c>
      <c r="O57" s="59">
        <f t="shared" si="4"/>
        <v>1502315</v>
      </c>
      <c r="P57" s="60">
        <f t="shared" si="5"/>
        <v>24990.435063573157</v>
      </c>
      <c r="Q57" s="61">
        <f t="shared" si="6"/>
        <v>3.7957568193073059</v>
      </c>
      <c r="R57" s="62">
        <f t="shared" si="7"/>
        <v>2.7435233917594681</v>
      </c>
      <c r="T57" s="57">
        <f>'[1]Result sheet1'!R116</f>
        <v>1312389</v>
      </c>
      <c r="U57" s="58">
        <f>'[1]Result sheet1'!S116</f>
        <v>1205700</v>
      </c>
      <c r="V57" s="58">
        <f>'[1]Result sheet1'!T116</f>
        <v>1229623</v>
      </c>
      <c r="W57" s="59">
        <f t="shared" si="8"/>
        <v>1249237.3333333333</v>
      </c>
      <c r="X57" s="60">
        <f t="shared" si="9"/>
        <v>45710.518368921999</v>
      </c>
      <c r="Y57" s="61">
        <f t="shared" si="10"/>
        <v>2.87550073849577</v>
      </c>
      <c r="Z57" s="62">
        <f t="shared" si="11"/>
        <v>1.4508593944170913</v>
      </c>
    </row>
    <row r="58" spans="2:26" x14ac:dyDescent="0.25">
      <c r="B58" s="32"/>
      <c r="C58" s="102">
        <v>55</v>
      </c>
      <c r="D58" s="77">
        <v>1012439</v>
      </c>
      <c r="E58" s="32">
        <v>995770</v>
      </c>
      <c r="F58" s="32">
        <v>930203</v>
      </c>
      <c r="G58" s="12">
        <f t="shared" si="2"/>
        <v>979470.66666666663</v>
      </c>
      <c r="H58" s="9">
        <f t="shared" si="3"/>
        <v>35495.925816289899</v>
      </c>
      <c r="I58" s="20">
        <f t="shared" si="12"/>
        <v>3.5363483958084863</v>
      </c>
      <c r="J58" s="78">
        <f t="shared" si="13"/>
        <v>2.2415533968732499</v>
      </c>
      <c r="L58" s="57">
        <v>1466659</v>
      </c>
      <c r="M58" s="58">
        <v>1519893</v>
      </c>
      <c r="N58" s="58">
        <v>1516105</v>
      </c>
      <c r="O58" s="59">
        <f t="shared" si="4"/>
        <v>1500885.6666666667</v>
      </c>
      <c r="P58" s="60">
        <f t="shared" si="5"/>
        <v>24251.264837575425</v>
      </c>
      <c r="Q58" s="61">
        <f t="shared" si="6"/>
        <v>3.7921454583430187</v>
      </c>
      <c r="R58" s="62">
        <f t="shared" si="7"/>
        <v>2.7409131472803665</v>
      </c>
      <c r="T58" s="57">
        <f>'[1]Result sheet1'!R117</f>
        <v>1296933</v>
      </c>
      <c r="U58" s="58">
        <f>'[1]Result sheet1'!S117</f>
        <v>1199328</v>
      </c>
      <c r="V58" s="58">
        <f>'[1]Result sheet1'!T117</f>
        <v>1224158</v>
      </c>
      <c r="W58" s="59">
        <f t="shared" si="8"/>
        <v>1240139.6666666667</v>
      </c>
      <c r="X58" s="60">
        <f t="shared" si="9"/>
        <v>41418.548649394055</v>
      </c>
      <c r="Y58" s="61">
        <f t="shared" si="10"/>
        <v>2.854559683885447</v>
      </c>
      <c r="Z58" s="62">
        <f t="shared" si="11"/>
        <v>1.4402933996309859</v>
      </c>
    </row>
    <row r="59" spans="2:26" x14ac:dyDescent="0.25">
      <c r="B59" s="32"/>
      <c r="C59" s="102">
        <v>56</v>
      </c>
      <c r="D59" s="77">
        <v>1011440</v>
      </c>
      <c r="E59" s="32">
        <v>993792</v>
      </c>
      <c r="F59" s="32">
        <v>921202</v>
      </c>
      <c r="G59" s="12">
        <f t="shared" si="2"/>
        <v>975478</v>
      </c>
      <c r="H59" s="9">
        <f t="shared" si="3"/>
        <v>39049.337237226791</v>
      </c>
      <c r="I59" s="20">
        <f t="shared" si="12"/>
        <v>3.5219329969178634</v>
      </c>
      <c r="J59" s="78">
        <f t="shared" si="13"/>
        <v>2.2324160374465434</v>
      </c>
      <c r="L59" s="57">
        <v>1463809</v>
      </c>
      <c r="M59" s="58">
        <v>1517013</v>
      </c>
      <c r="N59" s="58">
        <v>1506801</v>
      </c>
      <c r="O59" s="59">
        <f t="shared" si="4"/>
        <v>1495874.3333333333</v>
      </c>
      <c r="P59" s="60">
        <f t="shared" si="5"/>
        <v>23053.711737785063</v>
      </c>
      <c r="Q59" s="61">
        <f t="shared" si="6"/>
        <v>3.7794837977233602</v>
      </c>
      <c r="R59" s="62">
        <f t="shared" si="7"/>
        <v>2.7317614645614263</v>
      </c>
      <c r="T59" s="57">
        <f>'[1]Result sheet1'!R118</f>
        <v>1291482</v>
      </c>
      <c r="U59" s="58">
        <f>'[1]Result sheet1'!S118</f>
        <v>1192503</v>
      </c>
      <c r="V59" s="58">
        <f>'[1]Result sheet1'!T118</f>
        <v>1220401</v>
      </c>
      <c r="W59" s="59">
        <f t="shared" si="8"/>
        <v>1234795.3333333333</v>
      </c>
      <c r="X59" s="60">
        <f t="shared" si="9"/>
        <v>41670.199058266517</v>
      </c>
      <c r="Y59" s="61">
        <f t="shared" si="10"/>
        <v>2.8422580707037768</v>
      </c>
      <c r="Z59" s="62">
        <f t="shared" si="11"/>
        <v>1.4340865116228652</v>
      </c>
    </row>
    <row r="60" spans="2:26" x14ac:dyDescent="0.25">
      <c r="B60" s="32"/>
      <c r="C60" s="102">
        <v>57</v>
      </c>
      <c r="D60" s="77">
        <v>1004603</v>
      </c>
      <c r="E60" s="32">
        <v>980475</v>
      </c>
      <c r="F60" s="32">
        <v>911358</v>
      </c>
      <c r="G60" s="12">
        <f t="shared" si="2"/>
        <v>965478.66666666663</v>
      </c>
      <c r="H60" s="9">
        <f t="shared" si="3"/>
        <v>39516.452407685705</v>
      </c>
      <c r="I60" s="20">
        <f t="shared" si="12"/>
        <v>3.4858307147404615</v>
      </c>
      <c r="J60" s="78">
        <f t="shared" si="13"/>
        <v>2.2095322080858533</v>
      </c>
      <c r="L60" s="57">
        <v>1456224</v>
      </c>
      <c r="M60" s="58">
        <v>1508317</v>
      </c>
      <c r="N60" s="58">
        <v>1498497</v>
      </c>
      <c r="O60" s="59">
        <f t="shared" si="4"/>
        <v>1487679.3333333333</v>
      </c>
      <c r="P60" s="60">
        <f t="shared" si="5"/>
        <v>22600.687251104162</v>
      </c>
      <c r="Q60" s="61">
        <f t="shared" si="6"/>
        <v>3.7587782685006448</v>
      </c>
      <c r="R60" s="62">
        <f t="shared" si="7"/>
        <v>2.7167957788061297</v>
      </c>
      <c r="T60" s="57">
        <f>'[1]Result sheet1'!R119</f>
        <v>1276087</v>
      </c>
      <c r="U60" s="58">
        <f>'[1]Result sheet1'!S119</f>
        <v>1185758</v>
      </c>
      <c r="V60" s="58">
        <f>'[1]Result sheet1'!T119</f>
        <v>1214066</v>
      </c>
      <c r="W60" s="59">
        <f t="shared" si="8"/>
        <v>1225303.6666666667</v>
      </c>
      <c r="X60" s="60">
        <f t="shared" si="9"/>
        <v>37723.078032183723</v>
      </c>
      <c r="Y60" s="61">
        <f t="shared" si="10"/>
        <v>2.8204101049239445</v>
      </c>
      <c r="Z60" s="62">
        <f t="shared" si="11"/>
        <v>1.4230629267646835</v>
      </c>
    </row>
    <row r="61" spans="2:26" x14ac:dyDescent="0.25">
      <c r="B61" s="32"/>
      <c r="C61" s="102">
        <v>58</v>
      </c>
      <c r="D61" s="77">
        <v>1002711</v>
      </c>
      <c r="E61" s="32">
        <v>979409</v>
      </c>
      <c r="F61" s="32">
        <v>903170</v>
      </c>
      <c r="G61" s="12">
        <f t="shared" si="2"/>
        <v>961763.33333333337</v>
      </c>
      <c r="H61" s="9">
        <f t="shared" si="3"/>
        <v>42509.840698622029</v>
      </c>
      <c r="I61" s="20">
        <f t="shared" si="12"/>
        <v>3.4724166192291173</v>
      </c>
      <c r="J61" s="78">
        <f t="shared" si="13"/>
        <v>2.2010295358392287</v>
      </c>
      <c r="L61" s="57">
        <v>1449708</v>
      </c>
      <c r="M61" s="58">
        <v>1506239</v>
      </c>
      <c r="N61" s="58">
        <v>1492711</v>
      </c>
      <c r="O61" s="59">
        <f t="shared" si="4"/>
        <v>1482886</v>
      </c>
      <c r="P61" s="60">
        <f t="shared" si="5"/>
        <v>24101.67987229659</v>
      </c>
      <c r="Q61" s="61">
        <f t="shared" si="6"/>
        <v>3.746667407804178</v>
      </c>
      <c r="R61" s="62">
        <f t="shared" si="7"/>
        <v>2.7080422070688441</v>
      </c>
      <c r="T61" s="57">
        <f>'[1]Result sheet1'!R120</f>
        <v>1266962</v>
      </c>
      <c r="U61" s="58">
        <f>'[1]Result sheet1'!S120</f>
        <v>1179213</v>
      </c>
      <c r="V61" s="58">
        <f>'[1]Result sheet1'!T120</f>
        <v>1206375</v>
      </c>
      <c r="W61" s="59">
        <f t="shared" si="8"/>
        <v>1217516.6666666667</v>
      </c>
      <c r="X61" s="60">
        <f t="shared" si="9"/>
        <v>36679.461122298701</v>
      </c>
      <c r="Y61" s="61">
        <f t="shared" si="10"/>
        <v>2.8024859493986534</v>
      </c>
      <c r="Z61" s="62">
        <f t="shared" si="11"/>
        <v>1.4140191351625067</v>
      </c>
    </row>
    <row r="62" spans="2:26" x14ac:dyDescent="0.25">
      <c r="B62" s="32"/>
      <c r="C62" s="102">
        <v>59</v>
      </c>
      <c r="D62" s="77">
        <v>993968</v>
      </c>
      <c r="E62" s="32">
        <v>971151</v>
      </c>
      <c r="F62" s="32">
        <v>899564</v>
      </c>
      <c r="G62" s="12">
        <f t="shared" si="2"/>
        <v>954894.33333333337</v>
      </c>
      <c r="H62" s="9">
        <f t="shared" si="3"/>
        <v>40218.05740653762</v>
      </c>
      <c r="I62" s="20">
        <f t="shared" si="12"/>
        <v>3.4476163082473947</v>
      </c>
      <c r="J62" s="78">
        <f t="shared" si="13"/>
        <v>2.1853095854546787</v>
      </c>
      <c r="L62" s="57">
        <v>1443087</v>
      </c>
      <c r="M62" s="58">
        <v>1491544</v>
      </c>
      <c r="N62" s="58">
        <v>1478712</v>
      </c>
      <c r="O62" s="59">
        <f t="shared" si="4"/>
        <v>1471114.3333333333</v>
      </c>
      <c r="P62" s="60">
        <f t="shared" si="5"/>
        <v>20499.001867299674</v>
      </c>
      <c r="Q62" s="61">
        <f t="shared" si="6"/>
        <v>3.7169250541535703</v>
      </c>
      <c r="R62" s="62">
        <f t="shared" si="7"/>
        <v>2.6865448227919146</v>
      </c>
      <c r="T62" s="57">
        <f>'[1]Result sheet1'!R121</f>
        <v>1252451</v>
      </c>
      <c r="U62" s="58">
        <f>'[1]Result sheet1'!S121</f>
        <v>1168004</v>
      </c>
      <c r="V62" s="58">
        <f>'[1]Result sheet1'!T121</f>
        <v>1196027</v>
      </c>
      <c r="W62" s="59">
        <f t="shared" si="8"/>
        <v>1205494</v>
      </c>
      <c r="X62" s="60">
        <f t="shared" si="9"/>
        <v>35119.244667276085</v>
      </c>
      <c r="Y62" s="61">
        <f t="shared" si="10"/>
        <v>2.7748121151669767</v>
      </c>
      <c r="Z62" s="62">
        <f t="shared" si="11"/>
        <v>1.4000560567194895</v>
      </c>
    </row>
    <row r="63" spans="2:26" x14ac:dyDescent="0.25">
      <c r="B63" s="32"/>
      <c r="C63" s="102">
        <v>60</v>
      </c>
      <c r="D63" s="77">
        <v>988971</v>
      </c>
      <c r="E63" s="32">
        <v>967006</v>
      </c>
      <c r="F63" s="32">
        <v>892093</v>
      </c>
      <c r="G63" s="12">
        <f t="shared" si="2"/>
        <v>949356.66666666663</v>
      </c>
      <c r="H63" s="9">
        <f t="shared" si="3"/>
        <v>41472.568816293766</v>
      </c>
      <c r="I63" s="20">
        <f t="shared" si="12"/>
        <v>3.427622734882064</v>
      </c>
      <c r="J63" s="78">
        <f t="shared" si="13"/>
        <v>2.1726364386725883</v>
      </c>
      <c r="L63" s="57">
        <v>1423054</v>
      </c>
      <c r="M63" s="58">
        <v>1477013</v>
      </c>
      <c r="N63" s="58">
        <v>1461353</v>
      </c>
      <c r="O63" s="59">
        <f t="shared" si="4"/>
        <v>1453806.6666666667</v>
      </c>
      <c r="P63" s="60">
        <f t="shared" si="5"/>
        <v>22665.74184878041</v>
      </c>
      <c r="Q63" s="61">
        <f t="shared" si="6"/>
        <v>3.6731954143800891</v>
      </c>
      <c r="R63" s="62">
        <f t="shared" si="7"/>
        <v>2.6549376110175693</v>
      </c>
      <c r="T63" s="57">
        <f>'[1]Result sheet1'!R122</f>
        <v>1245548</v>
      </c>
      <c r="U63" s="58">
        <f>'[1]Result sheet1'!S122</f>
        <v>1167811</v>
      </c>
      <c r="V63" s="58">
        <f>'[1]Result sheet1'!T122</f>
        <v>1191043</v>
      </c>
      <c r="W63" s="59">
        <f t="shared" si="8"/>
        <v>1201467.3333333333</v>
      </c>
      <c r="X63" s="60">
        <f t="shared" si="9"/>
        <v>32580.774866305572</v>
      </c>
      <c r="Y63" s="61">
        <f t="shared" si="10"/>
        <v>2.7655435137053304</v>
      </c>
      <c r="Z63" s="62">
        <f t="shared" si="11"/>
        <v>1.3953795016681518</v>
      </c>
    </row>
    <row r="64" spans="2:26" x14ac:dyDescent="0.25">
      <c r="B64" s="32"/>
      <c r="C64" s="102">
        <v>61</v>
      </c>
      <c r="D64" s="77">
        <v>978706</v>
      </c>
      <c r="E64" s="32">
        <v>957150</v>
      </c>
      <c r="F64" s="32">
        <v>878479</v>
      </c>
      <c r="G64" s="12">
        <f t="shared" si="2"/>
        <v>938111.66666666663</v>
      </c>
      <c r="H64" s="9">
        <f t="shared" si="3"/>
        <v>43075.178346183959</v>
      </c>
      <c r="I64" s="20">
        <f t="shared" si="12"/>
        <v>3.387023011925379</v>
      </c>
      <c r="J64" s="78">
        <f t="shared" si="13"/>
        <v>2.1469018569177085</v>
      </c>
      <c r="L64" s="57">
        <v>1408475</v>
      </c>
      <c r="M64" s="58">
        <v>1465415</v>
      </c>
      <c r="N64" s="58">
        <v>1447425</v>
      </c>
      <c r="O64" s="59">
        <f t="shared" si="4"/>
        <v>1440438.3333333333</v>
      </c>
      <c r="P64" s="60">
        <f t="shared" si="5"/>
        <v>23764.834431477855</v>
      </c>
      <c r="Q64" s="61">
        <f t="shared" si="6"/>
        <v>3.6394189145030502</v>
      </c>
      <c r="R64" s="62">
        <f t="shared" si="7"/>
        <v>2.6305243986028373</v>
      </c>
      <c r="T64" s="57">
        <f>'[1]Result sheet1'!R123</f>
        <v>1221651</v>
      </c>
      <c r="U64" s="58">
        <f>'[1]Result sheet1'!S123</f>
        <v>1145350</v>
      </c>
      <c r="V64" s="58">
        <f>'[1]Result sheet1'!T123</f>
        <v>1173884</v>
      </c>
      <c r="W64" s="59">
        <f t="shared" si="8"/>
        <v>1180295</v>
      </c>
      <c r="X64" s="60">
        <f t="shared" si="9"/>
        <v>31477.890028822876</v>
      </c>
      <c r="Y64" s="61">
        <f t="shared" si="10"/>
        <v>2.7168089310033952</v>
      </c>
      <c r="Z64" s="62">
        <f t="shared" si="11"/>
        <v>1.3707900358406844</v>
      </c>
    </row>
    <row r="65" spans="2:26" x14ac:dyDescent="0.25">
      <c r="B65" s="32"/>
      <c r="C65" s="102">
        <v>62</v>
      </c>
      <c r="D65" s="77">
        <v>972099</v>
      </c>
      <c r="E65" s="32">
        <v>946443</v>
      </c>
      <c r="F65" s="32">
        <v>865489</v>
      </c>
      <c r="G65" s="12">
        <f t="shared" si="2"/>
        <v>928010.33333333337</v>
      </c>
      <c r="H65" s="9">
        <f t="shared" si="3"/>
        <v>45433.067438693688</v>
      </c>
      <c r="I65" s="20">
        <f t="shared" si="12"/>
        <v>3.3505524619185794</v>
      </c>
      <c r="J65" s="78">
        <f t="shared" si="13"/>
        <v>2.1237845969354985</v>
      </c>
      <c r="L65" s="57">
        <v>1404905</v>
      </c>
      <c r="M65" s="58">
        <v>1456487</v>
      </c>
      <c r="N65" s="58">
        <v>1444656</v>
      </c>
      <c r="O65" s="59">
        <f t="shared" si="4"/>
        <v>1435349.3333333333</v>
      </c>
      <c r="P65" s="60">
        <f t="shared" si="5"/>
        <v>22062.580905737712</v>
      </c>
      <c r="Q65" s="61">
        <f t="shared" si="6"/>
        <v>3.6265610208832335</v>
      </c>
      <c r="R65" s="62">
        <f t="shared" si="7"/>
        <v>2.6212308812375285</v>
      </c>
      <c r="T65" s="57">
        <f>'[1]Result sheet1'!R124</f>
        <v>1202292</v>
      </c>
      <c r="U65" s="58">
        <f>'[1]Result sheet1'!S124</f>
        <v>1136497</v>
      </c>
      <c r="V65" s="58">
        <f>'[1]Result sheet1'!T124</f>
        <v>1160372</v>
      </c>
      <c r="W65" s="59">
        <f t="shared" si="8"/>
        <v>1166387</v>
      </c>
      <c r="X65" s="60">
        <f t="shared" si="9"/>
        <v>27195.351012014289</v>
      </c>
      <c r="Y65" s="61">
        <f t="shared" si="10"/>
        <v>2.6847954270807355</v>
      </c>
      <c r="Z65" s="62">
        <f t="shared" si="11"/>
        <v>1.3546373385756174</v>
      </c>
    </row>
    <row r="66" spans="2:26" x14ac:dyDescent="0.25">
      <c r="B66" s="32"/>
      <c r="C66" s="102">
        <v>63</v>
      </c>
      <c r="D66" s="77">
        <v>963800</v>
      </c>
      <c r="E66" s="32">
        <v>940601</v>
      </c>
      <c r="F66" s="32">
        <v>856642</v>
      </c>
      <c r="G66" s="12">
        <f t="shared" si="2"/>
        <v>920347.66666666663</v>
      </c>
      <c r="H66" s="9">
        <f t="shared" si="3"/>
        <v>46031.564346893778</v>
      </c>
      <c r="I66" s="20">
        <f t="shared" si="12"/>
        <v>3.3228866421074548</v>
      </c>
      <c r="J66" s="78">
        <f t="shared" si="13"/>
        <v>2.1062483122050648</v>
      </c>
      <c r="L66" s="57">
        <v>1396800</v>
      </c>
      <c r="M66" s="58">
        <v>1452491</v>
      </c>
      <c r="N66" s="58">
        <v>1430008</v>
      </c>
      <c r="O66" s="59">
        <f t="shared" si="4"/>
        <v>1426433</v>
      </c>
      <c r="P66" s="60">
        <f t="shared" si="5"/>
        <v>22875.858293551886</v>
      </c>
      <c r="Q66" s="61">
        <f t="shared" si="6"/>
        <v>3.6040329671440268</v>
      </c>
      <c r="R66" s="62">
        <f t="shared" si="7"/>
        <v>2.6049478985949239</v>
      </c>
      <c r="T66" s="57">
        <f>'[1]Result sheet1'!R125</f>
        <v>1196303</v>
      </c>
      <c r="U66" s="58">
        <f>'[1]Result sheet1'!S125</f>
        <v>1135920</v>
      </c>
      <c r="V66" s="58">
        <f>'[1]Result sheet1'!T125</f>
        <v>1158652</v>
      </c>
      <c r="W66" s="59">
        <f t="shared" si="8"/>
        <v>1163625</v>
      </c>
      <c r="X66" s="60">
        <f t="shared" si="9"/>
        <v>24900.799438304519</v>
      </c>
      <c r="Y66" s="61">
        <f t="shared" si="10"/>
        <v>2.6784378416741794</v>
      </c>
      <c r="Z66" s="62">
        <f t="shared" si="11"/>
        <v>1.3514295624865955</v>
      </c>
    </row>
    <row r="67" spans="2:26" x14ac:dyDescent="0.25">
      <c r="B67" s="32"/>
      <c r="C67" s="102">
        <v>64</v>
      </c>
      <c r="D67" s="77">
        <v>961568</v>
      </c>
      <c r="E67" s="32">
        <v>930678</v>
      </c>
      <c r="F67" s="32">
        <v>842963</v>
      </c>
      <c r="G67" s="12">
        <f t="shared" si="2"/>
        <v>911736.33333333337</v>
      </c>
      <c r="H67" s="9">
        <f t="shared" si="3"/>
        <v>50238.607719119325</v>
      </c>
      <c r="I67" s="20">
        <f t="shared" si="12"/>
        <v>3.2917956907850003</v>
      </c>
      <c r="J67" s="78">
        <f t="shared" si="13"/>
        <v>2.0865409701254576</v>
      </c>
      <c r="L67" s="57">
        <v>1383900</v>
      </c>
      <c r="M67" s="58">
        <v>1430909</v>
      </c>
      <c r="N67" s="58">
        <v>1405167</v>
      </c>
      <c r="O67" s="59">
        <f t="shared" si="4"/>
        <v>1406658.6666666667</v>
      </c>
      <c r="P67" s="60">
        <f t="shared" si="5"/>
        <v>19220.307356774731</v>
      </c>
      <c r="Q67" s="61">
        <f t="shared" si="6"/>
        <v>3.554071034661654</v>
      </c>
      <c r="R67" s="62">
        <f t="shared" si="7"/>
        <v>2.5688360671504875</v>
      </c>
      <c r="T67" s="57">
        <f>'[1]Result sheet1'!R126</f>
        <v>1190230</v>
      </c>
      <c r="U67" s="58">
        <f>'[1]Result sheet1'!S126</f>
        <v>1133928</v>
      </c>
      <c r="V67" s="58">
        <f>'[1]Result sheet1'!T126</f>
        <v>1160183</v>
      </c>
      <c r="W67" s="59">
        <f t="shared" si="8"/>
        <v>1161447</v>
      </c>
      <c r="X67" s="60">
        <f t="shared" si="9"/>
        <v>23002.566132209395</v>
      </c>
      <c r="Y67" s="61">
        <f t="shared" si="10"/>
        <v>2.6734245103868948</v>
      </c>
      <c r="Z67" s="62">
        <f t="shared" si="11"/>
        <v>1.3489000417328341</v>
      </c>
    </row>
    <row r="68" spans="2:26" x14ac:dyDescent="0.25">
      <c r="B68" s="32"/>
      <c r="C68" s="102">
        <v>65</v>
      </c>
      <c r="D68" s="77">
        <v>950298</v>
      </c>
      <c r="E68" s="32">
        <v>921323</v>
      </c>
      <c r="F68" s="32">
        <v>827602</v>
      </c>
      <c r="G68" s="12">
        <f t="shared" si="2"/>
        <v>899741</v>
      </c>
      <c r="H68" s="9">
        <f t="shared" si="3"/>
        <v>52363.5633304941</v>
      </c>
      <c r="I68" s="20">
        <f t="shared" ref="I68:I76" si="14">G68/G$4</f>
        <v>3.2484869126519258</v>
      </c>
      <c r="J68" s="78">
        <f t="shared" ref="J68:J76" si="15">G68/G$9</f>
        <v>2.0590892238965823</v>
      </c>
      <c r="L68" s="57">
        <v>1370164</v>
      </c>
      <c r="M68" s="58">
        <v>1421790</v>
      </c>
      <c r="N68" s="58">
        <v>1397665</v>
      </c>
      <c r="O68" s="59">
        <f t="shared" si="4"/>
        <v>1396539.6666666667</v>
      </c>
      <c r="P68" s="60">
        <f t="shared" si="5"/>
        <v>21091.242263608427</v>
      </c>
      <c r="Q68" s="61">
        <f t="shared" si="6"/>
        <v>3.5285043171260035</v>
      </c>
      <c r="R68" s="62">
        <f t="shared" si="7"/>
        <v>2.5503567780525191</v>
      </c>
      <c r="T68" s="57">
        <f>'[1]Result sheet1'!R127</f>
        <v>1177805</v>
      </c>
      <c r="U68" s="58">
        <f>'[1]Result sheet1'!S127</f>
        <v>1120874</v>
      </c>
      <c r="V68" s="58">
        <f>'[1]Result sheet1'!T127</f>
        <v>1145458</v>
      </c>
      <c r="W68" s="59">
        <f t="shared" si="8"/>
        <v>1148045.6666666667</v>
      </c>
      <c r="X68" s="60">
        <f t="shared" si="9"/>
        <v>23313.897205076821</v>
      </c>
      <c r="Y68" s="61">
        <f t="shared" si="10"/>
        <v>2.6425772543302708</v>
      </c>
      <c r="Z68" s="62">
        <f t="shared" si="11"/>
        <v>1.3333357851695911</v>
      </c>
    </row>
    <row r="69" spans="2:26" x14ac:dyDescent="0.25">
      <c r="B69" s="32"/>
      <c r="C69" s="102">
        <v>66</v>
      </c>
      <c r="D69" s="77">
        <v>940834</v>
      </c>
      <c r="E69" s="32">
        <v>908714</v>
      </c>
      <c r="F69" s="32">
        <v>815271</v>
      </c>
      <c r="G69" s="12">
        <f t="shared" ref="G69:G76" si="16">SUM(D69:F69)/3</f>
        <v>888273</v>
      </c>
      <c r="H69" s="9">
        <f t="shared" ref="H69:H76" si="17">_xlfn.STDEV.P(D69:F69)</f>
        <v>53259.694597947768</v>
      </c>
      <c r="I69" s="20">
        <f t="shared" si="14"/>
        <v>3.2070820551270467</v>
      </c>
      <c r="J69" s="78">
        <f t="shared" si="15"/>
        <v>2.0328442987240649</v>
      </c>
      <c r="L69" s="57">
        <v>1351462</v>
      </c>
      <c r="M69" s="58">
        <v>1400075</v>
      </c>
      <c r="N69" s="58">
        <v>1367455</v>
      </c>
      <c r="O69" s="59">
        <f t="shared" ref="O69:O76" si="18">SUM(L69:N69)/3</f>
        <v>1372997.3333333333</v>
      </c>
      <c r="P69" s="60">
        <f t="shared" ref="P69:P76" si="19">_xlfn.STDEV.P(L69:N69)</f>
        <v>20229.418122021096</v>
      </c>
      <c r="Q69" s="61">
        <f t="shared" ref="Q69:Q76" si="20">O69/O$4</f>
        <v>3.4690221364299405</v>
      </c>
      <c r="R69" s="62">
        <f t="shared" ref="R69:R76" si="21">O69/O$9</f>
        <v>2.5073638356958234</v>
      </c>
      <c r="T69" s="57">
        <f>'[1]Result sheet1'!R128</f>
        <v>1162093</v>
      </c>
      <c r="U69" s="58">
        <f>'[1]Result sheet1'!S128</f>
        <v>1117993</v>
      </c>
      <c r="V69" s="58">
        <f>'[1]Result sheet1'!T128</f>
        <v>1138371</v>
      </c>
      <c r="W69" s="59">
        <f t="shared" ref="W69:W76" si="22">SUM(T69:V69)/3</f>
        <v>1139485.6666666667</v>
      </c>
      <c r="X69" s="60">
        <f t="shared" ref="X69:X76" si="23">_xlfn.STDEV.P(T69:V69)</f>
        <v>18020.994447834695</v>
      </c>
      <c r="Y69" s="61">
        <f t="shared" ref="Y69:Y76" si="24">W69/W$4</f>
        <v>2.6228738035409433</v>
      </c>
      <c r="Z69" s="62">
        <f t="shared" ref="Z69:Z76" si="25">W69/W$9</f>
        <v>1.323394234365092</v>
      </c>
    </row>
    <row r="70" spans="2:26" x14ac:dyDescent="0.25">
      <c r="B70" s="32"/>
      <c r="C70" s="102">
        <v>67</v>
      </c>
      <c r="D70" s="77">
        <v>927776</v>
      </c>
      <c r="E70" s="32">
        <v>893455</v>
      </c>
      <c r="F70" s="32">
        <v>796050</v>
      </c>
      <c r="G70" s="12">
        <f t="shared" si="16"/>
        <v>872427</v>
      </c>
      <c r="H70" s="9">
        <f t="shared" si="17"/>
        <v>55794.667349726769</v>
      </c>
      <c r="I70" s="20">
        <f t="shared" si="14"/>
        <v>3.1498705646893734</v>
      </c>
      <c r="J70" s="78">
        <f t="shared" si="15"/>
        <v>1.9965801651102082</v>
      </c>
      <c r="L70" s="57">
        <v>1336482</v>
      </c>
      <c r="M70" s="58">
        <v>1378955</v>
      </c>
      <c r="N70" s="58">
        <v>1347526</v>
      </c>
      <c r="O70" s="59">
        <f t="shared" si="18"/>
        <v>1354321</v>
      </c>
      <c r="P70" s="60">
        <f t="shared" si="19"/>
        <v>17992.923627544988</v>
      </c>
      <c r="Q70" s="61">
        <f t="shared" si="20"/>
        <v>3.4218344164047418</v>
      </c>
      <c r="R70" s="62">
        <f t="shared" si="21"/>
        <v>2.4732571687369655</v>
      </c>
      <c r="T70" s="57">
        <f>'[1]Result sheet1'!R129</f>
        <v>1140192</v>
      </c>
      <c r="U70" s="58">
        <f>'[1]Result sheet1'!S129</f>
        <v>1095612</v>
      </c>
      <c r="V70" s="58">
        <f>'[1]Result sheet1'!T129</f>
        <v>1117107</v>
      </c>
      <c r="W70" s="59">
        <f t="shared" si="22"/>
        <v>1117637</v>
      </c>
      <c r="X70" s="60">
        <f t="shared" si="23"/>
        <v>18203.566958154108</v>
      </c>
      <c r="Y70" s="61">
        <f t="shared" si="24"/>
        <v>2.5725824333915179</v>
      </c>
      <c r="Z70" s="62">
        <f t="shared" si="25"/>
        <v>1.2980192776270973</v>
      </c>
    </row>
    <row r="71" spans="2:26" x14ac:dyDescent="0.25">
      <c r="B71" s="32"/>
      <c r="C71" s="102">
        <v>68</v>
      </c>
      <c r="D71" s="77">
        <v>903448</v>
      </c>
      <c r="E71" s="32">
        <v>870186</v>
      </c>
      <c r="F71" s="32">
        <v>769925</v>
      </c>
      <c r="G71" s="12">
        <f t="shared" si="16"/>
        <v>847853</v>
      </c>
      <c r="H71" s="9">
        <f t="shared" si="17"/>
        <v>56751.916555008662</v>
      </c>
      <c r="I71" s="20">
        <f t="shared" si="14"/>
        <v>3.0611469015557513</v>
      </c>
      <c r="J71" s="78">
        <f t="shared" si="15"/>
        <v>1.9403416936078151</v>
      </c>
      <c r="L71" s="57">
        <v>1315745</v>
      </c>
      <c r="M71" s="58">
        <v>1349936</v>
      </c>
      <c r="N71" s="58">
        <v>1326387</v>
      </c>
      <c r="O71" s="59">
        <f t="shared" si="18"/>
        <v>1330689.3333333333</v>
      </c>
      <c r="P71" s="60">
        <f t="shared" si="19"/>
        <v>14286.092872285115</v>
      </c>
      <c r="Q71" s="61">
        <f t="shared" si="20"/>
        <v>3.362126525648411</v>
      </c>
      <c r="R71" s="62">
        <f t="shared" si="21"/>
        <v>2.430101086100326</v>
      </c>
      <c r="T71" s="57">
        <f>'[1]Result sheet1'!R130</f>
        <v>1132413</v>
      </c>
      <c r="U71" s="58">
        <f>'[1]Result sheet1'!S130</f>
        <v>1089361</v>
      </c>
      <c r="V71" s="58">
        <f>'[1]Result sheet1'!T130</f>
        <v>1107250</v>
      </c>
      <c r="W71" s="59">
        <f t="shared" si="22"/>
        <v>1109674.6666666667</v>
      </c>
      <c r="X71" s="60">
        <f t="shared" si="23"/>
        <v>17659.330533428747</v>
      </c>
      <c r="Y71" s="61">
        <f t="shared" si="24"/>
        <v>2.5542546947231122</v>
      </c>
      <c r="Z71" s="62">
        <f t="shared" si="25"/>
        <v>1.2887718545715263</v>
      </c>
    </row>
    <row r="72" spans="2:26" x14ac:dyDescent="0.25">
      <c r="B72" s="32"/>
      <c r="C72" s="102">
        <v>69</v>
      </c>
      <c r="D72" s="77">
        <v>901849</v>
      </c>
      <c r="E72" s="32">
        <v>860366</v>
      </c>
      <c r="F72" s="32">
        <v>760312</v>
      </c>
      <c r="G72" s="12">
        <f t="shared" si="16"/>
        <v>840842.33333333337</v>
      </c>
      <c r="H72" s="9">
        <f t="shared" si="17"/>
        <v>59408.533406873088</v>
      </c>
      <c r="I72" s="20">
        <f t="shared" si="14"/>
        <v>3.0358351074776424</v>
      </c>
      <c r="J72" s="78">
        <f t="shared" si="15"/>
        <v>1.9242975340267088</v>
      </c>
      <c r="L72" s="57">
        <v>1301908</v>
      </c>
      <c r="M72" s="58">
        <v>1334078</v>
      </c>
      <c r="N72" s="58">
        <v>1308561</v>
      </c>
      <c r="O72" s="59">
        <f t="shared" si="18"/>
        <v>1314849</v>
      </c>
      <c r="P72" s="60">
        <f t="shared" si="19"/>
        <v>13865.579276274997</v>
      </c>
      <c r="Q72" s="61">
        <f t="shared" si="20"/>
        <v>3.3221042578350026</v>
      </c>
      <c r="R72" s="62">
        <f t="shared" si="21"/>
        <v>2.4011735142972976</v>
      </c>
      <c r="T72" s="57">
        <f>'[1]Result sheet1'!R131</f>
        <v>1106802</v>
      </c>
      <c r="U72" s="58">
        <f>'[1]Result sheet1'!S131</f>
        <v>1074656</v>
      </c>
      <c r="V72" s="58">
        <f>'[1]Result sheet1'!T131</f>
        <v>1089095</v>
      </c>
      <c r="W72" s="59">
        <f t="shared" si="22"/>
        <v>1090184.3333333333</v>
      </c>
      <c r="X72" s="60">
        <f t="shared" si="23"/>
        <v>13146.135410158462</v>
      </c>
      <c r="Y72" s="61">
        <f t="shared" si="24"/>
        <v>2.5093917480290791</v>
      </c>
      <c r="Z72" s="62">
        <f t="shared" si="25"/>
        <v>1.2661358570212977</v>
      </c>
    </row>
    <row r="73" spans="2:26" x14ac:dyDescent="0.25">
      <c r="B73" s="32"/>
      <c r="C73" s="102">
        <v>70</v>
      </c>
      <c r="D73" s="77">
        <v>884833</v>
      </c>
      <c r="E73" s="32">
        <v>845338</v>
      </c>
      <c r="F73" s="32">
        <v>752217</v>
      </c>
      <c r="G73" s="12">
        <f t="shared" si="16"/>
        <v>827462.66666666663</v>
      </c>
      <c r="H73" s="9">
        <f t="shared" si="17"/>
        <v>55596.142074388175</v>
      </c>
      <c r="I73" s="20">
        <f t="shared" si="14"/>
        <v>2.9875282368756446</v>
      </c>
      <c r="J73" s="78">
        <f t="shared" si="15"/>
        <v>1.8936776918136031</v>
      </c>
      <c r="L73" s="57">
        <v>1282610</v>
      </c>
      <c r="M73" s="58">
        <v>1312707</v>
      </c>
      <c r="N73" s="58">
        <v>1287365</v>
      </c>
      <c r="O73" s="59">
        <f t="shared" si="18"/>
        <v>1294227.3333333333</v>
      </c>
      <c r="P73" s="60">
        <f t="shared" si="19"/>
        <v>13210.502547426255</v>
      </c>
      <c r="Q73" s="61">
        <f t="shared" si="20"/>
        <v>3.270001448586954</v>
      </c>
      <c r="R73" s="62">
        <f t="shared" si="21"/>
        <v>2.3635142851229456</v>
      </c>
      <c r="T73" s="57">
        <f>'[1]Result sheet1'!R132</f>
        <v>1092884</v>
      </c>
      <c r="U73" s="58">
        <f>'[1]Result sheet1'!S132</f>
        <v>1064760</v>
      </c>
      <c r="V73" s="58">
        <f>'[1]Result sheet1'!T132</f>
        <v>1078727</v>
      </c>
      <c r="W73" s="59">
        <f t="shared" si="22"/>
        <v>1078790.3333333333</v>
      </c>
      <c r="X73" s="60">
        <f t="shared" si="23"/>
        <v>11481.662258672401</v>
      </c>
      <c r="Y73" s="61">
        <f t="shared" si="24"/>
        <v>2.4831649818732853</v>
      </c>
      <c r="Z73" s="62">
        <f t="shared" si="25"/>
        <v>1.2529029096069912</v>
      </c>
    </row>
    <row r="74" spans="2:26" x14ac:dyDescent="0.25">
      <c r="B74" s="32"/>
      <c r="C74" s="102">
        <v>71</v>
      </c>
      <c r="D74" s="77">
        <v>887481</v>
      </c>
      <c r="E74" s="32">
        <v>837132</v>
      </c>
      <c r="F74" s="32">
        <v>742783</v>
      </c>
      <c r="G74" s="12">
        <f t="shared" si="16"/>
        <v>822465.33333333337</v>
      </c>
      <c r="H74" s="9">
        <f t="shared" si="17"/>
        <v>59976.168235576886</v>
      </c>
      <c r="I74" s="20">
        <f t="shared" si="14"/>
        <v>2.9694855202144139</v>
      </c>
      <c r="J74" s="78">
        <f t="shared" si="15"/>
        <v>1.8822411170494369</v>
      </c>
      <c r="L74" s="57">
        <v>1260834</v>
      </c>
      <c r="M74" s="58">
        <v>1280721</v>
      </c>
      <c r="N74" s="58">
        <v>1252004</v>
      </c>
      <c r="O74" s="59">
        <f t="shared" si="18"/>
        <v>1264519.6666666667</v>
      </c>
      <c r="P74" s="60">
        <f t="shared" si="19"/>
        <v>12009.846691592509</v>
      </c>
      <c r="Q74" s="61">
        <f t="shared" si="20"/>
        <v>3.1949419049255328</v>
      </c>
      <c r="R74" s="62">
        <f t="shared" si="21"/>
        <v>2.3092622285205735</v>
      </c>
      <c r="T74" s="57">
        <f>'[1]Result sheet1'!R133</f>
        <v>1076042</v>
      </c>
      <c r="U74" s="58">
        <f>'[1]Result sheet1'!S133</f>
        <v>1056494</v>
      </c>
      <c r="V74" s="58">
        <f>'[1]Result sheet1'!T133</f>
        <v>1070397</v>
      </c>
      <c r="W74" s="59">
        <f t="shared" si="22"/>
        <v>1067644.3333333333</v>
      </c>
      <c r="X74" s="60">
        <f t="shared" si="23"/>
        <v>8214.375867276156</v>
      </c>
      <c r="Y74" s="61">
        <f t="shared" si="24"/>
        <v>2.4575090633571821</v>
      </c>
      <c r="Z74" s="62">
        <f t="shared" si="25"/>
        <v>1.239957988430946</v>
      </c>
    </row>
    <row r="75" spans="2:26" x14ac:dyDescent="0.25">
      <c r="B75" s="32"/>
      <c r="C75" s="102">
        <v>72</v>
      </c>
      <c r="D75" s="77">
        <v>877911</v>
      </c>
      <c r="E75" s="32">
        <v>823644</v>
      </c>
      <c r="F75" s="32">
        <v>720430</v>
      </c>
      <c r="G75" s="12">
        <f t="shared" si="16"/>
        <v>807328.33333333337</v>
      </c>
      <c r="H75" s="9">
        <f t="shared" si="17"/>
        <v>65318.282659264361</v>
      </c>
      <c r="I75" s="20">
        <f t="shared" si="14"/>
        <v>2.9148338522379493</v>
      </c>
      <c r="J75" s="78">
        <f t="shared" si="15"/>
        <v>1.8475995551086979</v>
      </c>
      <c r="L75" s="57">
        <v>1248900</v>
      </c>
      <c r="M75" s="58">
        <v>1268982</v>
      </c>
      <c r="N75" s="58">
        <v>1237091</v>
      </c>
      <c r="O75" s="59">
        <f t="shared" si="18"/>
        <v>1251657.6666666667</v>
      </c>
      <c r="P75" s="60">
        <f t="shared" si="19"/>
        <v>13164.662657618268</v>
      </c>
      <c r="Q75" s="61">
        <f t="shared" si="20"/>
        <v>3.1624447094572519</v>
      </c>
      <c r="R75" s="62">
        <f t="shared" si="21"/>
        <v>2.2857736806029862</v>
      </c>
      <c r="T75" s="57">
        <f>'[1]Result sheet1'!R134</f>
        <v>1069908</v>
      </c>
      <c r="U75" s="58">
        <f>'[1]Result sheet1'!S134</f>
        <v>1048303</v>
      </c>
      <c r="V75" s="58">
        <f>'[1]Result sheet1'!T134</f>
        <v>1062589</v>
      </c>
      <c r="W75" s="59">
        <f t="shared" si="22"/>
        <v>1060266.6666666667</v>
      </c>
      <c r="X75" s="60">
        <f t="shared" si="23"/>
        <v>8971.7679541003636</v>
      </c>
      <c r="Y75" s="61">
        <f t="shared" si="24"/>
        <v>2.4405271133447144</v>
      </c>
      <c r="Z75" s="62">
        <f t="shared" si="25"/>
        <v>1.2313895949747165</v>
      </c>
    </row>
    <row r="76" spans="2:26" ht="15.75" thickBot="1" x14ac:dyDescent="0.3">
      <c r="B76" s="32"/>
      <c r="C76" s="103">
        <v>73</v>
      </c>
      <c r="D76" s="79">
        <v>864893</v>
      </c>
      <c r="E76" s="80">
        <v>807299</v>
      </c>
      <c r="F76" s="80">
        <v>707434</v>
      </c>
      <c r="G76" s="81">
        <f t="shared" si="16"/>
        <v>793208.66666666663</v>
      </c>
      <c r="H76" s="82">
        <f t="shared" si="17"/>
        <v>65049.915656278055</v>
      </c>
      <c r="I76" s="83">
        <f t="shared" si="14"/>
        <v>2.8638552346383572</v>
      </c>
      <c r="J76" s="84">
        <f t="shared" si="15"/>
        <v>1.8152861966218163</v>
      </c>
      <c r="L76" s="63">
        <v>1230358</v>
      </c>
      <c r="M76" s="64">
        <v>1244071</v>
      </c>
      <c r="N76" s="64">
        <v>1204554</v>
      </c>
      <c r="O76" s="65">
        <f t="shared" si="18"/>
        <v>1226327.6666666667</v>
      </c>
      <c r="P76" s="66">
        <f t="shared" si="19"/>
        <v>16382.531597880579</v>
      </c>
      <c r="Q76" s="67">
        <f t="shared" si="20"/>
        <v>3.0984458009506777</v>
      </c>
      <c r="R76" s="68">
        <f t="shared" si="21"/>
        <v>2.2395161064502505</v>
      </c>
      <c r="T76" s="63">
        <f>'[1]Result sheet1'!R135</f>
        <v>1051619</v>
      </c>
      <c r="U76" s="64">
        <f>'[1]Result sheet1'!S135</f>
        <v>1038357</v>
      </c>
      <c r="V76" s="64">
        <f>'[1]Result sheet1'!T135</f>
        <v>1052804</v>
      </c>
      <c r="W76" s="65">
        <f t="shared" si="22"/>
        <v>1047593.3333333334</v>
      </c>
      <c r="X76" s="66">
        <f t="shared" si="23"/>
        <v>6548.9666530088716</v>
      </c>
      <c r="Y76" s="67">
        <f t="shared" si="24"/>
        <v>2.4113555713271824</v>
      </c>
      <c r="Z76" s="68">
        <f t="shared" si="25"/>
        <v>1.2166708347883046</v>
      </c>
    </row>
  </sheetData>
  <mergeCells count="4">
    <mergeCell ref="D2:J2"/>
    <mergeCell ref="D1:AE1"/>
    <mergeCell ref="L2:R2"/>
    <mergeCell ref="T2:Z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E76"/>
  <sheetViews>
    <sheetView zoomScale="50" zoomScaleNormal="50" workbookViewId="0">
      <selection activeCell="AF50" sqref="AF50"/>
    </sheetView>
  </sheetViews>
  <sheetFormatPr baseColWidth="10" defaultColWidth="9.140625" defaultRowHeight="15" x14ac:dyDescent="0.25"/>
  <cols>
    <col min="7" max="7" width="13.85546875" bestFit="1" customWidth="1"/>
    <col min="8" max="8" width="12.5703125" bestFit="1" customWidth="1"/>
    <col min="9" max="9" width="9.28515625" bestFit="1" customWidth="1"/>
    <col min="10" max="10" width="9.28515625" customWidth="1"/>
    <col min="11" max="13" width="10.85546875" bestFit="1" customWidth="1"/>
    <col min="14" max="14" width="14.7109375" bestFit="1" customWidth="1"/>
    <col min="15" max="15" width="12.5703125" bestFit="1" customWidth="1"/>
    <col min="16" max="16" width="13.5703125" customWidth="1"/>
    <col min="17" max="17" width="9.28515625" customWidth="1"/>
    <col min="18" max="20" width="10.85546875" bestFit="1" customWidth="1"/>
    <col min="21" max="21" width="14.7109375" bestFit="1" customWidth="1"/>
    <col min="22" max="22" width="12.5703125" bestFit="1" customWidth="1"/>
    <col min="23" max="23" width="12.140625" customWidth="1"/>
    <col min="24" max="24" width="12.42578125" customWidth="1"/>
    <col min="25" max="27" width="10.85546875" bestFit="1" customWidth="1"/>
    <col min="28" max="28" width="14.7109375" bestFit="1" customWidth="1"/>
    <col min="29" max="29" width="13.7109375" bestFit="1" customWidth="1"/>
    <col min="30" max="30" width="9.28515625" bestFit="1" customWidth="1"/>
    <col min="31" max="31" width="9.28515625" customWidth="1"/>
  </cols>
  <sheetData>
    <row r="1" spans="2:31" ht="15.75" thickBot="1" x14ac:dyDescent="0.3">
      <c r="D1" s="132" t="s">
        <v>340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</row>
    <row r="2" spans="2:31" ht="15.75" thickBot="1" x14ac:dyDescent="0.3">
      <c r="D2" s="139" t="s">
        <v>295</v>
      </c>
      <c r="E2" s="140"/>
      <c r="F2" s="140"/>
      <c r="G2" s="140"/>
      <c r="H2" s="140"/>
      <c r="I2" s="140"/>
      <c r="J2" s="141"/>
      <c r="K2" s="93"/>
      <c r="L2" s="136" t="s">
        <v>295</v>
      </c>
      <c r="M2" s="137"/>
      <c r="N2" s="137"/>
      <c r="O2" s="137"/>
      <c r="P2" s="137"/>
      <c r="Q2" s="137"/>
      <c r="R2" s="138"/>
      <c r="S2" s="93"/>
      <c r="T2" s="136" t="s">
        <v>339</v>
      </c>
      <c r="U2" s="137"/>
      <c r="V2" s="137"/>
      <c r="W2" s="137"/>
      <c r="X2" s="137"/>
      <c r="Y2" s="137"/>
      <c r="Z2" s="138"/>
      <c r="AA2" s="93"/>
      <c r="AB2" s="93"/>
      <c r="AC2" s="93"/>
      <c r="AD2" s="93"/>
      <c r="AE2" s="93"/>
    </row>
    <row r="3" spans="2:31" ht="15.75" thickBot="1" x14ac:dyDescent="0.3">
      <c r="B3" s="40"/>
      <c r="C3" s="100" t="s">
        <v>296</v>
      </c>
      <c r="D3" s="91"/>
      <c r="E3" s="8"/>
      <c r="F3" s="8"/>
      <c r="G3" s="6" t="s">
        <v>294</v>
      </c>
      <c r="H3" s="7" t="s">
        <v>297</v>
      </c>
      <c r="I3" s="26" t="s">
        <v>298</v>
      </c>
      <c r="J3" s="92" t="s">
        <v>299</v>
      </c>
      <c r="K3" s="89"/>
      <c r="L3" s="98"/>
      <c r="M3" s="94"/>
      <c r="N3" s="94"/>
      <c r="O3" s="95" t="s">
        <v>294</v>
      </c>
      <c r="P3" s="96" t="s">
        <v>297</v>
      </c>
      <c r="Q3" s="97" t="s">
        <v>298</v>
      </c>
      <c r="R3" s="99" t="s">
        <v>299</v>
      </c>
      <c r="S3" s="89"/>
      <c r="T3" s="98"/>
      <c r="U3" s="94"/>
      <c r="V3" s="94"/>
      <c r="W3" s="95" t="s">
        <v>294</v>
      </c>
      <c r="X3" s="96" t="s">
        <v>297</v>
      </c>
      <c r="Y3" s="97" t="s">
        <v>298</v>
      </c>
      <c r="Z3" s="99" t="s">
        <v>299</v>
      </c>
      <c r="AA3" s="89"/>
      <c r="AB3" s="89"/>
      <c r="AC3" s="89"/>
      <c r="AD3" s="89"/>
      <c r="AE3" s="90"/>
    </row>
    <row r="4" spans="2:31" x14ac:dyDescent="0.25">
      <c r="B4" s="32"/>
      <c r="C4" s="101">
        <v>1</v>
      </c>
      <c r="D4" s="75">
        <v>359041</v>
      </c>
      <c r="E4" s="31">
        <v>318325</v>
      </c>
      <c r="F4" s="31">
        <v>332152</v>
      </c>
      <c r="G4" s="10">
        <f>SUM(D4:F4)/3</f>
        <v>336506</v>
      </c>
      <c r="H4" s="11">
        <f>_xlfn.STDEV.P(D4:F4)</f>
        <v>16904.952942850803</v>
      </c>
      <c r="I4" s="21">
        <f t="shared" ref="I4:I35" si="0">G4/G$4</f>
        <v>1</v>
      </c>
      <c r="J4" s="76">
        <f t="shared" ref="J4:J35" si="1">G4/G$9</f>
        <v>0.67904234875181524</v>
      </c>
      <c r="K4" s="32"/>
      <c r="L4" s="57">
        <v>620045</v>
      </c>
      <c r="M4" s="58">
        <v>657135</v>
      </c>
      <c r="N4" s="58">
        <v>605720</v>
      </c>
      <c r="O4" s="45">
        <f>SUM(L4:N4)/3</f>
        <v>627633.33333333337</v>
      </c>
      <c r="P4" s="46">
        <f>_xlfn.STDEV.P(L4:N4)</f>
        <v>21665.066479370784</v>
      </c>
      <c r="Q4" s="47">
        <f>O4/O$4</f>
        <v>1</v>
      </c>
      <c r="R4" s="87">
        <f>O4/O$9</f>
        <v>0.78543935840003809</v>
      </c>
      <c r="S4" s="32"/>
      <c r="T4" s="57">
        <f>'[1]Result sheet1'!AA63</f>
        <v>71023</v>
      </c>
      <c r="U4" s="58">
        <f>'[1]Result sheet1'!AB63</f>
        <v>37713</v>
      </c>
      <c r="V4" s="58">
        <f>'[1]Result sheet1'!AC63</f>
        <v>43315</v>
      </c>
      <c r="W4" s="45">
        <f>SUM(T4:V4)/3</f>
        <v>50683.666666666664</v>
      </c>
      <c r="X4" s="46">
        <f>_xlfn.STDEV.P(T4:V4)</f>
        <v>14562.782731637828</v>
      </c>
      <c r="Y4" s="47">
        <f t="shared" ref="Y4:Y35" si="2">W4/W$4</f>
        <v>1</v>
      </c>
      <c r="Z4" s="87">
        <f t="shared" ref="Z4:Z35" si="3">W4/W$9</f>
        <v>0.46868998850245208</v>
      </c>
      <c r="AA4" s="32"/>
      <c r="AB4" s="88"/>
      <c r="AC4" s="88"/>
      <c r="AD4" s="88"/>
      <c r="AE4" s="88"/>
    </row>
    <row r="5" spans="2:31" x14ac:dyDescent="0.25">
      <c r="B5" s="32"/>
      <c r="C5" s="102">
        <v>2</v>
      </c>
      <c r="D5" s="77">
        <v>418059</v>
      </c>
      <c r="E5" s="32">
        <v>373294</v>
      </c>
      <c r="F5" s="32">
        <v>380536</v>
      </c>
      <c r="G5" s="12">
        <f t="shared" ref="G5:G68" si="4">SUM(D5:F5)/3</f>
        <v>390629.66666666669</v>
      </c>
      <c r="H5" s="9">
        <f t="shared" ref="H5:H68" si="5">_xlfn.STDEV.P(D5:F5)</f>
        <v>19619.512164056363</v>
      </c>
      <c r="I5" s="20">
        <f t="shared" si="0"/>
        <v>1.1608401237025987</v>
      </c>
      <c r="J5" s="78">
        <f t="shared" si="1"/>
        <v>0.78825960412436036</v>
      </c>
      <c r="K5" s="32"/>
      <c r="L5" s="57">
        <v>651120</v>
      </c>
      <c r="M5" s="58">
        <v>684810</v>
      </c>
      <c r="N5" s="58">
        <v>635046</v>
      </c>
      <c r="O5" s="59">
        <f t="shared" ref="O5:O68" si="6">SUM(L5:N5)/3</f>
        <v>656992</v>
      </c>
      <c r="P5" s="60">
        <f t="shared" ref="P5:P68" si="7">_xlfn.STDEV.P(L5:N5)</f>
        <v>20736.02681325427</v>
      </c>
      <c r="Q5" s="61">
        <f t="shared" ref="Q5:Q68" si="8">O5/O$4</f>
        <v>1.0467767804981676</v>
      </c>
      <c r="R5" s="62">
        <f t="shared" ref="R5:R68" si="9">O5/O$9</f>
        <v>0.8221796828625384</v>
      </c>
      <c r="S5" s="32"/>
      <c r="T5" s="57">
        <f>'[1]Result sheet1'!AA64</f>
        <v>93558</v>
      </c>
      <c r="U5" s="58">
        <f>'[1]Result sheet1'!AB64</f>
        <v>45799</v>
      </c>
      <c r="V5" s="58">
        <f>'[1]Result sheet1'!AC64</f>
        <v>50754</v>
      </c>
      <c r="W5" s="59">
        <f t="shared" ref="W5:W68" si="10">SUM(T5:V5)/3</f>
        <v>63370.333333333336</v>
      </c>
      <c r="X5" s="60">
        <f t="shared" ref="X5:X68" si="11">_xlfn.STDEV.P(T5:V5)</f>
        <v>21441.539439964556</v>
      </c>
      <c r="Y5" s="61">
        <f t="shared" si="2"/>
        <v>1.2503107509980205</v>
      </c>
      <c r="Z5" s="62">
        <f t="shared" si="3"/>
        <v>0.58600813150975439</v>
      </c>
      <c r="AA5" s="32"/>
      <c r="AB5" s="88"/>
      <c r="AC5" s="88"/>
      <c r="AD5" s="88"/>
      <c r="AE5" s="88"/>
    </row>
    <row r="6" spans="2:31" x14ac:dyDescent="0.25">
      <c r="B6" s="32"/>
      <c r="C6" s="102">
        <v>3</v>
      </c>
      <c r="D6" s="77">
        <v>452140</v>
      </c>
      <c r="E6" s="32">
        <v>408371</v>
      </c>
      <c r="F6" s="32">
        <v>417741</v>
      </c>
      <c r="G6" s="12">
        <f t="shared" si="4"/>
        <v>426084</v>
      </c>
      <c r="H6" s="9">
        <f t="shared" si="5"/>
        <v>18817.289514344691</v>
      </c>
      <c r="I6" s="20">
        <f t="shared" si="0"/>
        <v>1.2662003054923241</v>
      </c>
      <c r="J6" s="78">
        <f t="shared" si="1"/>
        <v>0.85980362943177369</v>
      </c>
      <c r="K6" s="32"/>
      <c r="L6" s="57">
        <v>685373</v>
      </c>
      <c r="M6" s="58">
        <v>720137</v>
      </c>
      <c r="N6" s="58">
        <v>673989</v>
      </c>
      <c r="O6" s="59">
        <f t="shared" si="6"/>
        <v>693166.33333333337</v>
      </c>
      <c r="P6" s="60">
        <f t="shared" si="7"/>
        <v>19629.255535778448</v>
      </c>
      <c r="Q6" s="61">
        <f t="shared" si="8"/>
        <v>1.1044128737585639</v>
      </c>
      <c r="R6" s="62">
        <f t="shared" si="9"/>
        <v>0.86744933897366872</v>
      </c>
      <c r="S6" s="32"/>
      <c r="T6" s="57">
        <f>'[1]Result sheet1'!AA65</f>
        <v>113801</v>
      </c>
      <c r="U6" s="58">
        <f>'[1]Result sheet1'!AB65</f>
        <v>57990</v>
      </c>
      <c r="V6" s="58">
        <f>'[1]Result sheet1'!AC65</f>
        <v>63541</v>
      </c>
      <c r="W6" s="59">
        <f t="shared" si="10"/>
        <v>78444</v>
      </c>
      <c r="X6" s="60">
        <f t="shared" si="11"/>
        <v>25103.671537579252</v>
      </c>
      <c r="Y6" s="61">
        <f t="shared" si="2"/>
        <v>1.5477175421404661</v>
      </c>
      <c r="Z6" s="62">
        <f t="shared" si="3"/>
        <v>0.72539971703085848</v>
      </c>
      <c r="AA6" s="32"/>
      <c r="AB6" s="88"/>
      <c r="AC6" s="88"/>
      <c r="AD6" s="88"/>
      <c r="AE6" s="88"/>
    </row>
    <row r="7" spans="2:31" x14ac:dyDescent="0.25">
      <c r="B7" s="32"/>
      <c r="C7" s="102">
        <v>4</v>
      </c>
      <c r="D7" s="77">
        <v>480139</v>
      </c>
      <c r="E7" s="32">
        <v>433132</v>
      </c>
      <c r="F7" s="32">
        <v>441063</v>
      </c>
      <c r="G7" s="12">
        <f t="shared" si="4"/>
        <v>451444.66666666669</v>
      </c>
      <c r="H7" s="9">
        <f t="shared" si="5"/>
        <v>20546.674740426704</v>
      </c>
      <c r="I7" s="20">
        <f t="shared" si="0"/>
        <v>1.3415649844777409</v>
      </c>
      <c r="J7" s="78">
        <f t="shared" si="1"/>
        <v>0.91097943806295778</v>
      </c>
      <c r="K7" s="32"/>
      <c r="L7" s="57">
        <v>726502</v>
      </c>
      <c r="M7" s="58">
        <v>761936</v>
      </c>
      <c r="N7" s="58">
        <v>714837</v>
      </c>
      <c r="O7" s="59">
        <f t="shared" si="6"/>
        <v>734425</v>
      </c>
      <c r="P7" s="60">
        <f t="shared" si="7"/>
        <v>20027.637520852695</v>
      </c>
      <c r="Q7" s="61">
        <f t="shared" si="8"/>
        <v>1.170149768973392</v>
      </c>
      <c r="R7" s="62">
        <f t="shared" si="9"/>
        <v>0.9190816837744139</v>
      </c>
      <c r="S7" s="32"/>
      <c r="T7" s="57">
        <f>'[1]Result sheet1'!AA66</f>
        <v>128132</v>
      </c>
      <c r="U7" s="58">
        <f>'[1]Result sheet1'!AB66</f>
        <v>66591</v>
      </c>
      <c r="V7" s="58">
        <f>'[1]Result sheet1'!AC66</f>
        <v>74789</v>
      </c>
      <c r="W7" s="59">
        <f t="shared" si="10"/>
        <v>89837.333333333328</v>
      </c>
      <c r="X7" s="60">
        <f t="shared" si="11"/>
        <v>27284.463495224205</v>
      </c>
      <c r="Y7" s="61">
        <f t="shared" si="2"/>
        <v>1.77251053922697</v>
      </c>
      <c r="Z7" s="62">
        <f t="shared" si="3"/>
        <v>0.83075794425076366</v>
      </c>
      <c r="AA7" s="32"/>
      <c r="AB7" s="88"/>
      <c r="AC7" s="88"/>
      <c r="AD7" s="88"/>
      <c r="AE7" s="88"/>
    </row>
    <row r="8" spans="2:31" x14ac:dyDescent="0.25">
      <c r="B8" s="32"/>
      <c r="C8" s="102">
        <v>5</v>
      </c>
      <c r="D8" s="77">
        <v>504094</v>
      </c>
      <c r="E8" s="32">
        <v>456700</v>
      </c>
      <c r="F8" s="32">
        <v>465566</v>
      </c>
      <c r="G8" s="12">
        <f t="shared" si="4"/>
        <v>475453.33333333331</v>
      </c>
      <c r="H8" s="9">
        <f t="shared" si="5"/>
        <v>20572.916327594932</v>
      </c>
      <c r="I8" s="20">
        <f t="shared" si="0"/>
        <v>1.4129119044930352</v>
      </c>
      <c r="J8" s="78">
        <f t="shared" si="1"/>
        <v>0.95942701820635112</v>
      </c>
      <c r="K8" s="32"/>
      <c r="L8" s="57">
        <v>762707</v>
      </c>
      <c r="M8" s="58">
        <v>798627</v>
      </c>
      <c r="N8" s="58">
        <v>750656</v>
      </c>
      <c r="O8" s="59">
        <f t="shared" si="6"/>
        <v>770663.33333333337</v>
      </c>
      <c r="P8" s="60">
        <f t="shared" si="7"/>
        <v>20376.15665973891</v>
      </c>
      <c r="Q8" s="61">
        <f t="shared" si="8"/>
        <v>1.2278878325986511</v>
      </c>
      <c r="R8" s="62">
        <f t="shared" si="9"/>
        <v>0.96443143142349785</v>
      </c>
      <c r="S8" s="32"/>
      <c r="T8" s="57">
        <f>'[1]Result sheet1'!AA67</f>
        <v>141318</v>
      </c>
      <c r="U8" s="58">
        <f>'[1]Result sheet1'!AB67</f>
        <v>74126</v>
      </c>
      <c r="V8" s="58">
        <f>'[1]Result sheet1'!AC67</f>
        <v>82762</v>
      </c>
      <c r="W8" s="59">
        <f t="shared" si="10"/>
        <v>99402</v>
      </c>
      <c r="X8" s="60">
        <f t="shared" si="11"/>
        <v>29848.04199050026</v>
      </c>
      <c r="Y8" s="61">
        <f t="shared" si="2"/>
        <v>1.9612235368396131</v>
      </c>
      <c r="Z8" s="62">
        <f t="shared" si="3"/>
        <v>0.91920583693209668</v>
      </c>
      <c r="AA8" s="32"/>
      <c r="AB8" s="88"/>
      <c r="AC8" s="88"/>
      <c r="AD8" s="88"/>
      <c r="AE8" s="88"/>
    </row>
    <row r="9" spans="2:31" x14ac:dyDescent="0.25">
      <c r="B9" s="32"/>
      <c r="C9" s="102">
        <v>6</v>
      </c>
      <c r="D9" s="77">
        <v>524576</v>
      </c>
      <c r="E9" s="32">
        <v>477808</v>
      </c>
      <c r="F9" s="32">
        <v>484295</v>
      </c>
      <c r="G9" s="12">
        <f t="shared" si="4"/>
        <v>495559.66666666669</v>
      </c>
      <c r="H9" s="9">
        <f t="shared" si="5"/>
        <v>20687.854606561363</v>
      </c>
      <c r="I9" s="20">
        <f t="shared" si="0"/>
        <v>1.4726622011692709</v>
      </c>
      <c r="J9" s="78">
        <f t="shared" si="1"/>
        <v>1</v>
      </c>
      <c r="K9" s="32"/>
      <c r="L9" s="57">
        <v>792273</v>
      </c>
      <c r="M9" s="58">
        <v>825699</v>
      </c>
      <c r="N9" s="58">
        <v>779285</v>
      </c>
      <c r="O9" s="59">
        <f t="shared" si="6"/>
        <v>799085.66666666663</v>
      </c>
      <c r="P9" s="60">
        <f t="shared" si="7"/>
        <v>19551.200633777513</v>
      </c>
      <c r="Q9" s="61">
        <f t="shared" si="8"/>
        <v>1.2731727654150511</v>
      </c>
      <c r="R9" s="62">
        <f t="shared" si="9"/>
        <v>1</v>
      </c>
      <c r="S9" s="32"/>
      <c r="T9" s="57">
        <f>'[1]Result sheet1'!AA68</f>
        <v>152003</v>
      </c>
      <c r="U9" s="58">
        <f>'[1]Result sheet1'!AB68</f>
        <v>80831</v>
      </c>
      <c r="V9" s="58">
        <f>'[1]Result sheet1'!AC68</f>
        <v>91583</v>
      </c>
      <c r="W9" s="59">
        <f t="shared" si="10"/>
        <v>108139</v>
      </c>
      <c r="X9" s="60">
        <f t="shared" si="11"/>
        <v>31325.593881042383</v>
      </c>
      <c r="Y9" s="61">
        <f t="shared" si="2"/>
        <v>2.1336064872970253</v>
      </c>
      <c r="Z9" s="62">
        <f t="shared" si="3"/>
        <v>1</v>
      </c>
      <c r="AA9" s="32"/>
      <c r="AB9" s="88"/>
      <c r="AC9" s="88"/>
      <c r="AD9" s="88"/>
      <c r="AE9" s="88"/>
    </row>
    <row r="10" spans="2:31" x14ac:dyDescent="0.25">
      <c r="B10" s="32"/>
      <c r="C10" s="102">
        <v>7</v>
      </c>
      <c r="D10" s="77">
        <v>544609</v>
      </c>
      <c r="E10" s="32">
        <v>497639</v>
      </c>
      <c r="F10" s="32">
        <v>502890</v>
      </c>
      <c r="G10" s="12">
        <f t="shared" si="4"/>
        <v>515046</v>
      </c>
      <c r="H10" s="9">
        <f t="shared" si="5"/>
        <v>21013.828415276133</v>
      </c>
      <c r="I10" s="20">
        <f t="shared" si="0"/>
        <v>1.5305700344124622</v>
      </c>
      <c r="J10" s="78">
        <f t="shared" si="1"/>
        <v>1.039321871096585</v>
      </c>
      <c r="K10" s="32"/>
      <c r="L10" s="57">
        <v>822822</v>
      </c>
      <c r="M10" s="58">
        <v>857831</v>
      </c>
      <c r="N10" s="58">
        <v>809977</v>
      </c>
      <c r="O10" s="59">
        <f t="shared" si="6"/>
        <v>830210</v>
      </c>
      <c r="P10" s="60">
        <f t="shared" si="7"/>
        <v>20222.730395934836</v>
      </c>
      <c r="Q10" s="61">
        <f t="shared" si="8"/>
        <v>1.3227627595729989</v>
      </c>
      <c r="R10" s="62">
        <f t="shared" si="9"/>
        <v>1.0389499331944803</v>
      </c>
      <c r="S10" s="32"/>
      <c r="T10" s="57">
        <f>'[1]Result sheet1'!AA69</f>
        <v>163446</v>
      </c>
      <c r="U10" s="58">
        <f>'[1]Result sheet1'!AB69</f>
        <v>88102</v>
      </c>
      <c r="V10" s="58">
        <f>'[1]Result sheet1'!AC69</f>
        <v>99416</v>
      </c>
      <c r="W10" s="59">
        <f t="shared" si="10"/>
        <v>116988</v>
      </c>
      <c r="X10" s="60">
        <f t="shared" si="11"/>
        <v>33173.895078309193</v>
      </c>
      <c r="Y10" s="61">
        <f t="shared" si="2"/>
        <v>2.3081992226292494</v>
      </c>
      <c r="Z10" s="62">
        <f t="shared" si="3"/>
        <v>1.0818298671154718</v>
      </c>
      <c r="AA10" s="32"/>
      <c r="AB10" s="88"/>
      <c r="AC10" s="88"/>
      <c r="AD10" s="88"/>
      <c r="AE10" s="88"/>
    </row>
    <row r="11" spans="2:31" x14ac:dyDescent="0.25">
      <c r="B11" s="32"/>
      <c r="C11" s="102">
        <v>8</v>
      </c>
      <c r="D11" s="77">
        <v>565116</v>
      </c>
      <c r="E11" s="32">
        <v>518941</v>
      </c>
      <c r="F11" s="32">
        <v>521796</v>
      </c>
      <c r="G11" s="12">
        <f t="shared" si="4"/>
        <v>535284.33333333337</v>
      </c>
      <c r="H11" s="9">
        <f t="shared" si="5"/>
        <v>21126.350186963722</v>
      </c>
      <c r="I11" s="20">
        <f t="shared" si="0"/>
        <v>1.5907125974970235</v>
      </c>
      <c r="J11" s="78">
        <f t="shared" si="1"/>
        <v>1.0801612183934797</v>
      </c>
      <c r="K11" s="32"/>
      <c r="L11" s="57">
        <v>847887</v>
      </c>
      <c r="M11" s="58">
        <v>884998</v>
      </c>
      <c r="N11" s="58">
        <v>838020</v>
      </c>
      <c r="O11" s="59">
        <f t="shared" si="6"/>
        <v>856968.33333333337</v>
      </c>
      <c r="P11" s="60">
        <f t="shared" si="7"/>
        <v>20225.167198869389</v>
      </c>
      <c r="Q11" s="61">
        <f t="shared" si="8"/>
        <v>1.3653964629029689</v>
      </c>
      <c r="R11" s="62">
        <f t="shared" si="9"/>
        <v>1.0724361217841893</v>
      </c>
      <c r="S11" s="32"/>
      <c r="T11" s="57">
        <f>'[1]Result sheet1'!AA70</f>
        <v>175943</v>
      </c>
      <c r="U11" s="58">
        <f>'[1]Result sheet1'!AB70</f>
        <v>95004</v>
      </c>
      <c r="V11" s="58">
        <f>'[1]Result sheet1'!AC70</f>
        <v>107426</v>
      </c>
      <c r="W11" s="59">
        <f t="shared" si="10"/>
        <v>126124.33333333333</v>
      </c>
      <c r="X11" s="60">
        <f t="shared" si="11"/>
        <v>35590.27191366889</v>
      </c>
      <c r="Y11" s="61">
        <f t="shared" si="2"/>
        <v>2.4884611084438775</v>
      </c>
      <c r="Z11" s="62">
        <f t="shared" si="3"/>
        <v>1.1663168083053601</v>
      </c>
      <c r="AA11" s="32"/>
      <c r="AB11" s="88"/>
      <c r="AC11" s="88"/>
      <c r="AD11" s="88"/>
      <c r="AE11" s="88"/>
    </row>
    <row r="12" spans="2:31" x14ac:dyDescent="0.25">
      <c r="B12" s="32"/>
      <c r="C12" s="102">
        <v>9</v>
      </c>
      <c r="D12" s="77">
        <v>581712</v>
      </c>
      <c r="E12" s="32">
        <v>537064</v>
      </c>
      <c r="F12" s="32">
        <v>541596</v>
      </c>
      <c r="G12" s="12">
        <f t="shared" si="4"/>
        <v>553457.33333333337</v>
      </c>
      <c r="H12" s="9">
        <f t="shared" si="5"/>
        <v>20064.552446762646</v>
      </c>
      <c r="I12" s="20">
        <f t="shared" si="0"/>
        <v>1.6447175780917231</v>
      </c>
      <c r="J12" s="78">
        <f t="shared" si="1"/>
        <v>1.1168328872608009</v>
      </c>
      <c r="K12" s="32"/>
      <c r="L12" s="57">
        <v>877512</v>
      </c>
      <c r="M12" s="58">
        <v>913762</v>
      </c>
      <c r="N12" s="58">
        <v>870359</v>
      </c>
      <c r="O12" s="59">
        <f t="shared" si="6"/>
        <v>887211</v>
      </c>
      <c r="P12" s="60">
        <f t="shared" si="7"/>
        <v>19000.141280176489</v>
      </c>
      <c r="Q12" s="61">
        <f t="shared" si="8"/>
        <v>1.4135817090658027</v>
      </c>
      <c r="R12" s="62">
        <f t="shared" si="9"/>
        <v>1.1102827106146733</v>
      </c>
      <c r="S12" s="32"/>
      <c r="T12" s="57">
        <f>'[1]Result sheet1'!AA71</f>
        <v>185175</v>
      </c>
      <c r="U12" s="58">
        <f>'[1]Result sheet1'!AB71</f>
        <v>102415</v>
      </c>
      <c r="V12" s="58">
        <f>'[1]Result sheet1'!AC71</f>
        <v>114936</v>
      </c>
      <c r="W12" s="59">
        <f t="shared" si="10"/>
        <v>134175.33333333334</v>
      </c>
      <c r="X12" s="60">
        <f t="shared" si="11"/>
        <v>36422.68853643594</v>
      </c>
      <c r="Y12" s="61">
        <f t="shared" si="2"/>
        <v>2.6473091265430679</v>
      </c>
      <c r="Z12" s="62">
        <f t="shared" si="3"/>
        <v>1.2407672840819071</v>
      </c>
      <c r="AA12" s="32"/>
      <c r="AB12" s="88"/>
      <c r="AC12" s="88"/>
      <c r="AD12" s="88"/>
      <c r="AE12" s="88"/>
    </row>
    <row r="13" spans="2:31" x14ac:dyDescent="0.25">
      <c r="B13" s="32"/>
      <c r="C13" s="102">
        <v>10</v>
      </c>
      <c r="D13" s="77">
        <v>600135</v>
      </c>
      <c r="E13" s="32">
        <v>556907</v>
      </c>
      <c r="F13" s="32">
        <v>558834</v>
      </c>
      <c r="G13" s="12">
        <f t="shared" si="4"/>
        <v>571958.66666666663</v>
      </c>
      <c r="H13" s="9">
        <f t="shared" si="5"/>
        <v>19939.201795012312</v>
      </c>
      <c r="I13" s="20">
        <f t="shared" si="0"/>
        <v>1.6996982718485454</v>
      </c>
      <c r="J13" s="78">
        <f t="shared" si="1"/>
        <v>1.1541671066854378</v>
      </c>
      <c r="K13" s="32"/>
      <c r="L13" s="57">
        <v>910748</v>
      </c>
      <c r="M13" s="58">
        <v>948394</v>
      </c>
      <c r="N13" s="58">
        <v>902219</v>
      </c>
      <c r="O13" s="59">
        <f t="shared" si="6"/>
        <v>920453.66666666663</v>
      </c>
      <c r="P13" s="60">
        <f t="shared" si="7"/>
        <v>20061.283281208332</v>
      </c>
      <c r="Q13" s="61">
        <f t="shared" si="8"/>
        <v>1.4665468160815762</v>
      </c>
      <c r="R13" s="62">
        <f t="shared" si="9"/>
        <v>1.1518835902867319</v>
      </c>
      <c r="S13" s="32"/>
      <c r="T13" s="57">
        <f>'[1]Result sheet1'!AA72</f>
        <v>198711</v>
      </c>
      <c r="U13" s="58">
        <f>'[1]Result sheet1'!AB72</f>
        <v>111367</v>
      </c>
      <c r="V13" s="58">
        <f>'[1]Result sheet1'!AC72</f>
        <v>124813</v>
      </c>
      <c r="W13" s="59">
        <f t="shared" si="10"/>
        <v>144963.66666666666</v>
      </c>
      <c r="X13" s="60">
        <f t="shared" si="11"/>
        <v>38399.484452557721</v>
      </c>
      <c r="Y13" s="61">
        <f t="shared" si="2"/>
        <v>2.8601653392611688</v>
      </c>
      <c r="Z13" s="62">
        <f t="shared" si="3"/>
        <v>1.3405308599734291</v>
      </c>
      <c r="AA13" s="32"/>
      <c r="AB13" s="88"/>
      <c r="AC13" s="88"/>
      <c r="AD13" s="88"/>
      <c r="AE13" s="88"/>
    </row>
    <row r="14" spans="2:31" x14ac:dyDescent="0.25">
      <c r="B14" s="32"/>
      <c r="C14" s="102">
        <v>11</v>
      </c>
      <c r="D14" s="77">
        <v>620359</v>
      </c>
      <c r="E14" s="32">
        <v>574614</v>
      </c>
      <c r="F14" s="32">
        <v>575569</v>
      </c>
      <c r="G14" s="12">
        <f t="shared" si="4"/>
        <v>590180.66666666663</v>
      </c>
      <c r="H14" s="9">
        <f t="shared" si="5"/>
        <v>21342.865448565139</v>
      </c>
      <c r="I14" s="20">
        <f t="shared" si="0"/>
        <v>1.7538488664887599</v>
      </c>
      <c r="J14" s="78">
        <f t="shared" si="1"/>
        <v>1.1909376536562364</v>
      </c>
      <c r="K14" s="32"/>
      <c r="L14" s="57">
        <v>943170</v>
      </c>
      <c r="M14" s="58">
        <v>978235</v>
      </c>
      <c r="N14" s="58">
        <v>935205</v>
      </c>
      <c r="O14" s="59">
        <f t="shared" si="6"/>
        <v>952203.33333333337</v>
      </c>
      <c r="P14" s="60">
        <f t="shared" si="7"/>
        <v>18692.174090303732</v>
      </c>
      <c r="Q14" s="61">
        <f t="shared" si="8"/>
        <v>1.5171331456795369</v>
      </c>
      <c r="R14" s="62">
        <f t="shared" si="9"/>
        <v>1.191616084549967</v>
      </c>
      <c r="S14" s="32"/>
      <c r="T14" s="57">
        <f>'[1]Result sheet1'!AA73</f>
        <v>209610</v>
      </c>
      <c r="U14" s="58">
        <f>'[1]Result sheet1'!AB73</f>
        <v>118874</v>
      </c>
      <c r="V14" s="58">
        <f>'[1]Result sheet1'!AC73</f>
        <v>134273</v>
      </c>
      <c r="W14" s="59">
        <f t="shared" si="10"/>
        <v>154252.33333333334</v>
      </c>
      <c r="X14" s="60">
        <f t="shared" si="11"/>
        <v>39645.392706957624</v>
      </c>
      <c r="Y14" s="61">
        <f t="shared" si="2"/>
        <v>3.043432795575169</v>
      </c>
      <c r="Z14" s="62">
        <f t="shared" si="3"/>
        <v>1.4264264819661117</v>
      </c>
      <c r="AA14" s="32"/>
      <c r="AB14" s="88"/>
      <c r="AC14" s="88"/>
      <c r="AD14" s="88"/>
      <c r="AE14" s="88"/>
    </row>
    <row r="15" spans="2:31" x14ac:dyDescent="0.25">
      <c r="B15" s="32"/>
      <c r="C15" s="102">
        <v>12</v>
      </c>
      <c r="D15" s="77">
        <v>641367</v>
      </c>
      <c r="E15" s="32">
        <v>594099</v>
      </c>
      <c r="F15" s="32">
        <v>595746</v>
      </c>
      <c r="G15" s="12">
        <f t="shared" si="4"/>
        <v>610404</v>
      </c>
      <c r="H15" s="9">
        <f t="shared" si="5"/>
        <v>21904.469543908155</v>
      </c>
      <c r="I15" s="20">
        <f t="shared" si="0"/>
        <v>1.8139468538451022</v>
      </c>
      <c r="J15" s="78">
        <f t="shared" si="1"/>
        <v>1.2317467321459441</v>
      </c>
      <c r="K15" s="32"/>
      <c r="L15" s="57">
        <v>969519</v>
      </c>
      <c r="M15" s="58">
        <v>1008273</v>
      </c>
      <c r="N15" s="58">
        <v>963836</v>
      </c>
      <c r="O15" s="59">
        <f t="shared" si="6"/>
        <v>980542.66666666663</v>
      </c>
      <c r="P15" s="60">
        <f t="shared" si="7"/>
        <v>19745.086516790845</v>
      </c>
      <c r="Q15" s="61">
        <f t="shared" si="8"/>
        <v>1.5622858356790057</v>
      </c>
      <c r="R15" s="62">
        <f t="shared" si="9"/>
        <v>1.2270807844131857</v>
      </c>
      <c r="S15" s="32"/>
      <c r="T15" s="57">
        <f>'[1]Result sheet1'!AA74</f>
        <v>223172</v>
      </c>
      <c r="U15" s="58">
        <f>'[1]Result sheet1'!AB74</f>
        <v>126812</v>
      </c>
      <c r="V15" s="58">
        <f>'[1]Result sheet1'!AC74</f>
        <v>142542</v>
      </c>
      <c r="W15" s="59">
        <f t="shared" si="10"/>
        <v>164175.33333333334</v>
      </c>
      <c r="X15" s="60">
        <f t="shared" si="11"/>
        <v>42208.318558733838</v>
      </c>
      <c r="Y15" s="61">
        <f t="shared" si="2"/>
        <v>3.2392157894390703</v>
      </c>
      <c r="Z15" s="62">
        <f t="shared" si="3"/>
        <v>1.518188011109159</v>
      </c>
      <c r="AA15" s="32"/>
      <c r="AB15" s="88"/>
      <c r="AC15" s="88"/>
      <c r="AD15" s="88"/>
      <c r="AE15" s="88"/>
    </row>
    <row r="16" spans="2:31" x14ac:dyDescent="0.25">
      <c r="B16" s="32"/>
      <c r="C16" s="102">
        <v>13</v>
      </c>
      <c r="D16" s="77">
        <v>656174</v>
      </c>
      <c r="E16" s="32">
        <v>611064</v>
      </c>
      <c r="F16" s="32">
        <v>610699</v>
      </c>
      <c r="G16" s="12">
        <f t="shared" si="4"/>
        <v>625979</v>
      </c>
      <c r="H16" s="9">
        <f t="shared" si="5"/>
        <v>21351.609228970698</v>
      </c>
      <c r="I16" s="20">
        <f t="shared" si="0"/>
        <v>1.8602313183123036</v>
      </c>
      <c r="J16" s="78">
        <f t="shared" si="1"/>
        <v>1.2631758436084723</v>
      </c>
      <c r="K16" s="32"/>
      <c r="L16" s="57">
        <v>995681</v>
      </c>
      <c r="M16" s="58">
        <v>1034280</v>
      </c>
      <c r="N16" s="58">
        <v>988535</v>
      </c>
      <c r="O16" s="59">
        <f t="shared" si="6"/>
        <v>1006165.3333333334</v>
      </c>
      <c r="P16" s="60">
        <f t="shared" si="7"/>
        <v>20092.98700763251</v>
      </c>
      <c r="Q16" s="61">
        <f t="shared" si="8"/>
        <v>1.6031100961283127</v>
      </c>
      <c r="R16" s="62">
        <f t="shared" si="9"/>
        <v>1.2591457653476454</v>
      </c>
      <c r="S16" s="32"/>
      <c r="T16" s="57">
        <f>'[1]Result sheet1'!AA75</f>
        <v>236833</v>
      </c>
      <c r="U16" s="58">
        <f>'[1]Result sheet1'!AB75</f>
        <v>135593</v>
      </c>
      <c r="V16" s="58">
        <f>'[1]Result sheet1'!AC75</f>
        <v>152339</v>
      </c>
      <c r="W16" s="59">
        <f t="shared" si="10"/>
        <v>174921.66666666666</v>
      </c>
      <c r="X16" s="60">
        <f t="shared" si="11"/>
        <v>44308.51705434922</v>
      </c>
      <c r="Y16" s="61">
        <f t="shared" si="2"/>
        <v>3.4512433328291166</v>
      </c>
      <c r="Z16" s="62">
        <f t="shared" si="3"/>
        <v>1.6175631979828429</v>
      </c>
      <c r="AA16" s="32"/>
      <c r="AB16" s="88"/>
      <c r="AC16" s="88"/>
      <c r="AD16" s="88"/>
      <c r="AE16" s="88"/>
    </row>
    <row r="17" spans="2:31" x14ac:dyDescent="0.25">
      <c r="B17" s="32"/>
      <c r="C17" s="102">
        <v>14</v>
      </c>
      <c r="D17" s="77">
        <v>676873</v>
      </c>
      <c r="E17" s="32">
        <v>632860</v>
      </c>
      <c r="F17" s="32">
        <v>630043</v>
      </c>
      <c r="G17" s="12">
        <f t="shared" si="4"/>
        <v>646592</v>
      </c>
      <c r="H17" s="9">
        <f t="shared" si="5"/>
        <v>21442.762461959046</v>
      </c>
      <c r="I17" s="20">
        <f t="shared" si="0"/>
        <v>1.9214872840305968</v>
      </c>
      <c r="J17" s="78">
        <f t="shared" si="1"/>
        <v>1.3047712384448829</v>
      </c>
      <c r="K17" s="32"/>
      <c r="L17" s="57">
        <v>1025281</v>
      </c>
      <c r="M17" s="58">
        <v>1058431</v>
      </c>
      <c r="N17" s="58">
        <v>1015710</v>
      </c>
      <c r="O17" s="59">
        <f t="shared" si="6"/>
        <v>1033140.6666666666</v>
      </c>
      <c r="P17" s="60">
        <f t="shared" si="7"/>
        <v>18304.857831248573</v>
      </c>
      <c r="Q17" s="61">
        <f t="shared" si="8"/>
        <v>1.6460895427266449</v>
      </c>
      <c r="R17" s="62">
        <f t="shared" si="9"/>
        <v>1.2929035143082281</v>
      </c>
      <c r="S17" s="32"/>
      <c r="T17" s="57">
        <f>'[1]Result sheet1'!AA76</f>
        <v>249241</v>
      </c>
      <c r="U17" s="58">
        <f>'[1]Result sheet1'!AB76</f>
        <v>143912</v>
      </c>
      <c r="V17" s="58">
        <f>'[1]Result sheet1'!AC76</f>
        <v>162739</v>
      </c>
      <c r="W17" s="59">
        <f t="shared" si="10"/>
        <v>185297.33333333334</v>
      </c>
      <c r="X17" s="60">
        <f t="shared" si="11"/>
        <v>45863.626563493162</v>
      </c>
      <c r="Y17" s="61">
        <f t="shared" si="2"/>
        <v>3.6559575405620488</v>
      </c>
      <c r="Z17" s="62">
        <f t="shared" si="3"/>
        <v>1.7135106976514796</v>
      </c>
      <c r="AA17" s="32"/>
      <c r="AB17" s="88"/>
      <c r="AC17" s="88"/>
      <c r="AD17" s="88"/>
      <c r="AE17" s="88"/>
    </row>
    <row r="18" spans="2:31" x14ac:dyDescent="0.25">
      <c r="B18" s="32"/>
      <c r="C18" s="102">
        <v>15</v>
      </c>
      <c r="D18" s="77">
        <v>695370</v>
      </c>
      <c r="E18" s="32">
        <v>648723</v>
      </c>
      <c r="F18" s="32">
        <v>645539</v>
      </c>
      <c r="G18" s="12">
        <f t="shared" si="4"/>
        <v>663210.66666666663</v>
      </c>
      <c r="H18" s="9">
        <f t="shared" si="5"/>
        <v>22777.203579212459</v>
      </c>
      <c r="I18" s="20">
        <f t="shared" si="0"/>
        <v>1.970873228610089</v>
      </c>
      <c r="J18" s="78">
        <f t="shared" si="1"/>
        <v>1.3383063862474682</v>
      </c>
      <c r="K18" s="32"/>
      <c r="L18" s="57">
        <v>1045797</v>
      </c>
      <c r="M18" s="58">
        <v>1082754</v>
      </c>
      <c r="N18" s="58">
        <v>1042429</v>
      </c>
      <c r="O18" s="59">
        <f t="shared" si="6"/>
        <v>1056993.3333333333</v>
      </c>
      <c r="P18" s="60">
        <f t="shared" si="7"/>
        <v>18267.36281520193</v>
      </c>
      <c r="Q18" s="61">
        <f t="shared" si="8"/>
        <v>1.6840936852727173</v>
      </c>
      <c r="R18" s="62">
        <f t="shared" si="9"/>
        <v>1.3227534636461589</v>
      </c>
      <c r="S18" s="32"/>
      <c r="T18" s="57">
        <f>'[1]Result sheet1'!AA77</f>
        <v>262734</v>
      </c>
      <c r="U18" s="58">
        <f>'[1]Result sheet1'!AB77</f>
        <v>154782</v>
      </c>
      <c r="V18" s="58">
        <f>'[1]Result sheet1'!AC77</f>
        <v>172164</v>
      </c>
      <c r="W18" s="59">
        <f t="shared" si="10"/>
        <v>196560</v>
      </c>
      <c r="X18" s="60">
        <f t="shared" si="11"/>
        <v>47327.104200447335</v>
      </c>
      <c r="Y18" s="61">
        <f t="shared" si="2"/>
        <v>3.8781724552946053</v>
      </c>
      <c r="Z18" s="62">
        <f t="shared" si="3"/>
        <v>1.8176606034825549</v>
      </c>
      <c r="AA18" s="32"/>
      <c r="AB18" s="88"/>
      <c r="AC18" s="88"/>
      <c r="AD18" s="88"/>
      <c r="AE18" s="88"/>
    </row>
    <row r="19" spans="2:31" x14ac:dyDescent="0.25">
      <c r="B19" s="32"/>
      <c r="C19" s="102">
        <v>16</v>
      </c>
      <c r="D19" s="77">
        <v>709582</v>
      </c>
      <c r="E19" s="32">
        <v>665630</v>
      </c>
      <c r="F19" s="32">
        <v>660052</v>
      </c>
      <c r="G19" s="12">
        <f t="shared" si="4"/>
        <v>678421.33333333337</v>
      </c>
      <c r="H19" s="9">
        <f t="shared" si="5"/>
        <v>22151.281096636878</v>
      </c>
      <c r="I19" s="20">
        <f t="shared" si="0"/>
        <v>2.0160749981674422</v>
      </c>
      <c r="J19" s="78">
        <f t="shared" si="1"/>
        <v>1.3690003020154318</v>
      </c>
      <c r="K19" s="32"/>
      <c r="L19" s="57">
        <v>1062882</v>
      </c>
      <c r="M19" s="58">
        <v>1105184</v>
      </c>
      <c r="N19" s="58">
        <v>1061419</v>
      </c>
      <c r="O19" s="59">
        <f t="shared" si="6"/>
        <v>1076495</v>
      </c>
      <c r="P19" s="60">
        <f t="shared" si="7"/>
        <v>20294.976931907724</v>
      </c>
      <c r="Q19" s="61">
        <f t="shared" si="8"/>
        <v>1.7151654362950766</v>
      </c>
      <c r="R19" s="62">
        <f t="shared" si="9"/>
        <v>1.3471584398335266</v>
      </c>
      <c r="S19" s="32"/>
      <c r="T19" s="57">
        <f>'[1]Result sheet1'!AA78</f>
        <v>275030</v>
      </c>
      <c r="U19" s="58">
        <f>'[1]Result sheet1'!AB78</f>
        <v>161889</v>
      </c>
      <c r="V19" s="58">
        <f>'[1]Result sheet1'!AC78</f>
        <v>183496</v>
      </c>
      <c r="W19" s="59">
        <f t="shared" si="10"/>
        <v>206805</v>
      </c>
      <c r="X19" s="60">
        <f t="shared" si="11"/>
        <v>49042.183074029919</v>
      </c>
      <c r="Y19" s="61">
        <f t="shared" si="2"/>
        <v>4.0803085806735897</v>
      </c>
      <c r="Z19" s="62">
        <f t="shared" si="3"/>
        <v>1.9123997817623615</v>
      </c>
      <c r="AA19" s="32"/>
      <c r="AB19" s="88"/>
      <c r="AC19" s="88"/>
      <c r="AD19" s="88"/>
      <c r="AE19" s="88"/>
    </row>
    <row r="20" spans="2:31" x14ac:dyDescent="0.25">
      <c r="B20" s="32"/>
      <c r="C20" s="102">
        <v>17</v>
      </c>
      <c r="D20" s="77">
        <v>726543</v>
      </c>
      <c r="E20" s="32">
        <v>682329</v>
      </c>
      <c r="F20" s="32">
        <v>676318</v>
      </c>
      <c r="G20" s="12">
        <f t="shared" si="4"/>
        <v>695063.33333333337</v>
      </c>
      <c r="H20" s="9">
        <f t="shared" si="5"/>
        <v>22394.345868743047</v>
      </c>
      <c r="I20" s="20">
        <f t="shared" si="0"/>
        <v>2.0655302827686084</v>
      </c>
      <c r="J20" s="78">
        <f t="shared" si="1"/>
        <v>1.4025825346291971</v>
      </c>
      <c r="K20" s="32"/>
      <c r="L20" s="57">
        <v>1087441</v>
      </c>
      <c r="M20" s="58">
        <v>1125092</v>
      </c>
      <c r="N20" s="58">
        <v>1078647</v>
      </c>
      <c r="O20" s="59">
        <f t="shared" si="6"/>
        <v>1097060</v>
      </c>
      <c r="P20" s="60">
        <f t="shared" si="7"/>
        <v>20144.120349786106</v>
      </c>
      <c r="Q20" s="61">
        <f t="shared" si="8"/>
        <v>1.7479313824419778</v>
      </c>
      <c r="R20" s="62">
        <f t="shared" si="9"/>
        <v>1.3728941035525186</v>
      </c>
      <c r="S20" s="32"/>
      <c r="T20" s="57">
        <f>'[1]Result sheet1'!AA79</f>
        <v>291177</v>
      </c>
      <c r="U20" s="58">
        <f>'[1]Result sheet1'!AB79</f>
        <v>170744</v>
      </c>
      <c r="V20" s="58">
        <f>'[1]Result sheet1'!AC79</f>
        <v>193064</v>
      </c>
      <c r="W20" s="59">
        <f t="shared" si="10"/>
        <v>218328.33333333334</v>
      </c>
      <c r="X20" s="60">
        <f t="shared" si="11"/>
        <v>52311.514196738324</v>
      </c>
      <c r="Y20" s="61">
        <f t="shared" si="2"/>
        <v>4.3076665066326436</v>
      </c>
      <c r="Z20" s="62">
        <f t="shared" si="3"/>
        <v>2.0189601654660514</v>
      </c>
      <c r="AA20" s="32"/>
      <c r="AB20" s="88"/>
      <c r="AC20" s="88"/>
      <c r="AD20" s="88"/>
      <c r="AE20" s="88"/>
    </row>
    <row r="21" spans="2:31" x14ac:dyDescent="0.25">
      <c r="B21" s="32"/>
      <c r="C21" s="102">
        <v>18</v>
      </c>
      <c r="D21" s="77">
        <v>746286</v>
      </c>
      <c r="E21" s="32">
        <v>701824</v>
      </c>
      <c r="F21" s="32">
        <v>693812</v>
      </c>
      <c r="G21" s="12">
        <f t="shared" si="4"/>
        <v>713974</v>
      </c>
      <c r="H21" s="9">
        <f t="shared" si="5"/>
        <v>23080.974040682657</v>
      </c>
      <c r="I21" s="20">
        <f t="shared" si="0"/>
        <v>2.1217273986199356</v>
      </c>
      <c r="J21" s="78">
        <f t="shared" si="1"/>
        <v>1.4407427561699599</v>
      </c>
      <c r="K21" s="32"/>
      <c r="L21" s="57">
        <v>1108619</v>
      </c>
      <c r="M21" s="58">
        <v>1148907</v>
      </c>
      <c r="N21" s="58">
        <v>1104555</v>
      </c>
      <c r="O21" s="59">
        <f t="shared" si="6"/>
        <v>1120693.6666666667</v>
      </c>
      <c r="P21" s="60">
        <f t="shared" si="7"/>
        <v>20018.71053678422</v>
      </c>
      <c r="Q21" s="61">
        <f t="shared" si="8"/>
        <v>1.7855865951457857</v>
      </c>
      <c r="R21" s="62">
        <f t="shared" si="9"/>
        <v>1.4024699896590147</v>
      </c>
      <c r="S21" s="32"/>
      <c r="T21" s="57">
        <f>'[1]Result sheet1'!AA80</f>
        <v>303302</v>
      </c>
      <c r="U21" s="58">
        <f>'[1]Result sheet1'!AB80</f>
        <v>181859</v>
      </c>
      <c r="V21" s="58">
        <f>'[1]Result sheet1'!AC80</f>
        <v>203466</v>
      </c>
      <c r="W21" s="59">
        <f t="shared" si="10"/>
        <v>229542.33333333334</v>
      </c>
      <c r="X21" s="60">
        <f t="shared" si="11"/>
        <v>52896.640928848734</v>
      </c>
      <c r="Y21" s="61">
        <f t="shared" si="2"/>
        <v>4.5289212172231688</v>
      </c>
      <c r="Z21" s="62">
        <f t="shared" si="3"/>
        <v>2.1226600332288381</v>
      </c>
      <c r="AA21" s="32"/>
      <c r="AB21" s="88"/>
      <c r="AC21" s="88"/>
      <c r="AD21" s="88"/>
      <c r="AE21" s="88"/>
    </row>
    <row r="22" spans="2:31" x14ac:dyDescent="0.25">
      <c r="B22" s="32"/>
      <c r="C22" s="102">
        <v>19</v>
      </c>
      <c r="D22" s="77">
        <v>763626</v>
      </c>
      <c r="E22" s="32">
        <v>720363</v>
      </c>
      <c r="F22" s="32">
        <v>710567</v>
      </c>
      <c r="G22" s="12">
        <f t="shared" si="4"/>
        <v>731518.66666666663</v>
      </c>
      <c r="H22" s="9">
        <f t="shared" si="5"/>
        <v>23052.85295913622</v>
      </c>
      <c r="I22" s="20">
        <f t="shared" si="0"/>
        <v>2.173865151488136</v>
      </c>
      <c r="J22" s="78">
        <f t="shared" si="1"/>
        <v>1.4761464983362245</v>
      </c>
      <c r="K22" s="32"/>
      <c r="L22" s="57">
        <v>1126176</v>
      </c>
      <c r="M22" s="58">
        <v>1167442</v>
      </c>
      <c r="N22" s="58">
        <v>1118866</v>
      </c>
      <c r="O22" s="59">
        <f t="shared" si="6"/>
        <v>1137494.6666666667</v>
      </c>
      <c r="P22" s="60">
        <f t="shared" si="7"/>
        <v>21385.214601578249</v>
      </c>
      <c r="Q22" s="61">
        <f t="shared" si="8"/>
        <v>1.8123554092091987</v>
      </c>
      <c r="R22" s="62">
        <f t="shared" si="9"/>
        <v>1.4234952698021115</v>
      </c>
      <c r="S22" s="32"/>
      <c r="T22" s="57">
        <f>'[1]Result sheet1'!AA81</f>
        <v>319235</v>
      </c>
      <c r="U22" s="58">
        <f>'[1]Result sheet1'!AB81</f>
        <v>190094</v>
      </c>
      <c r="V22" s="58">
        <f>'[1]Result sheet1'!AC81</f>
        <v>214805</v>
      </c>
      <c r="W22" s="59">
        <f t="shared" si="10"/>
        <v>241378</v>
      </c>
      <c r="X22" s="60">
        <f t="shared" si="11"/>
        <v>55969.889029727405</v>
      </c>
      <c r="Y22" s="61">
        <f t="shared" si="2"/>
        <v>4.7624415492170389</v>
      </c>
      <c r="Z22" s="62">
        <f t="shared" si="3"/>
        <v>2.2321086749461343</v>
      </c>
      <c r="AA22" s="32"/>
      <c r="AB22" s="88"/>
      <c r="AC22" s="88"/>
      <c r="AD22" s="88"/>
      <c r="AE22" s="88"/>
    </row>
    <row r="23" spans="2:31" x14ac:dyDescent="0.25">
      <c r="B23" s="32"/>
      <c r="C23" s="102">
        <v>20</v>
      </c>
      <c r="D23" s="77">
        <v>775638</v>
      </c>
      <c r="E23" s="32">
        <v>735779</v>
      </c>
      <c r="F23" s="32">
        <v>725914</v>
      </c>
      <c r="G23" s="12">
        <f t="shared" si="4"/>
        <v>745777</v>
      </c>
      <c r="H23" s="9">
        <f t="shared" si="5"/>
        <v>21495.566162971067</v>
      </c>
      <c r="I23" s="20">
        <f t="shared" si="0"/>
        <v>2.2162368575894633</v>
      </c>
      <c r="J23" s="78">
        <f t="shared" si="1"/>
        <v>1.5049186811678916</v>
      </c>
      <c r="K23" s="32"/>
      <c r="L23" s="57">
        <v>1147394</v>
      </c>
      <c r="M23" s="58">
        <v>1182437</v>
      </c>
      <c r="N23" s="58">
        <v>1141581</v>
      </c>
      <c r="O23" s="59">
        <f t="shared" si="6"/>
        <v>1157137.3333333333</v>
      </c>
      <c r="P23" s="60">
        <f t="shared" si="7"/>
        <v>18046.284794629861</v>
      </c>
      <c r="Q23" s="61">
        <f t="shared" si="8"/>
        <v>1.8436518136916455</v>
      </c>
      <c r="R23" s="62">
        <f t="shared" si="9"/>
        <v>1.4480766976590327</v>
      </c>
      <c r="S23" s="32"/>
      <c r="T23" s="57">
        <f>'[1]Result sheet1'!AA82</f>
        <v>334650</v>
      </c>
      <c r="U23" s="58">
        <f>'[1]Result sheet1'!AB82</f>
        <v>201636</v>
      </c>
      <c r="V23" s="58">
        <f>'[1]Result sheet1'!AC82</f>
        <v>228212</v>
      </c>
      <c r="W23" s="59">
        <f t="shared" si="10"/>
        <v>254832.66666666666</v>
      </c>
      <c r="X23" s="60">
        <f t="shared" si="11"/>
        <v>57472.75278676748</v>
      </c>
      <c r="Y23" s="61">
        <f t="shared" si="2"/>
        <v>5.0279051107851975</v>
      </c>
      <c r="Z23" s="62">
        <f t="shared" si="3"/>
        <v>2.3565287885653339</v>
      </c>
      <c r="AA23" s="32"/>
      <c r="AB23" s="88"/>
      <c r="AC23" s="88"/>
      <c r="AD23" s="88"/>
      <c r="AE23" s="88"/>
    </row>
    <row r="24" spans="2:31" x14ac:dyDescent="0.25">
      <c r="B24" s="32"/>
      <c r="C24" s="102">
        <v>21</v>
      </c>
      <c r="D24" s="77">
        <v>791877</v>
      </c>
      <c r="E24" s="32">
        <v>749327</v>
      </c>
      <c r="F24" s="32">
        <v>737499</v>
      </c>
      <c r="G24" s="12">
        <f t="shared" si="4"/>
        <v>759567.66666666663</v>
      </c>
      <c r="H24" s="9">
        <f t="shared" si="5"/>
        <v>23350.876662106049</v>
      </c>
      <c r="I24" s="20">
        <f t="shared" si="0"/>
        <v>2.257218791542102</v>
      </c>
      <c r="J24" s="78">
        <f t="shared" si="1"/>
        <v>1.5327471498554832</v>
      </c>
      <c r="K24" s="32"/>
      <c r="L24" s="57">
        <v>1167414</v>
      </c>
      <c r="M24" s="58">
        <v>1201945</v>
      </c>
      <c r="N24" s="58">
        <v>1158012</v>
      </c>
      <c r="O24" s="59">
        <f t="shared" si="6"/>
        <v>1175790.3333333333</v>
      </c>
      <c r="P24" s="60">
        <f t="shared" si="7"/>
        <v>18888.256357383078</v>
      </c>
      <c r="Q24" s="61">
        <f t="shared" si="8"/>
        <v>1.8733713951882731</v>
      </c>
      <c r="R24" s="62">
        <f t="shared" si="9"/>
        <v>1.4714196266816615</v>
      </c>
      <c r="S24" s="32"/>
      <c r="T24" s="57">
        <f>'[1]Result sheet1'!AA83</f>
        <v>346347</v>
      </c>
      <c r="U24" s="58">
        <f>'[1]Result sheet1'!AB83</f>
        <v>211018</v>
      </c>
      <c r="V24" s="58">
        <f>'[1]Result sheet1'!AC83</f>
        <v>236515</v>
      </c>
      <c r="W24" s="59">
        <f t="shared" si="10"/>
        <v>264626.66666666669</v>
      </c>
      <c r="X24" s="60">
        <f t="shared" si="11"/>
        <v>58715.040164812584</v>
      </c>
      <c r="Y24" s="61">
        <f t="shared" si="2"/>
        <v>5.2211429059986454</v>
      </c>
      <c r="Z24" s="62">
        <f t="shared" si="3"/>
        <v>2.4470974085821644</v>
      </c>
      <c r="AA24" s="32"/>
      <c r="AB24" s="88"/>
      <c r="AC24" s="88"/>
      <c r="AD24" s="88"/>
      <c r="AE24" s="88"/>
    </row>
    <row r="25" spans="2:31" x14ac:dyDescent="0.25">
      <c r="B25" s="32"/>
      <c r="C25" s="102">
        <v>22</v>
      </c>
      <c r="D25" s="77">
        <v>804170</v>
      </c>
      <c r="E25" s="32">
        <v>765438</v>
      </c>
      <c r="F25" s="32">
        <v>756179</v>
      </c>
      <c r="G25" s="12">
        <f t="shared" si="4"/>
        <v>775262.33333333337</v>
      </c>
      <c r="H25" s="9">
        <f t="shared" si="5"/>
        <v>20787.370594238761</v>
      </c>
      <c r="I25" s="20">
        <f t="shared" si="0"/>
        <v>2.3038588712633157</v>
      </c>
      <c r="J25" s="78">
        <f t="shared" si="1"/>
        <v>1.564417739135348</v>
      </c>
      <c r="K25" s="32"/>
      <c r="L25" s="57">
        <v>1178661</v>
      </c>
      <c r="M25" s="58">
        <v>1217816</v>
      </c>
      <c r="N25" s="58">
        <v>1169670</v>
      </c>
      <c r="O25" s="59">
        <f t="shared" si="6"/>
        <v>1188715.6666666667</v>
      </c>
      <c r="P25" s="60">
        <f t="shared" si="7"/>
        <v>20901.859093285351</v>
      </c>
      <c r="Q25" s="61">
        <f t="shared" si="8"/>
        <v>1.8939651601253387</v>
      </c>
      <c r="R25" s="62">
        <f t="shared" si="9"/>
        <v>1.4875947802008713</v>
      </c>
      <c r="S25" s="32"/>
      <c r="T25" s="57">
        <f>'[1]Result sheet1'!AA84</f>
        <v>360053</v>
      </c>
      <c r="U25" s="58">
        <f>'[1]Result sheet1'!AB84</f>
        <v>219744</v>
      </c>
      <c r="V25" s="58">
        <f>'[1]Result sheet1'!AC84</f>
        <v>247042</v>
      </c>
      <c r="W25" s="59">
        <f t="shared" si="10"/>
        <v>275613</v>
      </c>
      <c r="X25" s="60">
        <f t="shared" si="11"/>
        <v>60739.226210634806</v>
      </c>
      <c r="Y25" s="61">
        <f t="shared" si="2"/>
        <v>5.43790570269186</v>
      </c>
      <c r="Z25" s="62">
        <f t="shared" si="3"/>
        <v>2.5486919612720667</v>
      </c>
      <c r="AA25" s="32"/>
      <c r="AB25" s="88"/>
      <c r="AC25" s="88"/>
      <c r="AD25" s="88"/>
      <c r="AE25" s="88"/>
    </row>
    <row r="26" spans="2:31" x14ac:dyDescent="0.25">
      <c r="B26" s="32"/>
      <c r="C26" s="102">
        <v>23</v>
      </c>
      <c r="D26" s="77">
        <v>818946</v>
      </c>
      <c r="E26" s="32">
        <v>778663</v>
      </c>
      <c r="F26" s="32">
        <v>767202</v>
      </c>
      <c r="G26" s="12">
        <f t="shared" si="4"/>
        <v>788270.33333333337</v>
      </c>
      <c r="H26" s="9">
        <f t="shared" si="5"/>
        <v>22189.877937674395</v>
      </c>
      <c r="I26" s="20">
        <f t="shared" si="0"/>
        <v>2.3425149427746708</v>
      </c>
      <c r="J26" s="78">
        <f t="shared" si="1"/>
        <v>1.5906668487279365</v>
      </c>
      <c r="K26" s="32"/>
      <c r="L26" s="57">
        <v>1180538</v>
      </c>
      <c r="M26" s="58">
        <v>1216640</v>
      </c>
      <c r="N26" s="58">
        <v>1170773</v>
      </c>
      <c r="O26" s="59">
        <f t="shared" si="6"/>
        <v>1189317</v>
      </c>
      <c r="P26" s="60">
        <f t="shared" si="7"/>
        <v>19727.283188518384</v>
      </c>
      <c r="Q26" s="61">
        <f t="shared" si="8"/>
        <v>1.8949232566785277</v>
      </c>
      <c r="R26" s="62">
        <f t="shared" si="9"/>
        <v>1.4883473069428936</v>
      </c>
      <c r="S26" s="32"/>
      <c r="T26" s="57">
        <f>'[1]Result sheet1'!AA85</f>
        <v>372519</v>
      </c>
      <c r="U26" s="58">
        <f>'[1]Result sheet1'!AB85</f>
        <v>230670</v>
      </c>
      <c r="V26" s="58">
        <f>'[1]Result sheet1'!AC85</f>
        <v>259027</v>
      </c>
      <c r="W26" s="59">
        <f t="shared" si="10"/>
        <v>287405.33333333331</v>
      </c>
      <c r="X26" s="60">
        <f t="shared" si="11"/>
        <v>61287.747836650749</v>
      </c>
      <c r="Y26" s="61">
        <f t="shared" si="2"/>
        <v>5.6705710583948807</v>
      </c>
      <c r="Z26" s="62">
        <f t="shared" si="3"/>
        <v>2.6577398841614341</v>
      </c>
      <c r="AA26" s="32"/>
      <c r="AB26" s="88"/>
      <c r="AC26" s="88"/>
      <c r="AD26" s="88"/>
      <c r="AE26" s="88"/>
    </row>
    <row r="27" spans="2:31" x14ac:dyDescent="0.25">
      <c r="B27" s="32"/>
      <c r="C27" s="102">
        <v>24</v>
      </c>
      <c r="D27" s="77">
        <v>823841</v>
      </c>
      <c r="E27" s="32">
        <v>787321</v>
      </c>
      <c r="F27" s="32">
        <v>775448</v>
      </c>
      <c r="G27" s="12">
        <f t="shared" si="4"/>
        <v>795536.66666666663</v>
      </c>
      <c r="H27" s="9">
        <f t="shared" si="5"/>
        <v>20592.773754132511</v>
      </c>
      <c r="I27" s="20">
        <f t="shared" si="0"/>
        <v>2.3641084160956019</v>
      </c>
      <c r="J27" s="78">
        <f t="shared" si="1"/>
        <v>1.6053297315694912</v>
      </c>
      <c r="K27" s="32"/>
      <c r="L27" s="57">
        <v>1186053</v>
      </c>
      <c r="M27" s="58">
        <v>1218259</v>
      </c>
      <c r="N27" s="58">
        <v>1171230</v>
      </c>
      <c r="O27" s="59">
        <f t="shared" si="6"/>
        <v>1191847.3333333333</v>
      </c>
      <c r="P27" s="60">
        <f t="shared" si="7"/>
        <v>19631.818294685683</v>
      </c>
      <c r="Q27" s="61">
        <f t="shared" si="8"/>
        <v>1.8989548037601569</v>
      </c>
      <c r="R27" s="62">
        <f t="shared" si="9"/>
        <v>1.4915138426960479</v>
      </c>
      <c r="S27" s="32"/>
      <c r="T27" s="57">
        <f>'[1]Result sheet1'!AA86</f>
        <v>385941</v>
      </c>
      <c r="U27" s="58">
        <f>'[1]Result sheet1'!AB86</f>
        <v>241580</v>
      </c>
      <c r="V27" s="58">
        <f>'[1]Result sheet1'!AC86</f>
        <v>271353</v>
      </c>
      <c r="W27" s="59">
        <f t="shared" si="10"/>
        <v>299624.66666666669</v>
      </c>
      <c r="X27" s="60">
        <f t="shared" si="11"/>
        <v>62233.377605768932</v>
      </c>
      <c r="Y27" s="61">
        <f t="shared" si="2"/>
        <v>5.9116612189331219</v>
      </c>
      <c r="Z27" s="62">
        <f t="shared" si="3"/>
        <v>2.7707364287321568</v>
      </c>
      <c r="AA27" s="32"/>
      <c r="AB27" s="88"/>
      <c r="AC27" s="88"/>
      <c r="AD27" s="88"/>
      <c r="AE27" s="88"/>
    </row>
    <row r="28" spans="2:31" x14ac:dyDescent="0.25">
      <c r="B28" s="32"/>
      <c r="C28" s="102">
        <v>25</v>
      </c>
      <c r="D28" s="77">
        <v>837290</v>
      </c>
      <c r="E28" s="32">
        <v>801874</v>
      </c>
      <c r="F28" s="32">
        <v>787894</v>
      </c>
      <c r="G28" s="12">
        <f t="shared" si="4"/>
        <v>809019.33333333337</v>
      </c>
      <c r="H28" s="9">
        <f t="shared" si="5"/>
        <v>20789.148536890316</v>
      </c>
      <c r="I28" s="20">
        <f t="shared" si="0"/>
        <v>2.4041750617621478</v>
      </c>
      <c r="J28" s="78">
        <f t="shared" si="1"/>
        <v>1.6325366807495094</v>
      </c>
      <c r="K28" s="32"/>
      <c r="L28" s="57">
        <v>1201232</v>
      </c>
      <c r="M28" s="58">
        <v>1238539</v>
      </c>
      <c r="N28" s="58">
        <v>1194859</v>
      </c>
      <c r="O28" s="59">
        <f t="shared" si="6"/>
        <v>1211543.3333333333</v>
      </c>
      <c r="P28" s="60">
        <f t="shared" si="7"/>
        <v>19265.310730833167</v>
      </c>
      <c r="Q28" s="61">
        <f t="shared" si="8"/>
        <v>1.9303361835466566</v>
      </c>
      <c r="R28" s="62">
        <f t="shared" si="9"/>
        <v>1.5161620135012641</v>
      </c>
      <c r="S28" s="32"/>
      <c r="T28" s="57">
        <f>'[1]Result sheet1'!AA87</f>
        <v>399844</v>
      </c>
      <c r="U28" s="58">
        <f>'[1]Result sheet1'!AB87</f>
        <v>251042</v>
      </c>
      <c r="V28" s="58">
        <f>'[1]Result sheet1'!AC87</f>
        <v>282886</v>
      </c>
      <c r="W28" s="59">
        <f t="shared" si="10"/>
        <v>311257.33333333331</v>
      </c>
      <c r="X28" s="60">
        <f t="shared" si="11"/>
        <v>63975.037930604012</v>
      </c>
      <c r="Y28" s="61">
        <f t="shared" si="2"/>
        <v>6.1411763158413954</v>
      </c>
      <c r="Z28" s="62">
        <f t="shared" si="3"/>
        <v>2.8783078568632345</v>
      </c>
      <c r="AA28" s="32"/>
      <c r="AB28" s="88"/>
      <c r="AC28" s="88"/>
      <c r="AD28" s="88"/>
      <c r="AE28" s="88"/>
    </row>
    <row r="29" spans="2:31" x14ac:dyDescent="0.25">
      <c r="B29" s="32"/>
      <c r="C29" s="102">
        <v>26</v>
      </c>
      <c r="D29" s="77">
        <v>848902</v>
      </c>
      <c r="E29" s="32">
        <v>812677</v>
      </c>
      <c r="F29" s="32">
        <v>797663</v>
      </c>
      <c r="G29" s="12">
        <f t="shared" si="4"/>
        <v>819747.33333333337</v>
      </c>
      <c r="H29" s="9">
        <f t="shared" si="5"/>
        <v>21507.378429015676</v>
      </c>
      <c r="I29" s="20">
        <f t="shared" si="0"/>
        <v>2.4360556225842434</v>
      </c>
      <c r="J29" s="78">
        <f t="shared" si="1"/>
        <v>1.6541849316496702</v>
      </c>
      <c r="K29" s="32"/>
      <c r="L29" s="57">
        <v>1217210</v>
      </c>
      <c r="M29" s="58">
        <v>1253768</v>
      </c>
      <c r="N29" s="58">
        <v>1212975</v>
      </c>
      <c r="O29" s="59">
        <f t="shared" si="6"/>
        <v>1227984.3333333333</v>
      </c>
      <c r="P29" s="60">
        <f t="shared" si="7"/>
        <v>18313.59979784301</v>
      </c>
      <c r="Q29" s="61">
        <f t="shared" si="8"/>
        <v>1.9565314143077166</v>
      </c>
      <c r="R29" s="62">
        <f t="shared" si="9"/>
        <v>1.5367367787433721</v>
      </c>
      <c r="S29" s="32"/>
      <c r="T29" s="57">
        <f>'[1]Result sheet1'!AA88</f>
        <v>411553</v>
      </c>
      <c r="U29" s="58">
        <f>'[1]Result sheet1'!AB88</f>
        <v>260493</v>
      </c>
      <c r="V29" s="58">
        <f>'[1]Result sheet1'!AC88</f>
        <v>291376</v>
      </c>
      <c r="W29" s="59">
        <f t="shared" si="10"/>
        <v>321140.66666666669</v>
      </c>
      <c r="X29" s="60">
        <f t="shared" si="11"/>
        <v>65162.527249605315</v>
      </c>
      <c r="Y29" s="61">
        <f t="shared" si="2"/>
        <v>6.3361766775621344</v>
      </c>
      <c r="Z29" s="62">
        <f t="shared" si="3"/>
        <v>2.9697025741561016</v>
      </c>
      <c r="AA29" s="32"/>
      <c r="AB29" s="88"/>
      <c r="AC29" s="88"/>
      <c r="AD29" s="88"/>
      <c r="AE29" s="88"/>
    </row>
    <row r="30" spans="2:31" x14ac:dyDescent="0.25">
      <c r="B30" s="32"/>
      <c r="C30" s="102">
        <v>27</v>
      </c>
      <c r="D30" s="77">
        <v>857120</v>
      </c>
      <c r="E30" s="32">
        <v>820311</v>
      </c>
      <c r="F30" s="32">
        <v>808286</v>
      </c>
      <c r="G30" s="12">
        <f t="shared" si="4"/>
        <v>828572.33333333337</v>
      </c>
      <c r="H30" s="9">
        <f t="shared" si="5"/>
        <v>20774.617691361309</v>
      </c>
      <c r="I30" s="20">
        <f t="shared" si="0"/>
        <v>2.4622810093529783</v>
      </c>
      <c r="J30" s="78">
        <f t="shared" si="1"/>
        <v>1.6719930798780369</v>
      </c>
      <c r="K30" s="32"/>
      <c r="L30" s="57">
        <v>1229090</v>
      </c>
      <c r="M30" s="58">
        <v>1264492</v>
      </c>
      <c r="N30" s="58">
        <v>1224125</v>
      </c>
      <c r="O30" s="59">
        <f t="shared" si="6"/>
        <v>1239235.6666666667</v>
      </c>
      <c r="P30" s="60">
        <f t="shared" si="7"/>
        <v>17973.584067242187</v>
      </c>
      <c r="Q30" s="61">
        <f t="shared" si="8"/>
        <v>1.9744580168888417</v>
      </c>
      <c r="R30" s="62">
        <f t="shared" si="9"/>
        <v>1.5508170379729835</v>
      </c>
      <c r="S30" s="32"/>
      <c r="T30" s="57">
        <f>'[1]Result sheet1'!AA89</f>
        <v>421618</v>
      </c>
      <c r="U30" s="58">
        <f>'[1]Result sheet1'!AB89</f>
        <v>271450</v>
      </c>
      <c r="V30" s="58">
        <f>'[1]Result sheet1'!AC89</f>
        <v>301355</v>
      </c>
      <c r="W30" s="59">
        <f t="shared" si="10"/>
        <v>331474.33333333331</v>
      </c>
      <c r="X30" s="60">
        <f t="shared" si="11"/>
        <v>64899.859970744328</v>
      </c>
      <c r="Y30" s="61">
        <f t="shared" si="2"/>
        <v>6.5400622159670112</v>
      </c>
      <c r="Z30" s="62">
        <f t="shared" si="3"/>
        <v>3.0652616848068996</v>
      </c>
      <c r="AA30" s="32"/>
      <c r="AB30" s="88"/>
      <c r="AC30" s="88"/>
      <c r="AD30" s="88"/>
      <c r="AE30" s="88"/>
    </row>
    <row r="31" spans="2:31" x14ac:dyDescent="0.25">
      <c r="B31" s="32"/>
      <c r="C31" s="102">
        <v>28</v>
      </c>
      <c r="D31" s="77">
        <v>862515</v>
      </c>
      <c r="E31" s="32">
        <v>831673</v>
      </c>
      <c r="F31" s="32">
        <v>816248</v>
      </c>
      <c r="G31" s="12">
        <f t="shared" si="4"/>
        <v>836812</v>
      </c>
      <c r="H31" s="9">
        <f t="shared" si="5"/>
        <v>19234.791620047945</v>
      </c>
      <c r="I31" s="20">
        <f t="shared" si="0"/>
        <v>2.4867669521494418</v>
      </c>
      <c r="J31" s="78">
        <f t="shared" si="1"/>
        <v>1.6886200719859499</v>
      </c>
      <c r="K31" s="32"/>
      <c r="L31" s="57">
        <v>1239108</v>
      </c>
      <c r="M31" s="58">
        <v>1272943</v>
      </c>
      <c r="N31" s="58">
        <v>1227820</v>
      </c>
      <c r="O31" s="59">
        <f t="shared" si="6"/>
        <v>1246623.6666666667</v>
      </c>
      <c r="P31" s="60">
        <f t="shared" si="7"/>
        <v>19172.640512517366</v>
      </c>
      <c r="Q31" s="61">
        <f t="shared" si="8"/>
        <v>1.9862292208826811</v>
      </c>
      <c r="R31" s="62">
        <f t="shared" si="9"/>
        <v>1.5600626048855006</v>
      </c>
      <c r="S31" s="32"/>
      <c r="T31" s="57">
        <f>'[1]Result sheet1'!AA90</f>
        <v>435763</v>
      </c>
      <c r="U31" s="58">
        <f>'[1]Result sheet1'!AB90</f>
        <v>279834</v>
      </c>
      <c r="V31" s="58">
        <f>'[1]Result sheet1'!AC90</f>
        <v>311717</v>
      </c>
      <c r="W31" s="59">
        <f t="shared" si="10"/>
        <v>342438</v>
      </c>
      <c r="X31" s="60">
        <f t="shared" si="11"/>
        <v>67262.164406645927</v>
      </c>
      <c r="Y31" s="61">
        <f t="shared" si="2"/>
        <v>6.756377794292705</v>
      </c>
      <c r="Z31" s="62">
        <f t="shared" si="3"/>
        <v>3.1666466307252703</v>
      </c>
      <c r="AA31" s="32"/>
      <c r="AB31" s="88"/>
      <c r="AC31" s="88"/>
      <c r="AD31" s="88"/>
      <c r="AE31" s="88"/>
    </row>
    <row r="32" spans="2:31" x14ac:dyDescent="0.25">
      <c r="B32" s="32"/>
      <c r="C32" s="102">
        <v>29</v>
      </c>
      <c r="D32" s="77">
        <v>875396</v>
      </c>
      <c r="E32" s="32">
        <v>843471</v>
      </c>
      <c r="F32" s="32">
        <v>829126</v>
      </c>
      <c r="G32" s="12">
        <f t="shared" si="4"/>
        <v>849331</v>
      </c>
      <c r="H32" s="9">
        <f t="shared" si="5"/>
        <v>19338.785294497342</v>
      </c>
      <c r="I32" s="20">
        <f t="shared" si="0"/>
        <v>2.5239698549208631</v>
      </c>
      <c r="J32" s="78">
        <f t="shared" si="1"/>
        <v>1.7138824184642414</v>
      </c>
      <c r="K32" s="32"/>
      <c r="L32" s="57">
        <v>1252194</v>
      </c>
      <c r="M32" s="58">
        <v>1283405</v>
      </c>
      <c r="N32" s="58">
        <v>1240067</v>
      </c>
      <c r="O32" s="59">
        <f t="shared" si="6"/>
        <v>1258555.3333333333</v>
      </c>
      <c r="P32" s="60">
        <f t="shared" si="7"/>
        <v>18255.510260983912</v>
      </c>
      <c r="Q32" s="61">
        <f t="shared" si="8"/>
        <v>2.0052397896861223</v>
      </c>
      <c r="R32" s="62">
        <f t="shared" si="9"/>
        <v>1.5749942538492951</v>
      </c>
      <c r="S32" s="32"/>
      <c r="T32" s="57">
        <f>'[1]Result sheet1'!AA91</f>
        <v>442884</v>
      </c>
      <c r="U32" s="58">
        <f>'[1]Result sheet1'!AB91</f>
        <v>287803</v>
      </c>
      <c r="V32" s="58">
        <f>'[1]Result sheet1'!AC91</f>
        <v>322273</v>
      </c>
      <c r="W32" s="59">
        <f t="shared" si="10"/>
        <v>350986.66666666669</v>
      </c>
      <c r="X32" s="60">
        <f t="shared" si="11"/>
        <v>66487.518278913747</v>
      </c>
      <c r="Y32" s="61">
        <f t="shared" si="2"/>
        <v>6.9250448862552707</v>
      </c>
      <c r="Z32" s="62">
        <f t="shared" si="3"/>
        <v>3.245699208117947</v>
      </c>
      <c r="AA32" s="32"/>
      <c r="AB32" s="88"/>
      <c r="AC32" s="88"/>
      <c r="AD32" s="88"/>
      <c r="AE32" s="88"/>
    </row>
    <row r="33" spans="2:31" x14ac:dyDescent="0.25">
      <c r="B33" s="32"/>
      <c r="C33" s="102">
        <v>30</v>
      </c>
      <c r="D33" s="77">
        <v>877819</v>
      </c>
      <c r="E33" s="32">
        <v>846207</v>
      </c>
      <c r="F33" s="32">
        <v>828093</v>
      </c>
      <c r="G33" s="12">
        <f t="shared" si="4"/>
        <v>850706.33333333337</v>
      </c>
      <c r="H33" s="9">
        <f t="shared" si="5"/>
        <v>20548.34574579883</v>
      </c>
      <c r="I33" s="20">
        <f t="shared" si="0"/>
        <v>2.5280569539126594</v>
      </c>
      <c r="J33" s="78">
        <f t="shared" si="1"/>
        <v>1.7166577317632119</v>
      </c>
      <c r="K33" s="32"/>
      <c r="L33" s="57">
        <v>1252916</v>
      </c>
      <c r="M33" s="58">
        <v>1285236</v>
      </c>
      <c r="N33" s="58">
        <v>1244664</v>
      </c>
      <c r="O33" s="59">
        <f t="shared" si="6"/>
        <v>1260938.6666666667</v>
      </c>
      <c r="P33" s="60">
        <f t="shared" si="7"/>
        <v>17507.982585729922</v>
      </c>
      <c r="Q33" s="61">
        <f t="shared" si="8"/>
        <v>2.0090371235859577</v>
      </c>
      <c r="R33" s="62">
        <f t="shared" si="9"/>
        <v>1.5779768293512129</v>
      </c>
      <c r="S33" s="32"/>
      <c r="T33" s="57">
        <f>'[1]Result sheet1'!AA92</f>
        <v>453556</v>
      </c>
      <c r="U33" s="58">
        <f>'[1]Result sheet1'!AB92</f>
        <v>296493</v>
      </c>
      <c r="V33" s="58">
        <f>'[1]Result sheet1'!AC92</f>
        <v>329411</v>
      </c>
      <c r="W33" s="59">
        <f t="shared" si="10"/>
        <v>359820</v>
      </c>
      <c r="X33" s="60">
        <f t="shared" si="11"/>
        <v>67630.007900832497</v>
      </c>
      <c r="Y33" s="61">
        <f t="shared" si="2"/>
        <v>7.0993285147746485</v>
      </c>
      <c r="Z33" s="62">
        <f t="shared" si="3"/>
        <v>3.3273841999648601</v>
      </c>
      <c r="AA33" s="32"/>
      <c r="AB33" s="88"/>
      <c r="AC33" s="88"/>
      <c r="AD33" s="88"/>
      <c r="AE33" s="88"/>
    </row>
    <row r="34" spans="2:31" x14ac:dyDescent="0.25">
      <c r="B34" s="32"/>
      <c r="C34" s="102">
        <v>31</v>
      </c>
      <c r="D34" s="77">
        <v>880894</v>
      </c>
      <c r="E34" s="32">
        <v>851300</v>
      </c>
      <c r="F34" s="32">
        <v>832761</v>
      </c>
      <c r="G34" s="12">
        <f t="shared" si="4"/>
        <v>854985</v>
      </c>
      <c r="H34" s="9">
        <f t="shared" si="5"/>
        <v>19822.223908196243</v>
      </c>
      <c r="I34" s="20">
        <f t="shared" si="0"/>
        <v>2.5407719327441414</v>
      </c>
      <c r="J34" s="78">
        <f t="shared" si="1"/>
        <v>1.7252917408532709</v>
      </c>
      <c r="K34" s="32"/>
      <c r="L34" s="57">
        <v>1265113</v>
      </c>
      <c r="M34" s="58">
        <v>1294846</v>
      </c>
      <c r="N34" s="58">
        <v>1260195</v>
      </c>
      <c r="O34" s="59">
        <f t="shared" si="6"/>
        <v>1273384.6666666667</v>
      </c>
      <c r="P34" s="60">
        <f t="shared" si="7"/>
        <v>15307.695283382438</v>
      </c>
      <c r="Q34" s="61">
        <f t="shared" si="8"/>
        <v>2.0288671729778534</v>
      </c>
      <c r="R34" s="62">
        <f t="shared" si="9"/>
        <v>1.5935521306226244</v>
      </c>
      <c r="S34" s="32"/>
      <c r="T34" s="57">
        <f>'[1]Result sheet1'!AA93</f>
        <v>463527</v>
      </c>
      <c r="U34" s="58">
        <f>'[1]Result sheet1'!AB93</f>
        <v>305962</v>
      </c>
      <c r="V34" s="58">
        <f>'[1]Result sheet1'!AC93</f>
        <v>337991</v>
      </c>
      <c r="W34" s="59">
        <f t="shared" si="10"/>
        <v>369160</v>
      </c>
      <c r="X34" s="60">
        <f t="shared" si="11"/>
        <v>67996.628480143539</v>
      </c>
      <c r="Y34" s="61">
        <f t="shared" si="2"/>
        <v>7.2836087891562702</v>
      </c>
      <c r="Z34" s="62">
        <f t="shared" si="3"/>
        <v>3.4137545196460111</v>
      </c>
      <c r="AA34" s="32"/>
      <c r="AB34" s="88"/>
      <c r="AC34" s="88"/>
      <c r="AD34" s="88"/>
      <c r="AE34" s="88"/>
    </row>
    <row r="35" spans="2:31" x14ac:dyDescent="0.25">
      <c r="B35" s="32"/>
      <c r="C35" s="102">
        <v>32</v>
      </c>
      <c r="D35" s="77">
        <v>885875</v>
      </c>
      <c r="E35" s="32">
        <v>857539</v>
      </c>
      <c r="F35" s="32">
        <v>835292</v>
      </c>
      <c r="G35" s="12">
        <f t="shared" si="4"/>
        <v>859568.66666666663</v>
      </c>
      <c r="H35" s="9">
        <f t="shared" si="5"/>
        <v>20700.235623994449</v>
      </c>
      <c r="I35" s="20">
        <f t="shared" si="0"/>
        <v>2.5543932847160722</v>
      </c>
      <c r="J35" s="78">
        <f t="shared" si="1"/>
        <v>1.7345412156894662</v>
      </c>
      <c r="K35" s="32"/>
      <c r="L35" s="57">
        <v>1276067</v>
      </c>
      <c r="M35" s="58">
        <v>1304622</v>
      </c>
      <c r="N35" s="58">
        <v>1267281</v>
      </c>
      <c r="O35" s="59">
        <f t="shared" si="6"/>
        <v>1282656.6666666667</v>
      </c>
      <c r="P35" s="60">
        <f t="shared" si="7"/>
        <v>15940.626301651038</v>
      </c>
      <c r="Q35" s="61">
        <f t="shared" si="8"/>
        <v>2.0436401295873385</v>
      </c>
      <c r="R35" s="62">
        <f t="shared" si="9"/>
        <v>1.6051553921836501</v>
      </c>
      <c r="S35" s="32"/>
      <c r="T35" s="57">
        <f>'[1]Result sheet1'!AA94</f>
        <v>473717</v>
      </c>
      <c r="U35" s="58">
        <f>'[1]Result sheet1'!AB94</f>
        <v>314442</v>
      </c>
      <c r="V35" s="58">
        <f>'[1]Result sheet1'!AC94</f>
        <v>348263</v>
      </c>
      <c r="W35" s="59">
        <f t="shared" si="10"/>
        <v>378807.33333333331</v>
      </c>
      <c r="X35" s="60">
        <f t="shared" si="11"/>
        <v>68516.901225577589</v>
      </c>
      <c r="Y35" s="61">
        <f t="shared" si="2"/>
        <v>7.4739528184622266</v>
      </c>
      <c r="Z35" s="62">
        <f t="shared" si="3"/>
        <v>3.5029668605529301</v>
      </c>
      <c r="AA35" s="32"/>
      <c r="AB35" s="88"/>
      <c r="AC35" s="88"/>
      <c r="AD35" s="88"/>
      <c r="AE35" s="88"/>
    </row>
    <row r="36" spans="2:31" x14ac:dyDescent="0.25">
      <c r="B36" s="32"/>
      <c r="C36" s="102">
        <v>33</v>
      </c>
      <c r="D36" s="77">
        <v>895513</v>
      </c>
      <c r="E36" s="32">
        <v>870024</v>
      </c>
      <c r="F36" s="32">
        <v>846957</v>
      </c>
      <c r="G36" s="12">
        <f t="shared" si="4"/>
        <v>870831.33333333337</v>
      </c>
      <c r="H36" s="9">
        <f t="shared" si="5"/>
        <v>19831.122414584155</v>
      </c>
      <c r="I36" s="20">
        <f t="shared" ref="I36:I67" si="12">G36/G$4</f>
        <v>2.5878627226062338</v>
      </c>
      <c r="J36" s="78">
        <f t="shared" ref="J36:J67" si="13">G36/G$9</f>
        <v>1.7572683814058045</v>
      </c>
      <c r="K36" s="32"/>
      <c r="L36" s="57">
        <v>1288287</v>
      </c>
      <c r="M36" s="58">
        <v>1314323</v>
      </c>
      <c r="N36" s="58">
        <v>1278078</v>
      </c>
      <c r="O36" s="59">
        <f t="shared" si="6"/>
        <v>1293562.6666666667</v>
      </c>
      <c r="P36" s="60">
        <f t="shared" si="7"/>
        <v>15259.958504385113</v>
      </c>
      <c r="Q36" s="61">
        <f t="shared" si="8"/>
        <v>2.0610165170747252</v>
      </c>
      <c r="R36" s="62">
        <f t="shared" si="9"/>
        <v>1.6188034908230533</v>
      </c>
      <c r="S36" s="32"/>
      <c r="T36" s="57">
        <f>'[1]Result sheet1'!AA95</f>
        <v>481583</v>
      </c>
      <c r="U36" s="58">
        <f>'[1]Result sheet1'!AB95</f>
        <v>321763</v>
      </c>
      <c r="V36" s="58">
        <f>'[1]Result sheet1'!AC95</f>
        <v>353223</v>
      </c>
      <c r="W36" s="59">
        <f t="shared" si="10"/>
        <v>385523</v>
      </c>
      <c r="X36" s="60">
        <f t="shared" si="11"/>
        <v>69128.265323720276</v>
      </c>
      <c r="Y36" s="61">
        <f t="shared" ref="Y36:Y67" si="14">W36/W$4</f>
        <v>7.6064544133218464</v>
      </c>
      <c r="Z36" s="62">
        <f t="shared" ref="Z36:Z67" si="15">W36/W$9</f>
        <v>3.5650690315242421</v>
      </c>
      <c r="AA36" s="32"/>
      <c r="AB36" s="88"/>
      <c r="AC36" s="88"/>
      <c r="AD36" s="88"/>
      <c r="AE36" s="88"/>
    </row>
    <row r="37" spans="2:31" x14ac:dyDescent="0.25">
      <c r="B37" s="32"/>
      <c r="C37" s="102">
        <v>34</v>
      </c>
      <c r="D37" s="77">
        <v>900076</v>
      </c>
      <c r="E37" s="32">
        <v>872417</v>
      </c>
      <c r="F37" s="32">
        <v>850940</v>
      </c>
      <c r="G37" s="12">
        <f t="shared" si="4"/>
        <v>874477.66666666663</v>
      </c>
      <c r="H37" s="9">
        <f t="shared" si="5"/>
        <v>20112.539775528654</v>
      </c>
      <c r="I37" s="20">
        <f t="shared" si="12"/>
        <v>2.5986985868503583</v>
      </c>
      <c r="J37" s="78">
        <f t="shared" si="13"/>
        <v>1.7646263921128904</v>
      </c>
      <c r="K37" s="32"/>
      <c r="L37" s="57">
        <v>1290352</v>
      </c>
      <c r="M37" s="58">
        <v>1315464</v>
      </c>
      <c r="N37" s="58">
        <v>1280209</v>
      </c>
      <c r="O37" s="59">
        <f t="shared" si="6"/>
        <v>1295341.6666666667</v>
      </c>
      <c r="P37" s="60">
        <f t="shared" si="7"/>
        <v>14818.936901440969</v>
      </c>
      <c r="Q37" s="61">
        <f t="shared" si="8"/>
        <v>2.0638509745605185</v>
      </c>
      <c r="R37" s="62">
        <f t="shared" si="9"/>
        <v>1.621029785292107</v>
      </c>
      <c r="S37" s="32"/>
      <c r="T37" s="57">
        <f>'[1]Result sheet1'!AA96</f>
        <v>489364</v>
      </c>
      <c r="U37" s="58">
        <f>'[1]Result sheet1'!AB96</f>
        <v>330151</v>
      </c>
      <c r="V37" s="58">
        <f>'[1]Result sheet1'!AC96</f>
        <v>364223</v>
      </c>
      <c r="W37" s="59">
        <f t="shared" si="10"/>
        <v>394579.33333333331</v>
      </c>
      <c r="X37" s="60">
        <f t="shared" si="11"/>
        <v>68451.077772539284</v>
      </c>
      <c r="Y37" s="61">
        <f t="shared" si="14"/>
        <v>7.7851378813687511</v>
      </c>
      <c r="Z37" s="62">
        <f t="shared" si="15"/>
        <v>3.6488161841087239</v>
      </c>
      <c r="AA37" s="32"/>
      <c r="AB37" s="88"/>
      <c r="AC37" s="88"/>
      <c r="AD37" s="88"/>
      <c r="AE37" s="88"/>
    </row>
    <row r="38" spans="2:31" x14ac:dyDescent="0.25">
      <c r="B38" s="32"/>
      <c r="C38" s="102">
        <v>35</v>
      </c>
      <c r="D38" s="77">
        <v>903402</v>
      </c>
      <c r="E38" s="32">
        <v>876735</v>
      </c>
      <c r="F38" s="32">
        <v>857878</v>
      </c>
      <c r="G38" s="12">
        <f t="shared" si="4"/>
        <v>879338.33333333337</v>
      </c>
      <c r="H38" s="9">
        <f t="shared" si="5"/>
        <v>18676.039057811184</v>
      </c>
      <c r="I38" s="20">
        <f t="shared" si="12"/>
        <v>2.6131431039367303</v>
      </c>
      <c r="J38" s="78">
        <f t="shared" si="13"/>
        <v>1.7744348309218063</v>
      </c>
      <c r="K38" s="32"/>
      <c r="L38" s="57">
        <v>1296649</v>
      </c>
      <c r="M38" s="58">
        <v>1324584</v>
      </c>
      <c r="N38" s="58">
        <v>1286511</v>
      </c>
      <c r="O38" s="59">
        <f t="shared" si="6"/>
        <v>1302581.3333333333</v>
      </c>
      <c r="P38" s="60">
        <f t="shared" si="7"/>
        <v>16099.332622468823</v>
      </c>
      <c r="Q38" s="61">
        <f t="shared" si="8"/>
        <v>2.0753858409899619</v>
      </c>
      <c r="R38" s="62">
        <f t="shared" si="9"/>
        <v>1.6300897233796794</v>
      </c>
      <c r="S38" s="32"/>
      <c r="T38" s="57">
        <f>'[1]Result sheet1'!AA97</f>
        <v>497282</v>
      </c>
      <c r="U38" s="58">
        <f>'[1]Result sheet1'!AB97</f>
        <v>334186</v>
      </c>
      <c r="V38" s="58">
        <f>'[1]Result sheet1'!AC97</f>
        <v>370001</v>
      </c>
      <c r="W38" s="59">
        <f t="shared" si="10"/>
        <v>400489.66666666669</v>
      </c>
      <c r="X38" s="60">
        <f t="shared" si="11"/>
        <v>69986.881629504132</v>
      </c>
      <c r="Y38" s="61">
        <f t="shared" si="14"/>
        <v>7.901750070699963</v>
      </c>
      <c r="Z38" s="62">
        <f t="shared" si="15"/>
        <v>3.7034711497856154</v>
      </c>
      <c r="AA38" s="32"/>
      <c r="AB38" s="88"/>
      <c r="AC38" s="88"/>
      <c r="AD38" s="88"/>
      <c r="AE38" s="88"/>
    </row>
    <row r="39" spans="2:31" x14ac:dyDescent="0.25">
      <c r="B39" s="32"/>
      <c r="C39" s="102">
        <v>36</v>
      </c>
      <c r="D39" s="77">
        <v>906768</v>
      </c>
      <c r="E39" s="32">
        <v>879567</v>
      </c>
      <c r="F39" s="32">
        <v>857888</v>
      </c>
      <c r="G39" s="12">
        <f t="shared" si="4"/>
        <v>881407.66666666663</v>
      </c>
      <c r="H39" s="9">
        <f t="shared" si="5"/>
        <v>19997.577192138939</v>
      </c>
      <c r="I39" s="20">
        <f t="shared" si="12"/>
        <v>2.6192925732874501</v>
      </c>
      <c r="J39" s="78">
        <f t="shared" si="13"/>
        <v>1.7786105810332962</v>
      </c>
      <c r="K39" s="32"/>
      <c r="L39" s="57">
        <v>1298326</v>
      </c>
      <c r="M39" s="58">
        <v>1317729</v>
      </c>
      <c r="N39" s="58">
        <v>1290573</v>
      </c>
      <c r="O39" s="59">
        <f t="shared" si="6"/>
        <v>1302209.3333333333</v>
      </c>
      <c r="P39" s="60">
        <f t="shared" si="7"/>
        <v>11421.391985607046</v>
      </c>
      <c r="Q39" s="61">
        <f t="shared" si="8"/>
        <v>2.0747931382441975</v>
      </c>
      <c r="R39" s="62">
        <f t="shared" si="9"/>
        <v>1.6296241913153242</v>
      </c>
      <c r="S39" s="32"/>
      <c r="T39" s="57">
        <f>'[1]Result sheet1'!AA98</f>
        <v>503030</v>
      </c>
      <c r="U39" s="58">
        <f>'[1]Result sheet1'!AB98</f>
        <v>339108</v>
      </c>
      <c r="V39" s="58">
        <f>'[1]Result sheet1'!AC98</f>
        <v>375560</v>
      </c>
      <c r="W39" s="59">
        <f t="shared" si="10"/>
        <v>405899.33333333331</v>
      </c>
      <c r="X39" s="60">
        <f t="shared" si="11"/>
        <v>70275.466944177766</v>
      </c>
      <c r="Y39" s="61">
        <f t="shared" si="14"/>
        <v>8.0084839955015088</v>
      </c>
      <c r="Z39" s="62">
        <f t="shared" si="15"/>
        <v>3.753496271773674</v>
      </c>
      <c r="AA39" s="32"/>
      <c r="AB39" s="88"/>
      <c r="AC39" s="88"/>
      <c r="AD39" s="88"/>
      <c r="AE39" s="88"/>
    </row>
    <row r="40" spans="2:31" x14ac:dyDescent="0.25">
      <c r="B40" s="32"/>
      <c r="C40" s="102">
        <v>37</v>
      </c>
      <c r="D40" s="77">
        <v>911985</v>
      </c>
      <c r="E40" s="32">
        <v>887630</v>
      </c>
      <c r="F40" s="32">
        <v>865357</v>
      </c>
      <c r="G40" s="12">
        <f t="shared" si="4"/>
        <v>888324</v>
      </c>
      <c r="H40" s="9">
        <f t="shared" si="5"/>
        <v>19042.125634147746</v>
      </c>
      <c r="I40" s="20">
        <f t="shared" si="12"/>
        <v>2.639845946283276</v>
      </c>
      <c r="J40" s="78">
        <f t="shared" si="13"/>
        <v>1.792567191707154</v>
      </c>
      <c r="K40" s="32"/>
      <c r="L40" s="57">
        <v>1311156</v>
      </c>
      <c r="M40" s="58">
        <v>1331367</v>
      </c>
      <c r="N40" s="58">
        <v>1299365</v>
      </c>
      <c r="O40" s="59">
        <f t="shared" si="6"/>
        <v>1313962.6666666667</v>
      </c>
      <c r="P40" s="60">
        <f t="shared" si="7"/>
        <v>13214.639213976125</v>
      </c>
      <c r="Q40" s="61">
        <f t="shared" si="8"/>
        <v>2.0935195708747147</v>
      </c>
      <c r="R40" s="62">
        <f t="shared" si="9"/>
        <v>1.6443326685457589</v>
      </c>
      <c r="S40" s="32"/>
      <c r="T40" s="57">
        <f>'[1]Result sheet1'!AA99</f>
        <v>508354</v>
      </c>
      <c r="U40" s="58">
        <f>'[1]Result sheet1'!AB99</f>
        <v>345709</v>
      </c>
      <c r="V40" s="58">
        <f>'[1]Result sheet1'!AC99</f>
        <v>382784</v>
      </c>
      <c r="W40" s="59">
        <f t="shared" si="10"/>
        <v>412282.33333333331</v>
      </c>
      <c r="X40" s="60">
        <f t="shared" si="11"/>
        <v>69598.672201574518</v>
      </c>
      <c r="Y40" s="61">
        <f t="shared" si="14"/>
        <v>8.1344220031436816</v>
      </c>
      <c r="Z40" s="62">
        <f t="shared" si="15"/>
        <v>3.8125221551275055</v>
      </c>
      <c r="AA40" s="32"/>
      <c r="AB40" s="88"/>
      <c r="AC40" s="88"/>
      <c r="AD40" s="88"/>
      <c r="AE40" s="88"/>
    </row>
    <row r="41" spans="2:31" x14ac:dyDescent="0.25">
      <c r="B41" s="32"/>
      <c r="C41" s="102">
        <v>38</v>
      </c>
      <c r="D41" s="77">
        <v>914347</v>
      </c>
      <c r="E41" s="32">
        <v>888205</v>
      </c>
      <c r="F41" s="32">
        <v>871826</v>
      </c>
      <c r="G41" s="12">
        <f t="shared" si="4"/>
        <v>891459.33333333337</v>
      </c>
      <c r="H41" s="9">
        <f t="shared" si="5"/>
        <v>17510.984635048051</v>
      </c>
      <c r="I41" s="20">
        <f t="shared" si="12"/>
        <v>2.649163264052746</v>
      </c>
      <c r="J41" s="78">
        <f t="shared" si="13"/>
        <v>1.798894045049402</v>
      </c>
      <c r="K41" s="32"/>
      <c r="L41" s="57">
        <v>1311193</v>
      </c>
      <c r="M41" s="58">
        <v>1331414</v>
      </c>
      <c r="N41" s="58">
        <v>1293892</v>
      </c>
      <c r="O41" s="59">
        <f t="shared" si="6"/>
        <v>1312166.3333333333</v>
      </c>
      <c r="P41" s="60">
        <f t="shared" si="7"/>
        <v>15333.746103139818</v>
      </c>
      <c r="Q41" s="61">
        <f t="shared" si="8"/>
        <v>2.0906574964151039</v>
      </c>
      <c r="R41" s="62">
        <f t="shared" si="9"/>
        <v>1.6420846826185094</v>
      </c>
      <c r="S41" s="32"/>
      <c r="T41" s="57">
        <f>'[1]Result sheet1'!AA100</f>
        <v>514428</v>
      </c>
      <c r="U41" s="58">
        <f>'[1]Result sheet1'!AB100</f>
        <v>351693</v>
      </c>
      <c r="V41" s="58">
        <f>'[1]Result sheet1'!AC100</f>
        <v>386712</v>
      </c>
      <c r="W41" s="59">
        <f t="shared" si="10"/>
        <v>417611</v>
      </c>
      <c r="X41" s="60">
        <f t="shared" si="11"/>
        <v>69936.786729159925</v>
      </c>
      <c r="Y41" s="61">
        <f t="shared" si="14"/>
        <v>8.2395577799554101</v>
      </c>
      <c r="Z41" s="62">
        <f t="shared" si="15"/>
        <v>3.8617982411525906</v>
      </c>
      <c r="AA41" s="32"/>
      <c r="AB41" s="88"/>
      <c r="AC41" s="88"/>
      <c r="AD41" s="88"/>
      <c r="AE41" s="88"/>
    </row>
    <row r="42" spans="2:31" x14ac:dyDescent="0.25">
      <c r="B42" s="32"/>
      <c r="C42" s="102">
        <v>39</v>
      </c>
      <c r="D42" s="77">
        <v>915324</v>
      </c>
      <c r="E42" s="32">
        <v>891980</v>
      </c>
      <c r="F42" s="32">
        <v>868296</v>
      </c>
      <c r="G42" s="12">
        <f t="shared" si="4"/>
        <v>891866.66666666663</v>
      </c>
      <c r="H42" s="9">
        <f t="shared" si="5"/>
        <v>19199.267856411145</v>
      </c>
      <c r="I42" s="20">
        <f t="shared" si="12"/>
        <v>2.650373742716821</v>
      </c>
      <c r="J42" s="78">
        <f t="shared" si="13"/>
        <v>1.7997160113245696</v>
      </c>
      <c r="K42" s="32"/>
      <c r="L42" s="57">
        <v>1318761</v>
      </c>
      <c r="M42" s="58">
        <v>1339550</v>
      </c>
      <c r="N42" s="58">
        <v>1306498</v>
      </c>
      <c r="O42" s="59">
        <f t="shared" si="6"/>
        <v>1321603</v>
      </c>
      <c r="P42" s="60">
        <f t="shared" si="7"/>
        <v>13642.248079648261</v>
      </c>
      <c r="Q42" s="61">
        <f t="shared" si="8"/>
        <v>2.1056928142758511</v>
      </c>
      <c r="R42" s="62">
        <f t="shared" si="9"/>
        <v>1.6538940130323949</v>
      </c>
      <c r="S42" s="32"/>
      <c r="T42" s="57">
        <f>'[1]Result sheet1'!AA101</f>
        <v>518640</v>
      </c>
      <c r="U42" s="58">
        <f>'[1]Result sheet1'!AB101</f>
        <v>355269</v>
      </c>
      <c r="V42" s="58">
        <f>'[1]Result sheet1'!AC101</f>
        <v>392198</v>
      </c>
      <c r="W42" s="59">
        <f t="shared" si="10"/>
        <v>422035.66666666669</v>
      </c>
      <c r="X42" s="60">
        <f t="shared" si="11"/>
        <v>69953.487758335221</v>
      </c>
      <c r="Y42" s="61">
        <f t="shared" si="14"/>
        <v>8.3268574359918723</v>
      </c>
      <c r="Z42" s="62">
        <f t="shared" si="15"/>
        <v>3.9027147159365878</v>
      </c>
      <c r="AA42" s="32"/>
      <c r="AB42" s="88"/>
      <c r="AC42" s="88"/>
      <c r="AD42" s="88"/>
      <c r="AE42" s="88"/>
    </row>
    <row r="43" spans="2:31" x14ac:dyDescent="0.25">
      <c r="B43" s="32"/>
      <c r="C43" s="102">
        <v>40</v>
      </c>
      <c r="D43" s="77">
        <v>917792</v>
      </c>
      <c r="E43" s="32">
        <v>896214</v>
      </c>
      <c r="F43" s="32">
        <v>867514</v>
      </c>
      <c r="G43" s="12">
        <f t="shared" si="4"/>
        <v>893840</v>
      </c>
      <c r="H43" s="9">
        <f t="shared" si="5"/>
        <v>20594.436595028928</v>
      </c>
      <c r="I43" s="20">
        <f t="shared" si="12"/>
        <v>2.6562379274069405</v>
      </c>
      <c r="J43" s="78">
        <f t="shared" si="13"/>
        <v>1.8036980410700627</v>
      </c>
      <c r="K43" s="32"/>
      <c r="L43" s="57">
        <v>1324726</v>
      </c>
      <c r="M43" s="58">
        <v>1342230</v>
      </c>
      <c r="N43" s="58">
        <v>1309044</v>
      </c>
      <c r="O43" s="59">
        <f t="shared" si="6"/>
        <v>1325333.3333333333</v>
      </c>
      <c r="P43" s="60">
        <f t="shared" si="7"/>
        <v>13554.932419192981</v>
      </c>
      <c r="Q43" s="61">
        <f t="shared" si="8"/>
        <v>2.111636305698656</v>
      </c>
      <c r="R43" s="62">
        <f t="shared" si="9"/>
        <v>1.6585622651221792</v>
      </c>
      <c r="S43" s="32"/>
      <c r="T43" s="57">
        <f>'[1]Result sheet1'!AA102</f>
        <v>520994</v>
      </c>
      <c r="U43" s="58">
        <f>'[1]Result sheet1'!AB102</f>
        <v>360939</v>
      </c>
      <c r="V43" s="58">
        <f>'[1]Result sheet1'!AC102</f>
        <v>396612</v>
      </c>
      <c r="W43" s="59">
        <f t="shared" si="10"/>
        <v>426181.66666666669</v>
      </c>
      <c r="X43" s="60">
        <f t="shared" si="11"/>
        <v>68605.998991017943</v>
      </c>
      <c r="Y43" s="61">
        <f t="shared" si="14"/>
        <v>8.4086589368041</v>
      </c>
      <c r="Z43" s="62">
        <f t="shared" si="15"/>
        <v>3.9410542604117542</v>
      </c>
      <c r="AA43" s="32"/>
      <c r="AB43" s="88"/>
      <c r="AC43" s="88"/>
      <c r="AD43" s="88"/>
      <c r="AE43" s="88"/>
    </row>
    <row r="44" spans="2:31" x14ac:dyDescent="0.25">
      <c r="B44" s="32"/>
      <c r="C44" s="102">
        <v>41</v>
      </c>
      <c r="D44" s="77">
        <v>917627</v>
      </c>
      <c r="E44" s="32">
        <v>890962</v>
      </c>
      <c r="F44" s="32">
        <v>869983</v>
      </c>
      <c r="G44" s="12">
        <f t="shared" si="4"/>
        <v>892857.33333333337</v>
      </c>
      <c r="H44" s="9">
        <f t="shared" si="5"/>
        <v>19496.698871575383</v>
      </c>
      <c r="I44" s="20">
        <f t="shared" si="12"/>
        <v>2.6533177219227393</v>
      </c>
      <c r="J44" s="78">
        <f t="shared" si="13"/>
        <v>1.8017150978792329</v>
      </c>
      <c r="K44" s="32"/>
      <c r="L44" s="57">
        <v>1325169</v>
      </c>
      <c r="M44" s="58">
        <v>1344806</v>
      </c>
      <c r="N44" s="58">
        <v>1304060</v>
      </c>
      <c r="O44" s="59">
        <f t="shared" si="6"/>
        <v>1324678.3333333333</v>
      </c>
      <c r="P44" s="60">
        <f t="shared" si="7"/>
        <v>16638.102743068059</v>
      </c>
      <c r="Q44" s="61">
        <f t="shared" si="8"/>
        <v>2.1105927027457643</v>
      </c>
      <c r="R44" s="62">
        <f t="shared" si="9"/>
        <v>1.6577425782884354</v>
      </c>
      <c r="S44" s="32"/>
      <c r="T44" s="57">
        <f>'[1]Result sheet1'!AA103</f>
        <v>525579</v>
      </c>
      <c r="U44" s="58">
        <f>'[1]Result sheet1'!AB103</f>
        <v>362957</v>
      </c>
      <c r="V44" s="58">
        <f>'[1]Result sheet1'!AC103</f>
        <v>401118</v>
      </c>
      <c r="W44" s="59">
        <f t="shared" si="10"/>
        <v>429884.66666666669</v>
      </c>
      <c r="X44" s="60">
        <f t="shared" si="11"/>
        <v>69436.395616580092</v>
      </c>
      <c r="Y44" s="61">
        <f t="shared" si="14"/>
        <v>8.4817199492275623</v>
      </c>
      <c r="Z44" s="62">
        <f t="shared" si="15"/>
        <v>3.9752972254844847</v>
      </c>
      <c r="AA44" s="32"/>
      <c r="AB44" s="88"/>
      <c r="AC44" s="88"/>
      <c r="AD44" s="88"/>
      <c r="AE44" s="88"/>
    </row>
    <row r="45" spans="2:31" x14ac:dyDescent="0.25">
      <c r="B45" s="32"/>
      <c r="C45" s="102">
        <v>42</v>
      </c>
      <c r="D45" s="77">
        <v>917872</v>
      </c>
      <c r="E45" s="32">
        <v>893694</v>
      </c>
      <c r="F45" s="32">
        <v>872202</v>
      </c>
      <c r="G45" s="12">
        <f t="shared" si="4"/>
        <v>894589.33333333337</v>
      </c>
      <c r="H45" s="9">
        <f t="shared" si="5"/>
        <v>18655.444984120735</v>
      </c>
      <c r="I45" s="20">
        <f t="shared" si="12"/>
        <v>2.6584647326744051</v>
      </c>
      <c r="J45" s="78">
        <f t="shared" si="13"/>
        <v>1.8052101361490946</v>
      </c>
      <c r="K45" s="32"/>
      <c r="L45" s="57">
        <v>1328200</v>
      </c>
      <c r="M45" s="58">
        <v>1346090</v>
      </c>
      <c r="N45" s="58">
        <v>1308474</v>
      </c>
      <c r="O45" s="59">
        <f t="shared" si="6"/>
        <v>1327588</v>
      </c>
      <c r="P45" s="60">
        <f t="shared" si="7"/>
        <v>15362.763900635415</v>
      </c>
      <c r="Q45" s="61">
        <f t="shared" si="8"/>
        <v>2.1152286366774655</v>
      </c>
      <c r="R45" s="62">
        <f t="shared" si="9"/>
        <v>1.6613838232613358</v>
      </c>
      <c r="S45" s="32"/>
      <c r="T45" s="57">
        <f>'[1]Result sheet1'!AA104</f>
        <v>525800</v>
      </c>
      <c r="U45" s="58">
        <f>'[1]Result sheet1'!AB104</f>
        <v>366386</v>
      </c>
      <c r="V45" s="58">
        <f>'[1]Result sheet1'!AC104</f>
        <v>402339</v>
      </c>
      <c r="W45" s="59">
        <f t="shared" si="10"/>
        <v>431508.33333333331</v>
      </c>
      <c r="X45" s="60">
        <f t="shared" si="11"/>
        <v>68270.751933427207</v>
      </c>
      <c r="Y45" s="61">
        <f t="shared" si="14"/>
        <v>8.5137552531716327</v>
      </c>
      <c r="Z45" s="62">
        <f t="shared" si="15"/>
        <v>3.9903118517217036</v>
      </c>
      <c r="AA45" s="32"/>
      <c r="AB45" s="88"/>
      <c r="AC45" s="88"/>
      <c r="AD45" s="88"/>
      <c r="AE45" s="88"/>
    </row>
    <row r="46" spans="2:31" x14ac:dyDescent="0.25">
      <c r="B46" s="32"/>
      <c r="C46" s="102">
        <v>43</v>
      </c>
      <c r="D46" s="77">
        <v>919366</v>
      </c>
      <c r="E46" s="32">
        <v>892681</v>
      </c>
      <c r="F46" s="32">
        <v>871511</v>
      </c>
      <c r="G46" s="12">
        <f t="shared" si="4"/>
        <v>894519.33333333337</v>
      </c>
      <c r="H46" s="9">
        <f t="shared" si="5"/>
        <v>19579.919276873661</v>
      </c>
      <c r="I46" s="20">
        <f t="shared" si="12"/>
        <v>2.6582567126093841</v>
      </c>
      <c r="J46" s="78">
        <f t="shared" si="13"/>
        <v>1.8050688817155554</v>
      </c>
      <c r="K46" s="32"/>
      <c r="L46" s="57">
        <v>1330510</v>
      </c>
      <c r="M46" s="58">
        <v>1351005</v>
      </c>
      <c r="N46" s="58">
        <v>1312010</v>
      </c>
      <c r="O46" s="59">
        <f t="shared" si="6"/>
        <v>1331175</v>
      </c>
      <c r="P46" s="60">
        <f t="shared" si="7"/>
        <v>15926.585216758383</v>
      </c>
      <c r="Q46" s="61">
        <f t="shared" si="8"/>
        <v>2.1209437569706302</v>
      </c>
      <c r="R46" s="62">
        <f t="shared" si="9"/>
        <v>1.6658727036775782</v>
      </c>
      <c r="S46" s="32"/>
      <c r="T46" s="57">
        <f>'[1]Result sheet1'!AA105</f>
        <v>526175</v>
      </c>
      <c r="U46" s="58">
        <f>'[1]Result sheet1'!AB105</f>
        <v>366289</v>
      </c>
      <c r="V46" s="58">
        <f>'[1]Result sheet1'!AC105</f>
        <v>403329</v>
      </c>
      <c r="W46" s="59">
        <f t="shared" si="10"/>
        <v>431931</v>
      </c>
      <c r="X46" s="60">
        <f t="shared" si="11"/>
        <v>68334.662029358617</v>
      </c>
      <c r="Y46" s="61">
        <f t="shared" si="14"/>
        <v>8.5220945603777682</v>
      </c>
      <c r="Z46" s="62">
        <f t="shared" si="15"/>
        <v>3.9942204015202654</v>
      </c>
      <c r="AA46" s="32"/>
      <c r="AB46" s="88"/>
      <c r="AC46" s="88"/>
      <c r="AD46" s="88"/>
      <c r="AE46" s="88"/>
    </row>
    <row r="47" spans="2:31" x14ac:dyDescent="0.25">
      <c r="B47" s="32"/>
      <c r="C47" s="102">
        <v>44</v>
      </c>
      <c r="D47" s="77">
        <v>922645</v>
      </c>
      <c r="E47" s="32">
        <v>895296</v>
      </c>
      <c r="F47" s="32">
        <v>874061</v>
      </c>
      <c r="G47" s="12">
        <f t="shared" si="4"/>
        <v>897334</v>
      </c>
      <c r="H47" s="9">
        <f t="shared" si="5"/>
        <v>19886.617728177578</v>
      </c>
      <c r="I47" s="20">
        <f t="shared" si="12"/>
        <v>2.6666211003667097</v>
      </c>
      <c r="J47" s="78">
        <f t="shared" si="13"/>
        <v>1.8107486552241607</v>
      </c>
      <c r="K47" s="32"/>
      <c r="L47" s="57">
        <v>1333151</v>
      </c>
      <c r="M47" s="58">
        <v>1349939</v>
      </c>
      <c r="N47" s="58">
        <v>1313764</v>
      </c>
      <c r="O47" s="59">
        <f t="shared" si="6"/>
        <v>1332284.6666666667</v>
      </c>
      <c r="P47" s="60">
        <f t="shared" si="7"/>
        <v>14781.081519594189</v>
      </c>
      <c r="Q47" s="61">
        <f t="shared" si="8"/>
        <v>2.1227117743905679</v>
      </c>
      <c r="R47" s="62">
        <f t="shared" si="9"/>
        <v>1.667261374145534</v>
      </c>
      <c r="S47" s="32"/>
      <c r="T47" s="57">
        <f>'[1]Result sheet1'!AA106</f>
        <v>529564</v>
      </c>
      <c r="U47" s="58">
        <f>'[1]Result sheet1'!AB106</f>
        <v>371926</v>
      </c>
      <c r="V47" s="58">
        <f>'[1]Result sheet1'!AC106</f>
        <v>405042</v>
      </c>
      <c r="W47" s="59">
        <f t="shared" si="10"/>
        <v>435510.66666666669</v>
      </c>
      <c r="X47" s="60">
        <f t="shared" si="11"/>
        <v>67865.992943610734</v>
      </c>
      <c r="Y47" s="61">
        <f t="shared" si="14"/>
        <v>8.59272217874266</v>
      </c>
      <c r="Z47" s="62">
        <f t="shared" si="15"/>
        <v>4.0273228591596624</v>
      </c>
      <c r="AA47" s="32"/>
      <c r="AB47" s="88"/>
      <c r="AC47" s="88"/>
      <c r="AD47" s="88"/>
      <c r="AE47" s="88"/>
    </row>
    <row r="48" spans="2:31" x14ac:dyDescent="0.25">
      <c r="B48" s="32"/>
      <c r="C48" s="102">
        <v>45</v>
      </c>
      <c r="D48" s="77">
        <v>925261</v>
      </c>
      <c r="E48" s="32">
        <v>900653</v>
      </c>
      <c r="F48" s="32">
        <v>878147</v>
      </c>
      <c r="G48" s="12">
        <f t="shared" si="4"/>
        <v>901353.66666666663</v>
      </c>
      <c r="H48" s="9">
        <f t="shared" si="5"/>
        <v>19240.589896246827</v>
      </c>
      <c r="I48" s="20">
        <f t="shared" si="12"/>
        <v>2.6785664049576132</v>
      </c>
      <c r="J48" s="78">
        <f t="shared" si="13"/>
        <v>1.8188600229101237</v>
      </c>
      <c r="K48" s="32"/>
      <c r="L48" s="57">
        <v>1325145</v>
      </c>
      <c r="M48" s="58">
        <v>1346391</v>
      </c>
      <c r="N48" s="58">
        <v>1306232</v>
      </c>
      <c r="O48" s="59">
        <f t="shared" si="6"/>
        <v>1325922.6666666667</v>
      </c>
      <c r="P48" s="60">
        <f t="shared" si="7"/>
        <v>16404.062389813349</v>
      </c>
      <c r="Q48" s="61">
        <f t="shared" si="8"/>
        <v>2.1125752828084337</v>
      </c>
      <c r="R48" s="62">
        <f t="shared" si="9"/>
        <v>1.6592997747008353</v>
      </c>
      <c r="S48" s="32"/>
      <c r="T48" s="57">
        <f>'[1]Result sheet1'!AA107</f>
        <v>528865</v>
      </c>
      <c r="U48" s="58">
        <f>'[1]Result sheet1'!AB107</f>
        <v>371892</v>
      </c>
      <c r="V48" s="58">
        <f>'[1]Result sheet1'!AC107</f>
        <v>405903</v>
      </c>
      <c r="W48" s="59">
        <f t="shared" si="10"/>
        <v>435553.33333333331</v>
      </c>
      <c r="X48" s="60">
        <f t="shared" si="11"/>
        <v>67426.440819277675</v>
      </c>
      <c r="Y48" s="61">
        <f t="shared" si="14"/>
        <v>8.5935640015521102</v>
      </c>
      <c r="Z48" s="62">
        <f t="shared" si="15"/>
        <v>4.0277174130825451</v>
      </c>
      <c r="AA48" s="32"/>
      <c r="AB48" s="88"/>
      <c r="AC48" s="88"/>
      <c r="AD48" s="88"/>
      <c r="AE48" s="88"/>
    </row>
    <row r="49" spans="2:31" x14ac:dyDescent="0.25">
      <c r="B49" s="32"/>
      <c r="C49" s="102">
        <v>46</v>
      </c>
      <c r="D49" s="77">
        <v>925281</v>
      </c>
      <c r="E49" s="32">
        <v>900765</v>
      </c>
      <c r="F49" s="32">
        <v>877811</v>
      </c>
      <c r="G49" s="12">
        <f t="shared" si="4"/>
        <v>901285.66666666663</v>
      </c>
      <c r="H49" s="9">
        <f t="shared" si="5"/>
        <v>19383.043196452811</v>
      </c>
      <c r="I49" s="20">
        <f t="shared" si="12"/>
        <v>2.6783643283230214</v>
      </c>
      <c r="J49" s="78">
        <f t="shared" si="13"/>
        <v>1.8187228043175425</v>
      </c>
      <c r="K49" s="32"/>
      <c r="L49" s="57">
        <v>1316603</v>
      </c>
      <c r="M49" s="58">
        <v>1333915</v>
      </c>
      <c r="N49" s="58">
        <v>1299094</v>
      </c>
      <c r="O49" s="59">
        <f t="shared" si="6"/>
        <v>1316537.3333333333</v>
      </c>
      <c r="P49" s="60">
        <f t="shared" si="7"/>
        <v>14215.689556105097</v>
      </c>
      <c r="Q49" s="61">
        <f t="shared" si="8"/>
        <v>2.0976217536778372</v>
      </c>
      <c r="R49" s="62">
        <f t="shared" si="9"/>
        <v>1.6475546843746831</v>
      </c>
      <c r="S49" s="32"/>
      <c r="T49" s="57">
        <f>'[1]Result sheet1'!AA108</f>
        <v>530420</v>
      </c>
      <c r="U49" s="58">
        <f>'[1]Result sheet1'!AB108</f>
        <v>373919</v>
      </c>
      <c r="V49" s="58">
        <f>'[1]Result sheet1'!AC108</f>
        <v>404205</v>
      </c>
      <c r="W49" s="59">
        <f t="shared" si="10"/>
        <v>436181.33333333331</v>
      </c>
      <c r="X49" s="60">
        <f t="shared" si="11"/>
        <v>67774.160121850437</v>
      </c>
      <c r="Y49" s="61">
        <f t="shared" si="14"/>
        <v>8.6059545810287332</v>
      </c>
      <c r="Z49" s="62">
        <f t="shared" si="15"/>
        <v>4.0335247536349819</v>
      </c>
      <c r="AA49" s="32"/>
      <c r="AB49" s="88"/>
      <c r="AC49" s="88"/>
      <c r="AD49" s="88"/>
      <c r="AE49" s="88"/>
    </row>
    <row r="50" spans="2:31" x14ac:dyDescent="0.25">
      <c r="B50" s="32"/>
      <c r="C50" s="102">
        <v>47</v>
      </c>
      <c r="D50" s="77">
        <v>926058</v>
      </c>
      <c r="E50" s="32">
        <v>901489</v>
      </c>
      <c r="F50" s="32">
        <v>877169</v>
      </c>
      <c r="G50" s="12">
        <f t="shared" si="4"/>
        <v>901572</v>
      </c>
      <c r="H50" s="9">
        <f t="shared" si="5"/>
        <v>19958.936962340122</v>
      </c>
      <c r="I50" s="20">
        <f t="shared" si="12"/>
        <v>2.6792152294461316</v>
      </c>
      <c r="J50" s="78">
        <f t="shared" si="13"/>
        <v>1.8193006022147349</v>
      </c>
      <c r="K50" s="32"/>
      <c r="L50" s="57">
        <v>1303195</v>
      </c>
      <c r="M50" s="58">
        <v>1323527</v>
      </c>
      <c r="N50" s="58">
        <v>1289140</v>
      </c>
      <c r="O50" s="59">
        <f t="shared" si="6"/>
        <v>1305287.3333333333</v>
      </c>
      <c r="P50" s="60">
        <f t="shared" si="7"/>
        <v>14116.180700017818</v>
      </c>
      <c r="Q50" s="61">
        <f t="shared" si="8"/>
        <v>2.0796972754793135</v>
      </c>
      <c r="R50" s="62">
        <f t="shared" si="9"/>
        <v>1.6334760937187793</v>
      </c>
      <c r="S50" s="32"/>
      <c r="T50" s="57">
        <f>'[1]Result sheet1'!AA109</f>
        <v>533645</v>
      </c>
      <c r="U50" s="58">
        <f>'[1]Result sheet1'!AB109</f>
        <v>376158</v>
      </c>
      <c r="V50" s="58">
        <f>'[1]Result sheet1'!AC109</f>
        <v>405414</v>
      </c>
      <c r="W50" s="59">
        <f t="shared" si="10"/>
        <v>438405.66666666669</v>
      </c>
      <c r="X50" s="60">
        <f t="shared" si="11"/>
        <v>68395.303661062062</v>
      </c>
      <c r="Y50" s="61">
        <f t="shared" si="14"/>
        <v>8.649841171712124</v>
      </c>
      <c r="Z50" s="62">
        <f t="shared" si="15"/>
        <v>4.0540939593177914</v>
      </c>
      <c r="AA50" s="32"/>
      <c r="AB50" s="88"/>
      <c r="AC50" s="88"/>
      <c r="AD50" s="88"/>
      <c r="AE50" s="88"/>
    </row>
    <row r="51" spans="2:31" x14ac:dyDescent="0.25">
      <c r="B51" s="32"/>
      <c r="C51" s="102">
        <v>48</v>
      </c>
      <c r="D51" s="77">
        <v>925450</v>
      </c>
      <c r="E51" s="32">
        <v>900725</v>
      </c>
      <c r="F51" s="32">
        <v>880072</v>
      </c>
      <c r="G51" s="12">
        <f t="shared" si="4"/>
        <v>902082.33333333337</v>
      </c>
      <c r="H51" s="9">
        <f t="shared" si="5"/>
        <v>18550.336678585889</v>
      </c>
      <c r="I51" s="20">
        <f t="shared" si="12"/>
        <v>2.6807317947773095</v>
      </c>
      <c r="J51" s="78">
        <f t="shared" si="13"/>
        <v>1.8203304142992536</v>
      </c>
      <c r="K51" s="32"/>
      <c r="L51" s="57">
        <v>1310705</v>
      </c>
      <c r="M51" s="58">
        <v>1326638</v>
      </c>
      <c r="N51" s="58">
        <v>1298734</v>
      </c>
      <c r="O51" s="59">
        <f t="shared" si="6"/>
        <v>1312025.6666666667</v>
      </c>
      <c r="P51" s="60">
        <f t="shared" si="7"/>
        <v>11429.973004731415</v>
      </c>
      <c r="Q51" s="61">
        <f t="shared" si="8"/>
        <v>2.0904333740506664</v>
      </c>
      <c r="R51" s="62">
        <f t="shared" si="9"/>
        <v>1.6419086480923824</v>
      </c>
      <c r="S51" s="32"/>
      <c r="T51" s="57">
        <f>'[1]Result sheet1'!AA110</f>
        <v>535234</v>
      </c>
      <c r="U51" s="58">
        <f>'[1]Result sheet1'!AB110</f>
        <v>377367</v>
      </c>
      <c r="V51" s="58">
        <f>'[1]Result sheet1'!AC110</f>
        <v>407227</v>
      </c>
      <c r="W51" s="59">
        <f t="shared" si="10"/>
        <v>439942.66666666669</v>
      </c>
      <c r="X51" s="60">
        <f t="shared" si="11"/>
        <v>68474.976238688017</v>
      </c>
      <c r="Y51" s="61">
        <f t="shared" si="14"/>
        <v>8.6801665230744955</v>
      </c>
      <c r="Z51" s="62">
        <f t="shared" si="15"/>
        <v>4.068307147899155</v>
      </c>
      <c r="AA51" s="32"/>
      <c r="AB51" s="88"/>
      <c r="AC51" s="88"/>
      <c r="AD51" s="88"/>
      <c r="AE51" s="88"/>
    </row>
    <row r="52" spans="2:31" x14ac:dyDescent="0.25">
      <c r="B52" s="32"/>
      <c r="C52" s="102">
        <v>49</v>
      </c>
      <c r="D52" s="77">
        <v>929169</v>
      </c>
      <c r="E52" s="32">
        <v>904295</v>
      </c>
      <c r="F52" s="32">
        <v>880753</v>
      </c>
      <c r="G52" s="12">
        <f t="shared" si="4"/>
        <v>904739</v>
      </c>
      <c r="H52" s="9">
        <f t="shared" si="5"/>
        <v>19768.242477940894</v>
      </c>
      <c r="I52" s="20">
        <f t="shared" si="12"/>
        <v>2.6886266515307304</v>
      </c>
      <c r="J52" s="78">
        <f t="shared" si="13"/>
        <v>1.8256913563721555</v>
      </c>
      <c r="K52" s="32"/>
      <c r="L52" s="57">
        <v>1310854</v>
      </c>
      <c r="M52" s="58">
        <v>1324941</v>
      </c>
      <c r="N52" s="58">
        <v>1296650</v>
      </c>
      <c r="O52" s="59">
        <f t="shared" si="6"/>
        <v>1310815</v>
      </c>
      <c r="P52" s="60">
        <f t="shared" si="7"/>
        <v>11549.785308249962</v>
      </c>
      <c r="Q52" s="61">
        <f t="shared" si="8"/>
        <v>2.0885044346486801</v>
      </c>
      <c r="R52" s="62">
        <f t="shared" si="9"/>
        <v>1.6403935831660936</v>
      </c>
      <c r="S52" s="32"/>
      <c r="T52" s="57">
        <f>'[1]Result sheet1'!AA111</f>
        <v>527842</v>
      </c>
      <c r="U52" s="58">
        <f>'[1]Result sheet1'!AB111</f>
        <v>375888</v>
      </c>
      <c r="V52" s="58">
        <f>'[1]Result sheet1'!AC111</f>
        <v>405719</v>
      </c>
      <c r="W52" s="59">
        <f t="shared" si="10"/>
        <v>436483</v>
      </c>
      <c r="X52" s="60">
        <f t="shared" si="11"/>
        <v>65738.483407108404</v>
      </c>
      <c r="Y52" s="61">
        <f t="shared" si="14"/>
        <v>8.6119065313611891</v>
      </c>
      <c r="Z52" s="62">
        <f t="shared" si="15"/>
        <v>4.0363143731678672</v>
      </c>
      <c r="AA52" s="32"/>
      <c r="AB52" s="88"/>
      <c r="AC52" s="88"/>
      <c r="AD52" s="88"/>
      <c r="AE52" s="88"/>
    </row>
    <row r="53" spans="2:31" x14ac:dyDescent="0.25">
      <c r="B53" s="32"/>
      <c r="C53" s="102">
        <v>50</v>
      </c>
      <c r="D53" s="77">
        <v>931202</v>
      </c>
      <c r="E53" s="32">
        <v>900811</v>
      </c>
      <c r="F53" s="32">
        <v>878362</v>
      </c>
      <c r="G53" s="12">
        <f t="shared" si="4"/>
        <v>903458.33333333337</v>
      </c>
      <c r="H53" s="9">
        <f t="shared" si="5"/>
        <v>21652.908662707549</v>
      </c>
      <c r="I53" s="20">
        <f t="shared" si="12"/>
        <v>2.6848208749125821</v>
      </c>
      <c r="J53" s="78">
        <f t="shared" si="13"/>
        <v>1.8231070728785435</v>
      </c>
      <c r="K53" s="32"/>
      <c r="L53" s="57">
        <v>1302946</v>
      </c>
      <c r="M53" s="58">
        <v>1321553</v>
      </c>
      <c r="N53" s="58">
        <v>1296139</v>
      </c>
      <c r="O53" s="59">
        <f t="shared" si="6"/>
        <v>1306879.3333333333</v>
      </c>
      <c r="P53" s="60">
        <f t="shared" si="7"/>
        <v>10741.544964399778</v>
      </c>
      <c r="Q53" s="61">
        <f t="shared" si="8"/>
        <v>2.0822337883052735</v>
      </c>
      <c r="R53" s="62">
        <f t="shared" si="9"/>
        <v>1.6354683707253748</v>
      </c>
      <c r="S53" s="32"/>
      <c r="T53" s="57">
        <f>'[1]Result sheet1'!AA112</f>
        <v>530168</v>
      </c>
      <c r="U53" s="58">
        <f>'[1]Result sheet1'!AB112</f>
        <v>376025</v>
      </c>
      <c r="V53" s="58">
        <f>'[1]Result sheet1'!AC112</f>
        <v>403794</v>
      </c>
      <c r="W53" s="59">
        <f t="shared" si="10"/>
        <v>436662.33333333331</v>
      </c>
      <c r="X53" s="60">
        <f t="shared" si="11"/>
        <v>67083.339284471789</v>
      </c>
      <c r="Y53" s="61">
        <f t="shared" si="14"/>
        <v>8.615444817857167</v>
      </c>
      <c r="Z53" s="62">
        <f t="shared" si="15"/>
        <v>4.0379727326249855</v>
      </c>
      <c r="AA53" s="32"/>
      <c r="AB53" s="88"/>
      <c r="AC53" s="88"/>
      <c r="AD53" s="88"/>
      <c r="AE53" s="88"/>
    </row>
    <row r="54" spans="2:31" x14ac:dyDescent="0.25">
      <c r="B54" s="32"/>
      <c r="C54" s="102">
        <v>51</v>
      </c>
      <c r="D54" s="77">
        <v>928993</v>
      </c>
      <c r="E54" s="32">
        <v>899954</v>
      </c>
      <c r="F54" s="32">
        <v>874920</v>
      </c>
      <c r="G54" s="12">
        <f t="shared" si="4"/>
        <v>901289</v>
      </c>
      <c r="H54" s="9">
        <f t="shared" si="5"/>
        <v>22095.384148429435</v>
      </c>
      <c r="I54" s="20">
        <f t="shared" si="12"/>
        <v>2.6783742340404033</v>
      </c>
      <c r="J54" s="78">
        <f t="shared" si="13"/>
        <v>1.8187295307191398</v>
      </c>
      <c r="K54" s="32"/>
      <c r="L54" s="57">
        <v>1310087</v>
      </c>
      <c r="M54" s="58">
        <v>1327832</v>
      </c>
      <c r="N54" s="58">
        <v>1300524</v>
      </c>
      <c r="O54" s="59">
        <f t="shared" si="6"/>
        <v>1312814.3333333333</v>
      </c>
      <c r="P54" s="60">
        <f t="shared" si="7"/>
        <v>11314.017156705315</v>
      </c>
      <c r="Q54" s="61">
        <f t="shared" si="8"/>
        <v>2.091689946359339</v>
      </c>
      <c r="R54" s="62">
        <f t="shared" si="9"/>
        <v>1.6428956094402893</v>
      </c>
      <c r="S54" s="32"/>
      <c r="T54" s="57">
        <f>'[1]Result sheet1'!AA113</f>
        <v>527439</v>
      </c>
      <c r="U54" s="58">
        <f>'[1]Result sheet1'!AB113</f>
        <v>373760</v>
      </c>
      <c r="V54" s="58">
        <f>'[1]Result sheet1'!AC113</f>
        <v>403903</v>
      </c>
      <c r="W54" s="59">
        <f t="shared" si="10"/>
        <v>435034</v>
      </c>
      <c r="X54" s="60">
        <f t="shared" si="11"/>
        <v>66488.912012956469</v>
      </c>
      <c r="Y54" s="61">
        <f t="shared" si="14"/>
        <v>8.5833174395433112</v>
      </c>
      <c r="Z54" s="62">
        <f t="shared" si="15"/>
        <v>4.0229149520524512</v>
      </c>
      <c r="AA54" s="32"/>
      <c r="AB54" s="88"/>
      <c r="AC54" s="88"/>
      <c r="AD54" s="88"/>
      <c r="AE54" s="88"/>
    </row>
    <row r="55" spans="2:31" x14ac:dyDescent="0.25">
      <c r="B55" s="32"/>
      <c r="C55" s="102">
        <v>52</v>
      </c>
      <c r="D55" s="77">
        <v>920189</v>
      </c>
      <c r="E55" s="32">
        <v>888949</v>
      </c>
      <c r="F55" s="32">
        <v>867346</v>
      </c>
      <c r="G55" s="12">
        <f t="shared" si="4"/>
        <v>892161.33333333337</v>
      </c>
      <c r="H55" s="9">
        <f t="shared" si="5"/>
        <v>21692.317785079787</v>
      </c>
      <c r="I55" s="20">
        <f t="shared" si="12"/>
        <v>2.6512494081333866</v>
      </c>
      <c r="J55" s="78">
        <f t="shared" si="13"/>
        <v>1.8003106252257548</v>
      </c>
      <c r="K55" s="32"/>
      <c r="L55" s="57">
        <v>1297139</v>
      </c>
      <c r="M55" s="58">
        <v>1313348</v>
      </c>
      <c r="N55" s="58">
        <v>1284349</v>
      </c>
      <c r="O55" s="59">
        <f t="shared" si="6"/>
        <v>1298278.6666666667</v>
      </c>
      <c r="P55" s="60">
        <f t="shared" si="7"/>
        <v>11866.188108327889</v>
      </c>
      <c r="Q55" s="61">
        <f t="shared" si="8"/>
        <v>2.0685304583355464</v>
      </c>
      <c r="R55" s="62">
        <f t="shared" si="9"/>
        <v>1.6247052360260081</v>
      </c>
      <c r="S55" s="32"/>
      <c r="T55" s="57">
        <f>'[1]Result sheet1'!AA114</f>
        <v>525163</v>
      </c>
      <c r="U55" s="58">
        <f>'[1]Result sheet1'!AB114</f>
        <v>373857</v>
      </c>
      <c r="V55" s="58">
        <f>'[1]Result sheet1'!AC114</f>
        <v>400622</v>
      </c>
      <c r="W55" s="59">
        <f t="shared" si="10"/>
        <v>433214</v>
      </c>
      <c r="X55" s="60">
        <f t="shared" si="11"/>
        <v>65929.534388365486</v>
      </c>
      <c r="Y55" s="61">
        <f t="shared" si="14"/>
        <v>8.5474084353276201</v>
      </c>
      <c r="Z55" s="62">
        <f t="shared" si="15"/>
        <v>4.0060847612794648</v>
      </c>
      <c r="AA55" s="32"/>
      <c r="AB55" s="88"/>
      <c r="AC55" s="88"/>
      <c r="AD55" s="88"/>
      <c r="AE55" s="88"/>
    </row>
    <row r="56" spans="2:31" x14ac:dyDescent="0.25">
      <c r="B56" s="32"/>
      <c r="C56" s="102">
        <v>53</v>
      </c>
      <c r="D56" s="77">
        <v>919178</v>
      </c>
      <c r="E56" s="32">
        <v>888318</v>
      </c>
      <c r="F56" s="32">
        <v>864463</v>
      </c>
      <c r="G56" s="12">
        <f t="shared" si="4"/>
        <v>890653</v>
      </c>
      <c r="H56" s="9">
        <f t="shared" si="5"/>
        <v>22398.243606735476</v>
      </c>
      <c r="I56" s="20">
        <f t="shared" si="12"/>
        <v>2.6467670710180502</v>
      </c>
      <c r="J56" s="78">
        <f t="shared" si="13"/>
        <v>1.7972669285030594</v>
      </c>
      <c r="K56" s="32"/>
      <c r="L56" s="57">
        <v>1287909</v>
      </c>
      <c r="M56" s="58">
        <v>1304229</v>
      </c>
      <c r="N56" s="58">
        <v>1275953</v>
      </c>
      <c r="O56" s="59">
        <f t="shared" si="6"/>
        <v>1289363.6666666667</v>
      </c>
      <c r="P56" s="60">
        <f t="shared" si="7"/>
        <v>11589.365393420912</v>
      </c>
      <c r="Q56" s="61">
        <f t="shared" si="8"/>
        <v>2.0543263051675607</v>
      </c>
      <c r="R56" s="62">
        <f t="shared" si="9"/>
        <v>1.6135487350751299</v>
      </c>
      <c r="S56" s="32"/>
      <c r="T56" s="57">
        <f>'[1]Result sheet1'!AA115</f>
        <v>520163</v>
      </c>
      <c r="U56" s="58">
        <f>'[1]Result sheet1'!AB115</f>
        <v>373305</v>
      </c>
      <c r="V56" s="58">
        <f>'[1]Result sheet1'!AC115</f>
        <v>398197</v>
      </c>
      <c r="W56" s="59">
        <f t="shared" si="10"/>
        <v>430555</v>
      </c>
      <c r="X56" s="60">
        <f t="shared" si="11"/>
        <v>64172.154729809925</v>
      </c>
      <c r="Y56" s="61">
        <f t="shared" si="14"/>
        <v>8.4949457747729387</v>
      </c>
      <c r="Z56" s="62">
        <f t="shared" si="15"/>
        <v>3.9814960375072821</v>
      </c>
      <c r="AA56" s="32"/>
      <c r="AB56" s="88"/>
      <c r="AC56" s="88"/>
      <c r="AD56" s="88"/>
      <c r="AE56" s="88"/>
    </row>
    <row r="57" spans="2:31" x14ac:dyDescent="0.25">
      <c r="B57" s="32"/>
      <c r="C57" s="102">
        <v>54</v>
      </c>
      <c r="D57" s="77">
        <v>920054</v>
      </c>
      <c r="E57" s="32">
        <v>891740</v>
      </c>
      <c r="F57" s="32">
        <v>869835</v>
      </c>
      <c r="G57" s="12">
        <f t="shared" si="4"/>
        <v>893876.33333333337</v>
      </c>
      <c r="H57" s="9">
        <f t="shared" si="5"/>
        <v>20557.398187081511</v>
      </c>
      <c r="I57" s="20">
        <f t="shared" si="12"/>
        <v>2.656345899726404</v>
      </c>
      <c r="J57" s="78">
        <f t="shared" si="13"/>
        <v>1.8037713588474715</v>
      </c>
      <c r="K57" s="32"/>
      <c r="L57" s="57">
        <v>1291161</v>
      </c>
      <c r="M57" s="58">
        <v>1303992</v>
      </c>
      <c r="N57" s="58">
        <v>1279652</v>
      </c>
      <c r="O57" s="59">
        <f t="shared" si="6"/>
        <v>1291601.6666666667</v>
      </c>
      <c r="P57" s="60">
        <f t="shared" si="7"/>
        <v>9941.6477619267025</v>
      </c>
      <c r="Q57" s="61">
        <f t="shared" si="8"/>
        <v>2.0578920813638537</v>
      </c>
      <c r="R57" s="62">
        <f t="shared" si="9"/>
        <v>1.6163494360429442</v>
      </c>
      <c r="S57" s="32"/>
      <c r="T57" s="57">
        <f>'[1]Result sheet1'!AA116</f>
        <v>519923</v>
      </c>
      <c r="U57" s="58">
        <f>'[1]Result sheet1'!AB116</f>
        <v>372092</v>
      </c>
      <c r="V57" s="58">
        <f>'[1]Result sheet1'!AC116</f>
        <v>396170</v>
      </c>
      <c r="W57" s="59">
        <f t="shared" si="10"/>
        <v>429395</v>
      </c>
      <c r="X57" s="60">
        <f t="shared" si="11"/>
        <v>64763.295206467068</v>
      </c>
      <c r="Y57" s="61">
        <f t="shared" si="14"/>
        <v>8.4720587171409605</v>
      </c>
      <c r="Z57" s="62">
        <f t="shared" si="15"/>
        <v>3.9707691027288954</v>
      </c>
      <c r="AA57" s="32"/>
      <c r="AB57" s="88"/>
      <c r="AC57" s="88"/>
      <c r="AD57" s="88"/>
      <c r="AE57" s="88"/>
    </row>
    <row r="58" spans="2:31" x14ac:dyDescent="0.25">
      <c r="B58" s="32"/>
      <c r="C58" s="102">
        <v>55</v>
      </c>
      <c r="D58" s="77">
        <v>922001</v>
      </c>
      <c r="E58" s="32">
        <v>890064</v>
      </c>
      <c r="F58" s="32">
        <v>869091</v>
      </c>
      <c r="G58" s="12">
        <f t="shared" si="4"/>
        <v>893718.66666666663</v>
      </c>
      <c r="H58" s="9">
        <f t="shared" si="5"/>
        <v>21754.454966486494</v>
      </c>
      <c r="I58" s="20">
        <f t="shared" si="12"/>
        <v>2.6558773592942373</v>
      </c>
      <c r="J58" s="78">
        <f t="shared" si="13"/>
        <v>1.8034532000519277</v>
      </c>
      <c r="K58" s="32"/>
      <c r="L58" s="57">
        <v>1290810</v>
      </c>
      <c r="M58" s="58">
        <v>1303301</v>
      </c>
      <c r="N58" s="58">
        <v>1275742</v>
      </c>
      <c r="O58" s="59">
        <f t="shared" si="6"/>
        <v>1289951</v>
      </c>
      <c r="P58" s="60">
        <f t="shared" si="7"/>
        <v>11267.298729805058</v>
      </c>
      <c r="Q58" s="61">
        <f t="shared" si="8"/>
        <v>2.0552620957034362</v>
      </c>
      <c r="R58" s="62">
        <f t="shared" si="9"/>
        <v>1.6142837417932245</v>
      </c>
      <c r="S58" s="32"/>
      <c r="T58" s="57">
        <f>'[1]Result sheet1'!AA117</f>
        <v>515791</v>
      </c>
      <c r="U58" s="58">
        <f>'[1]Result sheet1'!AB117</f>
        <v>371560</v>
      </c>
      <c r="V58" s="58">
        <f>'[1]Result sheet1'!AC117</f>
        <v>391942</v>
      </c>
      <c r="W58" s="59">
        <f t="shared" si="10"/>
        <v>426431</v>
      </c>
      <c r="X58" s="60">
        <f t="shared" si="11"/>
        <v>63732.585495961168</v>
      </c>
      <c r="Y58" s="61">
        <f t="shared" si="14"/>
        <v>8.4135783388468344</v>
      </c>
      <c r="Z58" s="62">
        <f t="shared" si="15"/>
        <v>3.9433599348986026</v>
      </c>
      <c r="AA58" s="32"/>
      <c r="AB58" s="88"/>
      <c r="AC58" s="88"/>
      <c r="AD58" s="88"/>
      <c r="AE58" s="88"/>
    </row>
    <row r="59" spans="2:31" x14ac:dyDescent="0.25">
      <c r="B59" s="32"/>
      <c r="C59" s="102">
        <v>56</v>
      </c>
      <c r="D59" s="77">
        <v>922766</v>
      </c>
      <c r="E59" s="32">
        <v>888404</v>
      </c>
      <c r="F59" s="32">
        <v>864738</v>
      </c>
      <c r="G59" s="12">
        <f t="shared" si="4"/>
        <v>891969.33333333337</v>
      </c>
      <c r="H59" s="9">
        <f t="shared" si="5"/>
        <v>23823.600306325563</v>
      </c>
      <c r="I59" s="20">
        <f t="shared" si="12"/>
        <v>2.6506788388121856</v>
      </c>
      <c r="J59" s="78">
        <f t="shared" si="13"/>
        <v>1.7999231844937609</v>
      </c>
      <c r="K59" s="32"/>
      <c r="L59" s="57">
        <v>1288518</v>
      </c>
      <c r="M59" s="58">
        <v>1298001</v>
      </c>
      <c r="N59" s="58">
        <v>1273196</v>
      </c>
      <c r="O59" s="59">
        <f t="shared" si="6"/>
        <v>1286571.6666666667</v>
      </c>
      <c r="P59" s="60">
        <f t="shared" si="7"/>
        <v>10219.692308914631</v>
      </c>
      <c r="Q59" s="61">
        <f t="shared" si="8"/>
        <v>2.0498778480004249</v>
      </c>
      <c r="R59" s="62">
        <f t="shared" si="9"/>
        <v>1.6100547417319047</v>
      </c>
      <c r="S59" s="32"/>
      <c r="T59" s="57">
        <f>'[1]Result sheet1'!AA118</f>
        <v>514063</v>
      </c>
      <c r="U59" s="58">
        <f>'[1]Result sheet1'!AB118</f>
        <v>368536</v>
      </c>
      <c r="V59" s="58">
        <f>'[1]Result sheet1'!AC118</f>
        <v>388039</v>
      </c>
      <c r="W59" s="59">
        <f t="shared" si="10"/>
        <v>423546</v>
      </c>
      <c r="X59" s="60">
        <f t="shared" si="11"/>
        <v>64498.512742543142</v>
      </c>
      <c r="Y59" s="61">
        <f t="shared" si="14"/>
        <v>8.3566566480983351</v>
      </c>
      <c r="Z59" s="62">
        <f t="shared" si="15"/>
        <v>3.9166813083161487</v>
      </c>
      <c r="AA59" s="32"/>
      <c r="AB59" s="88"/>
      <c r="AC59" s="88"/>
      <c r="AD59" s="88"/>
      <c r="AE59" s="88"/>
    </row>
    <row r="60" spans="2:31" x14ac:dyDescent="0.25">
      <c r="B60" s="32"/>
      <c r="C60" s="102">
        <v>57</v>
      </c>
      <c r="D60" s="77">
        <v>915659</v>
      </c>
      <c r="E60" s="32">
        <v>884186</v>
      </c>
      <c r="F60" s="32">
        <v>863184</v>
      </c>
      <c r="G60" s="12">
        <f t="shared" si="4"/>
        <v>887676.33333333337</v>
      </c>
      <c r="H60" s="9">
        <f t="shared" si="5"/>
        <v>21564.526833565247</v>
      </c>
      <c r="I60" s="20">
        <f t="shared" si="12"/>
        <v>2.6379212653959612</v>
      </c>
      <c r="J60" s="78">
        <f t="shared" si="13"/>
        <v>1.7912602518768341</v>
      </c>
      <c r="K60" s="32"/>
      <c r="L60" s="57">
        <v>1285959</v>
      </c>
      <c r="M60" s="58">
        <v>1299465</v>
      </c>
      <c r="N60" s="58">
        <v>1270464</v>
      </c>
      <c r="O60" s="59">
        <f t="shared" si="6"/>
        <v>1285296</v>
      </c>
      <c r="P60" s="60">
        <f t="shared" si="7"/>
        <v>11848.886783153936</v>
      </c>
      <c r="Q60" s="61">
        <f t="shared" si="8"/>
        <v>2.0478453449466247</v>
      </c>
      <c r="R60" s="62">
        <f t="shared" si="9"/>
        <v>1.6084583338373817</v>
      </c>
      <c r="S60" s="32"/>
      <c r="T60" s="57">
        <f>'[1]Result sheet1'!AA119</f>
        <v>512183</v>
      </c>
      <c r="U60" s="58">
        <f>'[1]Result sheet1'!AB119</f>
        <v>365701</v>
      </c>
      <c r="V60" s="58">
        <f>'[1]Result sheet1'!AC119</f>
        <v>384662</v>
      </c>
      <c r="W60" s="59">
        <f t="shared" si="10"/>
        <v>420848.66666666669</v>
      </c>
      <c r="X60" s="60">
        <f t="shared" si="11"/>
        <v>65045.36988048334</v>
      </c>
      <c r="Y60" s="61">
        <f t="shared" si="14"/>
        <v>8.3034376623632866</v>
      </c>
      <c r="Z60" s="62">
        <f t="shared" si="15"/>
        <v>3.8917381025038762</v>
      </c>
      <c r="AA60" s="32"/>
      <c r="AB60" s="88"/>
      <c r="AC60" s="88"/>
      <c r="AD60" s="88"/>
      <c r="AE60" s="88"/>
    </row>
    <row r="61" spans="2:31" x14ac:dyDescent="0.25">
      <c r="B61" s="32"/>
      <c r="C61" s="102">
        <v>58</v>
      </c>
      <c r="D61" s="77">
        <v>916433</v>
      </c>
      <c r="E61" s="32">
        <v>883504</v>
      </c>
      <c r="F61" s="32">
        <v>859424</v>
      </c>
      <c r="G61" s="12">
        <f t="shared" si="4"/>
        <v>886453.66666666663</v>
      </c>
      <c r="H61" s="9">
        <f t="shared" si="5"/>
        <v>23367.098241378244</v>
      </c>
      <c r="I61" s="20">
        <f t="shared" si="12"/>
        <v>2.6342878482602585</v>
      </c>
      <c r="J61" s="78">
        <f t="shared" si="13"/>
        <v>1.7887930077710117</v>
      </c>
      <c r="K61" s="32"/>
      <c r="L61" s="57">
        <v>1274486</v>
      </c>
      <c r="M61" s="58">
        <v>1290783</v>
      </c>
      <c r="N61" s="58">
        <v>1262753</v>
      </c>
      <c r="O61" s="59">
        <f t="shared" si="6"/>
        <v>1276007.3333333333</v>
      </c>
      <c r="P61" s="60">
        <f t="shared" si="7"/>
        <v>11493.65234476066</v>
      </c>
      <c r="Q61" s="61">
        <f t="shared" si="8"/>
        <v>2.0330458335546231</v>
      </c>
      <c r="R61" s="62">
        <f t="shared" si="9"/>
        <v>1.5968342151050137</v>
      </c>
      <c r="S61" s="32"/>
      <c r="T61" s="57">
        <f>'[1]Result sheet1'!AA120</f>
        <v>507700</v>
      </c>
      <c r="U61" s="58">
        <f>'[1]Result sheet1'!AB120</f>
        <v>360825</v>
      </c>
      <c r="V61" s="58">
        <f>'[1]Result sheet1'!AC120</f>
        <v>382581</v>
      </c>
      <c r="W61" s="59">
        <f t="shared" si="10"/>
        <v>417035.33333333331</v>
      </c>
      <c r="X61" s="60">
        <f t="shared" si="11"/>
        <v>64721.929412594684</v>
      </c>
      <c r="Y61" s="61">
        <f t="shared" si="14"/>
        <v>8.228199748768505</v>
      </c>
      <c r="Z61" s="62">
        <f t="shared" si="15"/>
        <v>3.8564748456461899</v>
      </c>
      <c r="AA61" s="32"/>
      <c r="AB61" s="88"/>
      <c r="AC61" s="88"/>
      <c r="AD61" s="88"/>
      <c r="AE61" s="88"/>
    </row>
    <row r="62" spans="2:31" x14ac:dyDescent="0.25">
      <c r="B62" s="32"/>
      <c r="C62" s="102">
        <v>59</v>
      </c>
      <c r="D62" s="77">
        <v>913020</v>
      </c>
      <c r="E62" s="32">
        <v>882813</v>
      </c>
      <c r="F62" s="32">
        <v>862207</v>
      </c>
      <c r="G62" s="12">
        <f t="shared" si="4"/>
        <v>886013.33333333337</v>
      </c>
      <c r="H62" s="9">
        <f t="shared" si="5"/>
        <v>20867.388310205206</v>
      </c>
      <c r="I62" s="20">
        <f t="shared" si="12"/>
        <v>2.6329793029941024</v>
      </c>
      <c r="J62" s="78">
        <f t="shared" si="13"/>
        <v>1.7879044501200327</v>
      </c>
      <c r="K62" s="32"/>
      <c r="L62" s="57">
        <v>1270564</v>
      </c>
      <c r="M62" s="58">
        <v>1288106</v>
      </c>
      <c r="N62" s="58">
        <v>1261776</v>
      </c>
      <c r="O62" s="59">
        <f t="shared" si="6"/>
        <v>1273482</v>
      </c>
      <c r="P62" s="60">
        <f t="shared" si="7"/>
        <v>10945.418158602561</v>
      </c>
      <c r="Q62" s="61">
        <f t="shared" si="8"/>
        <v>2.0290222529077484</v>
      </c>
      <c r="R62" s="62">
        <f t="shared" si="9"/>
        <v>1.5936739365032619</v>
      </c>
      <c r="S62" s="32"/>
      <c r="T62" s="57">
        <f>'[1]Result sheet1'!AA121</f>
        <v>504172</v>
      </c>
      <c r="U62" s="58">
        <f>'[1]Result sheet1'!AB121</f>
        <v>360449</v>
      </c>
      <c r="V62" s="58">
        <f>'[1]Result sheet1'!AC121</f>
        <v>378541</v>
      </c>
      <c r="W62" s="59">
        <f t="shared" si="10"/>
        <v>414387.33333333331</v>
      </c>
      <c r="X62" s="60">
        <f t="shared" si="11"/>
        <v>63915.542670690738</v>
      </c>
      <c r="Y62" s="61">
        <f t="shared" si="14"/>
        <v>8.1759541206568844</v>
      </c>
      <c r="Z62" s="62">
        <f t="shared" si="15"/>
        <v>3.8319878428072509</v>
      </c>
      <c r="AA62" s="32"/>
      <c r="AB62" s="88"/>
      <c r="AC62" s="88"/>
      <c r="AD62" s="88"/>
      <c r="AE62" s="88"/>
    </row>
    <row r="63" spans="2:31" x14ac:dyDescent="0.25">
      <c r="B63" s="32"/>
      <c r="C63" s="102">
        <v>60</v>
      </c>
      <c r="D63" s="77">
        <v>908941</v>
      </c>
      <c r="E63" s="32">
        <v>882351</v>
      </c>
      <c r="F63" s="32">
        <v>857563</v>
      </c>
      <c r="G63" s="12">
        <f t="shared" si="4"/>
        <v>882951.66666666663</v>
      </c>
      <c r="H63" s="9">
        <f t="shared" si="5"/>
        <v>20979.280593533756</v>
      </c>
      <c r="I63" s="20">
        <f t="shared" si="12"/>
        <v>2.6238809015787732</v>
      </c>
      <c r="J63" s="78">
        <f t="shared" si="13"/>
        <v>1.7817262502530806</v>
      </c>
      <c r="K63" s="32"/>
      <c r="L63" s="57">
        <v>1261952</v>
      </c>
      <c r="M63" s="58">
        <v>1276613</v>
      </c>
      <c r="N63" s="58">
        <v>1253164</v>
      </c>
      <c r="O63" s="59">
        <f t="shared" si="6"/>
        <v>1263909.6666666667</v>
      </c>
      <c r="P63" s="60">
        <f t="shared" si="7"/>
        <v>9672.5813284539272</v>
      </c>
      <c r="Q63" s="61">
        <f t="shared" si="8"/>
        <v>2.0137707791173192</v>
      </c>
      <c r="R63" s="62">
        <f t="shared" si="9"/>
        <v>1.5816948287146519</v>
      </c>
      <c r="S63" s="32"/>
      <c r="T63" s="57">
        <f>'[1]Result sheet1'!AA122</f>
        <v>501212</v>
      </c>
      <c r="U63" s="58">
        <f>'[1]Result sheet1'!AB122</f>
        <v>355320</v>
      </c>
      <c r="V63" s="58">
        <f>'[1]Result sheet1'!AC122</f>
        <v>375287</v>
      </c>
      <c r="W63" s="59">
        <f t="shared" si="10"/>
        <v>410606.33333333331</v>
      </c>
      <c r="X63" s="60">
        <f t="shared" si="11"/>
        <v>64584.365478203952</v>
      </c>
      <c r="Y63" s="61">
        <f t="shared" si="14"/>
        <v>8.1013541509098914</v>
      </c>
      <c r="Z63" s="62">
        <f t="shared" si="15"/>
        <v>3.7970235838442497</v>
      </c>
      <c r="AA63" s="32"/>
      <c r="AB63" s="88"/>
      <c r="AC63" s="88"/>
      <c r="AD63" s="88"/>
      <c r="AE63" s="88"/>
    </row>
    <row r="64" spans="2:31" x14ac:dyDescent="0.25">
      <c r="B64" s="32"/>
      <c r="C64" s="102">
        <v>61</v>
      </c>
      <c r="D64" s="77">
        <v>904873</v>
      </c>
      <c r="E64" s="32">
        <v>876649</v>
      </c>
      <c r="F64" s="32">
        <v>851392</v>
      </c>
      <c r="G64" s="12">
        <f t="shared" si="4"/>
        <v>877638</v>
      </c>
      <c r="H64" s="9">
        <f t="shared" si="5"/>
        <v>21844.723710772814</v>
      </c>
      <c r="I64" s="20">
        <f t="shared" si="12"/>
        <v>2.6080901975001933</v>
      </c>
      <c r="J64" s="78">
        <f t="shared" si="13"/>
        <v>1.7710036934671169</v>
      </c>
      <c r="K64" s="32"/>
      <c r="L64" s="57">
        <v>1250339</v>
      </c>
      <c r="M64" s="58">
        <v>1265013</v>
      </c>
      <c r="N64" s="58">
        <v>1239773</v>
      </c>
      <c r="O64" s="59">
        <f t="shared" si="6"/>
        <v>1251708.3333333333</v>
      </c>
      <c r="P64" s="60">
        <f t="shared" si="7"/>
        <v>10349.579873384018</v>
      </c>
      <c r="Q64" s="61">
        <f t="shared" si="8"/>
        <v>1.9943305539327632</v>
      </c>
      <c r="R64" s="62">
        <f t="shared" si="9"/>
        <v>1.566425710718542</v>
      </c>
      <c r="S64" s="32"/>
      <c r="T64" s="57">
        <f>'[1]Result sheet1'!AA123</f>
        <v>493688</v>
      </c>
      <c r="U64" s="58">
        <f>'[1]Result sheet1'!AB123</f>
        <v>348790</v>
      </c>
      <c r="V64" s="58">
        <f>'[1]Result sheet1'!AC123</f>
        <v>367563</v>
      </c>
      <c r="W64" s="59">
        <f t="shared" si="10"/>
        <v>403347</v>
      </c>
      <c r="X64" s="60">
        <f t="shared" si="11"/>
        <v>64338.83530704194</v>
      </c>
      <c r="Y64" s="61">
        <f t="shared" si="14"/>
        <v>7.9581258919704574</v>
      </c>
      <c r="Z64" s="62">
        <f t="shared" si="15"/>
        <v>3.7298939328086997</v>
      </c>
      <c r="AA64" s="32"/>
      <c r="AB64" s="88"/>
      <c r="AC64" s="88"/>
      <c r="AD64" s="88"/>
      <c r="AE64" s="88"/>
    </row>
    <row r="65" spans="2:31" x14ac:dyDescent="0.25">
      <c r="B65" s="32"/>
      <c r="C65" s="102">
        <v>62</v>
      </c>
      <c r="D65" s="77">
        <v>901461</v>
      </c>
      <c r="E65" s="32">
        <v>873066</v>
      </c>
      <c r="F65" s="32">
        <v>848642</v>
      </c>
      <c r="G65" s="12">
        <f t="shared" si="4"/>
        <v>874389.66666666663</v>
      </c>
      <c r="H65" s="9">
        <f t="shared" si="5"/>
        <v>21583.570299857456</v>
      </c>
      <c r="I65" s="20">
        <f t="shared" si="12"/>
        <v>2.5984370759114745</v>
      </c>
      <c r="J65" s="78">
        <f t="shared" si="13"/>
        <v>1.7644488151107265</v>
      </c>
      <c r="K65" s="32"/>
      <c r="L65" s="57">
        <v>1250866</v>
      </c>
      <c r="M65" s="58">
        <v>1264439</v>
      </c>
      <c r="N65" s="58">
        <v>1237127</v>
      </c>
      <c r="O65" s="59">
        <f t="shared" si="6"/>
        <v>1250810.6666666667</v>
      </c>
      <c r="P65" s="60">
        <f t="shared" si="7"/>
        <v>11150.145958187672</v>
      </c>
      <c r="Q65" s="61">
        <f t="shared" si="8"/>
        <v>1.9929003133464336</v>
      </c>
      <c r="R65" s="62">
        <f t="shared" si="9"/>
        <v>1.5653023434700579</v>
      </c>
      <c r="S65" s="32"/>
      <c r="T65" s="57">
        <f>'[1]Result sheet1'!AA124</f>
        <v>484821</v>
      </c>
      <c r="U65" s="58">
        <f>'[1]Result sheet1'!AB124</f>
        <v>347573</v>
      </c>
      <c r="V65" s="58">
        <f>'[1]Result sheet1'!AC124</f>
        <v>360415</v>
      </c>
      <c r="W65" s="59">
        <f t="shared" si="10"/>
        <v>397603</v>
      </c>
      <c r="X65" s="60">
        <f t="shared" si="11"/>
        <v>61894.878000256744</v>
      </c>
      <c r="Y65" s="61">
        <f t="shared" si="14"/>
        <v>7.8447954962479702</v>
      </c>
      <c r="Z65" s="62">
        <f t="shared" si="15"/>
        <v>3.6767771109405487</v>
      </c>
      <c r="AA65" s="32"/>
      <c r="AB65" s="88"/>
      <c r="AC65" s="88"/>
      <c r="AD65" s="88"/>
      <c r="AE65" s="88"/>
    </row>
    <row r="66" spans="2:31" x14ac:dyDescent="0.25">
      <c r="B66" s="32"/>
      <c r="C66" s="102">
        <v>63</v>
      </c>
      <c r="D66" s="77">
        <v>901246</v>
      </c>
      <c r="E66" s="32">
        <v>872942</v>
      </c>
      <c r="F66" s="32">
        <v>843477</v>
      </c>
      <c r="G66" s="12">
        <f t="shared" si="4"/>
        <v>872555</v>
      </c>
      <c r="H66" s="9">
        <f t="shared" si="5"/>
        <v>23585.683044310306</v>
      </c>
      <c r="I66" s="20">
        <f t="shared" si="12"/>
        <v>2.5929849690644446</v>
      </c>
      <c r="J66" s="78">
        <f t="shared" si="13"/>
        <v>1.7607466036716735</v>
      </c>
      <c r="K66" s="32"/>
      <c r="L66" s="57">
        <v>1245373</v>
      </c>
      <c r="M66" s="58">
        <v>1258621</v>
      </c>
      <c r="N66" s="58">
        <v>1237010</v>
      </c>
      <c r="O66" s="59">
        <f t="shared" si="6"/>
        <v>1247001.3333333333</v>
      </c>
      <c r="P66" s="60">
        <f t="shared" si="7"/>
        <v>8897.4690158993453</v>
      </c>
      <c r="Q66" s="61">
        <f t="shared" si="8"/>
        <v>1.9868309522545007</v>
      </c>
      <c r="R66" s="62">
        <f t="shared" si="9"/>
        <v>1.560535228388112</v>
      </c>
      <c r="S66" s="32"/>
      <c r="T66" s="57">
        <f>'[1]Result sheet1'!AA125</f>
        <v>484594</v>
      </c>
      <c r="U66" s="58">
        <f>'[1]Result sheet1'!AB125</f>
        <v>347195</v>
      </c>
      <c r="V66" s="58">
        <f>'[1]Result sheet1'!AC125</f>
        <v>358436</v>
      </c>
      <c r="W66" s="59">
        <f t="shared" si="10"/>
        <v>396741.66666666669</v>
      </c>
      <c r="X66" s="60">
        <f t="shared" si="11"/>
        <v>62290.258063003363</v>
      </c>
      <c r="Y66" s="61">
        <f t="shared" si="14"/>
        <v>7.827801198282156</v>
      </c>
      <c r="Z66" s="62">
        <f t="shared" si="15"/>
        <v>3.6688120536223443</v>
      </c>
      <c r="AA66" s="32"/>
      <c r="AB66" s="88"/>
      <c r="AC66" s="88"/>
      <c r="AD66" s="88"/>
      <c r="AE66" s="88"/>
    </row>
    <row r="67" spans="2:31" x14ac:dyDescent="0.25">
      <c r="B67" s="32"/>
      <c r="C67" s="102">
        <v>64</v>
      </c>
      <c r="D67" s="77">
        <v>894958</v>
      </c>
      <c r="E67" s="32">
        <v>872076</v>
      </c>
      <c r="F67" s="32">
        <v>844465</v>
      </c>
      <c r="G67" s="12">
        <f t="shared" si="4"/>
        <v>870499.66666666663</v>
      </c>
      <c r="H67" s="9">
        <f t="shared" si="5"/>
        <v>20643.794585513799</v>
      </c>
      <c r="I67" s="20">
        <f t="shared" si="12"/>
        <v>2.5868771037267289</v>
      </c>
      <c r="J67" s="78">
        <f t="shared" si="13"/>
        <v>1.7565991044468912</v>
      </c>
      <c r="K67" s="32"/>
      <c r="L67" s="57">
        <v>1238056</v>
      </c>
      <c r="M67" s="58">
        <v>1252372</v>
      </c>
      <c r="N67" s="58">
        <v>1223680</v>
      </c>
      <c r="O67" s="59">
        <f t="shared" si="6"/>
        <v>1238036</v>
      </c>
      <c r="P67" s="60">
        <f t="shared" si="7"/>
        <v>11713.468487173217</v>
      </c>
      <c r="Q67" s="61">
        <f t="shared" si="8"/>
        <v>1.9725466036433161</v>
      </c>
      <c r="R67" s="62">
        <f t="shared" si="9"/>
        <v>1.5493157387797805</v>
      </c>
      <c r="S67" s="32"/>
      <c r="T67" s="57">
        <f>'[1]Result sheet1'!AA126</f>
        <v>480024</v>
      </c>
      <c r="U67" s="58">
        <f>'[1]Result sheet1'!AB126</f>
        <v>345718</v>
      </c>
      <c r="V67" s="58">
        <f>'[1]Result sheet1'!AC126</f>
        <v>357336</v>
      </c>
      <c r="W67" s="59">
        <f t="shared" si="10"/>
        <v>394359.33333333331</v>
      </c>
      <c r="X67" s="60">
        <f t="shared" si="11"/>
        <v>60759.475624977393</v>
      </c>
      <c r="Y67" s="61">
        <f t="shared" si="14"/>
        <v>7.7807972325075143</v>
      </c>
      <c r="Z67" s="62">
        <f t="shared" si="15"/>
        <v>3.6467817654438575</v>
      </c>
      <c r="AA67" s="32"/>
      <c r="AB67" s="88"/>
      <c r="AC67" s="88"/>
      <c r="AD67" s="88"/>
      <c r="AE67" s="88"/>
    </row>
    <row r="68" spans="2:31" x14ac:dyDescent="0.25">
      <c r="B68" s="32"/>
      <c r="C68" s="102">
        <v>65</v>
      </c>
      <c r="D68" s="77">
        <v>888875</v>
      </c>
      <c r="E68" s="32">
        <v>864199</v>
      </c>
      <c r="F68" s="32">
        <v>836585</v>
      </c>
      <c r="G68" s="12">
        <f t="shared" si="4"/>
        <v>863219.66666666663</v>
      </c>
      <c r="H68" s="9">
        <f t="shared" si="5"/>
        <v>21358.532180112212</v>
      </c>
      <c r="I68" s="20">
        <f t="shared" ref="I68:I76" si="16">G68/G$4</f>
        <v>2.5652430169645313</v>
      </c>
      <c r="J68" s="78">
        <f t="shared" ref="J68:J76" si="17">G68/G$9</f>
        <v>1.741908643358788</v>
      </c>
      <c r="K68" s="32"/>
      <c r="L68" s="57">
        <v>1238674</v>
      </c>
      <c r="M68" s="58">
        <v>1251954</v>
      </c>
      <c r="N68" s="58">
        <v>1226013</v>
      </c>
      <c r="O68" s="59">
        <f t="shared" si="6"/>
        <v>1238880.3333333333</v>
      </c>
      <c r="P68" s="60">
        <f t="shared" si="7"/>
        <v>10591.373859052574</v>
      </c>
      <c r="Q68" s="61">
        <f t="shared" si="8"/>
        <v>1.9738918689255933</v>
      </c>
      <c r="R68" s="62">
        <f t="shared" si="9"/>
        <v>1.5503723630799702</v>
      </c>
      <c r="S68" s="32"/>
      <c r="T68" s="57">
        <f>'[1]Result sheet1'!AA127</f>
        <v>475584</v>
      </c>
      <c r="U68" s="58">
        <f>'[1]Result sheet1'!AB127</f>
        <v>343470</v>
      </c>
      <c r="V68" s="58">
        <f>'[1]Result sheet1'!AC127</f>
        <v>353127</v>
      </c>
      <c r="W68" s="59">
        <f t="shared" si="10"/>
        <v>390727</v>
      </c>
      <c r="X68" s="60">
        <f t="shared" si="11"/>
        <v>60132.338770415372</v>
      </c>
      <c r="Y68" s="61">
        <f t="shared" ref="Y68:Y76" si="18">W68/W$4</f>
        <v>7.7091304891122059</v>
      </c>
      <c r="Z68" s="62">
        <f t="shared" ref="Z68:Z76" si="19">W68/W$9</f>
        <v>3.6131922803059027</v>
      </c>
      <c r="AA68" s="32"/>
      <c r="AB68" s="88"/>
      <c r="AC68" s="88"/>
      <c r="AD68" s="88"/>
      <c r="AE68" s="88"/>
    </row>
    <row r="69" spans="2:31" x14ac:dyDescent="0.25">
      <c r="B69" s="32"/>
      <c r="C69" s="102">
        <v>66</v>
      </c>
      <c r="D69" s="77">
        <v>882676</v>
      </c>
      <c r="E69" s="32">
        <v>860302</v>
      </c>
      <c r="F69" s="32">
        <v>831631</v>
      </c>
      <c r="G69" s="12">
        <f t="shared" ref="G69:G76" si="20">SUM(D69:F69)/3</f>
        <v>858203</v>
      </c>
      <c r="H69" s="9">
        <f t="shared" ref="H69:H76" si="21">_xlfn.STDEV.P(D69:F69)</f>
        <v>20891.82227571353</v>
      </c>
      <c r="I69" s="20">
        <f t="shared" si="16"/>
        <v>2.5503349123046841</v>
      </c>
      <c r="J69" s="78">
        <f t="shared" si="17"/>
        <v>1.7317854089551274</v>
      </c>
      <c r="K69" s="32"/>
      <c r="L69" s="57">
        <v>1224441</v>
      </c>
      <c r="M69" s="58">
        <v>1240905</v>
      </c>
      <c r="N69" s="58">
        <v>1209847</v>
      </c>
      <c r="O69" s="59">
        <f t="shared" ref="O69:O76" si="22">SUM(L69:N69)/3</f>
        <v>1225064.3333333333</v>
      </c>
      <c r="P69" s="60">
        <f t="shared" ref="P69:P76" si="23">_xlfn.STDEV.P(L69:N69)</f>
        <v>12687.03404617836</v>
      </c>
      <c r="Q69" s="61">
        <f t="shared" ref="Q69:Q76" si="24">O69/O$4</f>
        <v>1.9518790164108553</v>
      </c>
      <c r="R69" s="62">
        <f t="shared" ref="R69:R76" si="25">O69/O$9</f>
        <v>1.5330826023242397</v>
      </c>
      <c r="S69" s="32"/>
      <c r="T69" s="57">
        <f>'[1]Result sheet1'!AA128</f>
        <v>470521</v>
      </c>
      <c r="U69" s="58">
        <f>'[1]Result sheet1'!AB128</f>
        <v>341386</v>
      </c>
      <c r="V69" s="58">
        <f>'[1]Result sheet1'!AC128</f>
        <v>348637</v>
      </c>
      <c r="W69" s="59">
        <f t="shared" ref="W69:W76" si="26">SUM(T69:V69)/3</f>
        <v>386848</v>
      </c>
      <c r="X69" s="60">
        <f t="shared" ref="X69:X76" si="27">_xlfn.STDEV.P(T69:V69)</f>
        <v>59239.752683481049</v>
      </c>
      <c r="Y69" s="61">
        <f t="shared" si="18"/>
        <v>7.6325969575997528</v>
      </c>
      <c r="Z69" s="62">
        <f t="shared" si="19"/>
        <v>3.5773217803012791</v>
      </c>
      <c r="AA69" s="32"/>
      <c r="AB69" s="88"/>
      <c r="AC69" s="88"/>
      <c r="AD69" s="88"/>
      <c r="AE69" s="88"/>
    </row>
    <row r="70" spans="2:31" x14ac:dyDescent="0.25">
      <c r="B70" s="32"/>
      <c r="C70" s="102">
        <v>67</v>
      </c>
      <c r="D70" s="77">
        <v>874351</v>
      </c>
      <c r="E70" s="32">
        <v>852397</v>
      </c>
      <c r="F70" s="32">
        <v>828244</v>
      </c>
      <c r="G70" s="12">
        <f t="shared" si="20"/>
        <v>851664</v>
      </c>
      <c r="H70" s="9">
        <f t="shared" si="21"/>
        <v>18830.23860709152</v>
      </c>
      <c r="I70" s="20">
        <f t="shared" si="16"/>
        <v>2.5309028665164961</v>
      </c>
      <c r="J70" s="78">
        <f t="shared" si="17"/>
        <v>1.7185902269420634</v>
      </c>
      <c r="K70" s="32"/>
      <c r="L70" s="57">
        <v>1214432</v>
      </c>
      <c r="M70" s="58">
        <v>1230021</v>
      </c>
      <c r="N70" s="58">
        <v>1203250</v>
      </c>
      <c r="O70" s="59">
        <f t="shared" si="22"/>
        <v>1215901</v>
      </c>
      <c r="P70" s="60">
        <f t="shared" si="23"/>
        <v>10978.466225601218</v>
      </c>
      <c r="Q70" s="61">
        <f t="shared" si="24"/>
        <v>1.9372791969833767</v>
      </c>
      <c r="R70" s="62">
        <f t="shared" si="25"/>
        <v>1.5216153295203645</v>
      </c>
      <c r="S70" s="32"/>
      <c r="T70" s="57">
        <f>'[1]Result sheet1'!AA129</f>
        <v>464089</v>
      </c>
      <c r="U70" s="58">
        <f>'[1]Result sheet1'!AB129</f>
        <v>333328</v>
      </c>
      <c r="V70" s="58">
        <f>'[1]Result sheet1'!AC129</f>
        <v>340838</v>
      </c>
      <c r="W70" s="59">
        <f t="shared" si="26"/>
        <v>379418.33333333331</v>
      </c>
      <c r="X70" s="60">
        <f t="shared" si="27"/>
        <v>59949.653156257336</v>
      </c>
      <c r="Y70" s="61">
        <f t="shared" si="18"/>
        <v>7.4860079841632086</v>
      </c>
      <c r="Z70" s="62">
        <f t="shared" si="19"/>
        <v>3.5086169960267184</v>
      </c>
      <c r="AA70" s="32"/>
      <c r="AB70" s="88"/>
      <c r="AC70" s="88"/>
      <c r="AD70" s="88"/>
      <c r="AE70" s="88"/>
    </row>
    <row r="71" spans="2:31" x14ac:dyDescent="0.25">
      <c r="B71" s="32"/>
      <c r="C71" s="102">
        <v>68</v>
      </c>
      <c r="D71" s="77">
        <v>857339</v>
      </c>
      <c r="E71" s="32">
        <v>838062</v>
      </c>
      <c r="F71" s="32">
        <v>803969</v>
      </c>
      <c r="G71" s="12">
        <f t="shared" si="20"/>
        <v>833123.33333333337</v>
      </c>
      <c r="H71" s="9">
        <f t="shared" si="21"/>
        <v>22066.294755174062</v>
      </c>
      <c r="I71" s="20">
        <f t="shared" si="16"/>
        <v>2.4758052852945664</v>
      </c>
      <c r="J71" s="78">
        <f t="shared" si="17"/>
        <v>1.6811766359785805</v>
      </c>
      <c r="K71" s="32"/>
      <c r="L71" s="57">
        <v>1203343</v>
      </c>
      <c r="M71" s="58">
        <v>1218988</v>
      </c>
      <c r="N71" s="58">
        <v>1191698</v>
      </c>
      <c r="O71" s="59">
        <f t="shared" si="22"/>
        <v>1204676.3333333333</v>
      </c>
      <c r="P71" s="60">
        <f t="shared" si="23"/>
        <v>11180.917026592924</v>
      </c>
      <c r="Q71" s="61">
        <f t="shared" si="24"/>
        <v>1.9193950820542778</v>
      </c>
      <c r="R71" s="62">
        <f t="shared" si="25"/>
        <v>1.5075684417649005</v>
      </c>
      <c r="S71" s="32"/>
      <c r="T71" s="57">
        <f>'[1]Result sheet1'!AA130</f>
        <v>461438</v>
      </c>
      <c r="U71" s="58">
        <f>'[1]Result sheet1'!AB130</f>
        <v>334062</v>
      </c>
      <c r="V71" s="58">
        <f>'[1]Result sheet1'!AC130</f>
        <v>340285</v>
      </c>
      <c r="W71" s="59">
        <f t="shared" si="26"/>
        <v>378595</v>
      </c>
      <c r="X71" s="60">
        <f t="shared" si="27"/>
        <v>58633.911797411798</v>
      </c>
      <c r="Y71" s="61">
        <f t="shared" si="18"/>
        <v>7.4697634346370627</v>
      </c>
      <c r="Z71" s="62">
        <f t="shared" si="19"/>
        <v>3.5010033382960817</v>
      </c>
      <c r="AA71" s="32"/>
      <c r="AB71" s="88"/>
      <c r="AC71" s="88"/>
      <c r="AD71" s="88"/>
      <c r="AE71" s="88"/>
    </row>
    <row r="72" spans="2:31" x14ac:dyDescent="0.25">
      <c r="B72" s="32"/>
      <c r="C72" s="102">
        <v>69</v>
      </c>
      <c r="D72" s="77">
        <v>857122</v>
      </c>
      <c r="E72" s="32">
        <v>834374</v>
      </c>
      <c r="F72" s="32">
        <v>802514</v>
      </c>
      <c r="G72" s="12">
        <f t="shared" si="20"/>
        <v>831336.66666666663</v>
      </c>
      <c r="H72" s="9">
        <f t="shared" si="21"/>
        <v>22396.836998905794</v>
      </c>
      <c r="I72" s="20">
        <f t="shared" si="16"/>
        <v>2.4704958207778365</v>
      </c>
      <c r="J72" s="78">
        <f t="shared" si="17"/>
        <v>1.6775712847225257</v>
      </c>
      <c r="K72" s="32"/>
      <c r="L72" s="57">
        <v>1197501</v>
      </c>
      <c r="M72" s="58">
        <v>1212787</v>
      </c>
      <c r="N72" s="58">
        <v>1184794</v>
      </c>
      <c r="O72" s="59">
        <f t="shared" si="22"/>
        <v>1198360.6666666667</v>
      </c>
      <c r="P72" s="60">
        <f t="shared" si="23"/>
        <v>11444.249861344731</v>
      </c>
      <c r="Q72" s="61">
        <f t="shared" si="24"/>
        <v>1.9093324127675395</v>
      </c>
      <c r="R72" s="62">
        <f t="shared" si="25"/>
        <v>1.499664825256533</v>
      </c>
      <c r="S72" s="32"/>
      <c r="T72" s="57">
        <f>'[1]Result sheet1'!AA131</f>
        <v>456955</v>
      </c>
      <c r="U72" s="58">
        <f>'[1]Result sheet1'!AB131</f>
        <v>327866</v>
      </c>
      <c r="V72" s="58">
        <f>'[1]Result sheet1'!AC131</f>
        <v>331990</v>
      </c>
      <c r="W72" s="59">
        <f t="shared" si="26"/>
        <v>372270.33333333331</v>
      </c>
      <c r="X72" s="60">
        <f t="shared" si="27"/>
        <v>59904.765644219733</v>
      </c>
      <c r="Y72" s="61">
        <f t="shared" si="18"/>
        <v>7.3449763566171873</v>
      </c>
      <c r="Z72" s="62">
        <f t="shared" si="19"/>
        <v>3.4425168841336919</v>
      </c>
      <c r="AA72" s="32"/>
      <c r="AB72" s="88"/>
      <c r="AC72" s="88"/>
      <c r="AD72" s="88"/>
      <c r="AE72" s="88"/>
    </row>
    <row r="73" spans="2:31" x14ac:dyDescent="0.25">
      <c r="B73" s="32"/>
      <c r="C73" s="102">
        <v>70</v>
      </c>
      <c r="D73" s="77">
        <v>851255</v>
      </c>
      <c r="E73" s="32">
        <v>834310</v>
      </c>
      <c r="F73" s="32">
        <v>802695</v>
      </c>
      <c r="G73" s="12">
        <f t="shared" si="20"/>
        <v>829420</v>
      </c>
      <c r="H73" s="9">
        <f t="shared" si="21"/>
        <v>20123.824603356756</v>
      </c>
      <c r="I73" s="20">
        <f t="shared" si="16"/>
        <v>2.4648000332832103</v>
      </c>
      <c r="J73" s="78">
        <f t="shared" si="17"/>
        <v>1.6737036038041837</v>
      </c>
      <c r="K73" s="32"/>
      <c r="L73" s="57">
        <v>1188687</v>
      </c>
      <c r="M73" s="58">
        <v>1205263</v>
      </c>
      <c r="N73" s="58">
        <v>1174633</v>
      </c>
      <c r="O73" s="59">
        <f t="shared" si="22"/>
        <v>1189527.6666666667</v>
      </c>
      <c r="P73" s="60">
        <f t="shared" si="23"/>
        <v>12518.766321895389</v>
      </c>
      <c r="Q73" s="61">
        <f t="shared" si="24"/>
        <v>1.8952589091295342</v>
      </c>
      <c r="R73" s="62">
        <f t="shared" si="25"/>
        <v>1.4886109415886575</v>
      </c>
      <c r="S73" s="32"/>
      <c r="T73" s="57">
        <f>'[1]Result sheet1'!AA132</f>
        <v>452483</v>
      </c>
      <c r="U73" s="58">
        <f>'[1]Result sheet1'!AB132</f>
        <v>322746</v>
      </c>
      <c r="V73" s="58">
        <f>'[1]Result sheet1'!AC132</f>
        <v>328167</v>
      </c>
      <c r="W73" s="59">
        <f t="shared" si="26"/>
        <v>367798.66666666669</v>
      </c>
      <c r="X73" s="60">
        <f t="shared" si="27"/>
        <v>59921.74921975789</v>
      </c>
      <c r="Y73" s="61">
        <f t="shared" si="18"/>
        <v>7.2567493801421898</v>
      </c>
      <c r="Z73" s="62">
        <f t="shared" si="19"/>
        <v>3.4011657835440192</v>
      </c>
      <c r="AA73" s="32"/>
      <c r="AB73" s="88"/>
      <c r="AC73" s="88"/>
      <c r="AD73" s="88"/>
      <c r="AE73" s="88"/>
    </row>
    <row r="74" spans="2:31" x14ac:dyDescent="0.25">
      <c r="B74" s="32"/>
      <c r="C74" s="102">
        <v>71</v>
      </c>
      <c r="D74" s="77">
        <v>851257</v>
      </c>
      <c r="E74" s="32">
        <v>831821</v>
      </c>
      <c r="F74" s="32">
        <v>799835</v>
      </c>
      <c r="G74" s="12">
        <f t="shared" si="20"/>
        <v>827637.66666666663</v>
      </c>
      <c r="H74" s="9">
        <f t="shared" si="21"/>
        <v>21200.325930408606</v>
      </c>
      <c r="I74" s="20">
        <f t="shared" si="16"/>
        <v>2.459503446199077</v>
      </c>
      <c r="J74" s="78">
        <f t="shared" si="17"/>
        <v>1.6701069968702051</v>
      </c>
      <c r="K74" s="32"/>
      <c r="L74" s="57">
        <v>1177083</v>
      </c>
      <c r="M74" s="58">
        <v>1190018</v>
      </c>
      <c r="N74" s="58">
        <v>1158112</v>
      </c>
      <c r="O74" s="59">
        <f t="shared" si="22"/>
        <v>1175071</v>
      </c>
      <c r="P74" s="60">
        <f t="shared" si="23"/>
        <v>13103.035704242993</v>
      </c>
      <c r="Q74" s="61">
        <f t="shared" si="24"/>
        <v>1.8722252907748684</v>
      </c>
      <c r="R74" s="62">
        <f t="shared" si="25"/>
        <v>1.4705194311665375</v>
      </c>
      <c r="S74" s="32"/>
      <c r="T74" s="57">
        <f>'[1]Result sheet1'!AA133</f>
        <v>450844</v>
      </c>
      <c r="U74" s="58">
        <f>'[1]Result sheet1'!AB133</f>
        <v>320843</v>
      </c>
      <c r="V74" s="58">
        <f>'[1]Result sheet1'!AC133</f>
        <v>323599</v>
      </c>
      <c r="W74" s="59">
        <f t="shared" si="26"/>
        <v>365095.33333333331</v>
      </c>
      <c r="X74" s="60">
        <f t="shared" si="27"/>
        <v>60643.90192115133</v>
      </c>
      <c r="Y74" s="61">
        <f t="shared" si="18"/>
        <v>7.2034120130745602</v>
      </c>
      <c r="Z74" s="62">
        <f t="shared" si="19"/>
        <v>3.376167093586341</v>
      </c>
      <c r="AA74" s="32"/>
      <c r="AB74" s="88"/>
      <c r="AC74" s="88"/>
      <c r="AD74" s="88"/>
      <c r="AE74" s="88"/>
    </row>
    <row r="75" spans="2:31" x14ac:dyDescent="0.25">
      <c r="B75" s="40"/>
      <c r="C75" s="102">
        <v>72</v>
      </c>
      <c r="D75" s="77">
        <v>844687</v>
      </c>
      <c r="E75" s="32">
        <v>826143</v>
      </c>
      <c r="F75" s="32">
        <v>794604</v>
      </c>
      <c r="G75" s="12">
        <f t="shared" si="20"/>
        <v>821811.33333333337</v>
      </c>
      <c r="H75" s="9">
        <f t="shared" si="21"/>
        <v>20674.44838979319</v>
      </c>
      <c r="I75" s="20">
        <f t="shared" si="16"/>
        <v>2.4421892427871521</v>
      </c>
      <c r="J75" s="78">
        <f t="shared" si="17"/>
        <v>1.6583499195186049</v>
      </c>
      <c r="K75" s="32"/>
      <c r="L75" s="57">
        <v>1166686</v>
      </c>
      <c r="M75" s="58">
        <v>1182011</v>
      </c>
      <c r="N75" s="58">
        <v>1159502</v>
      </c>
      <c r="O75" s="59">
        <f t="shared" si="22"/>
        <v>1169399.6666666667</v>
      </c>
      <c r="P75" s="60">
        <f t="shared" si="23"/>
        <v>9387.4654134589964</v>
      </c>
      <c r="Q75" s="61">
        <f t="shared" si="24"/>
        <v>1.8631892293802115</v>
      </c>
      <c r="R75" s="62">
        <f t="shared" si="25"/>
        <v>1.4634221529022546</v>
      </c>
      <c r="S75" s="32"/>
      <c r="T75" s="57">
        <f>'[1]Result sheet1'!AA134</f>
        <v>450098</v>
      </c>
      <c r="U75" s="58">
        <f>'[1]Result sheet1'!AB134</f>
        <v>319181</v>
      </c>
      <c r="V75" s="58">
        <f>'[1]Result sheet1'!AC134</f>
        <v>320235</v>
      </c>
      <c r="W75" s="59">
        <f t="shared" si="26"/>
        <v>363171.33333333331</v>
      </c>
      <c r="X75" s="60">
        <f t="shared" si="27"/>
        <v>61467.941575715347</v>
      </c>
      <c r="Y75" s="61">
        <f t="shared" si="18"/>
        <v>7.1654510657608306</v>
      </c>
      <c r="Z75" s="62">
        <f t="shared" si="19"/>
        <v>3.3583751776263266</v>
      </c>
      <c r="AA75" s="32"/>
      <c r="AB75" s="88"/>
      <c r="AC75" s="88"/>
      <c r="AD75" s="88"/>
      <c r="AE75" s="88"/>
    </row>
    <row r="76" spans="2:31" ht="15.75" thickBot="1" x14ac:dyDescent="0.3">
      <c r="B76" s="40"/>
      <c r="C76" s="103">
        <v>73</v>
      </c>
      <c r="D76" s="79">
        <v>840192</v>
      </c>
      <c r="E76" s="80">
        <v>822300</v>
      </c>
      <c r="F76" s="80">
        <v>790929</v>
      </c>
      <c r="G76" s="81">
        <f t="shared" si="20"/>
        <v>817807</v>
      </c>
      <c r="H76" s="82">
        <f t="shared" si="21"/>
        <v>20360.927925809276</v>
      </c>
      <c r="I76" s="83">
        <f t="shared" si="16"/>
        <v>2.430289504496205</v>
      </c>
      <c r="J76" s="84">
        <f t="shared" si="17"/>
        <v>1.6502694932799884</v>
      </c>
      <c r="K76" s="32"/>
      <c r="L76" s="63">
        <v>1158474</v>
      </c>
      <c r="M76" s="64">
        <v>1174663</v>
      </c>
      <c r="N76" s="64">
        <v>1146606</v>
      </c>
      <c r="O76" s="65">
        <f t="shared" si="22"/>
        <v>1159914.3333333333</v>
      </c>
      <c r="P76" s="66">
        <f t="shared" si="23"/>
        <v>11499.41251639501</v>
      </c>
      <c r="Q76" s="67">
        <f t="shared" si="24"/>
        <v>1.8480763715545168</v>
      </c>
      <c r="R76" s="68">
        <f t="shared" si="25"/>
        <v>1.4515519195480502</v>
      </c>
      <c r="S76" s="32"/>
      <c r="T76" s="63">
        <f>'[1]Result sheet1'!AA135</f>
        <v>444848</v>
      </c>
      <c r="U76" s="64">
        <f>'[1]Result sheet1'!AB135</f>
        <v>315742</v>
      </c>
      <c r="V76" s="64">
        <f>'[1]Result sheet1'!AC135</f>
        <v>317261</v>
      </c>
      <c r="W76" s="65">
        <f t="shared" si="26"/>
        <v>359283.66666666669</v>
      </c>
      <c r="X76" s="66">
        <f t="shared" si="27"/>
        <v>60506.298263532495</v>
      </c>
      <c r="Y76" s="67">
        <f t="shared" si="18"/>
        <v>7.0887465389902076</v>
      </c>
      <c r="Z76" s="68">
        <f t="shared" si="19"/>
        <v>3.3224245338561174</v>
      </c>
      <c r="AA76" s="32"/>
      <c r="AB76" s="88"/>
      <c r="AC76" s="88"/>
      <c r="AD76" s="88"/>
      <c r="AE76" s="88"/>
    </row>
  </sheetData>
  <mergeCells count="4">
    <mergeCell ref="D2:J2"/>
    <mergeCell ref="D1:AE1"/>
    <mergeCell ref="L2:R2"/>
    <mergeCell ref="T2:Z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76"/>
  <sheetViews>
    <sheetView zoomScale="50" zoomScaleNormal="50" workbookViewId="0">
      <selection activeCell="T2" sqref="T2:Z76"/>
    </sheetView>
  </sheetViews>
  <sheetFormatPr baseColWidth="10" defaultColWidth="9.140625" defaultRowHeight="15" x14ac:dyDescent="0.25"/>
  <cols>
    <col min="4" max="6" width="8.7109375" bestFit="1" customWidth="1"/>
    <col min="7" max="7" width="15.28515625" bestFit="1" customWidth="1"/>
    <col min="8" max="8" width="14" bestFit="1" customWidth="1"/>
    <col min="9" max="9" width="9.42578125" bestFit="1" customWidth="1"/>
    <col min="10" max="10" width="9.42578125" customWidth="1"/>
    <col min="11" max="11" width="8.7109375" bestFit="1" customWidth="1"/>
    <col min="12" max="12" width="9.42578125" bestFit="1" customWidth="1"/>
    <col min="13" max="13" width="8.7109375" bestFit="1" customWidth="1"/>
    <col min="14" max="14" width="15.28515625" bestFit="1" customWidth="1"/>
    <col min="15" max="15" width="14" bestFit="1" customWidth="1"/>
    <col min="16" max="16" width="12.85546875" customWidth="1"/>
    <col min="17" max="17" width="9.42578125" customWidth="1"/>
    <col min="18" max="20" width="9.42578125" bestFit="1" customWidth="1"/>
    <col min="21" max="21" width="16.28515625" bestFit="1" customWidth="1"/>
    <col min="22" max="22" width="14" bestFit="1" customWidth="1"/>
    <col min="23" max="23" width="12.5703125" customWidth="1"/>
    <col min="24" max="24" width="12.85546875" customWidth="1"/>
    <col min="25" max="27" width="9.42578125" bestFit="1" customWidth="1"/>
    <col min="28" max="28" width="16.28515625" bestFit="1" customWidth="1"/>
    <col min="29" max="29" width="14" bestFit="1" customWidth="1"/>
    <col min="30" max="30" width="9.42578125" bestFit="1" customWidth="1"/>
    <col min="31" max="31" width="9.42578125" customWidth="1"/>
  </cols>
  <sheetData>
    <row r="1" spans="2:31" ht="15.75" thickBot="1" x14ac:dyDescent="0.3">
      <c r="D1" s="132" t="s">
        <v>341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</row>
    <row r="2" spans="2:31" ht="15.75" thickBot="1" x14ac:dyDescent="0.3">
      <c r="D2" s="139" t="s">
        <v>295</v>
      </c>
      <c r="E2" s="140"/>
      <c r="F2" s="140"/>
      <c r="G2" s="140"/>
      <c r="H2" s="140"/>
      <c r="I2" s="140"/>
      <c r="J2" s="141"/>
      <c r="K2" s="93"/>
      <c r="L2" s="136" t="s">
        <v>295</v>
      </c>
      <c r="M2" s="137"/>
      <c r="N2" s="137"/>
      <c r="O2" s="137"/>
      <c r="P2" s="137"/>
      <c r="Q2" s="137"/>
      <c r="R2" s="138"/>
      <c r="S2" s="93"/>
      <c r="T2" s="136" t="s">
        <v>339</v>
      </c>
      <c r="U2" s="137"/>
      <c r="V2" s="137"/>
      <c r="W2" s="137"/>
      <c r="X2" s="137"/>
      <c r="Y2" s="137"/>
      <c r="Z2" s="138"/>
      <c r="AA2" s="93"/>
      <c r="AB2" s="93"/>
      <c r="AC2" s="93"/>
      <c r="AD2" s="93"/>
      <c r="AE2" s="93"/>
    </row>
    <row r="3" spans="2:31" ht="15.75" thickBot="1" x14ac:dyDescent="0.3">
      <c r="B3" s="40"/>
      <c r="C3" s="104" t="s">
        <v>296</v>
      </c>
      <c r="D3" s="108"/>
      <c r="E3" s="18"/>
      <c r="F3" s="18"/>
      <c r="G3" s="15" t="s">
        <v>294</v>
      </c>
      <c r="H3" s="16" t="s">
        <v>297</v>
      </c>
      <c r="I3" s="19" t="s">
        <v>298</v>
      </c>
      <c r="J3" s="109" t="s">
        <v>299</v>
      </c>
      <c r="K3" s="89"/>
      <c r="L3" s="114"/>
      <c r="M3" s="110"/>
      <c r="N3" s="110"/>
      <c r="O3" s="111" t="s">
        <v>294</v>
      </c>
      <c r="P3" s="112" t="s">
        <v>297</v>
      </c>
      <c r="Q3" s="113" t="s">
        <v>298</v>
      </c>
      <c r="R3" s="115" t="s">
        <v>299</v>
      </c>
      <c r="S3" s="89"/>
      <c r="T3" s="114"/>
      <c r="U3" s="110"/>
      <c r="V3" s="110"/>
      <c r="W3" s="111" t="s">
        <v>294</v>
      </c>
      <c r="X3" s="112" t="s">
        <v>297</v>
      </c>
      <c r="Y3" s="113" t="s">
        <v>298</v>
      </c>
      <c r="Z3" s="115" t="s">
        <v>299</v>
      </c>
      <c r="AA3" s="89"/>
      <c r="AB3" s="89"/>
      <c r="AC3" s="89"/>
      <c r="AD3" s="90"/>
      <c r="AE3" s="90"/>
    </row>
    <row r="4" spans="2:31" x14ac:dyDescent="0.25">
      <c r="B4" s="32"/>
      <c r="C4" s="105">
        <v>1</v>
      </c>
      <c r="D4" s="77">
        <v>314722</v>
      </c>
      <c r="E4" s="32">
        <v>341227</v>
      </c>
      <c r="F4" s="32">
        <v>344057</v>
      </c>
      <c r="G4" s="12">
        <f>SUM(D4:F4)/3</f>
        <v>333335.33333333331</v>
      </c>
      <c r="H4" s="9">
        <f>_xlfn.STDEV.P(D4:F4)</f>
        <v>13212.225609470781</v>
      </c>
      <c r="I4" s="20">
        <f>G4/G$4</f>
        <v>1</v>
      </c>
      <c r="J4" s="78">
        <f>G4/F$9</f>
        <v>0.66730059843158607</v>
      </c>
      <c r="K4" s="32"/>
      <c r="L4" s="57">
        <v>625924</v>
      </c>
      <c r="M4" s="58">
        <v>607097</v>
      </c>
      <c r="N4" s="58">
        <v>639696</v>
      </c>
      <c r="O4" s="59">
        <f>SUM(L4:N4)/3</f>
        <v>624239</v>
      </c>
      <c r="P4" s="60">
        <f>_xlfn.STDEV.P(L4:N4)</f>
        <v>13361.714435904798</v>
      </c>
      <c r="Q4" s="61">
        <f>O4/O$4</f>
        <v>1</v>
      </c>
      <c r="R4" s="62">
        <f>O4/N$9</f>
        <v>0.80037413422161363</v>
      </c>
      <c r="S4" s="32"/>
      <c r="T4" s="57">
        <f>'[1]Result sheet1'!AS63</f>
        <v>179775</v>
      </c>
      <c r="U4" s="58">
        <f>'[1]Result sheet1'!AT63</f>
        <v>189768</v>
      </c>
      <c r="V4" s="58">
        <f>'[1]Result sheet1'!AU63</f>
        <v>343898</v>
      </c>
      <c r="W4" s="59">
        <f>SUM(T4:V4)/3</f>
        <v>237813.66666666666</v>
      </c>
      <c r="X4" s="60">
        <f>_xlfn.STDEV.P(T4:V4)</f>
        <v>75123.80601972247</v>
      </c>
      <c r="Y4" s="61">
        <f>W4/W$4</f>
        <v>1</v>
      </c>
      <c r="Z4" s="62">
        <f>W4/V$9</f>
        <v>0.35875445840190961</v>
      </c>
      <c r="AA4" s="32"/>
      <c r="AB4" s="88"/>
      <c r="AC4" s="88"/>
      <c r="AD4" s="88"/>
      <c r="AE4" s="88"/>
    </row>
    <row r="5" spans="2:31" x14ac:dyDescent="0.25">
      <c r="B5" s="32"/>
      <c r="C5" s="106">
        <v>2</v>
      </c>
      <c r="D5" s="77">
        <v>373080</v>
      </c>
      <c r="E5" s="32">
        <v>397550</v>
      </c>
      <c r="F5" s="32">
        <v>389325</v>
      </c>
      <c r="G5" s="12">
        <f t="shared" ref="G5:G68" si="0">SUM(D5:F5)/3</f>
        <v>386651.66666666669</v>
      </c>
      <c r="H5" s="9">
        <f t="shared" ref="H5:H68" si="1">_xlfn.STDEV.P(D5:F5)</f>
        <v>10167.112285315934</v>
      </c>
      <c r="I5" s="20">
        <f t="shared" ref="I5:I68" si="2">G5/G$4</f>
        <v>1.1599480403117584</v>
      </c>
      <c r="J5" s="78">
        <f t="shared" ref="J5:J68" si="3">G5/F$9</f>
        <v>0.77403402144958178</v>
      </c>
      <c r="K5" s="32"/>
      <c r="L5" s="57">
        <v>645706</v>
      </c>
      <c r="M5" s="58">
        <v>620394</v>
      </c>
      <c r="N5" s="58">
        <v>643877</v>
      </c>
      <c r="O5" s="59">
        <f t="shared" ref="O5:O68" si="4">SUM(L5:N5)/3</f>
        <v>636659</v>
      </c>
      <c r="P5" s="60">
        <f t="shared" ref="P5:P68" si="5">_xlfn.STDEV.P(L5:N5)</f>
        <v>11525.304883892082</v>
      </c>
      <c r="Q5" s="61">
        <f t="shared" ref="Q5:Q68" si="6">O5/O$4</f>
        <v>1.0198962256443445</v>
      </c>
      <c r="R5" s="62">
        <f t="shared" ref="R5:R68" si="7">O5/N$9</f>
        <v>0.81629855859598377</v>
      </c>
      <c r="S5" s="32"/>
      <c r="T5" s="57">
        <f>'[1]Result sheet1'!AS64</f>
        <v>244510</v>
      </c>
      <c r="U5" s="58">
        <f>'[1]Result sheet1'!AT64</f>
        <v>252819</v>
      </c>
      <c r="V5" s="58">
        <f>'[1]Result sheet1'!AU64</f>
        <v>474071</v>
      </c>
      <c r="W5" s="59">
        <f t="shared" ref="W5:W68" si="8">SUM(T5:V5)/3</f>
        <v>323800</v>
      </c>
      <c r="X5" s="60">
        <f t="shared" ref="X5:X68" si="9">_xlfn.STDEV.P(T5:V5)</f>
        <v>106311.77404533642</v>
      </c>
      <c r="Y5" s="61">
        <f t="shared" ref="Y5:Y68" si="10">W5/W$4</f>
        <v>1.3615701929101356</v>
      </c>
      <c r="Z5" s="62">
        <f t="shared" ref="Z5:Z68" si="11">W5/V$9</f>
        <v>0.48846937713365929</v>
      </c>
      <c r="AA5" s="32"/>
      <c r="AB5" s="88"/>
      <c r="AC5" s="88"/>
      <c r="AD5" s="88"/>
      <c r="AE5" s="88"/>
    </row>
    <row r="6" spans="2:31" x14ac:dyDescent="0.25">
      <c r="B6" s="32"/>
      <c r="C6" s="106">
        <v>3</v>
      </c>
      <c r="D6" s="77">
        <v>411250</v>
      </c>
      <c r="E6" s="32">
        <v>441499</v>
      </c>
      <c r="F6" s="32">
        <v>431341</v>
      </c>
      <c r="G6" s="12">
        <f t="shared" si="0"/>
        <v>428030</v>
      </c>
      <c r="H6" s="9">
        <f t="shared" si="1"/>
        <v>12569.076895301421</v>
      </c>
      <c r="I6" s="20">
        <f t="shared" si="2"/>
        <v>1.284082295506227</v>
      </c>
      <c r="J6" s="78">
        <f t="shared" si="3"/>
        <v>0.85686888422671004</v>
      </c>
      <c r="K6" s="32"/>
      <c r="L6" s="57">
        <v>679199</v>
      </c>
      <c r="M6" s="58">
        <v>653368</v>
      </c>
      <c r="N6" s="58">
        <v>677374</v>
      </c>
      <c r="O6" s="59">
        <f t="shared" si="4"/>
        <v>669980.33333333337</v>
      </c>
      <c r="P6" s="60">
        <f t="shared" si="5"/>
        <v>11770.297938266285</v>
      </c>
      <c r="Q6" s="61">
        <f t="shared" si="6"/>
        <v>1.0732753534036377</v>
      </c>
      <c r="R6" s="62">
        <f t="shared" si="7"/>
        <v>0.85902183176183289</v>
      </c>
      <c r="S6" s="32"/>
      <c r="T6" s="57">
        <f>'[1]Result sheet1'!AS65</f>
        <v>286614</v>
      </c>
      <c r="U6" s="58">
        <f>'[1]Result sheet1'!AT65</f>
        <v>299415</v>
      </c>
      <c r="V6" s="58">
        <f>'[1]Result sheet1'!AU65</f>
        <v>548549</v>
      </c>
      <c r="W6" s="59">
        <f t="shared" si="8"/>
        <v>378192.66666666669</v>
      </c>
      <c r="X6" s="60">
        <f t="shared" si="9"/>
        <v>120573.42612237943</v>
      </c>
      <c r="Y6" s="61">
        <f t="shared" si="10"/>
        <v>1.5902898768083136</v>
      </c>
      <c r="Z6" s="62">
        <f t="shared" si="11"/>
        <v>0.57052358345640608</v>
      </c>
      <c r="AA6" s="32"/>
      <c r="AB6" s="88"/>
      <c r="AC6" s="88"/>
      <c r="AD6" s="88"/>
      <c r="AE6" s="88"/>
    </row>
    <row r="7" spans="2:31" x14ac:dyDescent="0.25">
      <c r="B7" s="32"/>
      <c r="C7" s="106">
        <v>4</v>
      </c>
      <c r="D7" s="77">
        <v>442867</v>
      </c>
      <c r="E7" s="32">
        <v>470683</v>
      </c>
      <c r="F7" s="32">
        <v>457404</v>
      </c>
      <c r="G7" s="12">
        <f t="shared" si="0"/>
        <v>456984.66666666669</v>
      </c>
      <c r="H7" s="9">
        <f t="shared" si="1"/>
        <v>11359.704935526372</v>
      </c>
      <c r="I7" s="20">
        <f t="shared" si="2"/>
        <v>1.3709457743253541</v>
      </c>
      <c r="J7" s="78">
        <f t="shared" si="3"/>
        <v>0.91483293562456292</v>
      </c>
      <c r="K7" s="32"/>
      <c r="L7" s="57">
        <v>719031</v>
      </c>
      <c r="M7" s="58">
        <v>694887</v>
      </c>
      <c r="N7" s="58">
        <v>717296</v>
      </c>
      <c r="O7" s="59">
        <f t="shared" si="4"/>
        <v>710404.66666666663</v>
      </c>
      <c r="P7" s="60">
        <f t="shared" si="5"/>
        <v>10995.485144165106</v>
      </c>
      <c r="Q7" s="61">
        <f t="shared" si="6"/>
        <v>1.1380331358128324</v>
      </c>
      <c r="R7" s="62">
        <f t="shared" si="7"/>
        <v>0.91085228579170374</v>
      </c>
      <c r="S7" s="32"/>
      <c r="T7" s="57">
        <f>'[1]Result sheet1'!AS66</f>
        <v>316809</v>
      </c>
      <c r="U7" s="58">
        <f>'[1]Result sheet1'!AT66</f>
        <v>332452</v>
      </c>
      <c r="V7" s="58">
        <f>'[1]Result sheet1'!AU66</f>
        <v>595951</v>
      </c>
      <c r="W7" s="59">
        <f t="shared" si="8"/>
        <v>415070.66666666669</v>
      </c>
      <c r="X7" s="60">
        <f t="shared" si="9"/>
        <v>128061.04560542818</v>
      </c>
      <c r="Y7" s="61">
        <f t="shared" si="10"/>
        <v>1.7453608637574798</v>
      </c>
      <c r="Z7" s="62">
        <f t="shared" si="11"/>
        <v>0.62615599139320377</v>
      </c>
      <c r="AA7" s="32"/>
      <c r="AB7" s="88"/>
      <c r="AC7" s="88"/>
      <c r="AD7" s="88"/>
      <c r="AE7" s="88"/>
    </row>
    <row r="8" spans="2:31" x14ac:dyDescent="0.25">
      <c r="B8" s="32"/>
      <c r="C8" s="106">
        <v>5</v>
      </c>
      <c r="D8" s="77">
        <v>465910</v>
      </c>
      <c r="E8" s="32">
        <v>500371</v>
      </c>
      <c r="F8" s="32">
        <v>481934</v>
      </c>
      <c r="G8" s="12">
        <f t="shared" si="0"/>
        <v>482738.33333333331</v>
      </c>
      <c r="H8" s="9">
        <f t="shared" si="1"/>
        <v>14080.135992083156</v>
      </c>
      <c r="I8" s="20">
        <f t="shared" si="2"/>
        <v>1.4482063107621355</v>
      </c>
      <c r="J8" s="78">
        <f t="shared" si="3"/>
        <v>0.9663889378239725</v>
      </c>
      <c r="K8" s="32"/>
      <c r="L8" s="57">
        <v>751796</v>
      </c>
      <c r="M8" s="58">
        <v>733242</v>
      </c>
      <c r="N8" s="58">
        <v>753979</v>
      </c>
      <c r="O8" s="59">
        <f t="shared" si="4"/>
        <v>746339</v>
      </c>
      <c r="P8" s="60">
        <f t="shared" si="5"/>
        <v>9303.7601359163746</v>
      </c>
      <c r="Q8" s="61">
        <f t="shared" si="6"/>
        <v>1.1955981603200057</v>
      </c>
      <c r="R8" s="62">
        <f t="shared" si="7"/>
        <v>0.95692584244307854</v>
      </c>
      <c r="S8" s="32"/>
      <c r="T8" s="57">
        <f>'[1]Result sheet1'!AS67</f>
        <v>340341</v>
      </c>
      <c r="U8" s="58">
        <f>'[1]Result sheet1'!AT67</f>
        <v>356655</v>
      </c>
      <c r="V8" s="58">
        <f>'[1]Result sheet1'!AU67</f>
        <v>632526</v>
      </c>
      <c r="W8" s="59">
        <f t="shared" si="8"/>
        <v>443174</v>
      </c>
      <c r="X8" s="60">
        <f t="shared" si="9"/>
        <v>134057.62834691655</v>
      </c>
      <c r="Y8" s="61">
        <f t="shared" si="10"/>
        <v>1.8635346160369253</v>
      </c>
      <c r="Z8" s="62">
        <f t="shared" si="11"/>
        <v>0.66855135188953774</v>
      </c>
      <c r="AA8" s="32"/>
      <c r="AB8" s="88"/>
      <c r="AC8" s="88"/>
      <c r="AD8" s="88"/>
      <c r="AE8" s="88"/>
    </row>
    <row r="9" spans="2:31" x14ac:dyDescent="0.25">
      <c r="B9" s="32"/>
      <c r="C9" s="106">
        <v>6</v>
      </c>
      <c r="D9" s="77">
        <v>487482</v>
      </c>
      <c r="E9" s="32">
        <v>521890</v>
      </c>
      <c r="F9" s="32">
        <v>499528</v>
      </c>
      <c r="G9" s="12">
        <f t="shared" si="0"/>
        <v>502966.66666666669</v>
      </c>
      <c r="H9" s="9">
        <f t="shared" si="1"/>
        <v>14255.897898374864</v>
      </c>
      <c r="I9" s="20">
        <f t="shared" si="2"/>
        <v>1.5088909466543203</v>
      </c>
      <c r="J9" s="78">
        <f t="shared" si="3"/>
        <v>1.0068838316704303</v>
      </c>
      <c r="K9" s="32"/>
      <c r="L9" s="57">
        <v>777903</v>
      </c>
      <c r="M9" s="58">
        <v>761866</v>
      </c>
      <c r="N9" s="58">
        <v>779934</v>
      </c>
      <c r="O9" s="59">
        <f t="shared" si="4"/>
        <v>773234.33333333337</v>
      </c>
      <c r="P9" s="60">
        <f t="shared" si="5"/>
        <v>8081.2743357028103</v>
      </c>
      <c r="Q9" s="61">
        <f t="shared" si="6"/>
        <v>1.2386831539415726</v>
      </c>
      <c r="R9" s="62">
        <f t="shared" si="7"/>
        <v>0.99140995691088396</v>
      </c>
      <c r="S9" s="32"/>
      <c r="T9" s="57">
        <f>'[1]Result sheet1'!AS68</f>
        <v>359390</v>
      </c>
      <c r="U9" s="58">
        <f>'[1]Result sheet1'!AT68</f>
        <v>378053</v>
      </c>
      <c r="V9" s="58">
        <f>'[1]Result sheet1'!AU68</f>
        <v>662887</v>
      </c>
      <c r="W9" s="59">
        <f t="shared" si="8"/>
        <v>466776.66666666669</v>
      </c>
      <c r="X9" s="60">
        <f t="shared" si="9"/>
        <v>138880.10182007917</v>
      </c>
      <c r="Y9" s="61">
        <f t="shared" si="10"/>
        <v>1.9627831873974164</v>
      </c>
      <c r="Z9" s="62">
        <f t="shared" si="11"/>
        <v>0.70415721935513398</v>
      </c>
      <c r="AA9" s="32"/>
      <c r="AB9" s="88"/>
      <c r="AC9" s="88"/>
      <c r="AD9" s="88"/>
      <c r="AE9" s="88"/>
    </row>
    <row r="10" spans="2:31" x14ac:dyDescent="0.25">
      <c r="B10" s="32"/>
      <c r="C10" s="106">
        <v>7</v>
      </c>
      <c r="D10" s="77">
        <v>508396</v>
      </c>
      <c r="E10" s="32">
        <v>542907</v>
      </c>
      <c r="F10" s="32">
        <v>521575</v>
      </c>
      <c r="G10" s="12">
        <f t="shared" si="0"/>
        <v>524292.66666666663</v>
      </c>
      <c r="H10" s="9">
        <f t="shared" si="1"/>
        <v>14219.506890965742</v>
      </c>
      <c r="I10" s="20">
        <f t="shared" si="2"/>
        <v>1.5728685627886232</v>
      </c>
      <c r="J10" s="78">
        <f t="shared" si="3"/>
        <v>1.0495761332030769</v>
      </c>
      <c r="K10" s="32"/>
      <c r="L10" s="57">
        <v>805880</v>
      </c>
      <c r="M10" s="58">
        <v>788950</v>
      </c>
      <c r="N10" s="58">
        <v>805810</v>
      </c>
      <c r="O10" s="59">
        <f t="shared" si="4"/>
        <v>800213.33333333337</v>
      </c>
      <c r="P10" s="60">
        <f t="shared" si="5"/>
        <v>7964.430648549559</v>
      </c>
      <c r="Q10" s="61">
        <f t="shared" si="6"/>
        <v>1.2819021774245656</v>
      </c>
      <c r="R10" s="62">
        <f t="shared" si="7"/>
        <v>1.0260013454129879</v>
      </c>
      <c r="S10" s="32"/>
      <c r="T10" s="57">
        <f>'[1]Result sheet1'!AS69</f>
        <v>378619</v>
      </c>
      <c r="U10" s="58">
        <f>'[1]Result sheet1'!AT69</f>
        <v>398859</v>
      </c>
      <c r="V10" s="58">
        <f>'[1]Result sheet1'!AU69</f>
        <v>694736</v>
      </c>
      <c r="W10" s="59">
        <f t="shared" si="8"/>
        <v>490738</v>
      </c>
      <c r="X10" s="60">
        <f t="shared" si="9"/>
        <v>144484.83750437852</v>
      </c>
      <c r="Y10" s="61">
        <f t="shared" si="10"/>
        <v>2.0635399423358063</v>
      </c>
      <c r="Z10" s="62">
        <f t="shared" si="11"/>
        <v>0.74030415440339004</v>
      </c>
      <c r="AA10" s="32"/>
      <c r="AB10" s="88"/>
      <c r="AC10" s="88"/>
      <c r="AD10" s="88"/>
      <c r="AE10" s="88"/>
    </row>
    <row r="11" spans="2:31" x14ac:dyDescent="0.25">
      <c r="B11" s="32"/>
      <c r="C11" s="106">
        <v>8</v>
      </c>
      <c r="D11" s="77">
        <v>522334</v>
      </c>
      <c r="E11" s="32">
        <v>558962</v>
      </c>
      <c r="F11" s="32">
        <v>537217</v>
      </c>
      <c r="G11" s="12">
        <f t="shared" si="0"/>
        <v>539504.33333333337</v>
      </c>
      <c r="H11" s="9">
        <f t="shared" si="1"/>
        <v>15040.534483706208</v>
      </c>
      <c r="I11" s="20">
        <f t="shared" si="2"/>
        <v>1.6185032889802664</v>
      </c>
      <c r="J11" s="78">
        <f t="shared" si="3"/>
        <v>1.0800282133000219</v>
      </c>
      <c r="K11" s="32"/>
      <c r="L11" s="57">
        <v>827592</v>
      </c>
      <c r="M11" s="58">
        <v>814146</v>
      </c>
      <c r="N11" s="58">
        <v>828996</v>
      </c>
      <c r="O11" s="59">
        <f t="shared" si="4"/>
        <v>823578</v>
      </c>
      <c r="P11" s="60">
        <f t="shared" si="5"/>
        <v>6694.0158350574584</v>
      </c>
      <c r="Q11" s="61">
        <f t="shared" si="6"/>
        <v>1.3193312176906602</v>
      </c>
      <c r="R11" s="62">
        <f t="shared" si="7"/>
        <v>1.0559585811107093</v>
      </c>
      <c r="S11" s="32"/>
      <c r="T11" s="57">
        <f>'[1]Result sheet1'!AS70</f>
        <v>401381</v>
      </c>
      <c r="U11" s="58">
        <f>'[1]Result sheet1'!AT70</f>
        <v>419388</v>
      </c>
      <c r="V11" s="58">
        <f>'[1]Result sheet1'!AU70</f>
        <v>726056</v>
      </c>
      <c r="W11" s="59">
        <f t="shared" si="8"/>
        <v>515608.33333333331</v>
      </c>
      <c r="X11" s="60">
        <f t="shared" si="9"/>
        <v>148990.44335422621</v>
      </c>
      <c r="Y11" s="61">
        <f t="shared" si="10"/>
        <v>2.168119017550155</v>
      </c>
      <c r="Z11" s="62">
        <f t="shared" si="11"/>
        <v>0.77782236389208614</v>
      </c>
      <c r="AA11" s="32"/>
      <c r="AB11" s="88"/>
      <c r="AC11" s="88"/>
      <c r="AD11" s="88"/>
      <c r="AE11" s="88"/>
    </row>
    <row r="12" spans="2:31" x14ac:dyDescent="0.25">
      <c r="B12" s="32"/>
      <c r="C12" s="106">
        <v>9</v>
      </c>
      <c r="D12" s="77">
        <v>543697</v>
      </c>
      <c r="E12" s="32">
        <v>579522</v>
      </c>
      <c r="F12" s="32">
        <v>556995</v>
      </c>
      <c r="G12" s="12">
        <f t="shared" si="0"/>
        <v>560071.33333333337</v>
      </c>
      <c r="H12" s="9">
        <f t="shared" si="1"/>
        <v>14786.379460691369</v>
      </c>
      <c r="I12" s="20">
        <f t="shared" si="2"/>
        <v>1.6802039187764874</v>
      </c>
      <c r="J12" s="78">
        <f t="shared" si="3"/>
        <v>1.1212010804866461</v>
      </c>
      <c r="K12" s="32"/>
      <c r="L12" s="57">
        <v>854111</v>
      </c>
      <c r="M12" s="58">
        <v>839964</v>
      </c>
      <c r="N12" s="58">
        <v>858032</v>
      </c>
      <c r="O12" s="59">
        <f t="shared" si="4"/>
        <v>850702.33333333337</v>
      </c>
      <c r="P12" s="60">
        <f t="shared" si="5"/>
        <v>7760.0434849869807</v>
      </c>
      <c r="Q12" s="61">
        <f t="shared" si="6"/>
        <v>1.3627830579847355</v>
      </c>
      <c r="R12" s="62">
        <f t="shared" si="7"/>
        <v>1.0907363101664158</v>
      </c>
      <c r="S12" s="32"/>
      <c r="T12" s="57">
        <f>'[1]Result sheet1'!AS71</f>
        <v>422993</v>
      </c>
      <c r="U12" s="58">
        <f>'[1]Result sheet1'!AT71</f>
        <v>442240</v>
      </c>
      <c r="V12" s="58">
        <f>'[1]Result sheet1'!AU71</f>
        <v>754597</v>
      </c>
      <c r="W12" s="59">
        <f t="shared" si="8"/>
        <v>539943.33333333337</v>
      </c>
      <c r="X12" s="60">
        <f t="shared" si="9"/>
        <v>151986.31344594448</v>
      </c>
      <c r="Y12" s="61">
        <f t="shared" si="10"/>
        <v>2.270447030658457</v>
      </c>
      <c r="Z12" s="62">
        <f t="shared" si="11"/>
        <v>0.81453299481409858</v>
      </c>
      <c r="AA12" s="32"/>
      <c r="AB12" s="88"/>
      <c r="AC12" s="88"/>
      <c r="AD12" s="88"/>
      <c r="AE12" s="88"/>
    </row>
    <row r="13" spans="2:31" x14ac:dyDescent="0.25">
      <c r="B13" s="32"/>
      <c r="C13" s="106">
        <v>10</v>
      </c>
      <c r="D13" s="77">
        <v>563991</v>
      </c>
      <c r="E13" s="32">
        <v>602430</v>
      </c>
      <c r="F13" s="32">
        <v>573438</v>
      </c>
      <c r="G13" s="12">
        <f t="shared" si="0"/>
        <v>579953</v>
      </c>
      <c r="H13" s="9">
        <f t="shared" si="1"/>
        <v>16354.878966229007</v>
      </c>
      <c r="I13" s="20">
        <f t="shared" si="2"/>
        <v>1.7398485609086347</v>
      </c>
      <c r="J13" s="78">
        <f t="shared" si="3"/>
        <v>1.1610019858746656</v>
      </c>
      <c r="K13" s="32"/>
      <c r="L13" s="57">
        <v>884396</v>
      </c>
      <c r="M13" s="58">
        <v>869507</v>
      </c>
      <c r="N13" s="58">
        <v>887064</v>
      </c>
      <c r="O13" s="59">
        <f t="shared" si="4"/>
        <v>880322.33333333337</v>
      </c>
      <c r="P13" s="60">
        <f t="shared" si="5"/>
        <v>7724.7710789525809</v>
      </c>
      <c r="Q13" s="61">
        <f t="shared" si="6"/>
        <v>1.410232832830588</v>
      </c>
      <c r="R13" s="62">
        <f t="shared" si="7"/>
        <v>1.1287138826276755</v>
      </c>
      <c r="S13" s="32"/>
      <c r="T13" s="57">
        <f>'[1]Result sheet1'!AS72</f>
        <v>443709</v>
      </c>
      <c r="U13" s="58">
        <f>'[1]Result sheet1'!AT72</f>
        <v>467433</v>
      </c>
      <c r="V13" s="58">
        <f>'[1]Result sheet1'!AU72</f>
        <v>782994</v>
      </c>
      <c r="W13" s="59">
        <f t="shared" si="8"/>
        <v>564712</v>
      </c>
      <c r="X13" s="60">
        <f t="shared" si="9"/>
        <v>154652.25655644343</v>
      </c>
      <c r="Y13" s="61">
        <f t="shared" si="10"/>
        <v>2.3745986003047204</v>
      </c>
      <c r="Z13" s="62">
        <f t="shared" si="11"/>
        <v>0.85189783477425263</v>
      </c>
      <c r="AA13" s="32"/>
      <c r="AB13" s="88"/>
      <c r="AC13" s="88"/>
      <c r="AD13" s="88"/>
      <c r="AE13" s="88"/>
    </row>
    <row r="14" spans="2:31" x14ac:dyDescent="0.25">
      <c r="B14" s="32"/>
      <c r="C14" s="106">
        <v>11</v>
      </c>
      <c r="D14" s="77">
        <v>581925</v>
      </c>
      <c r="E14" s="32">
        <v>616194</v>
      </c>
      <c r="F14" s="32">
        <v>587034</v>
      </c>
      <c r="G14" s="12">
        <f t="shared" si="0"/>
        <v>595051</v>
      </c>
      <c r="H14" s="9">
        <f t="shared" si="1"/>
        <v>15095.149485844782</v>
      </c>
      <c r="I14" s="20">
        <f t="shared" si="2"/>
        <v>1.7851422891462652</v>
      </c>
      <c r="J14" s="78">
        <f t="shared" si="3"/>
        <v>1.1912265178328343</v>
      </c>
      <c r="K14" s="32"/>
      <c r="L14" s="57">
        <v>914071</v>
      </c>
      <c r="M14" s="58">
        <v>899684</v>
      </c>
      <c r="N14" s="58">
        <v>910773</v>
      </c>
      <c r="O14" s="59">
        <f t="shared" si="4"/>
        <v>908176</v>
      </c>
      <c r="P14" s="60">
        <f t="shared" si="5"/>
        <v>6153.8469810896877</v>
      </c>
      <c r="Q14" s="61">
        <f t="shared" si="6"/>
        <v>1.4548530290481692</v>
      </c>
      <c r="R14" s="62">
        <f t="shared" si="7"/>
        <v>1.1644267335441203</v>
      </c>
      <c r="S14" s="32"/>
      <c r="T14" s="57">
        <f>'[1]Result sheet1'!AS73</f>
        <v>465946</v>
      </c>
      <c r="U14" s="58">
        <f>'[1]Result sheet1'!AT73</f>
        <v>486945</v>
      </c>
      <c r="V14" s="58">
        <f>'[1]Result sheet1'!AU73</f>
        <v>811093</v>
      </c>
      <c r="W14" s="59">
        <f t="shared" si="8"/>
        <v>587994.66666666663</v>
      </c>
      <c r="X14" s="60">
        <f t="shared" si="9"/>
        <v>157987.10760129202</v>
      </c>
      <c r="Y14" s="61">
        <f t="shared" si="10"/>
        <v>2.4725015803689443</v>
      </c>
      <c r="Z14" s="62">
        <f t="shared" si="11"/>
        <v>0.88702096536312613</v>
      </c>
      <c r="AA14" s="32"/>
      <c r="AB14" s="88"/>
      <c r="AC14" s="88"/>
      <c r="AD14" s="88"/>
      <c r="AE14" s="88"/>
    </row>
    <row r="15" spans="2:31" x14ac:dyDescent="0.25">
      <c r="B15" s="32"/>
      <c r="C15" s="106">
        <v>12</v>
      </c>
      <c r="D15" s="77">
        <v>599237</v>
      </c>
      <c r="E15" s="32">
        <v>636568</v>
      </c>
      <c r="F15" s="32">
        <v>604194</v>
      </c>
      <c r="G15" s="12">
        <f t="shared" si="0"/>
        <v>613333</v>
      </c>
      <c r="H15" s="9">
        <f t="shared" si="1"/>
        <v>16553.788710342618</v>
      </c>
      <c r="I15" s="20">
        <f t="shared" si="2"/>
        <v>1.8399879600722397</v>
      </c>
      <c r="J15" s="78">
        <f t="shared" si="3"/>
        <v>1.2278250668631188</v>
      </c>
      <c r="K15" s="32"/>
      <c r="L15" s="57">
        <v>938183</v>
      </c>
      <c r="M15" s="58">
        <v>927893</v>
      </c>
      <c r="N15" s="58">
        <v>938396</v>
      </c>
      <c r="O15" s="59">
        <f t="shared" si="4"/>
        <v>934824</v>
      </c>
      <c r="P15" s="60">
        <f t="shared" si="5"/>
        <v>4901.7284706519595</v>
      </c>
      <c r="Q15" s="61">
        <f t="shared" si="6"/>
        <v>1.4975418069040864</v>
      </c>
      <c r="R15" s="62">
        <f t="shared" si="7"/>
        <v>1.198593727161529</v>
      </c>
      <c r="S15" s="32"/>
      <c r="T15" s="57">
        <f>'[1]Result sheet1'!AS74</f>
        <v>486781</v>
      </c>
      <c r="U15" s="58">
        <f>'[1]Result sheet1'!AT74</f>
        <v>514545</v>
      </c>
      <c r="V15" s="58">
        <f>'[1]Result sheet1'!AU74</f>
        <v>844767</v>
      </c>
      <c r="W15" s="59">
        <f t="shared" si="8"/>
        <v>615364.33333333337</v>
      </c>
      <c r="X15" s="60">
        <f t="shared" si="9"/>
        <v>162607.70282971085</v>
      </c>
      <c r="Y15" s="61">
        <f t="shared" si="10"/>
        <v>2.5875902842701781</v>
      </c>
      <c r="Z15" s="62">
        <f t="shared" si="11"/>
        <v>0.92830955099939105</v>
      </c>
      <c r="AA15" s="32"/>
      <c r="AB15" s="88"/>
      <c r="AC15" s="88"/>
      <c r="AD15" s="88"/>
      <c r="AE15" s="88"/>
    </row>
    <row r="16" spans="2:31" x14ac:dyDescent="0.25">
      <c r="B16" s="32"/>
      <c r="C16" s="106">
        <v>13</v>
      </c>
      <c r="D16" s="77">
        <v>615989</v>
      </c>
      <c r="E16" s="32">
        <v>648314</v>
      </c>
      <c r="F16" s="32">
        <v>618983</v>
      </c>
      <c r="G16" s="12">
        <f t="shared" si="0"/>
        <v>627762</v>
      </c>
      <c r="H16" s="9">
        <f t="shared" si="1"/>
        <v>14583.770362975412</v>
      </c>
      <c r="I16" s="20">
        <f t="shared" si="2"/>
        <v>1.883274700351798</v>
      </c>
      <c r="J16" s="78">
        <f t="shared" si="3"/>
        <v>1.2567103345558206</v>
      </c>
      <c r="K16" s="32"/>
      <c r="L16" s="57">
        <v>963362</v>
      </c>
      <c r="M16" s="58">
        <v>953713</v>
      </c>
      <c r="N16" s="58">
        <v>962341</v>
      </c>
      <c r="O16" s="59">
        <f t="shared" si="4"/>
        <v>959805.33333333337</v>
      </c>
      <c r="P16" s="60">
        <f t="shared" si="5"/>
        <v>4328.0483926232719</v>
      </c>
      <c r="Q16" s="61">
        <f t="shared" si="6"/>
        <v>1.5375606672017181</v>
      </c>
      <c r="R16" s="62">
        <f t="shared" si="7"/>
        <v>1.2306237878247819</v>
      </c>
      <c r="S16" s="32"/>
      <c r="T16" s="57">
        <f>'[1]Result sheet1'!AS75</f>
        <v>512432</v>
      </c>
      <c r="U16" s="58">
        <f>'[1]Result sheet1'!AT75</f>
        <v>536349</v>
      </c>
      <c r="V16" s="58">
        <f>'[1]Result sheet1'!AU75</f>
        <v>875037</v>
      </c>
      <c r="W16" s="59">
        <f t="shared" si="8"/>
        <v>641272.66666666663</v>
      </c>
      <c r="X16" s="60">
        <f t="shared" si="9"/>
        <v>165584.47668050154</v>
      </c>
      <c r="Y16" s="61">
        <f t="shared" si="10"/>
        <v>2.6965341212517924</v>
      </c>
      <c r="Z16" s="62">
        <f t="shared" si="11"/>
        <v>0.96739363823195601</v>
      </c>
      <c r="AA16" s="32"/>
      <c r="AB16" s="88"/>
      <c r="AC16" s="88"/>
      <c r="AD16" s="88"/>
      <c r="AE16" s="88"/>
    </row>
    <row r="17" spans="2:31" x14ac:dyDescent="0.25">
      <c r="B17" s="32"/>
      <c r="C17" s="106">
        <v>14</v>
      </c>
      <c r="D17" s="77">
        <v>634351</v>
      </c>
      <c r="E17" s="32">
        <v>671775</v>
      </c>
      <c r="F17" s="32">
        <v>639289</v>
      </c>
      <c r="G17" s="12">
        <f t="shared" si="0"/>
        <v>648471.66666666663</v>
      </c>
      <c r="H17" s="9">
        <f t="shared" si="1"/>
        <v>16600.802577653354</v>
      </c>
      <c r="I17" s="20">
        <f t="shared" si="2"/>
        <v>1.9454033275800344</v>
      </c>
      <c r="J17" s="78">
        <f t="shared" si="3"/>
        <v>1.2981688046849558</v>
      </c>
      <c r="K17" s="32"/>
      <c r="L17" s="57">
        <v>990456</v>
      </c>
      <c r="M17" s="58">
        <v>982631</v>
      </c>
      <c r="N17" s="58">
        <v>989786</v>
      </c>
      <c r="O17" s="59">
        <f t="shared" si="4"/>
        <v>987624.33333333337</v>
      </c>
      <c r="P17" s="60">
        <f t="shared" si="5"/>
        <v>3541.3988134006531</v>
      </c>
      <c r="Q17" s="61">
        <f t="shared" si="6"/>
        <v>1.5821253291340871</v>
      </c>
      <c r="R17" s="62">
        <f t="shared" si="7"/>
        <v>1.2662921905357805</v>
      </c>
      <c r="S17" s="32"/>
      <c r="T17" s="57">
        <f>'[1]Result sheet1'!AS76</f>
        <v>533507</v>
      </c>
      <c r="U17" s="58">
        <f>'[1]Result sheet1'!AT76</f>
        <v>557318</v>
      </c>
      <c r="V17" s="58">
        <f>'[1]Result sheet1'!AU76</f>
        <v>900612</v>
      </c>
      <c r="W17" s="59">
        <f t="shared" si="8"/>
        <v>663812.33333333337</v>
      </c>
      <c r="X17" s="60">
        <f t="shared" si="9"/>
        <v>167724.58084676266</v>
      </c>
      <c r="Y17" s="61">
        <f t="shared" si="10"/>
        <v>2.7913128065249966</v>
      </c>
      <c r="Z17" s="62">
        <f t="shared" si="11"/>
        <v>1.0013959141351896</v>
      </c>
      <c r="AA17" s="32"/>
      <c r="AB17" s="88"/>
      <c r="AC17" s="88"/>
      <c r="AD17" s="88"/>
      <c r="AE17" s="88"/>
    </row>
    <row r="18" spans="2:31" x14ac:dyDescent="0.25">
      <c r="B18" s="32"/>
      <c r="C18" s="106">
        <v>15</v>
      </c>
      <c r="D18" s="77">
        <v>648311</v>
      </c>
      <c r="E18" s="32">
        <v>686429</v>
      </c>
      <c r="F18" s="32">
        <v>653505</v>
      </c>
      <c r="G18" s="12">
        <f t="shared" si="0"/>
        <v>662748.33333333337</v>
      </c>
      <c r="H18" s="9">
        <f t="shared" si="1"/>
        <v>16878.485108431843</v>
      </c>
      <c r="I18" s="20">
        <f t="shared" si="2"/>
        <v>1.9882330706015767</v>
      </c>
      <c r="J18" s="78">
        <f t="shared" si="3"/>
        <v>1.3267491178339019</v>
      </c>
      <c r="K18" s="32"/>
      <c r="L18" s="57">
        <v>1012070</v>
      </c>
      <c r="M18" s="58">
        <v>999411</v>
      </c>
      <c r="N18" s="58">
        <v>1009748</v>
      </c>
      <c r="O18" s="59">
        <f t="shared" si="4"/>
        <v>1007076.3333333334</v>
      </c>
      <c r="P18" s="60">
        <f t="shared" si="5"/>
        <v>5502.4795824751191</v>
      </c>
      <c r="Q18" s="61">
        <f t="shared" si="6"/>
        <v>1.6132864709403503</v>
      </c>
      <c r="R18" s="62">
        <f t="shared" si="7"/>
        <v>1.2912327624303253</v>
      </c>
      <c r="S18" s="32"/>
      <c r="T18" s="57">
        <f>'[1]Result sheet1'!AS77</f>
        <v>560502</v>
      </c>
      <c r="U18" s="58">
        <f>'[1]Result sheet1'!AT77</f>
        <v>586294</v>
      </c>
      <c r="V18" s="58">
        <f>'[1]Result sheet1'!AU77</f>
        <v>933714</v>
      </c>
      <c r="W18" s="59">
        <f t="shared" si="8"/>
        <v>693503.33333333337</v>
      </c>
      <c r="X18" s="60">
        <f t="shared" si="9"/>
        <v>170180.64931386555</v>
      </c>
      <c r="Y18" s="61">
        <f t="shared" si="10"/>
        <v>2.9161626539545669</v>
      </c>
      <c r="Z18" s="62">
        <f t="shared" si="11"/>
        <v>1.046186353531346</v>
      </c>
      <c r="AA18" s="32"/>
      <c r="AB18" s="88"/>
      <c r="AC18" s="88"/>
      <c r="AD18" s="88"/>
      <c r="AE18" s="88"/>
    </row>
    <row r="19" spans="2:31" x14ac:dyDescent="0.25">
      <c r="B19" s="32"/>
      <c r="C19" s="106">
        <v>16</v>
      </c>
      <c r="D19" s="77">
        <v>663934</v>
      </c>
      <c r="E19" s="32">
        <v>701582</v>
      </c>
      <c r="F19" s="32">
        <v>668116</v>
      </c>
      <c r="G19" s="12">
        <f t="shared" si="0"/>
        <v>677877.33333333337</v>
      </c>
      <c r="H19" s="9">
        <f t="shared" si="1"/>
        <v>16848.455860668328</v>
      </c>
      <c r="I19" s="20">
        <f t="shared" si="2"/>
        <v>2.0336197982812108</v>
      </c>
      <c r="J19" s="78">
        <f t="shared" si="3"/>
        <v>1.357035708375373</v>
      </c>
      <c r="K19" s="32"/>
      <c r="L19" s="57">
        <v>1033597</v>
      </c>
      <c r="M19" s="58">
        <v>1018431</v>
      </c>
      <c r="N19" s="58">
        <v>1029376</v>
      </c>
      <c r="O19" s="59">
        <f t="shared" si="4"/>
        <v>1027134.6666666666</v>
      </c>
      <c r="P19" s="60">
        <f t="shared" si="5"/>
        <v>6391.1172906012462</v>
      </c>
      <c r="Q19" s="61">
        <f t="shared" si="6"/>
        <v>1.6454189287543179</v>
      </c>
      <c r="R19" s="62">
        <f t="shared" si="7"/>
        <v>1.316950750533592</v>
      </c>
      <c r="S19" s="32"/>
      <c r="T19" s="57">
        <f>'[1]Result sheet1'!AS78</f>
        <v>581922</v>
      </c>
      <c r="U19" s="58">
        <f>'[1]Result sheet1'!AT78</f>
        <v>610264</v>
      </c>
      <c r="V19" s="58">
        <f>'[1]Result sheet1'!AU78</f>
        <v>958722</v>
      </c>
      <c r="W19" s="59">
        <f t="shared" si="8"/>
        <v>716969.33333333337</v>
      </c>
      <c r="X19" s="60">
        <f t="shared" si="9"/>
        <v>171336.08516856245</v>
      </c>
      <c r="Y19" s="61">
        <f t="shared" si="10"/>
        <v>3.0148365456989437</v>
      </c>
      <c r="Z19" s="62">
        <f t="shared" si="11"/>
        <v>1.0815860521225087</v>
      </c>
      <c r="AA19" s="32"/>
      <c r="AB19" s="88"/>
      <c r="AC19" s="88"/>
      <c r="AD19" s="88"/>
      <c r="AE19" s="88"/>
    </row>
    <row r="20" spans="2:31" x14ac:dyDescent="0.25">
      <c r="B20" s="32"/>
      <c r="C20" s="106">
        <v>17</v>
      </c>
      <c r="D20" s="77">
        <v>680669</v>
      </c>
      <c r="E20" s="32">
        <v>717031</v>
      </c>
      <c r="F20" s="32">
        <v>676684</v>
      </c>
      <c r="G20" s="12">
        <f t="shared" si="0"/>
        <v>691461.33333333337</v>
      </c>
      <c r="H20" s="9">
        <f t="shared" si="1"/>
        <v>18153.529433388121</v>
      </c>
      <c r="I20" s="20">
        <f t="shared" si="2"/>
        <v>2.0743715537706775</v>
      </c>
      <c r="J20" s="78">
        <f t="shared" si="3"/>
        <v>1.3842293792006322</v>
      </c>
      <c r="K20" s="32"/>
      <c r="L20" s="57">
        <v>1056576</v>
      </c>
      <c r="M20" s="58">
        <v>1043854</v>
      </c>
      <c r="N20" s="58">
        <v>1051266</v>
      </c>
      <c r="O20" s="59">
        <f t="shared" si="4"/>
        <v>1050565.3333333333</v>
      </c>
      <c r="P20" s="60">
        <f t="shared" si="5"/>
        <v>5217.3122923163755</v>
      </c>
      <c r="Q20" s="61">
        <f t="shared" si="6"/>
        <v>1.6829536977557207</v>
      </c>
      <c r="R20" s="62">
        <f t="shared" si="7"/>
        <v>1.346992608776298</v>
      </c>
      <c r="S20" s="32"/>
      <c r="T20" s="57">
        <f>'[1]Result sheet1'!AS79</f>
        <v>603915</v>
      </c>
      <c r="U20" s="58">
        <f>'[1]Result sheet1'!AT79</f>
        <v>631736</v>
      </c>
      <c r="V20" s="58">
        <f>'[1]Result sheet1'!AU79</f>
        <v>988235</v>
      </c>
      <c r="W20" s="59">
        <f t="shared" si="8"/>
        <v>741295.33333333337</v>
      </c>
      <c r="X20" s="60">
        <f t="shared" si="9"/>
        <v>174981.71569306575</v>
      </c>
      <c r="Y20" s="61">
        <f t="shared" si="10"/>
        <v>3.1171267140520382</v>
      </c>
      <c r="Z20" s="62">
        <f t="shared" si="11"/>
        <v>1.1182831060698633</v>
      </c>
      <c r="AA20" s="32"/>
      <c r="AB20" s="88"/>
      <c r="AC20" s="88"/>
      <c r="AD20" s="88"/>
      <c r="AE20" s="88"/>
    </row>
    <row r="21" spans="2:31" x14ac:dyDescent="0.25">
      <c r="B21" s="32"/>
      <c r="C21" s="106">
        <v>18</v>
      </c>
      <c r="D21" s="77">
        <v>691359</v>
      </c>
      <c r="E21" s="32">
        <v>732586</v>
      </c>
      <c r="F21" s="32">
        <v>691488</v>
      </c>
      <c r="G21" s="12">
        <f t="shared" si="0"/>
        <v>705144.33333333337</v>
      </c>
      <c r="H21" s="9">
        <f t="shared" si="1"/>
        <v>19404.260053457903</v>
      </c>
      <c r="I21" s="20">
        <f t="shared" si="2"/>
        <v>2.1154203074781552</v>
      </c>
      <c r="J21" s="78">
        <f t="shared" si="3"/>
        <v>1.4116212371145029</v>
      </c>
      <c r="K21" s="32"/>
      <c r="L21" s="57">
        <v>1078191</v>
      </c>
      <c r="M21" s="58">
        <v>1063654</v>
      </c>
      <c r="N21" s="58">
        <v>1073693</v>
      </c>
      <c r="O21" s="59">
        <f t="shared" si="4"/>
        <v>1071846</v>
      </c>
      <c r="P21" s="60">
        <f t="shared" si="5"/>
        <v>6076.712323836522</v>
      </c>
      <c r="Q21" s="61">
        <f t="shared" si="6"/>
        <v>1.7170442731069351</v>
      </c>
      <c r="R21" s="62">
        <f t="shared" si="7"/>
        <v>1.374277823508143</v>
      </c>
      <c r="S21" s="32"/>
      <c r="T21" s="57">
        <f>'[1]Result sheet1'!AS80</f>
        <v>625603</v>
      </c>
      <c r="U21" s="58">
        <f>'[1]Result sheet1'!AT80</f>
        <v>654002</v>
      </c>
      <c r="V21" s="58">
        <f>'[1]Result sheet1'!AU80</f>
        <v>1011085</v>
      </c>
      <c r="W21" s="59">
        <f t="shared" si="8"/>
        <v>763563.33333333337</v>
      </c>
      <c r="X21" s="60">
        <f t="shared" si="9"/>
        <v>175407.82461135788</v>
      </c>
      <c r="Y21" s="61">
        <f t="shared" si="10"/>
        <v>3.2107630483810157</v>
      </c>
      <c r="Z21" s="62">
        <f t="shared" si="11"/>
        <v>1.1518755584787956</v>
      </c>
      <c r="AA21" s="32"/>
      <c r="AB21" s="88"/>
      <c r="AC21" s="88"/>
      <c r="AD21" s="88"/>
      <c r="AE21" s="88"/>
    </row>
    <row r="22" spans="2:31" x14ac:dyDescent="0.25">
      <c r="B22" s="32"/>
      <c r="C22" s="106">
        <v>19</v>
      </c>
      <c r="D22" s="77">
        <v>708664</v>
      </c>
      <c r="E22" s="32">
        <v>744511</v>
      </c>
      <c r="F22" s="32">
        <v>706465</v>
      </c>
      <c r="G22" s="12">
        <f t="shared" si="0"/>
        <v>719880</v>
      </c>
      <c r="H22" s="9">
        <f t="shared" si="1"/>
        <v>17439.868520146589</v>
      </c>
      <c r="I22" s="20">
        <f t="shared" si="2"/>
        <v>2.1596270422377466</v>
      </c>
      <c r="J22" s="78">
        <f t="shared" si="3"/>
        <v>1.4411204176742844</v>
      </c>
      <c r="K22" s="32"/>
      <c r="L22" s="57">
        <v>1097552</v>
      </c>
      <c r="M22" s="58">
        <v>1081679</v>
      </c>
      <c r="N22" s="58">
        <v>1090305</v>
      </c>
      <c r="O22" s="59">
        <f t="shared" si="4"/>
        <v>1089845.3333333333</v>
      </c>
      <c r="P22" s="60">
        <f t="shared" si="5"/>
        <v>6488.2715897396147</v>
      </c>
      <c r="Q22" s="61">
        <f t="shared" si="6"/>
        <v>1.7458783147693964</v>
      </c>
      <c r="R22" s="62">
        <f t="shared" si="7"/>
        <v>1.3973558446398455</v>
      </c>
      <c r="S22" s="32"/>
      <c r="T22" s="57">
        <f>'[1]Result sheet1'!AS81</f>
        <v>647730</v>
      </c>
      <c r="U22" s="58">
        <f>'[1]Result sheet1'!AT81</f>
        <v>676158</v>
      </c>
      <c r="V22" s="58">
        <f>'[1]Result sheet1'!AU81</f>
        <v>1032409</v>
      </c>
      <c r="W22" s="59">
        <f t="shared" si="8"/>
        <v>785432.33333333337</v>
      </c>
      <c r="X22" s="60">
        <f t="shared" si="9"/>
        <v>175024.08063717658</v>
      </c>
      <c r="Y22" s="61">
        <f t="shared" si="10"/>
        <v>3.3027215985624601</v>
      </c>
      <c r="Z22" s="62">
        <f t="shared" si="11"/>
        <v>1.1848660983445645</v>
      </c>
      <c r="AA22" s="32"/>
      <c r="AB22" s="88"/>
      <c r="AC22" s="88"/>
      <c r="AD22" s="88"/>
      <c r="AE22" s="88"/>
    </row>
    <row r="23" spans="2:31" x14ac:dyDescent="0.25">
      <c r="B23" s="32"/>
      <c r="C23" s="106">
        <v>20</v>
      </c>
      <c r="D23" s="77">
        <v>719295</v>
      </c>
      <c r="E23" s="32">
        <v>759201</v>
      </c>
      <c r="F23" s="32">
        <v>716899</v>
      </c>
      <c r="G23" s="12">
        <f t="shared" si="0"/>
        <v>731798.33333333337</v>
      </c>
      <c r="H23" s="9">
        <f t="shared" si="1"/>
        <v>19401.285341154304</v>
      </c>
      <c r="I23" s="20">
        <f t="shared" si="2"/>
        <v>2.195381827709034</v>
      </c>
      <c r="J23" s="78">
        <f t="shared" si="3"/>
        <v>1.4649796074160675</v>
      </c>
      <c r="K23" s="32"/>
      <c r="L23" s="57">
        <v>1115482</v>
      </c>
      <c r="M23" s="58">
        <v>1101233</v>
      </c>
      <c r="N23" s="58">
        <v>1109681</v>
      </c>
      <c r="O23" s="59">
        <f t="shared" si="4"/>
        <v>1108798.6666666667</v>
      </c>
      <c r="P23" s="60">
        <f t="shared" si="5"/>
        <v>5850.4919641191054</v>
      </c>
      <c r="Q23" s="61">
        <f t="shared" si="6"/>
        <v>1.7762406172422209</v>
      </c>
      <c r="R23" s="62">
        <f t="shared" si="7"/>
        <v>1.4216570461945071</v>
      </c>
      <c r="S23" s="32"/>
      <c r="T23" s="57">
        <f>'[1]Result sheet1'!AS82</f>
        <v>667975</v>
      </c>
      <c r="U23" s="58">
        <f>'[1]Result sheet1'!AT82</f>
        <v>698539</v>
      </c>
      <c r="V23" s="58">
        <f>'[1]Result sheet1'!AU82</f>
        <v>1061133</v>
      </c>
      <c r="W23" s="59">
        <f t="shared" si="8"/>
        <v>809215.66666666663</v>
      </c>
      <c r="X23" s="60">
        <f t="shared" si="9"/>
        <v>178568.9346803886</v>
      </c>
      <c r="Y23" s="61">
        <f t="shared" si="10"/>
        <v>3.4027298683423015</v>
      </c>
      <c r="Z23" s="62">
        <f t="shared" si="11"/>
        <v>1.2207445110051436</v>
      </c>
      <c r="AA23" s="32"/>
      <c r="AB23" s="88"/>
      <c r="AC23" s="88"/>
      <c r="AD23" s="88"/>
      <c r="AE23" s="88"/>
    </row>
    <row r="24" spans="2:31" x14ac:dyDescent="0.25">
      <c r="B24" s="32"/>
      <c r="C24" s="106">
        <v>21</v>
      </c>
      <c r="D24" s="77">
        <v>734198</v>
      </c>
      <c r="E24" s="32">
        <v>771334</v>
      </c>
      <c r="F24" s="32">
        <v>728858</v>
      </c>
      <c r="G24" s="12">
        <f t="shared" si="0"/>
        <v>744796.66666666663</v>
      </c>
      <c r="H24" s="9">
        <f t="shared" si="1"/>
        <v>18890.940427152436</v>
      </c>
      <c r="I24" s="20">
        <f t="shared" si="2"/>
        <v>2.2343765937404374</v>
      </c>
      <c r="J24" s="78">
        <f t="shared" si="3"/>
        <v>1.4910008381245228</v>
      </c>
      <c r="K24" s="32"/>
      <c r="L24" s="57">
        <v>1134082</v>
      </c>
      <c r="M24" s="58">
        <v>1117212</v>
      </c>
      <c r="N24" s="58">
        <v>1124395</v>
      </c>
      <c r="O24" s="59">
        <f t="shared" si="4"/>
        <v>1125229.6666666667</v>
      </c>
      <c r="P24" s="60">
        <f t="shared" si="5"/>
        <v>6912.3911122627378</v>
      </c>
      <c r="Q24" s="61">
        <f t="shared" si="6"/>
        <v>1.8025622664823358</v>
      </c>
      <c r="R24" s="62">
        <f t="shared" si="7"/>
        <v>1.4427242134163489</v>
      </c>
      <c r="S24" s="32"/>
      <c r="T24" s="57">
        <f>'[1]Result sheet1'!AS83</f>
        <v>689028</v>
      </c>
      <c r="U24" s="58">
        <f>'[1]Result sheet1'!AT83</f>
        <v>718382</v>
      </c>
      <c r="V24" s="58">
        <f>'[1]Result sheet1'!AU83</f>
        <v>1078860</v>
      </c>
      <c r="W24" s="59">
        <f t="shared" si="8"/>
        <v>828756.66666666663</v>
      </c>
      <c r="X24" s="60">
        <f t="shared" si="9"/>
        <v>177255.31931338165</v>
      </c>
      <c r="Y24" s="61">
        <f t="shared" si="10"/>
        <v>3.4848992418434039</v>
      </c>
      <c r="Z24" s="62">
        <f t="shared" si="11"/>
        <v>1.2502231400927559</v>
      </c>
      <c r="AA24" s="32"/>
      <c r="AB24" s="88"/>
      <c r="AC24" s="88"/>
      <c r="AD24" s="88"/>
      <c r="AE24" s="88"/>
    </row>
    <row r="25" spans="2:31" x14ac:dyDescent="0.25">
      <c r="B25" s="32"/>
      <c r="C25" s="106">
        <v>22</v>
      </c>
      <c r="D25" s="77">
        <v>746719</v>
      </c>
      <c r="E25" s="32">
        <v>783166</v>
      </c>
      <c r="F25" s="32">
        <v>743067</v>
      </c>
      <c r="G25" s="12">
        <f t="shared" si="0"/>
        <v>757650.66666666663</v>
      </c>
      <c r="H25" s="9">
        <f t="shared" si="1"/>
        <v>18103.562307518987</v>
      </c>
      <c r="I25" s="20">
        <f t="shared" si="2"/>
        <v>2.2729383623698256</v>
      </c>
      <c r="J25" s="78">
        <f t="shared" si="3"/>
        <v>1.5167331294074939</v>
      </c>
      <c r="K25" s="32"/>
      <c r="L25" s="57">
        <v>1145385</v>
      </c>
      <c r="M25" s="58">
        <v>1130973</v>
      </c>
      <c r="N25" s="58">
        <v>1141869</v>
      </c>
      <c r="O25" s="59">
        <f t="shared" si="4"/>
        <v>1139409</v>
      </c>
      <c r="P25" s="60">
        <f t="shared" si="5"/>
        <v>6135.4237017503528</v>
      </c>
      <c r="Q25" s="61">
        <f t="shared" si="6"/>
        <v>1.8252768571012064</v>
      </c>
      <c r="R25" s="62">
        <f t="shared" si="7"/>
        <v>1.4609043842171261</v>
      </c>
      <c r="S25" s="32"/>
      <c r="T25" s="57">
        <f>'[1]Result sheet1'!AS84</f>
        <v>706824</v>
      </c>
      <c r="U25" s="58">
        <f>'[1]Result sheet1'!AT84</f>
        <v>737938</v>
      </c>
      <c r="V25" s="58">
        <f>'[1]Result sheet1'!AU84</f>
        <v>1098153</v>
      </c>
      <c r="W25" s="59">
        <f t="shared" si="8"/>
        <v>847638.33333333337</v>
      </c>
      <c r="X25" s="60">
        <f t="shared" si="9"/>
        <v>177595.45585465361</v>
      </c>
      <c r="Y25" s="61">
        <f t="shared" si="10"/>
        <v>3.5642961366111567</v>
      </c>
      <c r="Z25" s="62">
        <f t="shared" si="11"/>
        <v>1.2787071300739543</v>
      </c>
      <c r="AA25" s="32"/>
      <c r="AB25" s="88"/>
      <c r="AC25" s="88"/>
      <c r="AD25" s="88"/>
      <c r="AE25" s="88"/>
    </row>
    <row r="26" spans="2:31" x14ac:dyDescent="0.25">
      <c r="B26" s="32"/>
      <c r="C26" s="106">
        <v>23</v>
      </c>
      <c r="D26" s="77">
        <v>758566</v>
      </c>
      <c r="E26" s="32">
        <v>795609</v>
      </c>
      <c r="F26" s="32">
        <v>752651</v>
      </c>
      <c r="G26" s="12">
        <f t="shared" si="0"/>
        <v>768942</v>
      </c>
      <c r="H26" s="9">
        <f t="shared" si="1"/>
        <v>19010.408955797524</v>
      </c>
      <c r="I26" s="20">
        <f t="shared" si="2"/>
        <v>2.3068121591270452</v>
      </c>
      <c r="J26" s="78">
        <f t="shared" si="3"/>
        <v>1.5393371342547364</v>
      </c>
      <c r="K26" s="32"/>
      <c r="L26" s="57">
        <v>1142556</v>
      </c>
      <c r="M26" s="58">
        <v>1126768</v>
      </c>
      <c r="N26" s="58">
        <v>1133242</v>
      </c>
      <c r="O26" s="59">
        <f t="shared" si="4"/>
        <v>1134188.6666666667</v>
      </c>
      <c r="P26" s="60">
        <f t="shared" si="5"/>
        <v>6480.0910144499949</v>
      </c>
      <c r="Q26" s="61">
        <f t="shared" si="6"/>
        <v>1.8169141413251444</v>
      </c>
      <c r="R26" s="62">
        <f t="shared" si="7"/>
        <v>1.4542110828181189</v>
      </c>
      <c r="S26" s="32"/>
      <c r="T26" s="57">
        <f>'[1]Result sheet1'!AS85</f>
        <v>728562</v>
      </c>
      <c r="U26" s="58">
        <f>'[1]Result sheet1'!AT85</f>
        <v>754989</v>
      </c>
      <c r="V26" s="58">
        <f>'[1]Result sheet1'!AU85</f>
        <v>1113304</v>
      </c>
      <c r="W26" s="59">
        <f t="shared" si="8"/>
        <v>865618.33333333337</v>
      </c>
      <c r="X26" s="60">
        <f t="shared" si="9"/>
        <v>175472.19853172055</v>
      </c>
      <c r="Y26" s="61">
        <f t="shared" si="10"/>
        <v>3.6399015475701568</v>
      </c>
      <c r="Z26" s="62">
        <f t="shared" si="11"/>
        <v>1.3058309083348043</v>
      </c>
      <c r="AA26" s="32"/>
      <c r="AB26" s="88"/>
      <c r="AC26" s="88"/>
      <c r="AD26" s="88"/>
      <c r="AE26" s="88"/>
    </row>
    <row r="27" spans="2:31" x14ac:dyDescent="0.25">
      <c r="B27" s="32"/>
      <c r="C27" s="106">
        <v>24</v>
      </c>
      <c r="D27" s="77">
        <v>762473</v>
      </c>
      <c r="E27" s="32">
        <v>800035</v>
      </c>
      <c r="F27" s="32">
        <v>757719</v>
      </c>
      <c r="G27" s="12">
        <f t="shared" si="0"/>
        <v>773409</v>
      </c>
      <c r="H27" s="9">
        <f t="shared" si="1"/>
        <v>18927.194474265507</v>
      </c>
      <c r="I27" s="20">
        <f t="shared" si="2"/>
        <v>2.3202130787215278</v>
      </c>
      <c r="J27" s="78">
        <f t="shared" si="3"/>
        <v>1.5482795759196681</v>
      </c>
      <c r="K27" s="32"/>
      <c r="L27" s="57">
        <v>1148596</v>
      </c>
      <c r="M27" s="58">
        <v>1137487</v>
      </c>
      <c r="N27" s="58">
        <v>1135425</v>
      </c>
      <c r="O27" s="59">
        <f t="shared" si="4"/>
        <v>1140502.6666666667</v>
      </c>
      <c r="P27" s="60">
        <f t="shared" si="5"/>
        <v>5784.4328061521201</v>
      </c>
      <c r="Q27" s="61">
        <f t="shared" si="6"/>
        <v>1.8270288570029536</v>
      </c>
      <c r="R27" s="62">
        <f t="shared" si="7"/>
        <v>1.4623066396216433</v>
      </c>
      <c r="S27" s="32"/>
      <c r="T27" s="57">
        <f>'[1]Result sheet1'!AS86</f>
        <v>746401</v>
      </c>
      <c r="U27" s="58">
        <f>'[1]Result sheet1'!AT86</f>
        <v>773635</v>
      </c>
      <c r="V27" s="58">
        <f>'[1]Result sheet1'!AU86</f>
        <v>1140019</v>
      </c>
      <c r="W27" s="59">
        <f t="shared" si="8"/>
        <v>886685</v>
      </c>
      <c r="X27" s="60">
        <f t="shared" si="9"/>
        <v>179478.89264200401</v>
      </c>
      <c r="Y27" s="61">
        <f t="shared" si="10"/>
        <v>3.7284863079077319</v>
      </c>
      <c r="Z27" s="62">
        <f t="shared" si="11"/>
        <v>1.337611086052374</v>
      </c>
      <c r="AA27" s="32"/>
      <c r="AB27" s="88"/>
      <c r="AC27" s="88"/>
      <c r="AD27" s="88"/>
      <c r="AE27" s="88"/>
    </row>
    <row r="28" spans="2:31" x14ac:dyDescent="0.25">
      <c r="B28" s="32"/>
      <c r="C28" s="106">
        <v>25</v>
      </c>
      <c r="D28" s="77">
        <v>770454</v>
      </c>
      <c r="E28" s="32">
        <v>810172</v>
      </c>
      <c r="F28" s="32">
        <v>767004</v>
      </c>
      <c r="G28" s="12">
        <f t="shared" si="0"/>
        <v>782543.33333333337</v>
      </c>
      <c r="H28" s="9">
        <f t="shared" si="1"/>
        <v>19587.122322814266</v>
      </c>
      <c r="I28" s="20">
        <f t="shared" si="2"/>
        <v>2.3476159143045146</v>
      </c>
      <c r="J28" s="78">
        <f t="shared" si="3"/>
        <v>1.5665655045029174</v>
      </c>
      <c r="K28" s="32"/>
      <c r="L28" s="57">
        <v>1165792</v>
      </c>
      <c r="M28" s="58">
        <v>1156567</v>
      </c>
      <c r="N28" s="58">
        <v>1151758</v>
      </c>
      <c r="O28" s="59">
        <f t="shared" si="4"/>
        <v>1158039</v>
      </c>
      <c r="P28" s="60">
        <f t="shared" si="5"/>
        <v>5823.1364400982393</v>
      </c>
      <c r="Q28" s="61">
        <f t="shared" si="6"/>
        <v>1.8551211955677234</v>
      </c>
      <c r="R28" s="62">
        <f t="shared" si="7"/>
        <v>1.4847910207786812</v>
      </c>
      <c r="S28" s="32"/>
      <c r="T28" s="57">
        <f>'[1]Result sheet1'!AS87</f>
        <v>764608</v>
      </c>
      <c r="U28" s="58">
        <f>'[1]Result sheet1'!AT87</f>
        <v>798244</v>
      </c>
      <c r="V28" s="58">
        <f>'[1]Result sheet1'!AU87</f>
        <v>1158695</v>
      </c>
      <c r="W28" s="59">
        <f t="shared" si="8"/>
        <v>907182.33333333337</v>
      </c>
      <c r="X28" s="60">
        <f t="shared" si="9"/>
        <v>178375.65462497648</v>
      </c>
      <c r="Y28" s="61">
        <f t="shared" si="10"/>
        <v>3.8146770370640324</v>
      </c>
      <c r="Z28" s="62">
        <f t="shared" si="11"/>
        <v>1.3685323944101082</v>
      </c>
      <c r="AA28" s="32"/>
      <c r="AB28" s="88"/>
      <c r="AC28" s="88"/>
      <c r="AD28" s="88"/>
      <c r="AE28" s="88"/>
    </row>
    <row r="29" spans="2:31" x14ac:dyDescent="0.25">
      <c r="B29" s="32"/>
      <c r="C29" s="106">
        <v>26</v>
      </c>
      <c r="D29" s="77">
        <v>780604</v>
      </c>
      <c r="E29" s="32">
        <v>812367</v>
      </c>
      <c r="F29" s="32">
        <v>772703</v>
      </c>
      <c r="G29" s="12">
        <f t="shared" si="0"/>
        <v>788558</v>
      </c>
      <c r="H29" s="9">
        <f t="shared" si="1"/>
        <v>17141.719303111538</v>
      </c>
      <c r="I29" s="20">
        <f t="shared" si="2"/>
        <v>2.365659806041164</v>
      </c>
      <c r="J29" s="78">
        <f t="shared" si="3"/>
        <v>1.5786062042568185</v>
      </c>
      <c r="K29" s="32"/>
      <c r="L29" s="57">
        <v>1187094</v>
      </c>
      <c r="M29" s="58">
        <v>1176843</v>
      </c>
      <c r="N29" s="58">
        <v>1179231</v>
      </c>
      <c r="O29" s="59">
        <f t="shared" si="4"/>
        <v>1181056</v>
      </c>
      <c r="P29" s="60">
        <f t="shared" si="5"/>
        <v>4379.4001872402569</v>
      </c>
      <c r="Q29" s="61">
        <f t="shared" si="6"/>
        <v>1.8919932910311594</v>
      </c>
      <c r="R29" s="62">
        <f t="shared" si="7"/>
        <v>1.5143024922621657</v>
      </c>
      <c r="S29" s="32"/>
      <c r="T29" s="57">
        <f>'[1]Result sheet1'!AS88</f>
        <v>785350</v>
      </c>
      <c r="U29" s="58">
        <f>'[1]Result sheet1'!AT88</f>
        <v>817371</v>
      </c>
      <c r="V29" s="58">
        <f>'[1]Result sheet1'!AU88</f>
        <v>1173884</v>
      </c>
      <c r="W29" s="59">
        <f t="shared" si="8"/>
        <v>925535</v>
      </c>
      <c r="X29" s="60">
        <f t="shared" si="9"/>
        <v>176095.1550743707</v>
      </c>
      <c r="Y29" s="61">
        <f t="shared" si="10"/>
        <v>3.8918495012201433</v>
      </c>
      <c r="Z29" s="62">
        <f t="shared" si="11"/>
        <v>1.3962183599919744</v>
      </c>
      <c r="AA29" s="32"/>
      <c r="AB29" s="88"/>
      <c r="AC29" s="88"/>
      <c r="AD29" s="88"/>
      <c r="AE29" s="88"/>
    </row>
    <row r="30" spans="2:31" x14ac:dyDescent="0.25">
      <c r="B30" s="32"/>
      <c r="C30" s="106">
        <v>27</v>
      </c>
      <c r="D30" s="77">
        <v>788645</v>
      </c>
      <c r="E30" s="32">
        <v>825703</v>
      </c>
      <c r="F30" s="32">
        <v>787787</v>
      </c>
      <c r="G30" s="12">
        <f t="shared" si="0"/>
        <v>800711.66666666663</v>
      </c>
      <c r="H30" s="9">
        <f t="shared" si="1"/>
        <v>17675.012443811429</v>
      </c>
      <c r="I30" s="20">
        <f t="shared" si="2"/>
        <v>2.4021205872764764</v>
      </c>
      <c r="J30" s="78">
        <f t="shared" si="3"/>
        <v>1.6029365053944256</v>
      </c>
      <c r="K30" s="32"/>
      <c r="L30" s="57">
        <v>1197949</v>
      </c>
      <c r="M30" s="58">
        <v>1182683</v>
      </c>
      <c r="N30" s="58">
        <v>1187202</v>
      </c>
      <c r="O30" s="59">
        <f t="shared" si="4"/>
        <v>1189278</v>
      </c>
      <c r="P30" s="60">
        <f t="shared" si="5"/>
        <v>6402.8650357997285</v>
      </c>
      <c r="Q30" s="61">
        <f t="shared" si="6"/>
        <v>1.9051645283296943</v>
      </c>
      <c r="R30" s="62">
        <f t="shared" si="7"/>
        <v>1.5248444099116079</v>
      </c>
      <c r="S30" s="32"/>
      <c r="T30" s="57">
        <f>'[1]Result sheet1'!AS89</f>
        <v>802040</v>
      </c>
      <c r="U30" s="58">
        <f>'[1]Result sheet1'!AT89</f>
        <v>828907</v>
      </c>
      <c r="V30" s="58">
        <f>'[1]Result sheet1'!AU89</f>
        <v>1190369</v>
      </c>
      <c r="W30" s="59">
        <f t="shared" si="8"/>
        <v>940438.66666666663</v>
      </c>
      <c r="X30" s="60">
        <f t="shared" si="9"/>
        <v>177067.47783887989</v>
      </c>
      <c r="Y30" s="61">
        <f t="shared" si="10"/>
        <v>3.9545190141861766</v>
      </c>
      <c r="Z30" s="62">
        <f t="shared" si="11"/>
        <v>1.4187013271744153</v>
      </c>
      <c r="AA30" s="32"/>
      <c r="AB30" s="88"/>
      <c r="AC30" s="88"/>
      <c r="AD30" s="88"/>
      <c r="AE30" s="88"/>
    </row>
    <row r="31" spans="2:31" x14ac:dyDescent="0.25">
      <c r="B31" s="32"/>
      <c r="C31" s="106">
        <v>28</v>
      </c>
      <c r="D31" s="77">
        <v>793896</v>
      </c>
      <c r="E31" s="32">
        <v>830002</v>
      </c>
      <c r="F31" s="32">
        <v>790435</v>
      </c>
      <c r="G31" s="12">
        <f t="shared" si="0"/>
        <v>804777.66666666663</v>
      </c>
      <c r="H31" s="9">
        <f t="shared" si="1"/>
        <v>17892.174720313407</v>
      </c>
      <c r="I31" s="20">
        <f t="shared" si="2"/>
        <v>2.4143185140889156</v>
      </c>
      <c r="J31" s="78">
        <f t="shared" si="3"/>
        <v>1.6110761892559908</v>
      </c>
      <c r="K31" s="32"/>
      <c r="L31" s="57">
        <v>1206971</v>
      </c>
      <c r="M31" s="58">
        <v>1193361</v>
      </c>
      <c r="N31" s="58">
        <v>1197804</v>
      </c>
      <c r="O31" s="59">
        <f t="shared" si="4"/>
        <v>1199378.6666666667</v>
      </c>
      <c r="P31" s="60">
        <f t="shared" si="5"/>
        <v>5666.7278231994014</v>
      </c>
      <c r="Q31" s="61">
        <f t="shared" si="6"/>
        <v>1.9213452966999287</v>
      </c>
      <c r="R31" s="62">
        <f t="shared" si="7"/>
        <v>1.5377950783869747</v>
      </c>
      <c r="S31" s="32"/>
      <c r="T31" s="57">
        <f>'[1]Result sheet1'!AS90</f>
        <v>819374</v>
      </c>
      <c r="U31" s="58">
        <f>'[1]Result sheet1'!AT90</f>
        <v>845872</v>
      </c>
      <c r="V31" s="58">
        <f>'[1]Result sheet1'!AU90</f>
        <v>1206060</v>
      </c>
      <c r="W31" s="59">
        <f t="shared" si="8"/>
        <v>957102</v>
      </c>
      <c r="X31" s="60">
        <f t="shared" si="9"/>
        <v>176371.95605499949</v>
      </c>
      <c r="Y31" s="61">
        <f t="shared" si="10"/>
        <v>4.0245878776240787</v>
      </c>
      <c r="Z31" s="62">
        <f t="shared" si="11"/>
        <v>1.4438388443279171</v>
      </c>
      <c r="AA31" s="32"/>
      <c r="AB31" s="88"/>
      <c r="AC31" s="88"/>
      <c r="AD31" s="88"/>
      <c r="AE31" s="88"/>
    </row>
    <row r="32" spans="2:31" x14ac:dyDescent="0.25">
      <c r="B32" s="32"/>
      <c r="C32" s="106">
        <v>29</v>
      </c>
      <c r="D32" s="77">
        <v>798681</v>
      </c>
      <c r="E32" s="32">
        <v>837320</v>
      </c>
      <c r="F32" s="32">
        <v>796703</v>
      </c>
      <c r="G32" s="12">
        <f t="shared" si="0"/>
        <v>810901.33333333337</v>
      </c>
      <c r="H32" s="9">
        <f t="shared" si="1"/>
        <v>18698.263419068866</v>
      </c>
      <c r="I32" s="20">
        <f t="shared" si="2"/>
        <v>2.4326894038635771</v>
      </c>
      <c r="J32" s="78">
        <f t="shared" si="3"/>
        <v>1.6233350949963432</v>
      </c>
      <c r="K32" s="32"/>
      <c r="L32" s="57">
        <v>1214081</v>
      </c>
      <c r="M32" s="58">
        <v>1202920</v>
      </c>
      <c r="N32" s="58">
        <v>1206294</v>
      </c>
      <c r="O32" s="59">
        <f t="shared" si="4"/>
        <v>1207765</v>
      </c>
      <c r="P32" s="60">
        <f t="shared" si="5"/>
        <v>4673.6752846840645</v>
      </c>
      <c r="Q32" s="61">
        <f t="shared" si="6"/>
        <v>1.9347797878697102</v>
      </c>
      <c r="R32" s="62">
        <f t="shared" si="7"/>
        <v>1.5485476976256964</v>
      </c>
      <c r="S32" s="32"/>
      <c r="T32" s="57">
        <f>'[1]Result sheet1'!AS91</f>
        <v>828523</v>
      </c>
      <c r="U32" s="58">
        <f>'[1]Result sheet1'!AT91</f>
        <v>861195</v>
      </c>
      <c r="V32" s="58">
        <f>'[1]Result sheet1'!AU91</f>
        <v>1220481</v>
      </c>
      <c r="W32" s="59">
        <f t="shared" si="8"/>
        <v>970066.33333333337</v>
      </c>
      <c r="X32" s="60">
        <f t="shared" si="9"/>
        <v>177571.57027957926</v>
      </c>
      <c r="Y32" s="61">
        <f t="shared" si="10"/>
        <v>4.0791025466716944</v>
      </c>
      <c r="Z32" s="62">
        <f t="shared" si="11"/>
        <v>1.463396224897054</v>
      </c>
      <c r="AA32" s="32"/>
      <c r="AB32" s="88"/>
      <c r="AC32" s="88"/>
      <c r="AD32" s="88"/>
      <c r="AE32" s="88"/>
    </row>
    <row r="33" spans="2:31" x14ac:dyDescent="0.25">
      <c r="B33" s="32"/>
      <c r="C33" s="106">
        <v>30</v>
      </c>
      <c r="D33" s="77">
        <v>800982</v>
      </c>
      <c r="E33" s="32">
        <v>834688</v>
      </c>
      <c r="F33" s="32">
        <v>794979</v>
      </c>
      <c r="G33" s="12">
        <f t="shared" si="0"/>
        <v>810216.33333333337</v>
      </c>
      <c r="H33" s="9">
        <f t="shared" si="1"/>
        <v>17476.762750069654</v>
      </c>
      <c r="I33" s="20">
        <f t="shared" si="2"/>
        <v>2.4306344161935032</v>
      </c>
      <c r="J33" s="78">
        <f t="shared" si="3"/>
        <v>1.6219638004943333</v>
      </c>
      <c r="K33" s="32"/>
      <c r="L33" s="57">
        <v>1215194</v>
      </c>
      <c r="M33" s="58">
        <v>1200394</v>
      </c>
      <c r="N33" s="58">
        <v>1202521</v>
      </c>
      <c r="O33" s="59">
        <f t="shared" si="4"/>
        <v>1206036.3333333333</v>
      </c>
      <c r="P33" s="60">
        <f t="shared" si="5"/>
        <v>6533.4103566888316</v>
      </c>
      <c r="Q33" s="61">
        <f t="shared" si="6"/>
        <v>1.9320105493782562</v>
      </c>
      <c r="R33" s="62">
        <f t="shared" si="7"/>
        <v>1.5463312707656458</v>
      </c>
      <c r="S33" s="32"/>
      <c r="T33" s="57">
        <f>'[1]Result sheet1'!AS92</f>
        <v>847383</v>
      </c>
      <c r="U33" s="58">
        <f>'[1]Result sheet1'!AT92</f>
        <v>874906</v>
      </c>
      <c r="V33" s="58">
        <f>'[1]Result sheet1'!AU92</f>
        <v>1231672</v>
      </c>
      <c r="W33" s="59">
        <f t="shared" si="8"/>
        <v>984653.66666666663</v>
      </c>
      <c r="X33" s="60">
        <f t="shared" si="9"/>
        <v>175029.3720766762</v>
      </c>
      <c r="Y33" s="61">
        <f t="shared" si="10"/>
        <v>4.1404418865750641</v>
      </c>
      <c r="Z33" s="62">
        <f t="shared" si="11"/>
        <v>1.4854019865628179</v>
      </c>
      <c r="AA33" s="32"/>
      <c r="AB33" s="88"/>
      <c r="AC33" s="88"/>
      <c r="AD33" s="88"/>
      <c r="AE33" s="88"/>
    </row>
    <row r="34" spans="2:31" x14ac:dyDescent="0.25">
      <c r="B34" s="32"/>
      <c r="C34" s="106">
        <v>31</v>
      </c>
      <c r="D34" s="77">
        <v>802512</v>
      </c>
      <c r="E34" s="32">
        <v>833623</v>
      </c>
      <c r="F34" s="32">
        <v>796747</v>
      </c>
      <c r="G34" s="12">
        <f t="shared" si="0"/>
        <v>810960.66666666663</v>
      </c>
      <c r="H34" s="9">
        <f t="shared" si="1"/>
        <v>16196.600884822166</v>
      </c>
      <c r="I34" s="20">
        <f t="shared" si="2"/>
        <v>2.4328674027955834</v>
      </c>
      <c r="J34" s="78">
        <f t="shared" si="3"/>
        <v>1.6234538737901911</v>
      </c>
      <c r="K34" s="32"/>
      <c r="L34" s="57">
        <v>1224156</v>
      </c>
      <c r="M34" s="58">
        <v>1206638</v>
      </c>
      <c r="N34" s="58">
        <v>1214981</v>
      </c>
      <c r="O34" s="59">
        <f t="shared" si="4"/>
        <v>1215258.3333333333</v>
      </c>
      <c r="P34" s="60">
        <f t="shared" si="5"/>
        <v>7154.3817032330298</v>
      </c>
      <c r="Q34" s="61">
        <f t="shared" si="6"/>
        <v>1.9467837372117622</v>
      </c>
      <c r="R34" s="62">
        <f t="shared" si="7"/>
        <v>1.5581553481875816</v>
      </c>
      <c r="S34" s="32"/>
      <c r="T34" s="57">
        <f>'[1]Result sheet1'!AS93</f>
        <v>860874</v>
      </c>
      <c r="U34" s="58">
        <f>'[1]Result sheet1'!AT93</f>
        <v>891340</v>
      </c>
      <c r="V34" s="58">
        <f>'[1]Result sheet1'!AU93</f>
        <v>1246078</v>
      </c>
      <c r="W34" s="59">
        <f t="shared" si="8"/>
        <v>999430.66666666663</v>
      </c>
      <c r="X34" s="60">
        <f t="shared" si="9"/>
        <v>174848.93397698738</v>
      </c>
      <c r="Y34" s="61">
        <f t="shared" si="10"/>
        <v>4.2025787696529919</v>
      </c>
      <c r="Z34" s="62">
        <f t="shared" si="11"/>
        <v>1.5076938703982226</v>
      </c>
      <c r="AA34" s="32"/>
      <c r="AB34" s="88"/>
      <c r="AC34" s="88"/>
      <c r="AD34" s="88"/>
      <c r="AE34" s="88"/>
    </row>
    <row r="35" spans="2:31" x14ac:dyDescent="0.25">
      <c r="B35" s="32"/>
      <c r="C35" s="106">
        <v>32</v>
      </c>
      <c r="D35" s="77">
        <v>806258</v>
      </c>
      <c r="E35" s="32">
        <v>833655</v>
      </c>
      <c r="F35" s="32">
        <v>793848</v>
      </c>
      <c r="G35" s="12">
        <f t="shared" si="0"/>
        <v>811253.66666666663</v>
      </c>
      <c r="H35" s="9">
        <f t="shared" si="1"/>
        <v>16630.630902711484</v>
      </c>
      <c r="I35" s="20">
        <f t="shared" si="2"/>
        <v>2.4337463975216149</v>
      </c>
      <c r="J35" s="78">
        <f t="shared" si="3"/>
        <v>1.6240404274968903</v>
      </c>
      <c r="K35" s="32"/>
      <c r="L35" s="57">
        <v>1235817</v>
      </c>
      <c r="M35" s="58">
        <v>1212235</v>
      </c>
      <c r="N35" s="58">
        <v>1222526</v>
      </c>
      <c r="O35" s="59">
        <f t="shared" si="4"/>
        <v>1223526</v>
      </c>
      <c r="P35" s="60">
        <f t="shared" si="5"/>
        <v>9653.2440488504526</v>
      </c>
      <c r="Q35" s="61">
        <f t="shared" si="6"/>
        <v>1.960028130251394</v>
      </c>
      <c r="R35" s="62">
        <f t="shared" si="7"/>
        <v>1.5687558177999676</v>
      </c>
      <c r="S35" s="32"/>
      <c r="T35" s="57">
        <f>'[1]Result sheet1'!AS94</f>
        <v>874815</v>
      </c>
      <c r="U35" s="58">
        <f>'[1]Result sheet1'!AT94</f>
        <v>902190</v>
      </c>
      <c r="V35" s="58">
        <f>'[1]Result sheet1'!AU94</f>
        <v>1259137</v>
      </c>
      <c r="W35" s="59">
        <f t="shared" si="8"/>
        <v>1012047.3333333334</v>
      </c>
      <c r="X35" s="60">
        <f t="shared" si="9"/>
        <v>175075.84106387215</v>
      </c>
      <c r="Y35" s="61">
        <f t="shared" si="10"/>
        <v>4.2556315098235178</v>
      </c>
      <c r="Z35" s="62">
        <f t="shared" si="11"/>
        <v>1.526726777464837</v>
      </c>
      <c r="AA35" s="32"/>
      <c r="AB35" s="88"/>
      <c r="AC35" s="88"/>
      <c r="AD35" s="88"/>
      <c r="AE35" s="88"/>
    </row>
    <row r="36" spans="2:31" x14ac:dyDescent="0.25">
      <c r="B36" s="32"/>
      <c r="C36" s="106">
        <v>33</v>
      </c>
      <c r="D36" s="77">
        <v>812119</v>
      </c>
      <c r="E36" s="32">
        <v>844208</v>
      </c>
      <c r="F36" s="32">
        <v>798246</v>
      </c>
      <c r="G36" s="12">
        <f t="shared" si="0"/>
        <v>818191</v>
      </c>
      <c r="H36" s="9">
        <f t="shared" si="1"/>
        <v>19248.865750133609</v>
      </c>
      <c r="I36" s="20">
        <f t="shared" si="2"/>
        <v>2.4545582726503641</v>
      </c>
      <c r="J36" s="78">
        <f t="shared" si="3"/>
        <v>1.6379282042247882</v>
      </c>
      <c r="K36" s="32"/>
      <c r="L36" s="57">
        <v>1241931</v>
      </c>
      <c r="M36" s="58">
        <v>1221531</v>
      </c>
      <c r="N36" s="58">
        <v>1229981</v>
      </c>
      <c r="O36" s="59">
        <f t="shared" si="4"/>
        <v>1231147.6666666667</v>
      </c>
      <c r="P36" s="60">
        <f t="shared" si="5"/>
        <v>8369.0235724100785</v>
      </c>
      <c r="Q36" s="61">
        <f t="shared" si="6"/>
        <v>1.9722376632454344</v>
      </c>
      <c r="R36" s="62">
        <f t="shared" si="7"/>
        <v>1.578528012199323</v>
      </c>
      <c r="S36" s="32"/>
      <c r="T36" s="57">
        <f>'[1]Result sheet1'!AS95</f>
        <v>889481</v>
      </c>
      <c r="U36" s="58">
        <f>'[1]Result sheet1'!AT95</f>
        <v>917095</v>
      </c>
      <c r="V36" s="58">
        <f>'[1]Result sheet1'!AU95</f>
        <v>1271744</v>
      </c>
      <c r="W36" s="59">
        <f t="shared" si="8"/>
        <v>1026106.6666666666</v>
      </c>
      <c r="X36" s="60">
        <f t="shared" si="9"/>
        <v>174057.2853868008</v>
      </c>
      <c r="Y36" s="61">
        <f t="shared" si="10"/>
        <v>4.3147506240880462</v>
      </c>
      <c r="Z36" s="62">
        <f t="shared" si="11"/>
        <v>1.5479360232840087</v>
      </c>
      <c r="AA36" s="32"/>
      <c r="AB36" s="88"/>
      <c r="AC36" s="88"/>
      <c r="AD36" s="88"/>
      <c r="AE36" s="88"/>
    </row>
    <row r="37" spans="2:31" x14ac:dyDescent="0.25">
      <c r="B37" s="32"/>
      <c r="C37" s="106">
        <v>34</v>
      </c>
      <c r="D37" s="77">
        <v>813146</v>
      </c>
      <c r="E37" s="32">
        <v>845631</v>
      </c>
      <c r="F37" s="32">
        <v>804557</v>
      </c>
      <c r="G37" s="12">
        <f t="shared" si="0"/>
        <v>821111.33333333337</v>
      </c>
      <c r="H37" s="9">
        <f t="shared" si="1"/>
        <v>17689.041246552122</v>
      </c>
      <c r="I37" s="20">
        <f t="shared" si="2"/>
        <v>2.4633192200846796</v>
      </c>
      <c r="J37" s="78">
        <f t="shared" si="3"/>
        <v>1.6437743896905346</v>
      </c>
      <c r="K37" s="32"/>
      <c r="L37" s="57">
        <v>1242352</v>
      </c>
      <c r="M37" s="58">
        <v>1219886</v>
      </c>
      <c r="N37" s="58">
        <v>1231152</v>
      </c>
      <c r="O37" s="59">
        <f t="shared" si="4"/>
        <v>1231130</v>
      </c>
      <c r="P37" s="60">
        <f t="shared" si="5"/>
        <v>9171.7192862988704</v>
      </c>
      <c r="Q37" s="61">
        <f t="shared" si="6"/>
        <v>1.9722093621193164</v>
      </c>
      <c r="R37" s="62">
        <f t="shared" si="7"/>
        <v>1.5785053607100088</v>
      </c>
      <c r="S37" s="32"/>
      <c r="T37" s="57">
        <f>'[1]Result sheet1'!AS96</f>
        <v>901443</v>
      </c>
      <c r="U37" s="58">
        <f>'[1]Result sheet1'!AT96</f>
        <v>930587</v>
      </c>
      <c r="V37" s="58">
        <f>'[1]Result sheet1'!AU96</f>
        <v>1277998</v>
      </c>
      <c r="W37" s="59">
        <f t="shared" si="8"/>
        <v>1036676</v>
      </c>
      <c r="X37" s="60">
        <f t="shared" si="9"/>
        <v>171054.71628887253</v>
      </c>
      <c r="Y37" s="61">
        <f t="shared" si="10"/>
        <v>4.3591943832776643</v>
      </c>
      <c r="Z37" s="62">
        <f t="shared" si="11"/>
        <v>1.5638804200414249</v>
      </c>
      <c r="AA37" s="32"/>
      <c r="AB37" s="88"/>
      <c r="AC37" s="88"/>
      <c r="AD37" s="88"/>
      <c r="AE37" s="88"/>
    </row>
    <row r="38" spans="2:31" x14ac:dyDescent="0.25">
      <c r="B38" s="32"/>
      <c r="C38" s="106">
        <v>35</v>
      </c>
      <c r="D38" s="77">
        <v>816841</v>
      </c>
      <c r="E38" s="32">
        <v>847958</v>
      </c>
      <c r="F38" s="32">
        <v>804941</v>
      </c>
      <c r="G38" s="12">
        <f t="shared" si="0"/>
        <v>823246.66666666663</v>
      </c>
      <c r="H38" s="9">
        <f t="shared" si="1"/>
        <v>18136.33546839665</v>
      </c>
      <c r="I38" s="20">
        <f t="shared" si="2"/>
        <v>2.4697251816489101</v>
      </c>
      <c r="J38" s="78">
        <f t="shared" si="3"/>
        <v>1.6480490916758752</v>
      </c>
      <c r="K38" s="32"/>
      <c r="L38" s="57">
        <v>1244669</v>
      </c>
      <c r="M38" s="58">
        <v>1218624</v>
      </c>
      <c r="N38" s="58">
        <v>1232625</v>
      </c>
      <c r="O38" s="59">
        <f t="shared" si="4"/>
        <v>1231972.6666666667</v>
      </c>
      <c r="P38" s="60">
        <f t="shared" si="5"/>
        <v>10642.827329030362</v>
      </c>
      <c r="Q38" s="61">
        <f t="shared" si="6"/>
        <v>1.9735592724367859</v>
      </c>
      <c r="R38" s="62">
        <f t="shared" si="7"/>
        <v>1.5795857940116302</v>
      </c>
      <c r="S38" s="32"/>
      <c r="T38" s="57">
        <f>'[1]Result sheet1'!AS97</f>
        <v>911693</v>
      </c>
      <c r="U38" s="58">
        <f>'[1]Result sheet1'!AT97</f>
        <v>938596</v>
      </c>
      <c r="V38" s="58">
        <f>'[1]Result sheet1'!AU97</f>
        <v>1283759</v>
      </c>
      <c r="W38" s="59">
        <f t="shared" si="8"/>
        <v>1044682.6666666666</v>
      </c>
      <c r="X38" s="60">
        <f t="shared" si="9"/>
        <v>169408.89925922494</v>
      </c>
      <c r="Y38" s="61">
        <f t="shared" si="10"/>
        <v>4.3928621988363439</v>
      </c>
      <c r="Z38" s="62">
        <f t="shared" si="11"/>
        <v>1.5759588989777544</v>
      </c>
      <c r="AA38" s="32"/>
      <c r="AB38" s="88"/>
      <c r="AC38" s="88"/>
      <c r="AD38" s="88"/>
      <c r="AE38" s="88"/>
    </row>
    <row r="39" spans="2:31" x14ac:dyDescent="0.25">
      <c r="B39" s="32"/>
      <c r="C39" s="106">
        <v>36</v>
      </c>
      <c r="D39" s="77">
        <v>816187</v>
      </c>
      <c r="E39" s="32">
        <v>847585</v>
      </c>
      <c r="F39" s="32">
        <v>802374</v>
      </c>
      <c r="G39" s="12">
        <f t="shared" si="0"/>
        <v>822048.66666666663</v>
      </c>
      <c r="H39" s="9">
        <f t="shared" si="1"/>
        <v>18916.976191300295</v>
      </c>
      <c r="I39" s="20">
        <f t="shared" si="2"/>
        <v>2.4661312032127807</v>
      </c>
      <c r="J39" s="78">
        <f t="shared" si="3"/>
        <v>1.645650827714696</v>
      </c>
      <c r="K39" s="32"/>
      <c r="L39" s="57">
        <v>1242180</v>
      </c>
      <c r="M39" s="58">
        <v>1219827</v>
      </c>
      <c r="N39" s="58">
        <v>1232023</v>
      </c>
      <c r="O39" s="59">
        <f t="shared" si="4"/>
        <v>1231343.3333333333</v>
      </c>
      <c r="P39" s="60">
        <f t="shared" si="5"/>
        <v>9138.2205537450718</v>
      </c>
      <c r="Q39" s="61">
        <f t="shared" si="6"/>
        <v>1.9725511115667769</v>
      </c>
      <c r="R39" s="62">
        <f t="shared" si="7"/>
        <v>1.5787788881281406</v>
      </c>
      <c r="S39" s="32"/>
      <c r="T39" s="57">
        <f>'[1]Result sheet1'!AS98</f>
        <v>923144</v>
      </c>
      <c r="U39" s="58">
        <f>'[1]Result sheet1'!AT98</f>
        <v>950499</v>
      </c>
      <c r="V39" s="58">
        <f>'[1]Result sheet1'!AU98</f>
        <v>1294257</v>
      </c>
      <c r="W39" s="59">
        <f t="shared" si="8"/>
        <v>1055966.6666666667</v>
      </c>
      <c r="X39" s="60">
        <f t="shared" si="9"/>
        <v>168866.38944509419</v>
      </c>
      <c r="Y39" s="61">
        <f t="shared" si="10"/>
        <v>4.4403111119209582</v>
      </c>
      <c r="Z39" s="62">
        <f t="shared" si="11"/>
        <v>1.5929814080931843</v>
      </c>
      <c r="AA39" s="32"/>
      <c r="AB39" s="88"/>
      <c r="AC39" s="88"/>
      <c r="AD39" s="88"/>
      <c r="AE39" s="88"/>
    </row>
    <row r="40" spans="2:31" x14ac:dyDescent="0.25">
      <c r="B40" s="32"/>
      <c r="C40" s="106">
        <v>37</v>
      </c>
      <c r="D40" s="77">
        <v>820418</v>
      </c>
      <c r="E40" s="32">
        <v>851565</v>
      </c>
      <c r="F40" s="32">
        <v>806245</v>
      </c>
      <c r="G40" s="12">
        <f t="shared" si="0"/>
        <v>826076</v>
      </c>
      <c r="H40" s="9">
        <f t="shared" si="1"/>
        <v>18929.436036677551</v>
      </c>
      <c r="I40" s="20">
        <f t="shared" si="2"/>
        <v>2.4782131307212159</v>
      </c>
      <c r="J40" s="78">
        <f t="shared" si="3"/>
        <v>1.6537131051712817</v>
      </c>
      <c r="K40" s="32"/>
      <c r="L40" s="57">
        <v>1254967</v>
      </c>
      <c r="M40" s="58">
        <v>1227668</v>
      </c>
      <c r="N40" s="58">
        <v>1247410</v>
      </c>
      <c r="O40" s="59">
        <f t="shared" si="4"/>
        <v>1243348.3333333333</v>
      </c>
      <c r="P40" s="60">
        <f t="shared" si="5"/>
        <v>11508.886489240487</v>
      </c>
      <c r="Q40" s="61">
        <f t="shared" si="6"/>
        <v>1.9917825277391084</v>
      </c>
      <c r="R40" s="62">
        <f t="shared" si="7"/>
        <v>1.5941712161969259</v>
      </c>
      <c r="S40" s="32"/>
      <c r="T40" s="57">
        <f>'[1]Result sheet1'!AS99</f>
        <v>933325</v>
      </c>
      <c r="U40" s="58">
        <f>'[1]Result sheet1'!AT99</f>
        <v>959872</v>
      </c>
      <c r="V40" s="58">
        <f>'[1]Result sheet1'!AU99</f>
        <v>1305621</v>
      </c>
      <c r="W40" s="59">
        <f t="shared" si="8"/>
        <v>1066272.6666666667</v>
      </c>
      <c r="X40" s="60">
        <f t="shared" si="9"/>
        <v>169591.47837147425</v>
      </c>
      <c r="Y40" s="61">
        <f t="shared" si="10"/>
        <v>4.4836475616063565</v>
      </c>
      <c r="Z40" s="62">
        <f t="shared" si="11"/>
        <v>1.6085285526291311</v>
      </c>
      <c r="AA40" s="32"/>
      <c r="AB40" s="88"/>
      <c r="AC40" s="88"/>
      <c r="AD40" s="88"/>
      <c r="AE40" s="88"/>
    </row>
    <row r="41" spans="2:31" x14ac:dyDescent="0.25">
      <c r="B41" s="32"/>
      <c r="C41" s="106">
        <v>38</v>
      </c>
      <c r="D41" s="77">
        <v>822282</v>
      </c>
      <c r="E41" s="32">
        <v>852264</v>
      </c>
      <c r="F41" s="32">
        <v>807451</v>
      </c>
      <c r="G41" s="12">
        <f t="shared" si="0"/>
        <v>827332.33333333337</v>
      </c>
      <c r="H41" s="9">
        <f t="shared" si="1"/>
        <v>18640.111629374853</v>
      </c>
      <c r="I41" s="20">
        <f t="shared" si="2"/>
        <v>2.4819821081073514</v>
      </c>
      <c r="J41" s="78">
        <f t="shared" si="3"/>
        <v>1.6562281460365251</v>
      </c>
      <c r="K41" s="32"/>
      <c r="L41" s="57">
        <v>1254436</v>
      </c>
      <c r="M41" s="58">
        <v>1228167</v>
      </c>
      <c r="N41" s="58">
        <v>1241357</v>
      </c>
      <c r="O41" s="59">
        <f t="shared" si="4"/>
        <v>1241320</v>
      </c>
      <c r="P41" s="60">
        <f t="shared" si="5"/>
        <v>10724.30625572893</v>
      </c>
      <c r="Q41" s="61">
        <f t="shared" si="6"/>
        <v>1.9885332380706748</v>
      </c>
      <c r="R41" s="62">
        <f t="shared" si="7"/>
        <v>1.5915705687917183</v>
      </c>
      <c r="S41" s="32"/>
      <c r="T41" s="57">
        <f>'[1]Result sheet1'!AS100</f>
        <v>941864</v>
      </c>
      <c r="U41" s="58">
        <f>'[1]Result sheet1'!AT100</f>
        <v>969719</v>
      </c>
      <c r="V41" s="58">
        <f>'[1]Result sheet1'!AU100</f>
        <v>1310463</v>
      </c>
      <c r="W41" s="59">
        <f t="shared" si="8"/>
        <v>1074015.3333333333</v>
      </c>
      <c r="X41" s="60">
        <f t="shared" si="9"/>
        <v>167580.02975759242</v>
      </c>
      <c r="Y41" s="61">
        <f t="shared" si="10"/>
        <v>4.516205264345615</v>
      </c>
      <c r="Z41" s="62">
        <f t="shared" si="11"/>
        <v>1.6202087736421642</v>
      </c>
      <c r="AA41" s="32"/>
      <c r="AB41" s="88"/>
      <c r="AC41" s="88"/>
      <c r="AD41" s="88"/>
      <c r="AE41" s="88"/>
    </row>
    <row r="42" spans="2:31" x14ac:dyDescent="0.25">
      <c r="B42" s="32"/>
      <c r="C42" s="106">
        <v>39</v>
      </c>
      <c r="D42" s="77">
        <v>819719</v>
      </c>
      <c r="E42" s="32">
        <v>846009</v>
      </c>
      <c r="F42" s="32">
        <v>802773</v>
      </c>
      <c r="G42" s="12">
        <f t="shared" si="0"/>
        <v>822833.66666666663</v>
      </c>
      <c r="H42" s="9">
        <f t="shared" si="1"/>
        <v>17787.894485357796</v>
      </c>
      <c r="I42" s="20">
        <f t="shared" si="2"/>
        <v>2.4684861890828653</v>
      </c>
      <c r="J42" s="78">
        <f t="shared" si="3"/>
        <v>1.6472223111951014</v>
      </c>
      <c r="K42" s="32"/>
      <c r="L42" s="57">
        <v>1257154</v>
      </c>
      <c r="M42" s="58">
        <v>1230941</v>
      </c>
      <c r="N42" s="58">
        <v>1246184</v>
      </c>
      <c r="O42" s="59">
        <f t="shared" si="4"/>
        <v>1244759.6666666667</v>
      </c>
      <c r="P42" s="60">
        <f t="shared" si="5"/>
        <v>10748.701823424488</v>
      </c>
      <c r="Q42" s="61">
        <f t="shared" si="6"/>
        <v>1.994043413927465</v>
      </c>
      <c r="R42" s="62">
        <f t="shared" si="7"/>
        <v>1.5959807710225054</v>
      </c>
      <c r="S42" s="32"/>
      <c r="T42" s="57">
        <f>'[1]Result sheet1'!AS101</f>
        <v>953892</v>
      </c>
      <c r="U42" s="58">
        <f>'[1]Result sheet1'!AT101</f>
        <v>981462</v>
      </c>
      <c r="V42" s="58">
        <f>'[1]Result sheet1'!AU101</f>
        <v>1313696</v>
      </c>
      <c r="W42" s="59">
        <f t="shared" si="8"/>
        <v>1083016.6666666667</v>
      </c>
      <c r="X42" s="60">
        <f t="shared" si="9"/>
        <v>163502.787632369</v>
      </c>
      <c r="Y42" s="61">
        <f t="shared" si="10"/>
        <v>4.5540556261835254</v>
      </c>
      <c r="Z42" s="62">
        <f t="shared" si="11"/>
        <v>1.6337877597036399</v>
      </c>
      <c r="AA42" s="32"/>
      <c r="AB42" s="88"/>
      <c r="AC42" s="88"/>
      <c r="AD42" s="88"/>
      <c r="AE42" s="88"/>
    </row>
    <row r="43" spans="2:31" x14ac:dyDescent="0.25">
      <c r="B43" s="32"/>
      <c r="C43" s="106">
        <v>40</v>
      </c>
      <c r="D43" s="77">
        <v>816826</v>
      </c>
      <c r="E43" s="32">
        <v>846240</v>
      </c>
      <c r="F43" s="32">
        <v>802463</v>
      </c>
      <c r="G43" s="12">
        <f t="shared" si="0"/>
        <v>821843</v>
      </c>
      <c r="H43" s="9">
        <f t="shared" si="1"/>
        <v>18220.577177100255</v>
      </c>
      <c r="I43" s="20">
        <f t="shared" si="2"/>
        <v>2.4655142069147589</v>
      </c>
      <c r="J43" s="78">
        <f t="shared" si="3"/>
        <v>1.6452391057157958</v>
      </c>
      <c r="K43" s="32"/>
      <c r="L43" s="57">
        <v>1257321</v>
      </c>
      <c r="M43" s="58">
        <v>1232279</v>
      </c>
      <c r="N43" s="58">
        <v>1245626</v>
      </c>
      <c r="O43" s="59">
        <f t="shared" si="4"/>
        <v>1245075.3333333333</v>
      </c>
      <c r="P43" s="60">
        <f t="shared" si="5"/>
        <v>10230.766225242152</v>
      </c>
      <c r="Q43" s="61">
        <f t="shared" si="6"/>
        <v>1.9945490963130039</v>
      </c>
      <c r="R43" s="62">
        <f t="shared" si="7"/>
        <v>1.5963855061240224</v>
      </c>
      <c r="S43" s="32"/>
      <c r="T43" s="57">
        <f>'[1]Result sheet1'!AS102</f>
        <v>962391</v>
      </c>
      <c r="U43" s="58">
        <f>'[1]Result sheet1'!AT102</f>
        <v>990624</v>
      </c>
      <c r="V43" s="58">
        <f>'[1]Result sheet1'!AU102</f>
        <v>1318674</v>
      </c>
      <c r="W43" s="59">
        <f t="shared" si="8"/>
        <v>1090563</v>
      </c>
      <c r="X43" s="60">
        <f t="shared" si="9"/>
        <v>161710.125044785</v>
      </c>
      <c r="Y43" s="61">
        <f t="shared" si="10"/>
        <v>4.5857877525962207</v>
      </c>
      <c r="Z43" s="62">
        <f t="shared" si="11"/>
        <v>1.6451718015287673</v>
      </c>
      <c r="AA43" s="32"/>
      <c r="AB43" s="88"/>
      <c r="AC43" s="88"/>
      <c r="AD43" s="88"/>
      <c r="AE43" s="88"/>
    </row>
    <row r="44" spans="2:31" x14ac:dyDescent="0.25">
      <c r="B44" s="32"/>
      <c r="C44" s="106">
        <v>41</v>
      </c>
      <c r="D44" s="77">
        <v>815187</v>
      </c>
      <c r="E44" s="32">
        <v>843045</v>
      </c>
      <c r="F44" s="32">
        <v>799427</v>
      </c>
      <c r="G44" s="12">
        <f t="shared" si="0"/>
        <v>819219.66666666663</v>
      </c>
      <c r="H44" s="9">
        <f t="shared" si="1"/>
        <v>18033.843763571007</v>
      </c>
      <c r="I44" s="20">
        <f t="shared" si="2"/>
        <v>2.4576442541344754</v>
      </c>
      <c r="J44" s="78">
        <f t="shared" si="3"/>
        <v>1.6399874815158844</v>
      </c>
      <c r="K44" s="32"/>
      <c r="L44" s="57">
        <v>1252705</v>
      </c>
      <c r="M44" s="58">
        <v>1233473</v>
      </c>
      <c r="N44" s="58">
        <v>1243991</v>
      </c>
      <c r="O44" s="59">
        <f t="shared" si="4"/>
        <v>1243389.6666666667</v>
      </c>
      <c r="P44" s="60">
        <f t="shared" si="5"/>
        <v>7862.9365732883507</v>
      </c>
      <c r="Q44" s="61">
        <f t="shared" si="6"/>
        <v>1.9918487416945541</v>
      </c>
      <c r="R44" s="62">
        <f t="shared" si="7"/>
        <v>1.5942242121341892</v>
      </c>
      <c r="S44" s="32"/>
      <c r="T44" s="57">
        <f>'[1]Result sheet1'!AS103</f>
        <v>972354</v>
      </c>
      <c r="U44" s="58">
        <f>'[1]Result sheet1'!AT103</f>
        <v>993587</v>
      </c>
      <c r="V44" s="58">
        <f>'[1]Result sheet1'!AU103</f>
        <v>1327234</v>
      </c>
      <c r="W44" s="59">
        <f t="shared" si="8"/>
        <v>1097725</v>
      </c>
      <c r="X44" s="60">
        <f t="shared" si="9"/>
        <v>162518.70842665058</v>
      </c>
      <c r="Y44" s="61">
        <f t="shared" si="10"/>
        <v>4.6159037677957953</v>
      </c>
      <c r="Z44" s="62">
        <f t="shared" si="11"/>
        <v>1.6559760562509145</v>
      </c>
      <c r="AA44" s="32"/>
      <c r="AB44" s="88"/>
      <c r="AC44" s="88"/>
      <c r="AD44" s="88"/>
      <c r="AE44" s="88"/>
    </row>
    <row r="45" spans="2:31" x14ac:dyDescent="0.25">
      <c r="B45" s="32"/>
      <c r="C45" s="106">
        <v>42</v>
      </c>
      <c r="D45" s="77">
        <v>814007</v>
      </c>
      <c r="E45" s="32">
        <v>841015</v>
      </c>
      <c r="F45" s="32">
        <v>798734</v>
      </c>
      <c r="G45" s="12">
        <f t="shared" si="0"/>
        <v>817918.66666666663</v>
      </c>
      <c r="H45" s="9">
        <f t="shared" si="1"/>
        <v>17481.353729680726</v>
      </c>
      <c r="I45" s="20">
        <f t="shared" si="2"/>
        <v>2.4537412775523348</v>
      </c>
      <c r="J45" s="78">
        <f t="shared" si="3"/>
        <v>1.6373830229069575</v>
      </c>
      <c r="K45" s="32"/>
      <c r="L45" s="57">
        <v>1254437</v>
      </c>
      <c r="M45" s="58">
        <v>1230142</v>
      </c>
      <c r="N45" s="58">
        <v>1241702</v>
      </c>
      <c r="O45" s="59">
        <f t="shared" si="4"/>
        <v>1242093.6666666667</v>
      </c>
      <c r="P45" s="60">
        <f t="shared" si="5"/>
        <v>9922.2580875300537</v>
      </c>
      <c r="Q45" s="61">
        <f t="shared" si="6"/>
        <v>1.9897726138012313</v>
      </c>
      <c r="R45" s="62">
        <f t="shared" si="7"/>
        <v>1.5925625330690376</v>
      </c>
      <c r="S45" s="32"/>
      <c r="T45" s="57">
        <f>'[1]Result sheet1'!AS104</f>
        <v>974349</v>
      </c>
      <c r="U45" s="58">
        <f>'[1]Result sheet1'!AT104</f>
        <v>998870</v>
      </c>
      <c r="V45" s="58">
        <f>'[1]Result sheet1'!AU104</f>
        <v>1326603</v>
      </c>
      <c r="W45" s="59">
        <f t="shared" si="8"/>
        <v>1099940.6666666667</v>
      </c>
      <c r="X45" s="60">
        <f t="shared" si="9"/>
        <v>160586.79869846781</v>
      </c>
      <c r="Y45" s="61">
        <f t="shared" si="10"/>
        <v>4.6252205858648443</v>
      </c>
      <c r="Z45" s="62">
        <f t="shared" si="11"/>
        <v>1.6593185062713052</v>
      </c>
      <c r="AA45" s="32"/>
      <c r="AB45" s="88"/>
      <c r="AC45" s="88"/>
      <c r="AD45" s="88"/>
      <c r="AE45" s="88"/>
    </row>
    <row r="46" spans="2:31" x14ac:dyDescent="0.25">
      <c r="B46" s="32"/>
      <c r="C46" s="106">
        <v>43</v>
      </c>
      <c r="D46" s="77">
        <v>814407</v>
      </c>
      <c r="E46" s="32">
        <v>840726</v>
      </c>
      <c r="F46" s="32">
        <v>796533</v>
      </c>
      <c r="G46" s="12">
        <f t="shared" si="0"/>
        <v>817222</v>
      </c>
      <c r="H46" s="9">
        <f t="shared" si="1"/>
        <v>18151.188776496154</v>
      </c>
      <c r="I46" s="20">
        <f t="shared" si="2"/>
        <v>2.4516512900922596</v>
      </c>
      <c r="J46" s="78">
        <f t="shared" si="3"/>
        <v>1.6359883730241347</v>
      </c>
      <c r="K46" s="32"/>
      <c r="L46" s="57">
        <v>1256660</v>
      </c>
      <c r="M46" s="58">
        <v>1231400</v>
      </c>
      <c r="N46" s="58">
        <v>1242258</v>
      </c>
      <c r="O46" s="59">
        <f t="shared" si="4"/>
        <v>1243439.3333333333</v>
      </c>
      <c r="P46" s="60">
        <f t="shared" si="5"/>
        <v>10346.128465383668</v>
      </c>
      <c r="Q46" s="61">
        <f t="shared" si="6"/>
        <v>1.9919283052377907</v>
      </c>
      <c r="R46" s="62">
        <f t="shared" si="7"/>
        <v>1.594287892736223</v>
      </c>
      <c r="S46" s="32"/>
      <c r="T46" s="57">
        <f>'[1]Result sheet1'!AS105</f>
        <v>977665</v>
      </c>
      <c r="U46" s="58">
        <f>'[1]Result sheet1'!AT105</f>
        <v>1001993</v>
      </c>
      <c r="V46" s="58">
        <f>'[1]Result sheet1'!AU105</f>
        <v>1325007</v>
      </c>
      <c r="W46" s="59">
        <f t="shared" si="8"/>
        <v>1101555</v>
      </c>
      <c r="X46" s="60">
        <f t="shared" si="9"/>
        <v>158316.26600784477</v>
      </c>
      <c r="Y46" s="61">
        <f t="shared" si="10"/>
        <v>4.6320088136229911</v>
      </c>
      <c r="Z46" s="62">
        <f t="shared" si="11"/>
        <v>1.661753813244188</v>
      </c>
      <c r="AA46" s="32"/>
      <c r="AB46" s="88"/>
      <c r="AC46" s="88"/>
      <c r="AD46" s="88"/>
      <c r="AE46" s="88"/>
    </row>
    <row r="47" spans="2:31" x14ac:dyDescent="0.25">
      <c r="B47" s="32"/>
      <c r="C47" s="106">
        <v>44</v>
      </c>
      <c r="D47" s="77">
        <v>813120</v>
      </c>
      <c r="E47" s="32">
        <v>836827</v>
      </c>
      <c r="F47" s="32">
        <v>798738</v>
      </c>
      <c r="G47" s="12">
        <f t="shared" si="0"/>
        <v>816228.33333333337</v>
      </c>
      <c r="H47" s="9">
        <f t="shared" si="1"/>
        <v>15704.336605607454</v>
      </c>
      <c r="I47" s="20">
        <f t="shared" si="2"/>
        <v>2.4486703079781522</v>
      </c>
      <c r="J47" s="78">
        <f t="shared" si="3"/>
        <v>1.6339991618754772</v>
      </c>
      <c r="K47" s="32"/>
      <c r="L47" s="57">
        <v>1254442</v>
      </c>
      <c r="M47" s="58">
        <v>1231243</v>
      </c>
      <c r="N47" s="58">
        <v>1240753</v>
      </c>
      <c r="O47" s="59">
        <f t="shared" si="4"/>
        <v>1242146</v>
      </c>
      <c r="P47" s="60">
        <f t="shared" si="5"/>
        <v>9522.0353916586555</v>
      </c>
      <c r="Q47" s="61">
        <f t="shared" si="6"/>
        <v>1.9898564492125612</v>
      </c>
      <c r="R47" s="62">
        <f t="shared" si="7"/>
        <v>1.5926296327637979</v>
      </c>
      <c r="S47" s="32"/>
      <c r="T47" s="57">
        <f>'[1]Result sheet1'!AS106</f>
        <v>989447</v>
      </c>
      <c r="U47" s="58">
        <f>'[1]Result sheet1'!AT106</f>
        <v>1013327</v>
      </c>
      <c r="V47" s="58">
        <f>'[1]Result sheet1'!AU106</f>
        <v>1332166</v>
      </c>
      <c r="W47" s="59">
        <f t="shared" si="8"/>
        <v>1111646.6666666667</v>
      </c>
      <c r="X47" s="60">
        <f t="shared" si="9"/>
        <v>156235.17717495278</v>
      </c>
      <c r="Y47" s="61">
        <f t="shared" si="10"/>
        <v>4.6744439974714105</v>
      </c>
      <c r="Z47" s="62">
        <f t="shared" si="11"/>
        <v>1.6769776246429131</v>
      </c>
      <c r="AA47" s="32"/>
      <c r="AB47" s="88"/>
      <c r="AC47" s="88"/>
      <c r="AD47" s="88"/>
      <c r="AE47" s="88"/>
    </row>
    <row r="48" spans="2:31" x14ac:dyDescent="0.25">
      <c r="B48" s="32"/>
      <c r="C48" s="106">
        <v>45</v>
      </c>
      <c r="D48" s="77">
        <v>817573</v>
      </c>
      <c r="E48" s="32">
        <v>838181</v>
      </c>
      <c r="F48" s="32">
        <v>801572</v>
      </c>
      <c r="G48" s="12">
        <f t="shared" si="0"/>
        <v>819108.66666666663</v>
      </c>
      <c r="H48" s="9">
        <f t="shared" si="1"/>
        <v>14984.957442567382</v>
      </c>
      <c r="I48" s="20">
        <f t="shared" si="2"/>
        <v>2.457311256132463</v>
      </c>
      <c r="J48" s="78">
        <f t="shared" si="3"/>
        <v>1.6397652717498652</v>
      </c>
      <c r="K48" s="32"/>
      <c r="L48" s="57">
        <v>1241612</v>
      </c>
      <c r="M48" s="58">
        <v>1221592</v>
      </c>
      <c r="N48" s="58">
        <v>1233075</v>
      </c>
      <c r="O48" s="59">
        <f t="shared" si="4"/>
        <v>1232093</v>
      </c>
      <c r="P48" s="60">
        <f t="shared" si="5"/>
        <v>8202.5745145452147</v>
      </c>
      <c r="Q48" s="61">
        <f t="shared" si="6"/>
        <v>1.9737520404844939</v>
      </c>
      <c r="R48" s="62">
        <f t="shared" si="7"/>
        <v>1.5797400805709201</v>
      </c>
      <c r="S48" s="32"/>
      <c r="T48" s="57">
        <f>'[1]Result sheet1'!AS107</f>
        <v>995150</v>
      </c>
      <c r="U48" s="58">
        <f>'[1]Result sheet1'!AT107</f>
        <v>1018207</v>
      </c>
      <c r="V48" s="58">
        <f>'[1]Result sheet1'!AU107</f>
        <v>1329542</v>
      </c>
      <c r="W48" s="59">
        <f t="shared" si="8"/>
        <v>1114299.6666666667</v>
      </c>
      <c r="X48" s="60">
        <f t="shared" si="9"/>
        <v>152490.11521261159</v>
      </c>
      <c r="Y48" s="61">
        <f t="shared" si="10"/>
        <v>4.6855997903120237</v>
      </c>
      <c r="Z48" s="62">
        <f t="shared" si="11"/>
        <v>1.6809798150614912</v>
      </c>
      <c r="AA48" s="32"/>
      <c r="AB48" s="88"/>
      <c r="AC48" s="88"/>
      <c r="AD48" s="88"/>
      <c r="AE48" s="88"/>
    </row>
    <row r="49" spans="2:31" x14ac:dyDescent="0.25">
      <c r="B49" s="32"/>
      <c r="C49" s="106">
        <v>46</v>
      </c>
      <c r="D49" s="77">
        <v>813412</v>
      </c>
      <c r="E49" s="32">
        <v>834682</v>
      </c>
      <c r="F49" s="32">
        <v>796873</v>
      </c>
      <c r="G49" s="12">
        <f t="shared" si="0"/>
        <v>814989</v>
      </c>
      <c r="H49" s="9">
        <f t="shared" si="1"/>
        <v>15475.686672971897</v>
      </c>
      <c r="I49" s="20">
        <f t="shared" si="2"/>
        <v>2.4449523302860183</v>
      </c>
      <c r="J49" s="78">
        <f t="shared" si="3"/>
        <v>1.631518153136561</v>
      </c>
      <c r="K49" s="32"/>
      <c r="L49" s="57">
        <v>1233545</v>
      </c>
      <c r="M49" s="58">
        <v>1208639</v>
      </c>
      <c r="N49" s="58">
        <v>1218427</v>
      </c>
      <c r="O49" s="59">
        <f t="shared" si="4"/>
        <v>1220203.6666666667</v>
      </c>
      <c r="P49" s="60">
        <f t="shared" si="5"/>
        <v>10245.149009273717</v>
      </c>
      <c r="Q49" s="61">
        <f t="shared" si="6"/>
        <v>1.9547059165907077</v>
      </c>
      <c r="R49" s="62">
        <f t="shared" si="7"/>
        <v>1.5644960556491534</v>
      </c>
      <c r="S49" s="32"/>
      <c r="T49" s="57">
        <f>'[1]Result sheet1'!AS108</f>
        <v>999819</v>
      </c>
      <c r="U49" s="58">
        <f>'[1]Result sheet1'!AT108</f>
        <v>1021136</v>
      </c>
      <c r="V49" s="58">
        <f>'[1]Result sheet1'!AU108</f>
        <v>1331561</v>
      </c>
      <c r="W49" s="59">
        <f t="shared" si="8"/>
        <v>1117505.3333333333</v>
      </c>
      <c r="X49" s="60">
        <f t="shared" si="9"/>
        <v>151610.19083235209</v>
      </c>
      <c r="Y49" s="61">
        <f t="shared" si="10"/>
        <v>4.6990795314538971</v>
      </c>
      <c r="Z49" s="62">
        <f t="shared" si="11"/>
        <v>1.6858157322942422</v>
      </c>
      <c r="AA49" s="32"/>
      <c r="AB49" s="88"/>
      <c r="AC49" s="88"/>
      <c r="AD49" s="88"/>
      <c r="AE49" s="88"/>
    </row>
    <row r="50" spans="2:31" x14ac:dyDescent="0.25">
      <c r="B50" s="32"/>
      <c r="C50" s="106">
        <v>47</v>
      </c>
      <c r="D50" s="77">
        <v>809198</v>
      </c>
      <c r="E50" s="32">
        <v>832543</v>
      </c>
      <c r="F50" s="32">
        <v>797087</v>
      </c>
      <c r="G50" s="12">
        <f t="shared" si="0"/>
        <v>812942.66666666663</v>
      </c>
      <c r="H50" s="9">
        <f t="shared" si="1"/>
        <v>14715.046275458631</v>
      </c>
      <c r="I50" s="20">
        <f t="shared" si="2"/>
        <v>2.4388133671197973</v>
      </c>
      <c r="J50" s="78">
        <f t="shared" si="3"/>
        <v>1.6274216193419921</v>
      </c>
      <c r="K50" s="32"/>
      <c r="L50" s="57">
        <v>1212718</v>
      </c>
      <c r="M50" s="58">
        <v>1192784</v>
      </c>
      <c r="N50" s="58">
        <v>1202877</v>
      </c>
      <c r="O50" s="59">
        <f t="shared" si="4"/>
        <v>1202793</v>
      </c>
      <c r="P50" s="60">
        <f t="shared" si="5"/>
        <v>8138.23817952428</v>
      </c>
      <c r="Q50" s="61">
        <f t="shared" si="6"/>
        <v>1.9268148898098325</v>
      </c>
      <c r="R50" s="62">
        <f t="shared" si="7"/>
        <v>1.5421727992368586</v>
      </c>
      <c r="S50" s="32"/>
      <c r="T50" s="57">
        <f>'[1]Result sheet1'!AS109</f>
        <v>1005899</v>
      </c>
      <c r="U50" s="58">
        <f>'[1]Result sheet1'!AT109</f>
        <v>1028341</v>
      </c>
      <c r="V50" s="58">
        <f>'[1]Result sheet1'!AU109</f>
        <v>1335719</v>
      </c>
      <c r="W50" s="59">
        <f t="shared" si="8"/>
        <v>1123319.6666666667</v>
      </c>
      <c r="X50" s="60">
        <f t="shared" si="9"/>
        <v>150468.19916809295</v>
      </c>
      <c r="Y50" s="61">
        <f t="shared" si="10"/>
        <v>4.7235286449755485</v>
      </c>
      <c r="Z50" s="62">
        <f t="shared" si="11"/>
        <v>1.6945869607741089</v>
      </c>
      <c r="AA50" s="32"/>
      <c r="AB50" s="88"/>
      <c r="AC50" s="88"/>
      <c r="AD50" s="88"/>
      <c r="AE50" s="88"/>
    </row>
    <row r="51" spans="2:31" x14ac:dyDescent="0.25">
      <c r="B51" s="32"/>
      <c r="C51" s="106">
        <v>48</v>
      </c>
      <c r="D51" s="77">
        <v>810765</v>
      </c>
      <c r="E51" s="32">
        <v>833493</v>
      </c>
      <c r="F51" s="32">
        <v>794220</v>
      </c>
      <c r="G51" s="12">
        <f t="shared" si="0"/>
        <v>812826</v>
      </c>
      <c r="H51" s="9">
        <f t="shared" si="1"/>
        <v>16099.23234194724</v>
      </c>
      <c r="I51" s="20">
        <f t="shared" si="2"/>
        <v>2.438463369219785</v>
      </c>
      <c r="J51" s="78">
        <f t="shared" si="3"/>
        <v>1.627188065533864</v>
      </c>
      <c r="K51" s="32"/>
      <c r="L51" s="57">
        <v>1216817</v>
      </c>
      <c r="M51" s="58">
        <v>1198067</v>
      </c>
      <c r="N51" s="58">
        <v>1206839</v>
      </c>
      <c r="O51" s="59">
        <f t="shared" si="4"/>
        <v>1207241</v>
      </c>
      <c r="P51" s="60">
        <f t="shared" si="5"/>
        <v>7659.9315923838376</v>
      </c>
      <c r="Q51" s="61">
        <f t="shared" si="6"/>
        <v>1.9339403657893852</v>
      </c>
      <c r="R51" s="62">
        <f t="shared" si="7"/>
        <v>1.54787584590491</v>
      </c>
      <c r="S51" s="32"/>
      <c r="T51" s="57">
        <f>'[1]Result sheet1'!AS110</f>
        <v>1014596</v>
      </c>
      <c r="U51" s="58">
        <f>'[1]Result sheet1'!AT110</f>
        <v>1033197</v>
      </c>
      <c r="V51" s="58">
        <f>'[1]Result sheet1'!AU110</f>
        <v>1338512</v>
      </c>
      <c r="W51" s="59">
        <f t="shared" si="8"/>
        <v>1128768.3333333333</v>
      </c>
      <c r="X51" s="60">
        <f t="shared" si="9"/>
        <v>148505.4512587183</v>
      </c>
      <c r="Y51" s="61">
        <f t="shared" si="10"/>
        <v>4.7464401401096934</v>
      </c>
      <c r="Z51" s="62">
        <f t="shared" si="11"/>
        <v>1.7028065618021371</v>
      </c>
      <c r="AA51" s="32"/>
      <c r="AB51" s="88"/>
      <c r="AC51" s="88"/>
      <c r="AD51" s="88"/>
      <c r="AE51" s="88"/>
    </row>
    <row r="52" spans="2:31" x14ac:dyDescent="0.25">
      <c r="B52" s="32"/>
      <c r="C52" s="106">
        <v>49</v>
      </c>
      <c r="D52" s="77">
        <v>809217</v>
      </c>
      <c r="E52" s="32">
        <v>832009</v>
      </c>
      <c r="F52" s="32">
        <v>796320</v>
      </c>
      <c r="G52" s="12">
        <f t="shared" si="0"/>
        <v>812515.33333333337</v>
      </c>
      <c r="H52" s="9">
        <f t="shared" si="1"/>
        <v>14755.460736810477</v>
      </c>
      <c r="I52" s="20">
        <f t="shared" si="2"/>
        <v>2.4375313748117513</v>
      </c>
      <c r="J52" s="78">
        <f t="shared" si="3"/>
        <v>1.6265661451076483</v>
      </c>
      <c r="K52" s="32"/>
      <c r="L52" s="57">
        <v>1213734</v>
      </c>
      <c r="M52" s="58">
        <v>1194482</v>
      </c>
      <c r="N52" s="58">
        <v>1203601</v>
      </c>
      <c r="O52" s="59">
        <f t="shared" si="4"/>
        <v>1203939</v>
      </c>
      <c r="P52" s="60">
        <f t="shared" si="5"/>
        <v>7863.2291500799256</v>
      </c>
      <c r="Q52" s="61">
        <f t="shared" si="6"/>
        <v>1.9286507251229097</v>
      </c>
      <c r="R52" s="62">
        <f t="shared" si="7"/>
        <v>1.5436421543361361</v>
      </c>
      <c r="S52" s="32"/>
      <c r="T52" s="57">
        <f>'[1]Result sheet1'!AS111</f>
        <v>1014691</v>
      </c>
      <c r="U52" s="58">
        <f>'[1]Result sheet1'!AT111</f>
        <v>1036295</v>
      </c>
      <c r="V52" s="58">
        <f>'[1]Result sheet1'!AU111</f>
        <v>1338066</v>
      </c>
      <c r="W52" s="59">
        <f t="shared" si="8"/>
        <v>1129684</v>
      </c>
      <c r="X52" s="60">
        <f t="shared" si="9"/>
        <v>147612.05155632336</v>
      </c>
      <c r="Y52" s="61">
        <f t="shared" si="10"/>
        <v>4.7502904935376575</v>
      </c>
      <c r="Z52" s="62">
        <f t="shared" si="11"/>
        <v>1.7041878932608423</v>
      </c>
      <c r="AA52" s="32"/>
      <c r="AB52" s="88"/>
      <c r="AC52" s="88"/>
      <c r="AD52" s="88"/>
      <c r="AE52" s="88"/>
    </row>
    <row r="53" spans="2:31" x14ac:dyDescent="0.25">
      <c r="B53" s="32"/>
      <c r="C53" s="106">
        <v>50</v>
      </c>
      <c r="D53" s="77">
        <v>809452</v>
      </c>
      <c r="E53" s="32">
        <v>830391</v>
      </c>
      <c r="F53" s="32">
        <v>792896</v>
      </c>
      <c r="G53" s="12">
        <f t="shared" si="0"/>
        <v>810913</v>
      </c>
      <c r="H53" s="9">
        <f t="shared" si="1"/>
        <v>15342.091274225513</v>
      </c>
      <c r="I53" s="20">
        <f t="shared" si="2"/>
        <v>2.432724403653578</v>
      </c>
      <c r="J53" s="78">
        <f t="shared" si="3"/>
        <v>1.6233584503771561</v>
      </c>
      <c r="K53" s="32"/>
      <c r="L53" s="57">
        <v>1207511</v>
      </c>
      <c r="M53" s="58">
        <v>1187644</v>
      </c>
      <c r="N53" s="58">
        <v>1192921</v>
      </c>
      <c r="O53" s="59">
        <f t="shared" si="4"/>
        <v>1196025.3333333333</v>
      </c>
      <c r="P53" s="60">
        <f t="shared" si="5"/>
        <v>8402.4633821807802</v>
      </c>
      <c r="Q53" s="61">
        <f t="shared" si="6"/>
        <v>1.9159734225726577</v>
      </c>
      <c r="R53" s="62">
        <f t="shared" si="7"/>
        <v>1.5334955692832128</v>
      </c>
      <c r="S53" s="32"/>
      <c r="T53" s="57">
        <f>'[1]Result sheet1'!AS112</f>
        <v>1020608</v>
      </c>
      <c r="U53" s="58">
        <f>'[1]Result sheet1'!AT112</f>
        <v>1043194</v>
      </c>
      <c r="V53" s="58">
        <f>'[1]Result sheet1'!AU112</f>
        <v>1338399</v>
      </c>
      <c r="W53" s="59">
        <f t="shared" si="8"/>
        <v>1134067</v>
      </c>
      <c r="X53" s="60">
        <f t="shared" si="9"/>
        <v>144778.46643982202</v>
      </c>
      <c r="Y53" s="61">
        <f t="shared" si="10"/>
        <v>4.7687208893237143</v>
      </c>
      <c r="Z53" s="62">
        <f t="shared" si="11"/>
        <v>1.7107998799192019</v>
      </c>
      <c r="AA53" s="32"/>
      <c r="AB53" s="88"/>
      <c r="AC53" s="88"/>
      <c r="AD53" s="88"/>
      <c r="AE53" s="88"/>
    </row>
    <row r="54" spans="2:31" x14ac:dyDescent="0.25">
      <c r="B54" s="32"/>
      <c r="C54" s="106">
        <v>51</v>
      </c>
      <c r="D54" s="77">
        <v>801922</v>
      </c>
      <c r="E54" s="32">
        <v>820726</v>
      </c>
      <c r="F54" s="32">
        <v>789336</v>
      </c>
      <c r="G54" s="12">
        <f t="shared" si="0"/>
        <v>803994.66666666663</v>
      </c>
      <c r="H54" s="9">
        <f t="shared" si="1"/>
        <v>12898.449140195971</v>
      </c>
      <c r="I54" s="20">
        <f t="shared" si="2"/>
        <v>2.4119695281828308</v>
      </c>
      <c r="J54" s="78">
        <f t="shared" si="3"/>
        <v>1.6095087095551532</v>
      </c>
      <c r="K54" s="32"/>
      <c r="L54" s="57">
        <v>1207684</v>
      </c>
      <c r="M54" s="58">
        <v>1188392</v>
      </c>
      <c r="N54" s="58">
        <v>1197228</v>
      </c>
      <c r="O54" s="59">
        <f t="shared" si="4"/>
        <v>1197768</v>
      </c>
      <c r="P54" s="60">
        <f t="shared" si="5"/>
        <v>7885.1766414371887</v>
      </c>
      <c r="Q54" s="61">
        <f t="shared" si="6"/>
        <v>1.9187650883716012</v>
      </c>
      <c r="R54" s="62">
        <f t="shared" si="7"/>
        <v>1.5357299463800782</v>
      </c>
      <c r="S54" s="32"/>
      <c r="T54" s="57">
        <f>'[1]Result sheet1'!AS113</f>
        <v>1023452</v>
      </c>
      <c r="U54" s="58">
        <f>'[1]Result sheet1'!AT113</f>
        <v>1047060</v>
      </c>
      <c r="V54" s="58">
        <f>'[1]Result sheet1'!AU113</f>
        <v>1338553</v>
      </c>
      <c r="W54" s="59">
        <f t="shared" si="8"/>
        <v>1136355</v>
      </c>
      <c r="X54" s="60">
        <f t="shared" si="9"/>
        <v>143300.05307977617</v>
      </c>
      <c r="Y54" s="61">
        <f t="shared" si="10"/>
        <v>4.7783418670920232</v>
      </c>
      <c r="Z54" s="62">
        <f t="shared" si="11"/>
        <v>1.7142514485877685</v>
      </c>
      <c r="AA54" s="32"/>
      <c r="AB54" s="88"/>
      <c r="AC54" s="88"/>
      <c r="AD54" s="88"/>
      <c r="AE54" s="88"/>
    </row>
    <row r="55" spans="2:31" x14ac:dyDescent="0.25">
      <c r="B55" s="32"/>
      <c r="C55" s="106">
        <v>52</v>
      </c>
      <c r="D55" s="77">
        <v>788102</v>
      </c>
      <c r="E55" s="32">
        <v>808976</v>
      </c>
      <c r="F55" s="32">
        <v>775226</v>
      </c>
      <c r="G55" s="12">
        <f t="shared" si="0"/>
        <v>790768</v>
      </c>
      <c r="H55" s="9">
        <f t="shared" si="1"/>
        <v>13906.743975496205</v>
      </c>
      <c r="I55" s="20">
        <f t="shared" si="2"/>
        <v>2.3722897662614026</v>
      </c>
      <c r="J55" s="78">
        <f t="shared" si="3"/>
        <v>1.5830303806793613</v>
      </c>
      <c r="K55" s="32"/>
      <c r="L55" s="57">
        <v>1193462</v>
      </c>
      <c r="M55" s="58">
        <v>1176214</v>
      </c>
      <c r="N55" s="58">
        <v>1182348</v>
      </c>
      <c r="O55" s="59">
        <f t="shared" si="4"/>
        <v>1184008</v>
      </c>
      <c r="P55" s="60">
        <f t="shared" si="5"/>
        <v>7138.6308677971765</v>
      </c>
      <c r="Q55" s="61">
        <f t="shared" si="6"/>
        <v>1.896722249010395</v>
      </c>
      <c r="R55" s="62">
        <f t="shared" si="7"/>
        <v>1.5180874279105667</v>
      </c>
      <c r="S55" s="32"/>
      <c r="T55" s="57">
        <f>'[1]Result sheet1'!AS114</f>
        <v>1030085</v>
      </c>
      <c r="U55" s="58">
        <f>'[1]Result sheet1'!AT114</f>
        <v>1049079</v>
      </c>
      <c r="V55" s="58">
        <f>'[1]Result sheet1'!AU114</f>
        <v>1337416</v>
      </c>
      <c r="W55" s="59">
        <f t="shared" si="8"/>
        <v>1138860</v>
      </c>
      <c r="X55" s="60">
        <f t="shared" si="9"/>
        <v>140614.26400144002</v>
      </c>
      <c r="Y55" s="61">
        <f t="shared" si="10"/>
        <v>4.7888753239581128</v>
      </c>
      <c r="Z55" s="62">
        <f t="shared" si="11"/>
        <v>1.7180303732008624</v>
      </c>
      <c r="AA55" s="32"/>
      <c r="AB55" s="88"/>
      <c r="AC55" s="88"/>
      <c r="AD55" s="88"/>
      <c r="AE55" s="88"/>
    </row>
    <row r="56" spans="2:31" x14ac:dyDescent="0.25">
      <c r="B56" s="32"/>
      <c r="C56" s="106">
        <v>53</v>
      </c>
      <c r="D56" s="77">
        <v>786517</v>
      </c>
      <c r="E56" s="32">
        <v>804111</v>
      </c>
      <c r="F56" s="32">
        <v>775160</v>
      </c>
      <c r="G56" s="12">
        <f t="shared" si="0"/>
        <v>788596</v>
      </c>
      <c r="H56" s="9">
        <f t="shared" si="1"/>
        <v>11910.269546348087</v>
      </c>
      <c r="I56" s="20">
        <f t="shared" si="2"/>
        <v>2.365773805357168</v>
      </c>
      <c r="J56" s="78">
        <f t="shared" si="3"/>
        <v>1.5786822760686088</v>
      </c>
      <c r="K56" s="32"/>
      <c r="L56" s="57">
        <v>1172748</v>
      </c>
      <c r="M56" s="58">
        <v>1155758</v>
      </c>
      <c r="N56" s="58">
        <v>1167448</v>
      </c>
      <c r="O56" s="59">
        <f t="shared" si="4"/>
        <v>1165318</v>
      </c>
      <c r="P56" s="60">
        <f t="shared" si="5"/>
        <v>7097.7789953383772</v>
      </c>
      <c r="Q56" s="61">
        <f t="shared" si="6"/>
        <v>1.8667817935117799</v>
      </c>
      <c r="R56" s="62">
        <f t="shared" si="7"/>
        <v>1.494123861762662</v>
      </c>
      <c r="S56" s="32"/>
      <c r="T56" s="57">
        <f>'[1]Result sheet1'!AS115</f>
        <v>1029657</v>
      </c>
      <c r="U56" s="58">
        <f>'[1]Result sheet1'!AT115</f>
        <v>1052303</v>
      </c>
      <c r="V56" s="58">
        <f>'[1]Result sheet1'!AU115</f>
        <v>1332308</v>
      </c>
      <c r="W56" s="59">
        <f t="shared" si="8"/>
        <v>1138089.3333333333</v>
      </c>
      <c r="X56" s="60">
        <f t="shared" si="9"/>
        <v>137644.17457181236</v>
      </c>
      <c r="Y56" s="61">
        <f t="shared" si="10"/>
        <v>4.78563469158627</v>
      </c>
      <c r="Z56" s="62">
        <f t="shared" si="11"/>
        <v>1.716867781889422</v>
      </c>
      <c r="AA56" s="32"/>
      <c r="AB56" s="88"/>
      <c r="AC56" s="88"/>
      <c r="AD56" s="88"/>
      <c r="AE56" s="88"/>
    </row>
    <row r="57" spans="2:31" x14ac:dyDescent="0.25">
      <c r="B57" s="32"/>
      <c r="C57" s="106">
        <v>54</v>
      </c>
      <c r="D57" s="77">
        <v>786246</v>
      </c>
      <c r="E57" s="32">
        <v>801858</v>
      </c>
      <c r="F57" s="32">
        <v>773818</v>
      </c>
      <c r="G57" s="12">
        <f t="shared" si="0"/>
        <v>787307.33333333337</v>
      </c>
      <c r="H57" s="9">
        <f t="shared" si="1"/>
        <v>11471.856035048944</v>
      </c>
      <c r="I57" s="20">
        <f t="shared" si="2"/>
        <v>2.3619078285530288</v>
      </c>
      <c r="J57" s="78">
        <f t="shared" si="3"/>
        <v>1.5761025074336841</v>
      </c>
      <c r="K57" s="32"/>
      <c r="L57" s="57">
        <v>1171639</v>
      </c>
      <c r="M57" s="58">
        <v>1158589</v>
      </c>
      <c r="N57" s="58">
        <v>1167572</v>
      </c>
      <c r="O57" s="59">
        <f t="shared" si="4"/>
        <v>1165933.3333333333</v>
      </c>
      <c r="P57" s="60">
        <f t="shared" si="5"/>
        <v>5452.1889386027542</v>
      </c>
      <c r="Q57" s="61">
        <f t="shared" si="6"/>
        <v>1.8677675270742988</v>
      </c>
      <c r="R57" s="62">
        <f t="shared" si="7"/>
        <v>1.4949128174093362</v>
      </c>
      <c r="S57" s="32"/>
      <c r="T57" s="57">
        <f>'[1]Result sheet1'!AS116</f>
        <v>1031177</v>
      </c>
      <c r="U57" s="58">
        <f>'[1]Result sheet1'!AT116</f>
        <v>1052676</v>
      </c>
      <c r="V57" s="58">
        <f>'[1]Result sheet1'!AU116</f>
        <v>1331725</v>
      </c>
      <c r="W57" s="59">
        <f t="shared" si="8"/>
        <v>1138526</v>
      </c>
      <c r="X57" s="60">
        <f t="shared" si="9"/>
        <v>136893.9783214246</v>
      </c>
      <c r="Y57" s="61">
        <f t="shared" si="10"/>
        <v>4.7874708630426346</v>
      </c>
      <c r="Z57" s="62">
        <f t="shared" si="11"/>
        <v>1.7175265165857831</v>
      </c>
      <c r="AA57" s="32"/>
      <c r="AB57" s="88"/>
      <c r="AC57" s="88"/>
      <c r="AD57" s="88"/>
      <c r="AE57" s="88"/>
    </row>
    <row r="58" spans="2:31" x14ac:dyDescent="0.25">
      <c r="B58" s="32"/>
      <c r="C58" s="106">
        <v>55</v>
      </c>
      <c r="D58" s="77">
        <v>781104</v>
      </c>
      <c r="E58" s="32">
        <v>796866</v>
      </c>
      <c r="F58" s="32">
        <v>770273</v>
      </c>
      <c r="G58" s="12">
        <f t="shared" si="0"/>
        <v>782747.66666666663</v>
      </c>
      <c r="H58" s="9">
        <f t="shared" si="1"/>
        <v>10918.581786212997</v>
      </c>
      <c r="I58" s="20">
        <f t="shared" si="2"/>
        <v>2.3482289106265362</v>
      </c>
      <c r="J58" s="78">
        <f t="shared" si="3"/>
        <v>1.566974557315439</v>
      </c>
      <c r="K58" s="32"/>
      <c r="L58" s="57">
        <v>1169352</v>
      </c>
      <c r="M58" s="58">
        <v>1153895</v>
      </c>
      <c r="N58" s="58">
        <v>1161642</v>
      </c>
      <c r="O58" s="59">
        <f t="shared" si="4"/>
        <v>1161629.6666666667</v>
      </c>
      <c r="P58" s="60">
        <f t="shared" si="5"/>
        <v>6310.2998520056253</v>
      </c>
      <c r="Q58" s="61">
        <f t="shared" si="6"/>
        <v>1.860873265955294</v>
      </c>
      <c r="R58" s="62">
        <f t="shared" si="7"/>
        <v>1.4893948291351149</v>
      </c>
      <c r="S58" s="32"/>
      <c r="T58" s="57">
        <f>'[1]Result sheet1'!AS117</f>
        <v>1035482</v>
      </c>
      <c r="U58" s="58">
        <f>'[1]Result sheet1'!AT117</f>
        <v>1055978</v>
      </c>
      <c r="V58" s="58">
        <f>'[1]Result sheet1'!AU117</f>
        <v>1325990</v>
      </c>
      <c r="W58" s="59">
        <f t="shared" si="8"/>
        <v>1139150</v>
      </c>
      <c r="X58" s="60">
        <f t="shared" si="9"/>
        <v>132380.53911357213</v>
      </c>
      <c r="Y58" s="61">
        <f t="shared" si="10"/>
        <v>4.7900947660703546</v>
      </c>
      <c r="Z58" s="62">
        <f t="shared" si="11"/>
        <v>1.7184678534953921</v>
      </c>
      <c r="AA58" s="32"/>
      <c r="AB58" s="88"/>
      <c r="AC58" s="88"/>
      <c r="AD58" s="88"/>
      <c r="AE58" s="88"/>
    </row>
    <row r="59" spans="2:31" x14ac:dyDescent="0.25">
      <c r="B59" s="32"/>
      <c r="C59" s="106">
        <v>56</v>
      </c>
      <c r="D59" s="77">
        <v>780581</v>
      </c>
      <c r="E59" s="32">
        <v>794672</v>
      </c>
      <c r="F59" s="32">
        <v>766827</v>
      </c>
      <c r="G59" s="12">
        <f t="shared" si="0"/>
        <v>780693.33333333337</v>
      </c>
      <c r="H59" s="9">
        <f t="shared" si="1"/>
        <v>11367.951159094393</v>
      </c>
      <c r="I59" s="20">
        <f t="shared" si="2"/>
        <v>2.3420659476043144</v>
      </c>
      <c r="J59" s="78">
        <f t="shared" si="3"/>
        <v>1.5628620084025988</v>
      </c>
      <c r="K59" s="32"/>
      <c r="L59" s="57">
        <v>1164663</v>
      </c>
      <c r="M59" s="58">
        <v>1149092</v>
      </c>
      <c r="N59" s="58">
        <v>1161164</v>
      </c>
      <c r="O59" s="59">
        <f t="shared" si="4"/>
        <v>1158306.3333333333</v>
      </c>
      <c r="P59" s="60">
        <f t="shared" si="5"/>
        <v>6670.2675775080834</v>
      </c>
      <c r="Q59" s="61">
        <f t="shared" si="6"/>
        <v>1.8555494503440721</v>
      </c>
      <c r="R59" s="62">
        <f t="shared" si="7"/>
        <v>1.4851337848245278</v>
      </c>
      <c r="S59" s="32"/>
      <c r="T59" s="57">
        <f>'[1]Result sheet1'!AS118</f>
        <v>1041733</v>
      </c>
      <c r="U59" s="58">
        <f>'[1]Result sheet1'!AT118</f>
        <v>1058223</v>
      </c>
      <c r="V59" s="58">
        <f>'[1]Result sheet1'!AU118</f>
        <v>1326659</v>
      </c>
      <c r="W59" s="59">
        <f t="shared" si="8"/>
        <v>1142205</v>
      </c>
      <c r="X59" s="60">
        <f t="shared" si="9"/>
        <v>130602.29352758957</v>
      </c>
      <c r="Y59" s="61">
        <f t="shared" si="10"/>
        <v>4.8029409579769036</v>
      </c>
      <c r="Z59" s="62">
        <f t="shared" si="11"/>
        <v>1.723076482115353</v>
      </c>
      <c r="AA59" s="32"/>
      <c r="AB59" s="88"/>
      <c r="AC59" s="88"/>
      <c r="AD59" s="88"/>
      <c r="AE59" s="88"/>
    </row>
    <row r="60" spans="2:31" x14ac:dyDescent="0.25">
      <c r="B60" s="32"/>
      <c r="C60" s="106">
        <v>57</v>
      </c>
      <c r="D60" s="77">
        <v>776203</v>
      </c>
      <c r="E60" s="32">
        <v>789005</v>
      </c>
      <c r="F60" s="32">
        <v>757822</v>
      </c>
      <c r="G60" s="12">
        <f t="shared" si="0"/>
        <v>774343.33333333337</v>
      </c>
      <c r="H60" s="9">
        <f t="shared" si="1"/>
        <v>12798.141592521246</v>
      </c>
      <c r="I60" s="20">
        <f t="shared" si="2"/>
        <v>2.3230160619036289</v>
      </c>
      <c r="J60" s="78">
        <f t="shared" si="3"/>
        <v>1.5501500082744779</v>
      </c>
      <c r="K60" s="32"/>
      <c r="L60" s="57">
        <v>1160069</v>
      </c>
      <c r="M60" s="58">
        <v>1143638</v>
      </c>
      <c r="N60" s="58">
        <v>1150371</v>
      </c>
      <c r="O60" s="59">
        <f t="shared" si="4"/>
        <v>1151359.3333333333</v>
      </c>
      <c r="P60" s="60">
        <f t="shared" si="5"/>
        <v>6744.2341958808702</v>
      </c>
      <c r="Q60" s="61">
        <f t="shared" si="6"/>
        <v>1.844420699977626</v>
      </c>
      <c r="R60" s="62">
        <f t="shared" si="7"/>
        <v>1.476226620885015</v>
      </c>
      <c r="S60" s="32"/>
      <c r="T60" s="57">
        <f>'[1]Result sheet1'!AS119</f>
        <v>1040289</v>
      </c>
      <c r="U60" s="58">
        <f>'[1]Result sheet1'!AT119</f>
        <v>1062710</v>
      </c>
      <c r="V60" s="58">
        <f>'[1]Result sheet1'!AU119</f>
        <v>1322213</v>
      </c>
      <c r="W60" s="59">
        <f t="shared" si="8"/>
        <v>1141737.3333333333</v>
      </c>
      <c r="X60" s="60">
        <f t="shared" si="9"/>
        <v>127943.4119818428</v>
      </c>
      <c r="Y60" s="61">
        <f t="shared" si="10"/>
        <v>4.8009744323637129</v>
      </c>
      <c r="Z60" s="62">
        <f t="shared" si="11"/>
        <v>1.7223709822840594</v>
      </c>
      <c r="AA60" s="32"/>
      <c r="AB60" s="88"/>
      <c r="AC60" s="88"/>
      <c r="AD60" s="88"/>
      <c r="AE60" s="88"/>
    </row>
    <row r="61" spans="2:31" x14ac:dyDescent="0.25">
      <c r="B61" s="32"/>
      <c r="C61" s="106">
        <v>58</v>
      </c>
      <c r="D61" s="77">
        <v>771097</v>
      </c>
      <c r="E61" s="32">
        <v>785069</v>
      </c>
      <c r="F61" s="32">
        <v>759933</v>
      </c>
      <c r="G61" s="12">
        <f t="shared" si="0"/>
        <v>772033</v>
      </c>
      <c r="H61" s="9">
        <f t="shared" si="1"/>
        <v>10283.05064981529</v>
      </c>
      <c r="I61" s="20">
        <f t="shared" si="2"/>
        <v>2.316085103489379</v>
      </c>
      <c r="J61" s="78">
        <f t="shared" si="3"/>
        <v>1.5455249755769447</v>
      </c>
      <c r="K61" s="32"/>
      <c r="L61" s="57">
        <v>1151892</v>
      </c>
      <c r="M61" s="58">
        <v>1133898</v>
      </c>
      <c r="N61" s="58">
        <v>1146333</v>
      </c>
      <c r="O61" s="59">
        <f t="shared" si="4"/>
        <v>1144041</v>
      </c>
      <c r="P61" s="60">
        <f t="shared" si="5"/>
        <v>7522.6749231905533</v>
      </c>
      <c r="Q61" s="61">
        <f t="shared" si="6"/>
        <v>1.8326970919791938</v>
      </c>
      <c r="R61" s="62">
        <f t="shared" si="7"/>
        <v>1.4668433482833163</v>
      </c>
      <c r="S61" s="32"/>
      <c r="T61" s="57">
        <f>'[1]Result sheet1'!AS120</f>
        <v>1041771</v>
      </c>
      <c r="U61" s="58">
        <f>'[1]Result sheet1'!AT120</f>
        <v>1065342</v>
      </c>
      <c r="V61" s="58">
        <f>'[1]Result sheet1'!AU120</f>
        <v>1316642</v>
      </c>
      <c r="W61" s="59">
        <f t="shared" si="8"/>
        <v>1141251.6666666667</v>
      </c>
      <c r="X61" s="60">
        <f t="shared" si="9"/>
        <v>124392.45631021557</v>
      </c>
      <c r="Y61" s="61">
        <f t="shared" si="10"/>
        <v>4.7989322172401083</v>
      </c>
      <c r="Z61" s="62">
        <f t="shared" si="11"/>
        <v>1.7216383285034504</v>
      </c>
      <c r="AA61" s="32"/>
      <c r="AB61" s="88"/>
      <c r="AC61" s="88"/>
      <c r="AD61" s="88"/>
      <c r="AE61" s="88"/>
    </row>
    <row r="62" spans="2:31" x14ac:dyDescent="0.25">
      <c r="B62" s="32"/>
      <c r="C62" s="106">
        <v>59</v>
      </c>
      <c r="D62" s="77">
        <v>767031</v>
      </c>
      <c r="E62" s="32">
        <v>776043</v>
      </c>
      <c r="F62" s="32">
        <v>757493</v>
      </c>
      <c r="G62" s="12">
        <f t="shared" si="0"/>
        <v>766855.66666666663</v>
      </c>
      <c r="H62" s="9">
        <f t="shared" si="1"/>
        <v>7574.0205674103872</v>
      </c>
      <c r="I62" s="20">
        <f t="shared" si="2"/>
        <v>2.3005531966808199</v>
      </c>
      <c r="J62" s="78">
        <f t="shared" si="3"/>
        <v>1.5351605248688094</v>
      </c>
      <c r="K62" s="32"/>
      <c r="L62" s="57">
        <v>1147442</v>
      </c>
      <c r="M62" s="58">
        <v>1129164</v>
      </c>
      <c r="N62" s="58">
        <v>1143133</v>
      </c>
      <c r="O62" s="59">
        <f t="shared" si="4"/>
        <v>1139913</v>
      </c>
      <c r="P62" s="60">
        <f t="shared" si="5"/>
        <v>7801.6075693838038</v>
      </c>
      <c r="Q62" s="61">
        <f t="shared" si="6"/>
        <v>1.8260842401708319</v>
      </c>
      <c r="R62" s="62">
        <f t="shared" si="7"/>
        <v>1.4615505927424628</v>
      </c>
      <c r="S62" s="32"/>
      <c r="T62" s="57">
        <f>'[1]Result sheet1'!AS121</f>
        <v>1042452</v>
      </c>
      <c r="U62" s="58">
        <f>'[1]Result sheet1'!AT121</f>
        <v>1064755</v>
      </c>
      <c r="V62" s="58">
        <f>'[1]Result sheet1'!AU121</f>
        <v>1313681</v>
      </c>
      <c r="W62" s="59">
        <f t="shared" si="8"/>
        <v>1140296</v>
      </c>
      <c r="X62" s="60">
        <f t="shared" si="9"/>
        <v>122939.34716219484</v>
      </c>
      <c r="Y62" s="61">
        <f t="shared" si="10"/>
        <v>4.7949136649001112</v>
      </c>
      <c r="Z62" s="62">
        <f t="shared" si="11"/>
        <v>1.7201966549351548</v>
      </c>
      <c r="AA62" s="32"/>
      <c r="AB62" s="88"/>
      <c r="AC62" s="88"/>
      <c r="AD62" s="88"/>
      <c r="AE62" s="88"/>
    </row>
    <row r="63" spans="2:31" x14ac:dyDescent="0.25">
      <c r="B63" s="32"/>
      <c r="C63" s="106">
        <v>60</v>
      </c>
      <c r="D63" s="77">
        <v>765278</v>
      </c>
      <c r="E63" s="32">
        <v>771821</v>
      </c>
      <c r="F63" s="32">
        <v>753908</v>
      </c>
      <c r="G63" s="12">
        <f t="shared" si="0"/>
        <v>763669</v>
      </c>
      <c r="H63" s="9">
        <f t="shared" si="1"/>
        <v>7400.9257529041597</v>
      </c>
      <c r="I63" s="20">
        <f t="shared" si="2"/>
        <v>2.290993254040476</v>
      </c>
      <c r="J63" s="78">
        <f t="shared" si="3"/>
        <v>1.5287811694239362</v>
      </c>
      <c r="K63" s="32"/>
      <c r="L63" s="57">
        <v>1130322</v>
      </c>
      <c r="M63" s="58">
        <v>1118366</v>
      </c>
      <c r="N63" s="58">
        <v>1130013</v>
      </c>
      <c r="O63" s="59">
        <f t="shared" si="4"/>
        <v>1126233.6666666667</v>
      </c>
      <c r="P63" s="60">
        <f t="shared" si="5"/>
        <v>5564.7104946159498</v>
      </c>
      <c r="Q63" s="61">
        <f t="shared" si="6"/>
        <v>1.8041706248194469</v>
      </c>
      <c r="R63" s="62">
        <f t="shared" si="7"/>
        <v>1.4440115018279325</v>
      </c>
      <c r="S63" s="32"/>
      <c r="T63" s="57">
        <f>'[1]Result sheet1'!AS122</f>
        <v>1049132</v>
      </c>
      <c r="U63" s="58">
        <f>'[1]Result sheet1'!AT122</f>
        <v>1069232</v>
      </c>
      <c r="V63" s="58">
        <f>'[1]Result sheet1'!AU122</f>
        <v>1315404</v>
      </c>
      <c r="W63" s="59">
        <f t="shared" si="8"/>
        <v>1144589.3333333333</v>
      </c>
      <c r="X63" s="60">
        <f t="shared" si="9"/>
        <v>121062.62913972346</v>
      </c>
      <c r="Y63" s="61">
        <f t="shared" si="10"/>
        <v>4.8129670147916928</v>
      </c>
      <c r="Z63" s="62">
        <f t="shared" si="11"/>
        <v>1.7266733746978493</v>
      </c>
      <c r="AA63" s="32"/>
      <c r="AB63" s="88"/>
      <c r="AC63" s="88"/>
      <c r="AD63" s="88"/>
      <c r="AE63" s="88"/>
    </row>
    <row r="64" spans="2:31" x14ac:dyDescent="0.25">
      <c r="B64" s="32"/>
      <c r="C64" s="106">
        <v>61</v>
      </c>
      <c r="D64" s="77">
        <v>761493</v>
      </c>
      <c r="E64" s="32">
        <v>766446</v>
      </c>
      <c r="F64" s="32">
        <v>743594</v>
      </c>
      <c r="G64" s="12">
        <f t="shared" si="0"/>
        <v>757177.66666666663</v>
      </c>
      <c r="H64" s="9">
        <f t="shared" si="1"/>
        <v>9815.6355655431471</v>
      </c>
      <c r="I64" s="20">
        <f t="shared" si="2"/>
        <v>2.2715193708837749</v>
      </c>
      <c r="J64" s="78">
        <f t="shared" si="3"/>
        <v>1.5157862355396827</v>
      </c>
      <c r="K64" s="32"/>
      <c r="L64" s="57">
        <v>1130380</v>
      </c>
      <c r="M64" s="58">
        <v>1111132</v>
      </c>
      <c r="N64" s="58">
        <v>1119917</v>
      </c>
      <c r="O64" s="59">
        <f t="shared" si="4"/>
        <v>1120476.3333333333</v>
      </c>
      <c r="P64" s="60">
        <f t="shared" si="5"/>
        <v>7867.9101983238779</v>
      </c>
      <c r="Q64" s="61">
        <f t="shared" si="6"/>
        <v>1.7949476616061049</v>
      </c>
      <c r="R64" s="62">
        <f t="shared" si="7"/>
        <v>1.4366296806310961</v>
      </c>
      <c r="S64" s="32"/>
      <c r="T64" s="57">
        <f>'[1]Result sheet1'!AS123</f>
        <v>1036966</v>
      </c>
      <c r="U64" s="58">
        <f>'[1]Result sheet1'!AT123</f>
        <v>1058738</v>
      </c>
      <c r="V64" s="58">
        <f>'[1]Result sheet1'!AU123</f>
        <v>1288682</v>
      </c>
      <c r="W64" s="59">
        <f t="shared" si="8"/>
        <v>1128128.6666666667</v>
      </c>
      <c r="X64" s="60">
        <f t="shared" si="9"/>
        <v>113875.76455457452</v>
      </c>
      <c r="Y64" s="61">
        <f t="shared" si="10"/>
        <v>4.7437503591747605</v>
      </c>
      <c r="Z64" s="62">
        <f t="shared" si="11"/>
        <v>1.7018415908996054</v>
      </c>
      <c r="AA64" s="32"/>
      <c r="AB64" s="88"/>
      <c r="AC64" s="88"/>
      <c r="AD64" s="88"/>
      <c r="AE64" s="88"/>
    </row>
    <row r="65" spans="2:31" x14ac:dyDescent="0.25">
      <c r="B65" s="32"/>
      <c r="C65" s="106">
        <v>62</v>
      </c>
      <c r="D65" s="77">
        <v>751090</v>
      </c>
      <c r="E65" s="32">
        <v>759634</v>
      </c>
      <c r="F65" s="32">
        <v>742142</v>
      </c>
      <c r="G65" s="12">
        <f t="shared" si="0"/>
        <v>750955.33333333337</v>
      </c>
      <c r="H65" s="9">
        <f t="shared" si="1"/>
        <v>7141.7139555027143</v>
      </c>
      <c r="I65" s="20">
        <f t="shared" si="2"/>
        <v>2.2528524828851029</v>
      </c>
      <c r="J65" s="78">
        <f t="shared" si="3"/>
        <v>1.5033298100073136</v>
      </c>
      <c r="K65" s="32"/>
      <c r="L65" s="57">
        <v>1126072</v>
      </c>
      <c r="M65" s="58">
        <v>1105198</v>
      </c>
      <c r="N65" s="58">
        <v>1117062</v>
      </c>
      <c r="O65" s="59">
        <f t="shared" si="4"/>
        <v>1116110.6666666667</v>
      </c>
      <c r="P65" s="60">
        <f t="shared" si="5"/>
        <v>8548.2842463008656</v>
      </c>
      <c r="Q65" s="61">
        <f t="shared" si="6"/>
        <v>1.7879540795539317</v>
      </c>
      <c r="R65" s="62">
        <f t="shared" si="7"/>
        <v>1.4310321984509802</v>
      </c>
      <c r="S65" s="32"/>
      <c r="T65" s="57">
        <f>'[1]Result sheet1'!AS124</f>
        <v>1034410</v>
      </c>
      <c r="U65" s="58">
        <f>'[1]Result sheet1'!AT124</f>
        <v>1055894</v>
      </c>
      <c r="V65" s="58">
        <f>'[1]Result sheet1'!AU124</f>
        <v>1279762</v>
      </c>
      <c r="W65" s="59">
        <f t="shared" si="8"/>
        <v>1123355.3333333333</v>
      </c>
      <c r="X65" s="60">
        <f t="shared" si="9"/>
        <v>110943.45285574789</v>
      </c>
      <c r="Y65" s="61">
        <f t="shared" si="10"/>
        <v>4.7236786223387774</v>
      </c>
      <c r="Z65" s="62">
        <f t="shared" si="11"/>
        <v>1.6946407658218268</v>
      </c>
      <c r="AA65" s="32"/>
      <c r="AB65" s="88"/>
      <c r="AC65" s="88"/>
      <c r="AD65" s="88"/>
      <c r="AE65" s="88"/>
    </row>
    <row r="66" spans="2:31" x14ac:dyDescent="0.25">
      <c r="B66" s="32"/>
      <c r="C66" s="106">
        <v>63</v>
      </c>
      <c r="D66" s="77">
        <v>751256</v>
      </c>
      <c r="E66" s="32">
        <v>761334</v>
      </c>
      <c r="F66" s="32">
        <v>741802</v>
      </c>
      <c r="G66" s="12">
        <f t="shared" si="0"/>
        <v>751464</v>
      </c>
      <c r="H66" s="9">
        <f t="shared" si="1"/>
        <v>7975.261918374008</v>
      </c>
      <c r="I66" s="20">
        <f t="shared" si="2"/>
        <v>2.2543784737291577</v>
      </c>
      <c r="J66" s="78">
        <f t="shared" si="3"/>
        <v>1.5043481046107525</v>
      </c>
      <c r="K66" s="32"/>
      <c r="L66" s="57">
        <v>1121780</v>
      </c>
      <c r="M66" s="58">
        <v>1098071</v>
      </c>
      <c r="N66" s="58">
        <v>1113817</v>
      </c>
      <c r="O66" s="59">
        <f t="shared" si="4"/>
        <v>1111222.6666666667</v>
      </c>
      <c r="P66" s="60">
        <f t="shared" si="5"/>
        <v>9851.4667041117391</v>
      </c>
      <c r="Q66" s="61">
        <f t="shared" si="6"/>
        <v>1.7801237453389915</v>
      </c>
      <c r="R66" s="62">
        <f t="shared" si="7"/>
        <v>1.4247650014830315</v>
      </c>
      <c r="S66" s="32"/>
      <c r="T66" s="57">
        <f>'[1]Result sheet1'!AS125</f>
        <v>1043053</v>
      </c>
      <c r="U66" s="58">
        <f>'[1]Result sheet1'!AT125</f>
        <v>1061209</v>
      </c>
      <c r="V66" s="58">
        <f>'[1]Result sheet1'!AU125</f>
        <v>1277757</v>
      </c>
      <c r="W66" s="59">
        <f t="shared" si="8"/>
        <v>1127339.6666666667</v>
      </c>
      <c r="X66" s="60">
        <f t="shared" si="9"/>
        <v>106619.0749329385</v>
      </c>
      <c r="Y66" s="61">
        <f t="shared" si="10"/>
        <v>4.7404326356349022</v>
      </c>
      <c r="Z66" s="62">
        <f t="shared" si="11"/>
        <v>1.7006513427879364</v>
      </c>
      <c r="AA66" s="32"/>
      <c r="AB66" s="88"/>
      <c r="AC66" s="88"/>
      <c r="AD66" s="88"/>
      <c r="AE66" s="88"/>
    </row>
    <row r="67" spans="2:31" x14ac:dyDescent="0.25">
      <c r="B67" s="32"/>
      <c r="C67" s="106">
        <v>64</v>
      </c>
      <c r="D67" s="77">
        <v>745296</v>
      </c>
      <c r="E67" s="32">
        <v>750436</v>
      </c>
      <c r="F67" s="32">
        <v>734965</v>
      </c>
      <c r="G67" s="12">
        <f t="shared" si="0"/>
        <v>743565.66666666663</v>
      </c>
      <c r="H67" s="9">
        <f t="shared" si="1"/>
        <v>6433.4283412673703</v>
      </c>
      <c r="I67" s="20">
        <f t="shared" si="2"/>
        <v>2.2306836158983048</v>
      </c>
      <c r="J67" s="78">
        <f t="shared" si="3"/>
        <v>1.488536511800473</v>
      </c>
      <c r="K67" s="32"/>
      <c r="L67" s="57">
        <v>1114179</v>
      </c>
      <c r="M67" s="58">
        <v>1087364</v>
      </c>
      <c r="N67" s="58">
        <v>1102268</v>
      </c>
      <c r="O67" s="59">
        <f t="shared" si="4"/>
        <v>1101270.3333333333</v>
      </c>
      <c r="P67" s="60">
        <f t="shared" si="5"/>
        <v>10969.884846959678</v>
      </c>
      <c r="Q67" s="61">
        <f t="shared" si="6"/>
        <v>1.7641805996314444</v>
      </c>
      <c r="R67" s="62">
        <f t="shared" si="7"/>
        <v>1.4120045200405846</v>
      </c>
      <c r="S67" s="32"/>
      <c r="T67" s="57">
        <f>'[1]Result sheet1'!AS126</f>
        <v>1052137</v>
      </c>
      <c r="U67" s="58">
        <f>'[1]Result sheet1'!AT126</f>
        <v>1071904</v>
      </c>
      <c r="V67" s="58">
        <f>'[1]Result sheet1'!AU126</f>
        <v>1287268</v>
      </c>
      <c r="W67" s="59">
        <f t="shared" si="8"/>
        <v>1137103</v>
      </c>
      <c r="X67" s="60">
        <f t="shared" si="9"/>
        <v>106488.90080191457</v>
      </c>
      <c r="Y67" s="61">
        <f t="shared" si="10"/>
        <v>4.7814871867470474</v>
      </c>
      <c r="Z67" s="62">
        <f t="shared" si="11"/>
        <v>1.7153798460371075</v>
      </c>
      <c r="AA67" s="32"/>
      <c r="AB67" s="88"/>
      <c r="AC67" s="88"/>
      <c r="AD67" s="88"/>
      <c r="AE67" s="88"/>
    </row>
    <row r="68" spans="2:31" x14ac:dyDescent="0.25">
      <c r="B68" s="32"/>
      <c r="C68" s="106">
        <v>65</v>
      </c>
      <c r="D68" s="77">
        <v>737549</v>
      </c>
      <c r="E68" s="32">
        <v>741629</v>
      </c>
      <c r="F68" s="32">
        <v>729463</v>
      </c>
      <c r="G68" s="12">
        <f t="shared" si="0"/>
        <v>736213.66666666663</v>
      </c>
      <c r="H68" s="9">
        <f t="shared" si="1"/>
        <v>5055.7047206321522</v>
      </c>
      <c r="I68" s="20">
        <f t="shared" si="2"/>
        <v>2.2086277482335106</v>
      </c>
      <c r="J68" s="78">
        <f t="shared" si="3"/>
        <v>1.473818618108828</v>
      </c>
      <c r="K68" s="32"/>
      <c r="L68" s="57">
        <v>1117447</v>
      </c>
      <c r="M68" s="58">
        <v>1090389</v>
      </c>
      <c r="N68" s="58">
        <v>1103574</v>
      </c>
      <c r="O68" s="59">
        <f t="shared" si="4"/>
        <v>1103803.3333333333</v>
      </c>
      <c r="P68" s="60">
        <f t="shared" si="5"/>
        <v>11047.572473423996</v>
      </c>
      <c r="Q68" s="61">
        <f t="shared" si="6"/>
        <v>1.7682383403365269</v>
      </c>
      <c r="R68" s="62">
        <f t="shared" si="7"/>
        <v>1.4152522307443107</v>
      </c>
      <c r="S68" s="32"/>
      <c r="T68" s="57">
        <f>'[1]Result sheet1'!AS127</f>
        <v>1050442</v>
      </c>
      <c r="U68" s="58">
        <f>'[1]Result sheet1'!AT127</f>
        <v>1072506</v>
      </c>
      <c r="V68" s="58">
        <f>'[1]Result sheet1'!AU127</f>
        <v>1276946</v>
      </c>
      <c r="W68" s="59">
        <f t="shared" si="8"/>
        <v>1133298</v>
      </c>
      <c r="X68" s="60">
        <f t="shared" si="9"/>
        <v>101973.08779607817</v>
      </c>
      <c r="Y68" s="61">
        <f t="shared" si="10"/>
        <v>4.765487265239873</v>
      </c>
      <c r="Z68" s="62">
        <f t="shared" si="11"/>
        <v>1.7096398028623279</v>
      </c>
      <c r="AA68" s="32"/>
      <c r="AB68" s="88"/>
      <c r="AC68" s="88"/>
      <c r="AD68" s="88"/>
      <c r="AE68" s="88"/>
    </row>
    <row r="69" spans="2:31" x14ac:dyDescent="0.25">
      <c r="B69" s="32"/>
      <c r="C69" s="106">
        <v>66</v>
      </c>
      <c r="D69" s="77">
        <v>731055</v>
      </c>
      <c r="E69" s="32">
        <v>735799</v>
      </c>
      <c r="F69" s="32">
        <v>724226</v>
      </c>
      <c r="G69" s="12">
        <f t="shared" ref="G69:G76" si="12">SUM(D69:F69)/3</f>
        <v>730360</v>
      </c>
      <c r="H69" s="9">
        <f t="shared" ref="H69:H76" si="13">_xlfn.STDEV.P(D69:F69)</f>
        <v>4750.1474363083371</v>
      </c>
      <c r="I69" s="20">
        <f t="shared" ref="I69:I76" si="14">G69/G$4</f>
        <v>2.1910668535988784</v>
      </c>
      <c r="J69" s="78">
        <f t="shared" ref="J69:J76" si="15">G69/F$9</f>
        <v>1.4621002226101441</v>
      </c>
      <c r="K69" s="32"/>
      <c r="L69" s="57">
        <v>1103060</v>
      </c>
      <c r="M69" s="58">
        <v>1071362</v>
      </c>
      <c r="N69" s="58">
        <v>1092614</v>
      </c>
      <c r="O69" s="59">
        <f t="shared" ref="O69:O76" si="16">SUM(L69:N69)/3</f>
        <v>1089012</v>
      </c>
      <c r="P69" s="60">
        <f t="shared" ref="P69:P76" si="17">_xlfn.STDEV.P(L69:N69)</f>
        <v>13188.924747681291</v>
      </c>
      <c r="Q69" s="61">
        <f t="shared" ref="Q69:Q76" si="18">O69/O$4</f>
        <v>1.7445433559902537</v>
      </c>
      <c r="R69" s="62">
        <f t="shared" ref="R69:R76" si="19">O69/N$9</f>
        <v>1.3962873781627676</v>
      </c>
      <c r="S69" s="32"/>
      <c r="T69" s="57">
        <f>'[1]Result sheet1'!AS128</f>
        <v>1050349</v>
      </c>
      <c r="U69" s="58">
        <f>'[1]Result sheet1'!AT128</f>
        <v>1071434</v>
      </c>
      <c r="V69" s="58">
        <f>'[1]Result sheet1'!AU128</f>
        <v>1272283</v>
      </c>
      <c r="W69" s="59">
        <f t="shared" ref="W69:W76" si="20">SUM(T69:V69)/3</f>
        <v>1131355.3333333333</v>
      </c>
      <c r="X69" s="60">
        <f t="shared" ref="X69:X76" si="21">_xlfn.STDEV.P(T69:V69)</f>
        <v>100021.99668184106</v>
      </c>
      <c r="Y69" s="61">
        <f t="shared" ref="Y69:Y76" si="22">W69/W$4</f>
        <v>4.757318404745452</v>
      </c>
      <c r="Z69" s="62">
        <f t="shared" ref="Z69:Z76" si="23">W69/V$9</f>
        <v>1.7067091877398912</v>
      </c>
      <c r="AA69" s="32"/>
      <c r="AB69" s="88"/>
      <c r="AC69" s="88"/>
      <c r="AD69" s="88"/>
      <c r="AE69" s="88"/>
    </row>
    <row r="70" spans="2:31" x14ac:dyDescent="0.25">
      <c r="B70" s="32"/>
      <c r="C70" s="106">
        <v>67</v>
      </c>
      <c r="D70" s="77">
        <v>724574</v>
      </c>
      <c r="E70" s="32">
        <v>726984</v>
      </c>
      <c r="F70" s="32">
        <v>720522</v>
      </c>
      <c r="G70" s="12">
        <f t="shared" si="12"/>
        <v>724026.66666666663</v>
      </c>
      <c r="H70" s="9">
        <f t="shared" si="13"/>
        <v>2666.3384798050092</v>
      </c>
      <c r="I70" s="20">
        <f t="shared" si="14"/>
        <v>2.1720669675981945</v>
      </c>
      <c r="J70" s="78">
        <f t="shared" si="15"/>
        <v>1.4494215873117555</v>
      </c>
      <c r="K70" s="32"/>
      <c r="L70" s="57">
        <v>1095015</v>
      </c>
      <c r="M70" s="58">
        <v>1064095</v>
      </c>
      <c r="N70" s="58">
        <v>1081143</v>
      </c>
      <c r="O70" s="59">
        <f t="shared" si="16"/>
        <v>1080084.3333333333</v>
      </c>
      <c r="P70" s="60">
        <f t="shared" si="17"/>
        <v>12645.214676794627</v>
      </c>
      <c r="Q70" s="61">
        <f t="shared" si="18"/>
        <v>1.7302416755975407</v>
      </c>
      <c r="R70" s="62">
        <f t="shared" si="19"/>
        <v>1.3848406831005358</v>
      </c>
      <c r="S70" s="32"/>
      <c r="T70" s="57">
        <f>'[1]Result sheet1'!AS129</f>
        <v>1039467</v>
      </c>
      <c r="U70" s="58">
        <f>'[1]Result sheet1'!AT129</f>
        <v>1062561</v>
      </c>
      <c r="V70" s="58">
        <f>'[1]Result sheet1'!AU129</f>
        <v>1247731</v>
      </c>
      <c r="W70" s="59">
        <f t="shared" si="20"/>
        <v>1116586.3333333333</v>
      </c>
      <c r="X70" s="60">
        <f t="shared" si="21"/>
        <v>93211.322292710538</v>
      </c>
      <c r="Y70" s="61">
        <f t="shared" si="22"/>
        <v>4.6952151614499309</v>
      </c>
      <c r="Z70" s="62">
        <f t="shared" si="23"/>
        <v>1.6844293723264043</v>
      </c>
      <c r="AA70" s="32"/>
      <c r="AB70" s="88"/>
      <c r="AC70" s="88"/>
      <c r="AD70" s="88"/>
      <c r="AE70" s="88"/>
    </row>
    <row r="71" spans="2:31" x14ac:dyDescent="0.25">
      <c r="B71" s="32"/>
      <c r="C71" s="106">
        <v>68</v>
      </c>
      <c r="D71" s="77">
        <v>711075</v>
      </c>
      <c r="E71" s="32">
        <v>714130</v>
      </c>
      <c r="F71" s="32">
        <v>701022</v>
      </c>
      <c r="G71" s="12">
        <f t="shared" si="12"/>
        <v>708742.33333333337</v>
      </c>
      <c r="H71" s="9">
        <f t="shared" si="13"/>
        <v>5599.7569193274412</v>
      </c>
      <c r="I71" s="20">
        <f t="shared" si="14"/>
        <v>2.1262142427145441</v>
      </c>
      <c r="J71" s="78">
        <f t="shared" si="15"/>
        <v>1.4188240365571767</v>
      </c>
      <c r="K71" s="32"/>
      <c r="L71" s="57">
        <v>1086740</v>
      </c>
      <c r="M71" s="58">
        <v>1054675</v>
      </c>
      <c r="N71" s="58">
        <v>1070437</v>
      </c>
      <c r="O71" s="59">
        <f t="shared" si="16"/>
        <v>1070617.3333333333</v>
      </c>
      <c r="P71" s="60">
        <f t="shared" si="17"/>
        <v>13091.102483069264</v>
      </c>
      <c r="Q71" s="61">
        <f t="shared" si="18"/>
        <v>1.7150760098829667</v>
      </c>
      <c r="R71" s="62">
        <f t="shared" si="19"/>
        <v>1.3727024765343392</v>
      </c>
      <c r="S71" s="32"/>
      <c r="T71" s="57">
        <f>'[1]Result sheet1'!AS130</f>
        <v>1043780</v>
      </c>
      <c r="U71" s="58">
        <f>'[1]Result sheet1'!AT130</f>
        <v>1064262</v>
      </c>
      <c r="V71" s="58">
        <f>'[1]Result sheet1'!AU130</f>
        <v>1252294</v>
      </c>
      <c r="W71" s="59">
        <f t="shared" si="20"/>
        <v>1120112</v>
      </c>
      <c r="X71" s="60">
        <f t="shared" si="21"/>
        <v>93840.072904205837</v>
      </c>
      <c r="Y71" s="61">
        <f t="shared" si="22"/>
        <v>4.710040493888072</v>
      </c>
      <c r="Z71" s="62">
        <f t="shared" si="23"/>
        <v>1.6897480264358782</v>
      </c>
      <c r="AA71" s="32"/>
      <c r="AB71" s="88"/>
      <c r="AC71" s="88"/>
      <c r="AD71" s="88"/>
      <c r="AE71" s="88"/>
    </row>
    <row r="72" spans="2:31" x14ac:dyDescent="0.25">
      <c r="B72" s="32"/>
      <c r="C72" s="106">
        <v>69</v>
      </c>
      <c r="D72" s="77">
        <v>707892</v>
      </c>
      <c r="E72" s="32">
        <v>707086</v>
      </c>
      <c r="F72" s="32">
        <v>700647</v>
      </c>
      <c r="G72" s="12">
        <f t="shared" si="12"/>
        <v>705208.33333333337</v>
      </c>
      <c r="H72" s="9">
        <f t="shared" si="13"/>
        <v>3242.0909233942766</v>
      </c>
      <c r="I72" s="20">
        <f t="shared" si="14"/>
        <v>2.1156123063261623</v>
      </c>
      <c r="J72" s="78">
        <f t="shared" si="15"/>
        <v>1.4117493580606759</v>
      </c>
      <c r="K72" s="32"/>
      <c r="L72" s="57">
        <v>1083988</v>
      </c>
      <c r="M72" s="58">
        <v>1054090</v>
      </c>
      <c r="N72" s="58">
        <v>1069249</v>
      </c>
      <c r="O72" s="59">
        <f t="shared" si="16"/>
        <v>1069109</v>
      </c>
      <c r="P72" s="60">
        <f t="shared" si="17"/>
        <v>12206.208829935689</v>
      </c>
      <c r="Q72" s="61">
        <f t="shared" si="18"/>
        <v>1.7126597344927184</v>
      </c>
      <c r="R72" s="62">
        <f t="shared" si="19"/>
        <v>1.3707685522108282</v>
      </c>
      <c r="S72" s="32"/>
      <c r="T72" s="57">
        <f>'[1]Result sheet1'!AS131</f>
        <v>1030693</v>
      </c>
      <c r="U72" s="58">
        <f>'[1]Result sheet1'!AT131</f>
        <v>1054360</v>
      </c>
      <c r="V72" s="58">
        <f>'[1]Result sheet1'!AU131</f>
        <v>1226048</v>
      </c>
      <c r="W72" s="59">
        <f t="shared" si="20"/>
        <v>1103700.3333333333</v>
      </c>
      <c r="X72" s="60">
        <f t="shared" si="21"/>
        <v>87050.733775706278</v>
      </c>
      <c r="Y72" s="61">
        <f t="shared" si="22"/>
        <v>4.6410298819383806</v>
      </c>
      <c r="Z72" s="62">
        <f t="shared" si="23"/>
        <v>1.6649901617218821</v>
      </c>
      <c r="AA72" s="32"/>
      <c r="AB72" s="88"/>
      <c r="AC72" s="88"/>
      <c r="AD72" s="88"/>
      <c r="AE72" s="88"/>
    </row>
    <row r="73" spans="2:31" x14ac:dyDescent="0.25">
      <c r="B73" s="32"/>
      <c r="C73" s="106">
        <v>70</v>
      </c>
      <c r="D73" s="77">
        <v>702501</v>
      </c>
      <c r="E73" s="32">
        <v>703160</v>
      </c>
      <c r="F73" s="32">
        <v>700973</v>
      </c>
      <c r="G73" s="12">
        <f t="shared" si="12"/>
        <v>702211.33333333337</v>
      </c>
      <c r="H73" s="9">
        <f t="shared" si="13"/>
        <v>916.0321440260102</v>
      </c>
      <c r="I73" s="20">
        <f t="shared" si="14"/>
        <v>2.1066213602718387</v>
      </c>
      <c r="J73" s="78">
        <f t="shared" si="15"/>
        <v>1.4057496943781598</v>
      </c>
      <c r="K73" s="32"/>
      <c r="L73" s="57">
        <v>1081759</v>
      </c>
      <c r="M73" s="58">
        <v>1046073</v>
      </c>
      <c r="N73" s="58">
        <v>1062859</v>
      </c>
      <c r="O73" s="59">
        <f t="shared" si="16"/>
        <v>1063563.6666666667</v>
      </c>
      <c r="P73" s="60">
        <f t="shared" si="17"/>
        <v>14577.266898229662</v>
      </c>
      <c r="Q73" s="61">
        <f t="shared" si="18"/>
        <v>1.7037763847927905</v>
      </c>
      <c r="R73" s="62">
        <f t="shared" si="19"/>
        <v>1.3636585488857604</v>
      </c>
      <c r="S73" s="32"/>
      <c r="T73" s="57">
        <f>'[1]Result sheet1'!AS132</f>
        <v>1031944</v>
      </c>
      <c r="U73" s="58">
        <f>'[1]Result sheet1'!AT132</f>
        <v>1052293</v>
      </c>
      <c r="V73" s="58">
        <f>'[1]Result sheet1'!AU132</f>
        <v>1225283</v>
      </c>
      <c r="W73" s="59">
        <f t="shared" si="20"/>
        <v>1103173.3333333333</v>
      </c>
      <c r="X73" s="60">
        <f t="shared" si="21"/>
        <v>86743.293574905387</v>
      </c>
      <c r="Y73" s="61">
        <f t="shared" si="22"/>
        <v>4.6388138612723404</v>
      </c>
      <c r="Z73" s="62">
        <f t="shared" si="23"/>
        <v>1.6641951544280296</v>
      </c>
      <c r="AA73" s="32"/>
      <c r="AB73" s="88"/>
      <c r="AC73" s="88"/>
      <c r="AD73" s="88"/>
      <c r="AE73" s="88"/>
    </row>
    <row r="74" spans="2:31" x14ac:dyDescent="0.25">
      <c r="B74" s="32"/>
      <c r="C74" s="106">
        <v>71</v>
      </c>
      <c r="D74" s="77">
        <v>701926</v>
      </c>
      <c r="E74" s="32">
        <v>701269</v>
      </c>
      <c r="F74" s="32">
        <v>697441</v>
      </c>
      <c r="G74" s="12">
        <f t="shared" si="12"/>
        <v>700212</v>
      </c>
      <c r="H74" s="9">
        <f t="shared" si="13"/>
        <v>1977.6657958310348</v>
      </c>
      <c r="I74" s="20">
        <f t="shared" si="14"/>
        <v>2.1006233962596226</v>
      </c>
      <c r="J74" s="78">
        <f t="shared" si="15"/>
        <v>1.4017472494034369</v>
      </c>
      <c r="K74" s="32"/>
      <c r="L74" s="57">
        <v>1060679</v>
      </c>
      <c r="M74" s="58">
        <v>1029651</v>
      </c>
      <c r="N74" s="58">
        <v>1038661</v>
      </c>
      <c r="O74" s="59">
        <f t="shared" si="16"/>
        <v>1042997</v>
      </c>
      <c r="P74" s="60">
        <f t="shared" si="17"/>
        <v>13032.903692833253</v>
      </c>
      <c r="Q74" s="61">
        <f t="shared" si="18"/>
        <v>1.6708296021235456</v>
      </c>
      <c r="R74" s="62">
        <f t="shared" si="19"/>
        <v>1.3372887962314759</v>
      </c>
      <c r="S74" s="32"/>
      <c r="T74" s="57">
        <f>'[1]Result sheet1'!AS133</f>
        <v>1033310</v>
      </c>
      <c r="U74" s="58">
        <f>'[1]Result sheet1'!AT133</f>
        <v>1054849</v>
      </c>
      <c r="V74" s="58">
        <f>'[1]Result sheet1'!AU133</f>
        <v>1213659</v>
      </c>
      <c r="W74" s="59">
        <f t="shared" si="20"/>
        <v>1100606</v>
      </c>
      <c r="X74" s="60">
        <f t="shared" si="21"/>
        <v>80422.707145846987</v>
      </c>
      <c r="Y74" s="61">
        <f t="shared" si="22"/>
        <v>4.628018294434999</v>
      </c>
      <c r="Z74" s="62">
        <f t="shared" si="23"/>
        <v>1.6603221966941575</v>
      </c>
      <c r="AA74" s="32"/>
      <c r="AB74" s="88"/>
      <c r="AC74" s="88"/>
      <c r="AD74" s="88"/>
      <c r="AE74" s="88"/>
    </row>
    <row r="75" spans="2:31" x14ac:dyDescent="0.25">
      <c r="C75" s="106">
        <v>72</v>
      </c>
      <c r="D75" s="77">
        <v>698791</v>
      </c>
      <c r="E75" s="32">
        <v>694786</v>
      </c>
      <c r="F75" s="32">
        <v>692558</v>
      </c>
      <c r="G75" s="12">
        <f t="shared" si="12"/>
        <v>695378.33333333337</v>
      </c>
      <c r="H75" s="9">
        <f t="shared" si="13"/>
        <v>2578.851984033895</v>
      </c>
      <c r="I75" s="20">
        <f t="shared" si="14"/>
        <v>2.0861224832651009</v>
      </c>
      <c r="J75" s="78">
        <f t="shared" si="15"/>
        <v>1.392070781484388</v>
      </c>
      <c r="K75" s="32"/>
      <c r="L75" s="57">
        <v>1060174</v>
      </c>
      <c r="M75" s="58">
        <v>1027545</v>
      </c>
      <c r="N75" s="58">
        <v>1039477</v>
      </c>
      <c r="O75" s="59">
        <f t="shared" si="16"/>
        <v>1042398.6666666666</v>
      </c>
      <c r="P75" s="60">
        <f t="shared" si="17"/>
        <v>13479.985468175484</v>
      </c>
      <c r="Q75" s="61">
        <f t="shared" si="18"/>
        <v>1.6698711017201211</v>
      </c>
      <c r="R75" s="62">
        <f t="shared" si="19"/>
        <v>1.3365216373009339</v>
      </c>
      <c r="S75" s="32"/>
      <c r="T75" s="57">
        <f>'[1]Result sheet1'!AS134</f>
        <v>1034164</v>
      </c>
      <c r="U75" s="58">
        <f>'[1]Result sheet1'!AT134</f>
        <v>1059405</v>
      </c>
      <c r="V75" s="58">
        <f>'[1]Result sheet1'!AU134</f>
        <v>1207851</v>
      </c>
      <c r="W75" s="59">
        <f t="shared" si="20"/>
        <v>1100473.3333333333</v>
      </c>
      <c r="X75" s="60">
        <f t="shared" si="21"/>
        <v>76623.536394214767</v>
      </c>
      <c r="Y75" s="61">
        <f t="shared" si="22"/>
        <v>4.6274604347100876</v>
      </c>
      <c r="Z75" s="62">
        <f t="shared" si="23"/>
        <v>1.6601220620306829</v>
      </c>
      <c r="AA75" s="32"/>
      <c r="AB75" s="88"/>
      <c r="AC75" s="88"/>
      <c r="AD75" s="88"/>
      <c r="AE75" s="88"/>
    </row>
    <row r="76" spans="2:31" ht="15.75" thickBot="1" x14ac:dyDescent="0.3">
      <c r="C76" s="107">
        <v>73</v>
      </c>
      <c r="D76" s="79">
        <v>693208</v>
      </c>
      <c r="E76" s="80">
        <v>691229</v>
      </c>
      <c r="F76" s="80">
        <v>689450</v>
      </c>
      <c r="G76" s="81">
        <f t="shared" si="12"/>
        <v>691295.66666666663</v>
      </c>
      <c r="H76" s="82">
        <f t="shared" si="13"/>
        <v>1534.9211344199052</v>
      </c>
      <c r="I76" s="83">
        <f t="shared" si="14"/>
        <v>2.0738745567526595</v>
      </c>
      <c r="J76" s="84">
        <f t="shared" si="15"/>
        <v>1.3838977327930899</v>
      </c>
      <c r="K76" s="32"/>
      <c r="L76" s="63">
        <v>1048224</v>
      </c>
      <c r="M76" s="64">
        <v>1020860</v>
      </c>
      <c r="N76" s="64">
        <v>1029975</v>
      </c>
      <c r="O76" s="65">
        <f t="shared" si="16"/>
        <v>1033019.6666666666</v>
      </c>
      <c r="P76" s="66">
        <f t="shared" si="17"/>
        <v>11376.866010559421</v>
      </c>
      <c r="Q76" s="67">
        <f t="shared" si="18"/>
        <v>1.6548464076526244</v>
      </c>
      <c r="R76" s="68">
        <f t="shared" si="19"/>
        <v>1.3244962607947168</v>
      </c>
      <c r="S76" s="32"/>
      <c r="T76" s="63">
        <f>'[1]Result sheet1'!AS135</f>
        <v>1032799</v>
      </c>
      <c r="U76" s="64">
        <f>'[1]Result sheet1'!AT135</f>
        <v>1056563</v>
      </c>
      <c r="V76" s="64">
        <f>'[1]Result sheet1'!AU135</f>
        <v>1200325</v>
      </c>
      <c r="W76" s="65">
        <f t="shared" si="20"/>
        <v>1096562.3333333333</v>
      </c>
      <c r="X76" s="66">
        <f t="shared" si="21"/>
        <v>74009.910009103216</v>
      </c>
      <c r="Y76" s="67">
        <f t="shared" si="22"/>
        <v>4.6110147860860256</v>
      </c>
      <c r="Z76" s="68">
        <f t="shared" si="23"/>
        <v>1.654222112265489</v>
      </c>
      <c r="AA76" s="32"/>
      <c r="AB76" s="88"/>
      <c r="AC76" s="88"/>
      <c r="AD76" s="88"/>
      <c r="AE76" s="88"/>
    </row>
  </sheetData>
  <mergeCells count="4">
    <mergeCell ref="D2:J2"/>
    <mergeCell ref="D1:AE1"/>
    <mergeCell ref="L2:R2"/>
    <mergeCell ref="T2:Z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76"/>
  <sheetViews>
    <sheetView zoomScale="55" zoomScaleNormal="55" workbookViewId="0">
      <selection activeCell="D2" sqref="D2:J2"/>
    </sheetView>
  </sheetViews>
  <sheetFormatPr baseColWidth="10" defaultColWidth="9.140625" defaultRowHeight="15" x14ac:dyDescent="0.25"/>
  <cols>
    <col min="7" max="7" width="15.28515625" customWidth="1"/>
    <col min="8" max="8" width="12.5703125" bestFit="1" customWidth="1"/>
    <col min="9" max="10" width="10.140625" customWidth="1"/>
    <col min="11" max="13" width="10" bestFit="1" customWidth="1"/>
    <col min="14" max="14" width="15" bestFit="1" customWidth="1"/>
    <col min="15" max="15" width="16" customWidth="1"/>
    <col min="16" max="16" width="14.85546875" customWidth="1"/>
    <col min="17" max="17" width="9.28515625" customWidth="1"/>
    <col min="18" max="20" width="10" bestFit="1" customWidth="1"/>
    <col min="21" max="21" width="15" bestFit="1" customWidth="1"/>
    <col min="22" max="22" width="11.7109375" bestFit="1" customWidth="1"/>
    <col min="23" max="23" width="15.5703125" customWidth="1"/>
    <col min="24" max="24" width="14" customWidth="1"/>
    <col min="25" max="27" width="10" bestFit="1" customWidth="1"/>
    <col min="28" max="28" width="15" bestFit="1" customWidth="1"/>
    <col min="29" max="29" width="12.5703125" bestFit="1" customWidth="1"/>
    <col min="30" max="30" width="9.28515625" bestFit="1" customWidth="1"/>
    <col min="31" max="31" width="9.28515625" customWidth="1"/>
  </cols>
  <sheetData>
    <row r="1" spans="2:31" ht="15.75" thickBot="1" x14ac:dyDescent="0.3">
      <c r="D1" s="132" t="s">
        <v>342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</row>
    <row r="2" spans="2:31" ht="15.75" thickBot="1" x14ac:dyDescent="0.3">
      <c r="D2" s="142" t="s">
        <v>295</v>
      </c>
      <c r="E2" s="143"/>
      <c r="F2" s="143"/>
      <c r="G2" s="143"/>
      <c r="H2" s="143"/>
      <c r="I2" s="143"/>
      <c r="J2" s="144"/>
      <c r="K2" s="93"/>
      <c r="L2" s="145" t="s">
        <v>295</v>
      </c>
      <c r="M2" s="146"/>
      <c r="N2" s="146"/>
      <c r="O2" s="146"/>
      <c r="P2" s="146"/>
      <c r="Q2" s="146"/>
      <c r="R2" s="147"/>
      <c r="S2" s="93"/>
      <c r="T2" s="145" t="s">
        <v>339</v>
      </c>
      <c r="U2" s="146"/>
      <c r="V2" s="146"/>
      <c r="W2" s="146"/>
      <c r="X2" s="146"/>
      <c r="Y2" s="146"/>
      <c r="Z2" s="147"/>
      <c r="AA2" s="93"/>
      <c r="AB2" s="93"/>
      <c r="AC2" s="93"/>
      <c r="AD2" s="93"/>
      <c r="AE2" s="93"/>
    </row>
    <row r="3" spans="2:31" ht="15.75" thickBot="1" x14ac:dyDescent="0.3">
      <c r="B3" s="40"/>
      <c r="C3" s="104" t="s">
        <v>296</v>
      </c>
      <c r="D3" s="116"/>
      <c r="E3" s="117"/>
      <c r="F3" s="117"/>
      <c r="G3" s="118" t="s">
        <v>294</v>
      </c>
      <c r="H3" s="119" t="s">
        <v>297</v>
      </c>
      <c r="I3" s="120" t="s">
        <v>298</v>
      </c>
      <c r="J3" s="121" t="s">
        <v>299</v>
      </c>
      <c r="K3" s="89"/>
      <c r="L3" s="122"/>
      <c r="M3" s="123"/>
      <c r="N3" s="123"/>
      <c r="O3" s="124" t="s">
        <v>294</v>
      </c>
      <c r="P3" s="125" t="s">
        <v>297</v>
      </c>
      <c r="Q3" s="126" t="s">
        <v>298</v>
      </c>
      <c r="R3" s="127" t="s">
        <v>299</v>
      </c>
      <c r="S3" s="89"/>
      <c r="T3" s="122"/>
      <c r="U3" s="123"/>
      <c r="V3" s="123"/>
      <c r="W3" s="124" t="s">
        <v>294</v>
      </c>
      <c r="X3" s="125" t="s">
        <v>297</v>
      </c>
      <c r="Y3" s="126" t="s">
        <v>298</v>
      </c>
      <c r="Z3" s="127" t="s">
        <v>299</v>
      </c>
      <c r="AA3" s="89"/>
      <c r="AB3" s="89"/>
      <c r="AC3" s="89"/>
      <c r="AD3" s="90"/>
      <c r="AE3" s="90"/>
    </row>
    <row r="4" spans="2:31" x14ac:dyDescent="0.25">
      <c r="B4" s="32"/>
      <c r="C4" s="105">
        <v>1</v>
      </c>
      <c r="D4" s="75">
        <v>265368</v>
      </c>
      <c r="E4" s="31">
        <v>270675</v>
      </c>
      <c r="F4" s="31">
        <v>296430</v>
      </c>
      <c r="G4" s="10">
        <f>SUM(D4:F4)/3</f>
        <v>277491</v>
      </c>
      <c r="H4" s="11">
        <f>_xlfn.STDEV.P(D4:F4)</f>
        <v>13566.020123824084</v>
      </c>
      <c r="I4" s="21">
        <f>G4/G$4</f>
        <v>1</v>
      </c>
      <c r="J4" s="76">
        <f>G4/F$9</f>
        <v>0.62042158734701358</v>
      </c>
      <c r="K4" s="32"/>
      <c r="L4" s="57">
        <v>628626</v>
      </c>
      <c r="M4" s="58">
        <v>445810</v>
      </c>
      <c r="N4" s="58">
        <v>515016</v>
      </c>
      <c r="O4" s="59">
        <f>SUM(L4:N4)/3</f>
        <v>529817.33333333337</v>
      </c>
      <c r="P4" s="60">
        <f>_xlfn.STDEV.P(L4:N4)</f>
        <v>75364.589675051568</v>
      </c>
      <c r="Q4" s="61">
        <f>O4/O$4</f>
        <v>1</v>
      </c>
      <c r="R4" s="62">
        <f>O4/N$9</f>
        <v>0.77646319736634495</v>
      </c>
      <c r="S4" s="32"/>
      <c r="T4" s="57">
        <f>'[1]Result sheet1'!AJ63</f>
        <v>369040</v>
      </c>
      <c r="U4" s="58">
        <f>'[1]Result sheet1'!AK63</f>
        <v>397029</v>
      </c>
      <c r="V4" s="58">
        <f>'[1]Result sheet1'!AL63</f>
        <v>444561</v>
      </c>
      <c r="W4" s="59">
        <f>SUM(T4:V4)/3</f>
        <v>403543.33333333331</v>
      </c>
      <c r="X4" s="60">
        <f>_xlfn.STDEV.P(T4:V4)</f>
        <v>31173.522572137328</v>
      </c>
      <c r="Y4" s="61">
        <f>W4/W$4</f>
        <v>1</v>
      </c>
      <c r="Z4" s="62">
        <f>W4/V$9</f>
        <v>0.4676729924187551</v>
      </c>
      <c r="AA4" s="32"/>
      <c r="AB4" s="88"/>
      <c r="AC4" s="88"/>
      <c r="AD4" s="88"/>
      <c r="AE4" s="88"/>
    </row>
    <row r="5" spans="2:31" x14ac:dyDescent="0.25">
      <c r="B5" s="32"/>
      <c r="C5" s="106">
        <v>2</v>
      </c>
      <c r="D5" s="77">
        <v>310699</v>
      </c>
      <c r="E5" s="32">
        <v>314361</v>
      </c>
      <c r="F5" s="32">
        <v>338544</v>
      </c>
      <c r="G5" s="12">
        <f t="shared" ref="G5:G68" si="0">SUM(D5:F5)/3</f>
        <v>321201.33333333331</v>
      </c>
      <c r="H5" s="9">
        <f t="shared" ref="H5:H68" si="1">_xlfn.STDEV.P(D5:F5)</f>
        <v>12353.909673549593</v>
      </c>
      <c r="I5" s="20">
        <f t="shared" ref="I5:I68" si="2">G5/G$4</f>
        <v>1.157519823465746</v>
      </c>
      <c r="J5" s="78">
        <f t="shared" ref="J5:J68" si="3">G5/F$9</f>
        <v>0.71815028626025312</v>
      </c>
      <c r="K5" s="32"/>
      <c r="L5" s="57">
        <v>677753</v>
      </c>
      <c r="M5" s="58">
        <v>472424</v>
      </c>
      <c r="N5" s="58">
        <v>541451</v>
      </c>
      <c r="O5" s="59">
        <f t="shared" ref="O5:O68" si="4">SUM(L5:N5)/3</f>
        <v>563876</v>
      </c>
      <c r="P5" s="60">
        <f t="shared" ref="P5:P68" si="5">_xlfn.STDEV.P(L5:N5)</f>
        <v>85311.820318171624</v>
      </c>
      <c r="Q5" s="61">
        <f t="shared" ref="Q5:Q68" si="6">O5/O$4</f>
        <v>1.0642837908914518</v>
      </c>
      <c r="R5" s="62">
        <f t="shared" ref="R5:R68" si="7">O5/N$9</f>
        <v>0.82637719518075115</v>
      </c>
      <c r="S5" s="32"/>
      <c r="T5" s="57">
        <f>'[1]Result sheet1'!AJ64</f>
        <v>555658</v>
      </c>
      <c r="U5" s="58">
        <f>'[1]Result sheet1'!AK64</f>
        <v>580998</v>
      </c>
      <c r="V5" s="58">
        <f>'[1]Result sheet1'!AL64</f>
        <v>637798</v>
      </c>
      <c r="W5" s="59">
        <f t="shared" ref="W5:W68" si="8">SUM(T5:V5)/3</f>
        <v>591484.66666666663</v>
      </c>
      <c r="X5" s="60">
        <f t="shared" ref="X5:X68" si="9">_xlfn.STDEV.P(T5:V5)</f>
        <v>34343.5829361016</v>
      </c>
      <c r="Y5" s="61">
        <f t="shared" ref="Y5:Y68" si="10">W5/W$4</f>
        <v>1.4657277615786821</v>
      </c>
      <c r="Z5" s="62">
        <f t="shared" ref="Z5:Z68" si="11">W5/V$9</f>
        <v>0.68548128832874589</v>
      </c>
      <c r="AA5" s="32"/>
      <c r="AB5" s="88"/>
      <c r="AC5" s="88"/>
      <c r="AD5" s="88"/>
      <c r="AE5" s="88"/>
    </row>
    <row r="6" spans="2:31" x14ac:dyDescent="0.25">
      <c r="B6" s="32"/>
      <c r="C6" s="106">
        <v>3</v>
      </c>
      <c r="D6" s="77">
        <v>346183</v>
      </c>
      <c r="E6" s="32">
        <v>350406</v>
      </c>
      <c r="F6" s="32">
        <v>374807</v>
      </c>
      <c r="G6" s="12">
        <f t="shared" si="0"/>
        <v>357132</v>
      </c>
      <c r="H6" s="9">
        <f t="shared" si="1"/>
        <v>12616.461495469586</v>
      </c>
      <c r="I6" s="20">
        <f t="shared" si="2"/>
        <v>1.287003902829281</v>
      </c>
      <c r="J6" s="78">
        <f t="shared" si="3"/>
        <v>0.79848500431514413</v>
      </c>
      <c r="K6" s="32"/>
      <c r="L6" s="57">
        <v>720432</v>
      </c>
      <c r="M6" s="58">
        <v>504785</v>
      </c>
      <c r="N6" s="58">
        <v>577911</v>
      </c>
      <c r="O6" s="59">
        <f t="shared" si="4"/>
        <v>601042.66666666663</v>
      </c>
      <c r="P6" s="60">
        <f t="shared" si="5"/>
        <v>89544.077244425018</v>
      </c>
      <c r="Q6" s="61">
        <f t="shared" si="6"/>
        <v>1.1344337545267171</v>
      </c>
      <c r="R6" s="62">
        <f t="shared" si="7"/>
        <v>0.88084606024012213</v>
      </c>
      <c r="S6" s="32"/>
      <c r="T6" s="57">
        <f>'[1]Result sheet1'!AJ65</f>
        <v>639173</v>
      </c>
      <c r="U6" s="58">
        <f>'[1]Result sheet1'!AK65</f>
        <v>669477</v>
      </c>
      <c r="V6" s="58">
        <f>'[1]Result sheet1'!AL65</f>
        <v>734257</v>
      </c>
      <c r="W6" s="59">
        <f t="shared" si="8"/>
        <v>680969</v>
      </c>
      <c r="X6" s="60">
        <f t="shared" si="9"/>
        <v>39659.310062917975</v>
      </c>
      <c r="Y6" s="61">
        <f t="shared" si="10"/>
        <v>1.6874742902455746</v>
      </c>
      <c r="Z6" s="62">
        <f t="shared" si="11"/>
        <v>0.7891861509488628</v>
      </c>
      <c r="AA6" s="32"/>
      <c r="AB6" s="88"/>
      <c r="AC6" s="88"/>
      <c r="AD6" s="88"/>
      <c r="AE6" s="88"/>
    </row>
    <row r="7" spans="2:31" x14ac:dyDescent="0.25">
      <c r="B7" s="32"/>
      <c r="C7" s="106">
        <v>4</v>
      </c>
      <c r="D7" s="77">
        <v>369551</v>
      </c>
      <c r="E7" s="32">
        <v>374131</v>
      </c>
      <c r="F7" s="32">
        <v>402119</v>
      </c>
      <c r="G7" s="12">
        <f t="shared" si="0"/>
        <v>381933.66666666669</v>
      </c>
      <c r="H7" s="9">
        <f t="shared" si="1"/>
        <v>14395.134857150717</v>
      </c>
      <c r="I7" s="20">
        <f t="shared" si="2"/>
        <v>1.3763821769594931</v>
      </c>
      <c r="J7" s="78">
        <f t="shared" si="3"/>
        <v>0.85393721502534681</v>
      </c>
      <c r="K7" s="32"/>
      <c r="L7" s="57">
        <v>768055</v>
      </c>
      <c r="M7" s="58">
        <v>542170</v>
      </c>
      <c r="N7" s="58">
        <v>618561</v>
      </c>
      <c r="O7" s="59">
        <f t="shared" si="4"/>
        <v>642928.66666666663</v>
      </c>
      <c r="P7" s="60">
        <f t="shared" si="5"/>
        <v>93813.096776989987</v>
      </c>
      <c r="Q7" s="61">
        <f t="shared" si="6"/>
        <v>1.2134911906745216</v>
      </c>
      <c r="R7" s="62">
        <f t="shared" si="7"/>
        <v>0.942231249887032</v>
      </c>
      <c r="S7" s="32"/>
      <c r="T7" s="57">
        <f>'[1]Result sheet1'!AJ66</f>
        <v>688923</v>
      </c>
      <c r="U7" s="58">
        <f>'[1]Result sheet1'!AK66</f>
        <v>715901</v>
      </c>
      <c r="V7" s="58">
        <f>'[1]Result sheet1'!AL66</f>
        <v>785601</v>
      </c>
      <c r="W7" s="59">
        <f t="shared" si="8"/>
        <v>730141.66666666663</v>
      </c>
      <c r="X7" s="60">
        <f t="shared" si="9"/>
        <v>40732.921667314207</v>
      </c>
      <c r="Y7" s="61">
        <f t="shared" si="10"/>
        <v>1.809326548986891</v>
      </c>
      <c r="Z7" s="62">
        <f t="shared" si="11"/>
        <v>0.84617316142739862</v>
      </c>
      <c r="AA7" s="32"/>
      <c r="AB7" s="88"/>
      <c r="AC7" s="88"/>
      <c r="AD7" s="88"/>
      <c r="AE7" s="88"/>
    </row>
    <row r="8" spans="2:31" x14ac:dyDescent="0.25">
      <c r="B8" s="32"/>
      <c r="C8" s="106">
        <v>5</v>
      </c>
      <c r="D8" s="77">
        <v>389628</v>
      </c>
      <c r="E8" s="32">
        <v>397495</v>
      </c>
      <c r="F8" s="32">
        <v>424687</v>
      </c>
      <c r="G8" s="12">
        <f t="shared" si="0"/>
        <v>403936.66666666669</v>
      </c>
      <c r="H8" s="9">
        <f t="shared" si="1"/>
        <v>15020.090375523339</v>
      </c>
      <c r="I8" s="20">
        <f t="shared" si="2"/>
        <v>1.4556748387034775</v>
      </c>
      <c r="J8" s="78">
        <f t="shared" si="3"/>
        <v>0.90313209408951955</v>
      </c>
      <c r="K8" s="32"/>
      <c r="L8" s="57">
        <v>811499</v>
      </c>
      <c r="M8" s="58">
        <v>573263</v>
      </c>
      <c r="N8" s="58">
        <v>652059</v>
      </c>
      <c r="O8" s="59">
        <f t="shared" si="4"/>
        <v>678940.33333333337</v>
      </c>
      <c r="P8" s="60">
        <f t="shared" si="5"/>
        <v>99099.453363219363</v>
      </c>
      <c r="Q8" s="61">
        <f t="shared" si="6"/>
        <v>1.2814611576820187</v>
      </c>
      <c r="R8" s="62">
        <f t="shared" si="7"/>
        <v>0.9950074277945582</v>
      </c>
      <c r="S8" s="32"/>
      <c r="T8" s="57">
        <f>'[1]Result sheet1'!AJ67</f>
        <v>727656</v>
      </c>
      <c r="U8" s="58">
        <f>'[1]Result sheet1'!AK67</f>
        <v>753579</v>
      </c>
      <c r="V8" s="58">
        <f>'[1]Result sheet1'!AL67</f>
        <v>828056</v>
      </c>
      <c r="W8" s="59">
        <f t="shared" si="8"/>
        <v>769763.66666666663</v>
      </c>
      <c r="X8" s="60">
        <f t="shared" si="9"/>
        <v>42555.826677697405</v>
      </c>
      <c r="Y8" s="61">
        <f t="shared" si="10"/>
        <v>1.9075117913813469</v>
      </c>
      <c r="Z8" s="62">
        <f t="shared" si="11"/>
        <v>0.89209174754937459</v>
      </c>
      <c r="AA8" s="32"/>
      <c r="AB8" s="88"/>
      <c r="AC8" s="88"/>
      <c r="AD8" s="88"/>
      <c r="AE8" s="88"/>
    </row>
    <row r="9" spans="2:31" x14ac:dyDescent="0.25">
      <c r="B9" s="32"/>
      <c r="C9" s="106">
        <v>6</v>
      </c>
      <c r="D9" s="77">
        <v>412705</v>
      </c>
      <c r="E9" s="32">
        <v>417449</v>
      </c>
      <c r="F9" s="32">
        <v>447262</v>
      </c>
      <c r="G9" s="12">
        <f t="shared" si="0"/>
        <v>425805.33333333331</v>
      </c>
      <c r="H9" s="9">
        <f t="shared" si="1"/>
        <v>15295.267074781299</v>
      </c>
      <c r="I9" s="20">
        <f t="shared" si="2"/>
        <v>1.5344834006628443</v>
      </c>
      <c r="J9" s="78">
        <f t="shared" si="3"/>
        <v>0.95202662719688536</v>
      </c>
      <c r="K9" s="32"/>
      <c r="L9" s="57">
        <v>847303</v>
      </c>
      <c r="M9" s="58">
        <v>600783</v>
      </c>
      <c r="N9" s="58">
        <v>682347</v>
      </c>
      <c r="O9" s="59">
        <f t="shared" si="4"/>
        <v>710144.33333333337</v>
      </c>
      <c r="P9" s="60">
        <f t="shared" si="5"/>
        <v>102542.82489228043</v>
      </c>
      <c r="Q9" s="61">
        <f t="shared" si="6"/>
        <v>1.3403569280481575</v>
      </c>
      <c r="R9" s="62">
        <f t="shared" si="7"/>
        <v>1.0407378259644042</v>
      </c>
      <c r="S9" s="32"/>
      <c r="T9" s="57">
        <f>'[1]Result sheet1'!AJ68</f>
        <v>761710</v>
      </c>
      <c r="U9" s="58">
        <f>'[1]Result sheet1'!AK68</f>
        <v>784473</v>
      </c>
      <c r="V9" s="58">
        <f>'[1]Result sheet1'!AL68</f>
        <v>862875</v>
      </c>
      <c r="W9" s="59">
        <f t="shared" si="8"/>
        <v>803019.33333333337</v>
      </c>
      <c r="X9" s="60">
        <f t="shared" si="9"/>
        <v>43332.544862057461</v>
      </c>
      <c r="Y9" s="61">
        <f t="shared" si="10"/>
        <v>1.989920950249044</v>
      </c>
      <c r="Z9" s="62">
        <f t="shared" si="11"/>
        <v>0.93063228547974319</v>
      </c>
      <c r="AA9" s="32"/>
      <c r="AB9" s="88"/>
      <c r="AC9" s="88"/>
      <c r="AD9" s="88"/>
      <c r="AE9" s="88"/>
    </row>
    <row r="10" spans="2:31" x14ac:dyDescent="0.25">
      <c r="B10" s="32"/>
      <c r="C10" s="106">
        <v>7</v>
      </c>
      <c r="D10" s="77">
        <v>432315</v>
      </c>
      <c r="E10" s="32">
        <v>437596</v>
      </c>
      <c r="F10" s="32">
        <v>466916</v>
      </c>
      <c r="G10" s="12">
        <f t="shared" si="0"/>
        <v>445609</v>
      </c>
      <c r="H10" s="9">
        <f t="shared" si="1"/>
        <v>15219.799100732791</v>
      </c>
      <c r="I10" s="20">
        <f t="shared" si="2"/>
        <v>1.6058502798288954</v>
      </c>
      <c r="J10" s="78">
        <f t="shared" si="3"/>
        <v>0.99630417965308926</v>
      </c>
      <c r="K10" s="32"/>
      <c r="L10" s="57">
        <v>889145</v>
      </c>
      <c r="M10" s="58">
        <v>633316</v>
      </c>
      <c r="N10" s="58">
        <v>714741</v>
      </c>
      <c r="O10" s="59">
        <f t="shared" si="4"/>
        <v>745734</v>
      </c>
      <c r="P10" s="60">
        <f t="shared" si="5"/>
        <v>106716.27132104394</v>
      </c>
      <c r="Q10" s="61">
        <f t="shared" si="6"/>
        <v>1.4075303941232575</v>
      </c>
      <c r="R10" s="62">
        <f t="shared" si="7"/>
        <v>1.0928955502112561</v>
      </c>
      <c r="S10" s="32"/>
      <c r="T10" s="57">
        <f>'[1]Result sheet1'!AJ69</f>
        <v>792827</v>
      </c>
      <c r="U10" s="58">
        <f>'[1]Result sheet1'!AK69</f>
        <v>813430</v>
      </c>
      <c r="V10" s="58">
        <f>'[1]Result sheet1'!AL69</f>
        <v>896662</v>
      </c>
      <c r="W10" s="59">
        <f t="shared" si="8"/>
        <v>834306.33333333337</v>
      </c>
      <c r="X10" s="60">
        <f t="shared" si="9"/>
        <v>44887.212554232952</v>
      </c>
      <c r="Y10" s="61">
        <f t="shared" si="10"/>
        <v>2.0674516574015183</v>
      </c>
      <c r="Z10" s="62">
        <f t="shared" si="11"/>
        <v>0.96689130329808304</v>
      </c>
      <c r="AA10" s="32"/>
      <c r="AB10" s="88"/>
      <c r="AC10" s="88"/>
      <c r="AD10" s="88"/>
      <c r="AE10" s="88"/>
    </row>
    <row r="11" spans="2:31" x14ac:dyDescent="0.25">
      <c r="B11" s="32"/>
      <c r="C11" s="106">
        <v>8</v>
      </c>
      <c r="D11" s="77">
        <v>452384</v>
      </c>
      <c r="E11" s="32">
        <v>457278</v>
      </c>
      <c r="F11" s="32">
        <v>489298</v>
      </c>
      <c r="G11" s="12">
        <f t="shared" si="0"/>
        <v>466320</v>
      </c>
      <c r="H11" s="9">
        <f t="shared" si="1"/>
        <v>16370.281447387111</v>
      </c>
      <c r="I11" s="20">
        <f t="shared" si="2"/>
        <v>1.680486934711396</v>
      </c>
      <c r="J11" s="78">
        <f t="shared" si="3"/>
        <v>1.0426103715495616</v>
      </c>
      <c r="K11" s="32"/>
      <c r="L11" s="57">
        <v>924859</v>
      </c>
      <c r="M11" s="58">
        <v>658262</v>
      </c>
      <c r="N11" s="58">
        <v>745577</v>
      </c>
      <c r="O11" s="59">
        <f t="shared" si="4"/>
        <v>776232.66666666663</v>
      </c>
      <c r="P11" s="60">
        <f t="shared" si="5"/>
        <v>110975.42528666226</v>
      </c>
      <c r="Q11" s="61">
        <f t="shared" si="6"/>
        <v>1.4650948880494659</v>
      </c>
      <c r="R11" s="62">
        <f t="shared" si="7"/>
        <v>1.1375922612199756</v>
      </c>
      <c r="S11" s="32"/>
      <c r="T11" s="57">
        <f>'[1]Result sheet1'!AJ70</f>
        <v>825087</v>
      </c>
      <c r="U11" s="58">
        <f>'[1]Result sheet1'!AK70</f>
        <v>842452</v>
      </c>
      <c r="V11" s="58">
        <f>'[1]Result sheet1'!AL70</f>
        <v>932047</v>
      </c>
      <c r="W11" s="59">
        <f t="shared" si="8"/>
        <v>866528.66666666663</v>
      </c>
      <c r="X11" s="60">
        <f t="shared" si="9"/>
        <v>46867.720293988648</v>
      </c>
      <c r="Y11" s="61">
        <f t="shared" si="10"/>
        <v>2.1473001660292574</v>
      </c>
      <c r="Z11" s="62">
        <f t="shared" si="11"/>
        <v>1.0042342942681926</v>
      </c>
      <c r="AA11" s="32"/>
      <c r="AB11" s="88"/>
      <c r="AC11" s="88"/>
      <c r="AD11" s="88"/>
      <c r="AE11" s="88"/>
    </row>
    <row r="12" spans="2:31" x14ac:dyDescent="0.25">
      <c r="B12" s="32"/>
      <c r="C12" s="106">
        <v>9</v>
      </c>
      <c r="D12" s="77">
        <v>473973</v>
      </c>
      <c r="E12" s="32">
        <v>476984</v>
      </c>
      <c r="F12" s="32">
        <v>511819</v>
      </c>
      <c r="G12" s="12">
        <f t="shared" si="0"/>
        <v>487592</v>
      </c>
      <c r="H12" s="9">
        <f t="shared" si="1"/>
        <v>17175.121096128165</v>
      </c>
      <c r="I12" s="20">
        <f t="shared" si="2"/>
        <v>1.7571452767837517</v>
      </c>
      <c r="J12" s="78">
        <f t="shared" si="3"/>
        <v>1.0901708618214827</v>
      </c>
      <c r="K12" s="32"/>
      <c r="L12" s="57">
        <v>967157</v>
      </c>
      <c r="M12" s="58">
        <v>694390</v>
      </c>
      <c r="N12" s="58">
        <v>775268</v>
      </c>
      <c r="O12" s="59">
        <f t="shared" si="4"/>
        <v>812271.66666666663</v>
      </c>
      <c r="P12" s="60">
        <f t="shared" si="5"/>
        <v>114389.43011290666</v>
      </c>
      <c r="Q12" s="61">
        <f t="shared" si="6"/>
        <v>1.5331164451647483</v>
      </c>
      <c r="R12" s="62">
        <f t="shared" si="7"/>
        <v>1.1904084969475452</v>
      </c>
      <c r="S12" s="32"/>
      <c r="T12" s="57">
        <f>'[1]Result sheet1'!AJ71</f>
        <v>851129</v>
      </c>
      <c r="U12" s="58">
        <f>'[1]Result sheet1'!AK71</f>
        <v>873301</v>
      </c>
      <c r="V12" s="58">
        <f>'[1]Result sheet1'!AL71</f>
        <v>965552</v>
      </c>
      <c r="W12" s="59">
        <f t="shared" si="8"/>
        <v>896660.66666666663</v>
      </c>
      <c r="X12" s="60">
        <f t="shared" si="9"/>
        <v>49547.359514800475</v>
      </c>
      <c r="Y12" s="61">
        <f t="shared" si="10"/>
        <v>2.2219687270264243</v>
      </c>
      <c r="Z12" s="62">
        <f t="shared" si="11"/>
        <v>1.0391547636293399</v>
      </c>
      <c r="AA12" s="32"/>
      <c r="AB12" s="88"/>
      <c r="AC12" s="88"/>
      <c r="AD12" s="88"/>
      <c r="AE12" s="88"/>
    </row>
    <row r="13" spans="2:31" x14ac:dyDescent="0.25">
      <c r="B13" s="32"/>
      <c r="C13" s="106">
        <v>10</v>
      </c>
      <c r="D13" s="77">
        <v>494525</v>
      </c>
      <c r="E13" s="32">
        <v>499534</v>
      </c>
      <c r="F13" s="32">
        <v>532885</v>
      </c>
      <c r="G13" s="12">
        <f t="shared" si="0"/>
        <v>508981.33333333331</v>
      </c>
      <c r="H13" s="9">
        <f t="shared" si="1"/>
        <v>17025.695880704032</v>
      </c>
      <c r="I13" s="20">
        <f t="shared" si="2"/>
        <v>1.8342264553925471</v>
      </c>
      <c r="J13" s="78">
        <f t="shared" si="3"/>
        <v>1.1379936890085305</v>
      </c>
      <c r="K13" s="32"/>
      <c r="L13" s="57">
        <v>1011918</v>
      </c>
      <c r="M13" s="58">
        <v>729414</v>
      </c>
      <c r="N13" s="58">
        <v>814929</v>
      </c>
      <c r="O13" s="59">
        <f t="shared" si="4"/>
        <v>852087</v>
      </c>
      <c r="P13" s="60">
        <f t="shared" si="5"/>
        <v>118286.84127154635</v>
      </c>
      <c r="Q13" s="61">
        <f t="shared" si="6"/>
        <v>1.6082656160739675</v>
      </c>
      <c r="R13" s="62">
        <f t="shared" si="7"/>
        <v>1.2487590624711473</v>
      </c>
      <c r="S13" s="32"/>
      <c r="T13" s="57">
        <f>'[1]Result sheet1'!AJ72</f>
        <v>878272</v>
      </c>
      <c r="U13" s="58">
        <f>'[1]Result sheet1'!AK72</f>
        <v>901594</v>
      </c>
      <c r="V13" s="58">
        <f>'[1]Result sheet1'!AL72</f>
        <v>993952</v>
      </c>
      <c r="W13" s="59">
        <f t="shared" si="8"/>
        <v>924606</v>
      </c>
      <c r="X13" s="60">
        <f t="shared" si="9"/>
        <v>49950.840553488189</v>
      </c>
      <c r="Y13" s="61">
        <f t="shared" si="10"/>
        <v>2.291218621709358</v>
      </c>
      <c r="Z13" s="62">
        <f t="shared" si="11"/>
        <v>1.071541069100391</v>
      </c>
      <c r="AA13" s="32"/>
      <c r="AB13" s="88"/>
      <c r="AC13" s="88"/>
      <c r="AD13" s="88"/>
      <c r="AE13" s="88"/>
    </row>
    <row r="14" spans="2:31" x14ac:dyDescent="0.25">
      <c r="B14" s="32"/>
      <c r="C14" s="106">
        <v>11</v>
      </c>
      <c r="D14" s="77">
        <v>514918</v>
      </c>
      <c r="E14" s="32">
        <v>523204</v>
      </c>
      <c r="F14" s="32">
        <v>556125</v>
      </c>
      <c r="G14" s="12">
        <f t="shared" si="0"/>
        <v>531415.66666666663</v>
      </c>
      <c r="H14" s="9">
        <f t="shared" si="1"/>
        <v>17796.58795637211</v>
      </c>
      <c r="I14" s="20">
        <f t="shared" si="2"/>
        <v>1.9150735219040136</v>
      </c>
      <c r="J14" s="78">
        <f t="shared" si="3"/>
        <v>1.1881529543459239</v>
      </c>
      <c r="K14" s="32"/>
      <c r="L14" s="57">
        <v>1051616</v>
      </c>
      <c r="M14" s="58">
        <v>765631</v>
      </c>
      <c r="N14" s="58">
        <v>851627</v>
      </c>
      <c r="O14" s="59">
        <f t="shared" si="4"/>
        <v>889624.66666666663</v>
      </c>
      <c r="P14" s="60">
        <f t="shared" si="5"/>
        <v>119804.6244525737</v>
      </c>
      <c r="Q14" s="61">
        <f t="shared" si="6"/>
        <v>1.6791158210502737</v>
      </c>
      <c r="R14" s="62">
        <f t="shared" si="7"/>
        <v>1.3037716391611109</v>
      </c>
      <c r="S14" s="32"/>
      <c r="T14" s="57">
        <f>'[1]Result sheet1'!AJ73</f>
        <v>905962</v>
      </c>
      <c r="U14" s="58">
        <f>'[1]Result sheet1'!AK73</f>
        <v>924151</v>
      </c>
      <c r="V14" s="58">
        <f>'[1]Result sheet1'!AL73</f>
        <v>1021037</v>
      </c>
      <c r="W14" s="59">
        <f t="shared" si="8"/>
        <v>950383.33333333337</v>
      </c>
      <c r="X14" s="60">
        <f t="shared" si="9"/>
        <v>50508.516709780954</v>
      </c>
      <c r="Y14" s="61">
        <f t="shared" si="10"/>
        <v>2.3550961069856191</v>
      </c>
      <c r="Z14" s="62">
        <f t="shared" si="11"/>
        <v>1.1014148437877251</v>
      </c>
      <c r="AA14" s="32"/>
      <c r="AB14" s="88"/>
      <c r="AC14" s="88"/>
      <c r="AD14" s="88"/>
      <c r="AE14" s="88"/>
    </row>
    <row r="15" spans="2:31" x14ac:dyDescent="0.25">
      <c r="B15" s="32"/>
      <c r="C15" s="106">
        <v>12</v>
      </c>
      <c r="D15" s="77">
        <v>539951</v>
      </c>
      <c r="E15" s="32">
        <v>547416</v>
      </c>
      <c r="F15" s="32">
        <v>581520</v>
      </c>
      <c r="G15" s="12">
        <f t="shared" si="0"/>
        <v>556295.66666666663</v>
      </c>
      <c r="H15" s="9">
        <f t="shared" si="1"/>
        <v>18094.783784898405</v>
      </c>
      <c r="I15" s="20">
        <f t="shared" si="2"/>
        <v>2.0047340874719057</v>
      </c>
      <c r="J15" s="78">
        <f t="shared" si="3"/>
        <v>1.2437803047579867</v>
      </c>
      <c r="K15" s="32"/>
      <c r="L15" s="57">
        <v>1096615</v>
      </c>
      <c r="M15" s="58">
        <v>801706</v>
      </c>
      <c r="N15" s="58">
        <v>887066</v>
      </c>
      <c r="O15" s="59">
        <f t="shared" si="4"/>
        <v>928462.33333333337</v>
      </c>
      <c r="P15" s="60">
        <f t="shared" si="5"/>
        <v>123903.38139139795</v>
      </c>
      <c r="Q15" s="61">
        <f t="shared" si="6"/>
        <v>1.7524197018846746</v>
      </c>
      <c r="R15" s="62">
        <f t="shared" si="7"/>
        <v>1.3606894048531515</v>
      </c>
      <c r="S15" s="32"/>
      <c r="T15" s="57">
        <f>'[1]Result sheet1'!AJ74</f>
        <v>930078</v>
      </c>
      <c r="U15" s="58">
        <f>'[1]Result sheet1'!AK74</f>
        <v>953108</v>
      </c>
      <c r="V15" s="58">
        <f>'[1]Result sheet1'!AL74</f>
        <v>1048498</v>
      </c>
      <c r="W15" s="59">
        <f t="shared" si="8"/>
        <v>977228</v>
      </c>
      <c r="X15" s="60">
        <f t="shared" si="9"/>
        <v>51265.029666105394</v>
      </c>
      <c r="Y15" s="61">
        <f t="shared" si="10"/>
        <v>2.4216184961548946</v>
      </c>
      <c r="Z15" s="62">
        <f t="shared" si="11"/>
        <v>1.1325255685933653</v>
      </c>
      <c r="AA15" s="32"/>
      <c r="AB15" s="88"/>
      <c r="AC15" s="88"/>
      <c r="AD15" s="88"/>
      <c r="AE15" s="88"/>
    </row>
    <row r="16" spans="2:31" x14ac:dyDescent="0.25">
      <c r="B16" s="32"/>
      <c r="C16" s="106">
        <v>13</v>
      </c>
      <c r="D16" s="77">
        <v>563627</v>
      </c>
      <c r="E16" s="32">
        <v>568856</v>
      </c>
      <c r="F16" s="32">
        <v>602576</v>
      </c>
      <c r="G16" s="12">
        <f t="shared" si="0"/>
        <v>578353</v>
      </c>
      <c r="H16" s="9">
        <f t="shared" si="1"/>
        <v>17260.76296112081</v>
      </c>
      <c r="I16" s="20">
        <f t="shared" si="2"/>
        <v>2.0842225513620263</v>
      </c>
      <c r="J16" s="78">
        <f t="shared" si="3"/>
        <v>1.2930966637004708</v>
      </c>
      <c r="K16" s="32"/>
      <c r="L16" s="57">
        <v>1135915</v>
      </c>
      <c r="M16" s="58">
        <v>835663</v>
      </c>
      <c r="N16" s="58">
        <v>921557</v>
      </c>
      <c r="O16" s="59">
        <f t="shared" si="4"/>
        <v>964378.33333333337</v>
      </c>
      <c r="P16" s="60">
        <f t="shared" si="5"/>
        <v>126261.80688641447</v>
      </c>
      <c r="Q16" s="61">
        <f t="shared" si="6"/>
        <v>1.8202091035149222</v>
      </c>
      <c r="R16" s="62">
        <f t="shared" si="7"/>
        <v>1.4133253803905248</v>
      </c>
      <c r="S16" s="32"/>
      <c r="T16" s="57">
        <f>'[1]Result sheet1'!AJ75</f>
        <v>952986</v>
      </c>
      <c r="U16" s="58">
        <f>'[1]Result sheet1'!AK75</f>
        <v>976314</v>
      </c>
      <c r="V16" s="58">
        <f>'[1]Result sheet1'!AL75</f>
        <v>1071545</v>
      </c>
      <c r="W16" s="59">
        <f t="shared" si="8"/>
        <v>1000281.6666666666</v>
      </c>
      <c r="X16" s="60">
        <f t="shared" si="9"/>
        <v>51282.849012987652</v>
      </c>
      <c r="Y16" s="61">
        <f t="shared" si="10"/>
        <v>2.4787466030083509</v>
      </c>
      <c r="Z16" s="62">
        <f t="shared" si="11"/>
        <v>1.1592428412767395</v>
      </c>
      <c r="AA16" s="32"/>
      <c r="AB16" s="88"/>
      <c r="AC16" s="88"/>
      <c r="AD16" s="88"/>
      <c r="AE16" s="88"/>
    </row>
    <row r="17" spans="2:31" x14ac:dyDescent="0.25">
      <c r="B17" s="32"/>
      <c r="C17" s="106">
        <v>14</v>
      </c>
      <c r="D17" s="77">
        <v>590640</v>
      </c>
      <c r="E17" s="32">
        <v>594402</v>
      </c>
      <c r="F17" s="32">
        <v>627098</v>
      </c>
      <c r="G17" s="12">
        <f t="shared" si="0"/>
        <v>604046.66666666663</v>
      </c>
      <c r="H17" s="9">
        <f t="shared" si="1"/>
        <v>16371.950348758764</v>
      </c>
      <c r="I17" s="20">
        <f t="shared" si="2"/>
        <v>2.1768153441613118</v>
      </c>
      <c r="J17" s="78">
        <f t="shared" si="3"/>
        <v>1.3505432311858969</v>
      </c>
      <c r="K17" s="32"/>
      <c r="L17" s="57">
        <v>1179609</v>
      </c>
      <c r="M17" s="58">
        <v>875230</v>
      </c>
      <c r="N17" s="58">
        <v>955913</v>
      </c>
      <c r="O17" s="59">
        <f t="shared" si="4"/>
        <v>1003584</v>
      </c>
      <c r="P17" s="60">
        <f t="shared" si="5"/>
        <v>128753.0895189186</v>
      </c>
      <c r="Q17" s="61">
        <f t="shared" si="6"/>
        <v>1.8942075633614603</v>
      </c>
      <c r="R17" s="62">
        <f t="shared" si="7"/>
        <v>1.4707824611231528</v>
      </c>
      <c r="S17" s="32"/>
      <c r="T17" s="57">
        <f>'[1]Result sheet1'!AJ76</f>
        <v>976556</v>
      </c>
      <c r="U17" s="58">
        <f>'[1]Result sheet1'!AK76</f>
        <v>997926</v>
      </c>
      <c r="V17" s="58">
        <f>'[1]Result sheet1'!AL76</f>
        <v>1098277</v>
      </c>
      <c r="W17" s="59">
        <f t="shared" si="8"/>
        <v>1024253</v>
      </c>
      <c r="X17" s="60">
        <f t="shared" si="9"/>
        <v>53064.951754116075</v>
      </c>
      <c r="Y17" s="61">
        <f t="shared" si="10"/>
        <v>2.5381487324781316</v>
      </c>
      <c r="Z17" s="62">
        <f t="shared" si="11"/>
        <v>1.187023612921918</v>
      </c>
      <c r="AA17" s="32"/>
      <c r="AB17" s="88"/>
      <c r="AC17" s="88"/>
      <c r="AD17" s="88"/>
      <c r="AE17" s="88"/>
    </row>
    <row r="18" spans="2:31" x14ac:dyDescent="0.25">
      <c r="B18" s="32"/>
      <c r="C18" s="106">
        <v>15</v>
      </c>
      <c r="D18" s="77">
        <v>610572</v>
      </c>
      <c r="E18" s="32">
        <v>617283</v>
      </c>
      <c r="F18" s="32">
        <v>648533</v>
      </c>
      <c r="G18" s="12">
        <f t="shared" si="0"/>
        <v>625462.66666666663</v>
      </c>
      <c r="H18" s="9">
        <f t="shared" si="1"/>
        <v>16541.656312339328</v>
      </c>
      <c r="I18" s="20">
        <f t="shared" si="2"/>
        <v>2.2539926219829352</v>
      </c>
      <c r="J18" s="78">
        <f t="shared" si="3"/>
        <v>1.3984256803991097</v>
      </c>
      <c r="K18" s="32"/>
      <c r="L18" s="57">
        <v>1217464</v>
      </c>
      <c r="M18" s="58">
        <v>907560</v>
      </c>
      <c r="N18" s="58">
        <v>992112</v>
      </c>
      <c r="O18" s="59">
        <f t="shared" si="4"/>
        <v>1039045.3333333334</v>
      </c>
      <c r="P18" s="60">
        <f t="shared" si="5"/>
        <v>130798.00109923529</v>
      </c>
      <c r="Q18" s="61">
        <f t="shared" si="6"/>
        <v>1.9611388075890306</v>
      </c>
      <c r="R18" s="62">
        <f t="shared" si="7"/>
        <v>1.5227521090198</v>
      </c>
      <c r="S18" s="32"/>
      <c r="T18" s="57">
        <f>'[1]Result sheet1'!AJ77</f>
        <v>1005131</v>
      </c>
      <c r="U18" s="58">
        <f>'[1]Result sheet1'!AK77</f>
        <v>1023342</v>
      </c>
      <c r="V18" s="58">
        <f>'[1]Result sheet1'!AL77</f>
        <v>1121367</v>
      </c>
      <c r="W18" s="59">
        <f t="shared" si="8"/>
        <v>1049946.6666666667</v>
      </c>
      <c r="X18" s="60">
        <f t="shared" si="9"/>
        <v>51046.110791018044</v>
      </c>
      <c r="Y18" s="61">
        <f t="shared" si="10"/>
        <v>2.6018188876865769</v>
      </c>
      <c r="Z18" s="62">
        <f t="shared" si="11"/>
        <v>1.2168004249360183</v>
      </c>
      <c r="AA18" s="32"/>
      <c r="AB18" s="88"/>
      <c r="AC18" s="88"/>
      <c r="AD18" s="88"/>
      <c r="AE18" s="88"/>
    </row>
    <row r="19" spans="2:31" x14ac:dyDescent="0.25">
      <c r="B19" s="32"/>
      <c r="C19" s="106">
        <v>16</v>
      </c>
      <c r="D19" s="77">
        <v>634062</v>
      </c>
      <c r="E19" s="32">
        <v>641873</v>
      </c>
      <c r="F19" s="32">
        <v>669732</v>
      </c>
      <c r="G19" s="12">
        <f t="shared" si="0"/>
        <v>648555.66666666663</v>
      </c>
      <c r="H19" s="9">
        <f t="shared" si="1"/>
        <v>15309.708256165068</v>
      </c>
      <c r="I19" s="20">
        <f t="shared" si="2"/>
        <v>2.3372133390512362</v>
      </c>
      <c r="J19" s="78">
        <f t="shared" si="3"/>
        <v>1.450057609782782</v>
      </c>
      <c r="K19" s="32"/>
      <c r="L19" s="57">
        <v>1252416</v>
      </c>
      <c r="M19" s="58">
        <v>936169</v>
      </c>
      <c r="N19" s="58">
        <v>1020199</v>
      </c>
      <c r="O19" s="59">
        <f t="shared" si="4"/>
        <v>1069594.6666666667</v>
      </c>
      <c r="P19" s="60">
        <f t="shared" si="5"/>
        <v>133748.49573318157</v>
      </c>
      <c r="Q19" s="61">
        <f t="shared" si="6"/>
        <v>2.0187989319589392</v>
      </c>
      <c r="R19" s="62">
        <f t="shared" si="7"/>
        <v>1.5675230735486003</v>
      </c>
      <c r="S19" s="32"/>
      <c r="T19" s="57">
        <f>'[1]Result sheet1'!AJ78</f>
        <v>1022666</v>
      </c>
      <c r="U19" s="58">
        <f>'[1]Result sheet1'!AK78</f>
        <v>1045479</v>
      </c>
      <c r="V19" s="58">
        <f>'[1]Result sheet1'!AL78</f>
        <v>1144505</v>
      </c>
      <c r="W19" s="59">
        <f t="shared" si="8"/>
        <v>1070883.3333333333</v>
      </c>
      <c r="X19" s="60">
        <f t="shared" si="9"/>
        <v>52884.910225465595</v>
      </c>
      <c r="Y19" s="61">
        <f t="shared" si="10"/>
        <v>2.6537009656129453</v>
      </c>
      <c r="Z19" s="62">
        <f t="shared" si="11"/>
        <v>1.241064271572746</v>
      </c>
      <c r="AA19" s="32"/>
      <c r="AB19" s="88"/>
      <c r="AC19" s="88"/>
      <c r="AD19" s="88"/>
      <c r="AE19" s="88"/>
    </row>
    <row r="20" spans="2:31" x14ac:dyDescent="0.25">
      <c r="B20" s="32"/>
      <c r="C20" s="106">
        <v>17</v>
      </c>
      <c r="D20" s="77">
        <v>657750</v>
      </c>
      <c r="E20" s="32">
        <v>662388</v>
      </c>
      <c r="F20" s="32">
        <v>694798</v>
      </c>
      <c r="G20" s="12">
        <f t="shared" si="0"/>
        <v>671645.33333333337</v>
      </c>
      <c r="H20" s="9">
        <f t="shared" si="1"/>
        <v>16480.538853110625</v>
      </c>
      <c r="I20" s="20">
        <f t="shared" si="2"/>
        <v>2.4204220437179345</v>
      </c>
      <c r="J20" s="78">
        <f t="shared" si="3"/>
        <v>1.5016820864131837</v>
      </c>
      <c r="K20" s="32"/>
      <c r="L20" s="57">
        <v>1286657</v>
      </c>
      <c r="M20" s="58">
        <v>972010</v>
      </c>
      <c r="N20" s="58">
        <v>1058065</v>
      </c>
      <c r="O20" s="59">
        <f t="shared" si="4"/>
        <v>1105577.3333333333</v>
      </c>
      <c r="P20" s="60">
        <f t="shared" si="5"/>
        <v>132774.87216169917</v>
      </c>
      <c r="Q20" s="61">
        <f t="shared" si="6"/>
        <v>2.0867141631203707</v>
      </c>
      <c r="R20" s="62">
        <f t="shared" si="7"/>
        <v>1.6202567510860797</v>
      </c>
      <c r="S20" s="32"/>
      <c r="T20" s="57">
        <f>'[1]Result sheet1'!AJ79</f>
        <v>1040201</v>
      </c>
      <c r="U20" s="58">
        <f>'[1]Result sheet1'!AK79</f>
        <v>1064421</v>
      </c>
      <c r="V20" s="58">
        <f>'[1]Result sheet1'!AL79</f>
        <v>1162488</v>
      </c>
      <c r="W20" s="59">
        <f t="shared" si="8"/>
        <v>1089036.6666666667</v>
      </c>
      <c r="X20" s="60">
        <f t="shared" si="9"/>
        <v>52870.75988567678</v>
      </c>
      <c r="Y20" s="61">
        <f t="shared" si="10"/>
        <v>2.6986858082155574</v>
      </c>
      <c r="Z20" s="62">
        <f t="shared" si="11"/>
        <v>1.2621024675261965</v>
      </c>
      <c r="AA20" s="32"/>
      <c r="AB20" s="88"/>
      <c r="AC20" s="88"/>
      <c r="AD20" s="88"/>
      <c r="AE20" s="88"/>
    </row>
    <row r="21" spans="2:31" x14ac:dyDescent="0.25">
      <c r="B21" s="32"/>
      <c r="C21" s="106">
        <v>18</v>
      </c>
      <c r="D21" s="77">
        <v>679565</v>
      </c>
      <c r="E21" s="32">
        <v>686072</v>
      </c>
      <c r="F21" s="32">
        <v>717823</v>
      </c>
      <c r="G21" s="12">
        <f t="shared" si="0"/>
        <v>694486.66666666663</v>
      </c>
      <c r="H21" s="9">
        <f t="shared" si="1"/>
        <v>16713.738906128161</v>
      </c>
      <c r="I21" s="20">
        <f t="shared" si="2"/>
        <v>2.5027358244651778</v>
      </c>
      <c r="J21" s="78">
        <f t="shared" si="3"/>
        <v>1.5527513329249223</v>
      </c>
      <c r="K21" s="32"/>
      <c r="L21" s="57">
        <v>1321753</v>
      </c>
      <c r="M21" s="58">
        <v>1004465</v>
      </c>
      <c r="N21" s="58">
        <v>1088497</v>
      </c>
      <c r="O21" s="59">
        <f t="shared" si="4"/>
        <v>1138238.3333333333</v>
      </c>
      <c r="P21" s="60">
        <f t="shared" si="5"/>
        <v>134222.62332243234</v>
      </c>
      <c r="Q21" s="61">
        <f t="shared" si="6"/>
        <v>2.1483599378905431</v>
      </c>
      <c r="R21" s="62">
        <f t="shared" si="7"/>
        <v>1.6681224264682533</v>
      </c>
      <c r="S21" s="32"/>
      <c r="T21" s="57">
        <f>'[1]Result sheet1'!AJ80</f>
        <v>1059174</v>
      </c>
      <c r="U21" s="58">
        <f>'[1]Result sheet1'!AK80</f>
        <v>1085910</v>
      </c>
      <c r="V21" s="58">
        <f>'[1]Result sheet1'!AL80</f>
        <v>1180508</v>
      </c>
      <c r="W21" s="59">
        <f t="shared" si="8"/>
        <v>1108530.6666666667</v>
      </c>
      <c r="X21" s="60">
        <f t="shared" si="9"/>
        <v>52052.894952047471</v>
      </c>
      <c r="Y21" s="61">
        <f t="shared" si="10"/>
        <v>2.746992888000463</v>
      </c>
      <c r="Z21" s="62">
        <f t="shared" si="11"/>
        <v>1.2846943840842147</v>
      </c>
      <c r="AA21" s="32"/>
      <c r="AB21" s="88"/>
      <c r="AC21" s="88"/>
      <c r="AD21" s="88"/>
      <c r="AE21" s="88"/>
    </row>
    <row r="22" spans="2:31" x14ac:dyDescent="0.25">
      <c r="B22" s="32"/>
      <c r="C22" s="106">
        <v>19</v>
      </c>
      <c r="D22" s="77">
        <v>700869</v>
      </c>
      <c r="E22" s="32">
        <v>710769</v>
      </c>
      <c r="F22" s="32">
        <v>740373</v>
      </c>
      <c r="G22" s="12">
        <f t="shared" si="0"/>
        <v>717337</v>
      </c>
      <c r="H22" s="9">
        <f t="shared" si="1"/>
        <v>16782.837900665072</v>
      </c>
      <c r="I22" s="20">
        <f t="shared" si="2"/>
        <v>2.5850820386967506</v>
      </c>
      <c r="J22" s="78">
        <f t="shared" si="3"/>
        <v>1.6038407018704921</v>
      </c>
      <c r="K22" s="32"/>
      <c r="L22" s="57">
        <v>1355390</v>
      </c>
      <c r="M22" s="58">
        <v>1036591</v>
      </c>
      <c r="N22" s="58">
        <v>1118798</v>
      </c>
      <c r="O22" s="59">
        <f t="shared" si="4"/>
        <v>1170259.6666666667</v>
      </c>
      <c r="P22" s="60">
        <f t="shared" si="5"/>
        <v>135140.48974390401</v>
      </c>
      <c r="Q22" s="61">
        <f t="shared" si="6"/>
        <v>2.2087983783090022</v>
      </c>
      <c r="R22" s="62">
        <f t="shared" si="7"/>
        <v>1.7150506511594052</v>
      </c>
      <c r="S22" s="32"/>
      <c r="T22" s="57">
        <f>'[1]Result sheet1'!AJ81</f>
        <v>1072752</v>
      </c>
      <c r="U22" s="58">
        <f>'[1]Result sheet1'!AK81</f>
        <v>1098768</v>
      </c>
      <c r="V22" s="58">
        <f>'[1]Result sheet1'!AL81</f>
        <v>1191931</v>
      </c>
      <c r="W22" s="59">
        <f t="shared" si="8"/>
        <v>1121150.3333333333</v>
      </c>
      <c r="X22" s="60">
        <f t="shared" si="9"/>
        <v>51164.018244161482</v>
      </c>
      <c r="Y22" s="61">
        <f t="shared" si="10"/>
        <v>2.7782650355599978</v>
      </c>
      <c r="Z22" s="62">
        <f t="shared" si="11"/>
        <v>1.2993195229127432</v>
      </c>
      <c r="AA22" s="32"/>
      <c r="AB22" s="88"/>
      <c r="AC22" s="88"/>
      <c r="AD22" s="88"/>
      <c r="AE22" s="88"/>
    </row>
    <row r="23" spans="2:31" x14ac:dyDescent="0.25">
      <c r="B23" s="32"/>
      <c r="C23" s="106">
        <v>20</v>
      </c>
      <c r="D23" s="77">
        <v>724236</v>
      </c>
      <c r="E23" s="32">
        <v>730720</v>
      </c>
      <c r="F23" s="32">
        <v>762607</v>
      </c>
      <c r="G23" s="12">
        <f t="shared" si="0"/>
        <v>739187.66666666663</v>
      </c>
      <c r="H23" s="9">
        <f t="shared" si="1"/>
        <v>16770.20064148177</v>
      </c>
      <c r="I23" s="20">
        <f t="shared" si="2"/>
        <v>2.6638257336874589</v>
      </c>
      <c r="J23" s="78">
        <f t="shared" si="3"/>
        <v>1.6526949901101964</v>
      </c>
      <c r="K23" s="32"/>
      <c r="L23" s="57">
        <v>1385618</v>
      </c>
      <c r="M23" s="58">
        <v>1066433</v>
      </c>
      <c r="N23" s="58">
        <v>1151046</v>
      </c>
      <c r="O23" s="59">
        <f t="shared" si="4"/>
        <v>1201032.3333333333</v>
      </c>
      <c r="P23" s="60">
        <f t="shared" si="5"/>
        <v>135015.40948186454</v>
      </c>
      <c r="Q23" s="61">
        <f t="shared" si="6"/>
        <v>2.2668800316083777</v>
      </c>
      <c r="R23" s="62">
        <f t="shared" si="7"/>
        <v>1.7601489173885623</v>
      </c>
      <c r="S23" s="32"/>
      <c r="T23" s="57">
        <f>'[1]Result sheet1'!AJ82</f>
        <v>1094014</v>
      </c>
      <c r="U23" s="58">
        <f>'[1]Result sheet1'!AK82</f>
        <v>1118716</v>
      </c>
      <c r="V23" s="58">
        <f>'[1]Result sheet1'!AL82</f>
        <v>1213903</v>
      </c>
      <c r="W23" s="59">
        <f t="shared" si="8"/>
        <v>1142211</v>
      </c>
      <c r="X23" s="60">
        <f t="shared" si="9"/>
        <v>51687.22826772587</v>
      </c>
      <c r="Y23" s="61">
        <f t="shared" si="10"/>
        <v>2.8304543915151616</v>
      </c>
      <c r="Z23" s="62">
        <f t="shared" si="11"/>
        <v>1.3237270751847023</v>
      </c>
      <c r="AA23" s="32"/>
      <c r="AB23" s="88"/>
      <c r="AC23" s="88"/>
      <c r="AD23" s="88"/>
      <c r="AE23" s="88"/>
    </row>
    <row r="24" spans="2:31" x14ac:dyDescent="0.25">
      <c r="B24" s="32"/>
      <c r="C24" s="106">
        <v>21</v>
      </c>
      <c r="D24" s="77">
        <v>742868</v>
      </c>
      <c r="E24" s="32">
        <v>755867</v>
      </c>
      <c r="F24" s="32">
        <v>783169</v>
      </c>
      <c r="G24" s="12">
        <f t="shared" si="0"/>
        <v>760634.66666666663</v>
      </c>
      <c r="H24" s="9">
        <f t="shared" si="1"/>
        <v>16794.654592723509</v>
      </c>
      <c r="I24" s="20">
        <f t="shared" si="2"/>
        <v>2.7411147268439935</v>
      </c>
      <c r="J24" s="78">
        <f t="shared" si="3"/>
        <v>1.700646749928826</v>
      </c>
      <c r="K24" s="32"/>
      <c r="L24" s="57">
        <v>1419335</v>
      </c>
      <c r="M24" s="58">
        <v>1098109</v>
      </c>
      <c r="N24" s="58">
        <v>1179320</v>
      </c>
      <c r="O24" s="59">
        <f t="shared" si="4"/>
        <v>1232254.6666666667</v>
      </c>
      <c r="P24" s="60">
        <f t="shared" si="5"/>
        <v>136377.16077196438</v>
      </c>
      <c r="Q24" s="61">
        <f t="shared" si="6"/>
        <v>2.3258104050955928</v>
      </c>
      <c r="R24" s="62">
        <f t="shared" si="7"/>
        <v>1.8059061836084378</v>
      </c>
      <c r="S24" s="32"/>
      <c r="T24" s="57">
        <f>'[1]Result sheet1'!AJ83</f>
        <v>1103761</v>
      </c>
      <c r="U24" s="58">
        <f>'[1]Result sheet1'!AK83</f>
        <v>1131588</v>
      </c>
      <c r="V24" s="58">
        <f>'[1]Result sheet1'!AL83</f>
        <v>1226350</v>
      </c>
      <c r="W24" s="59">
        <f t="shared" si="8"/>
        <v>1153899.6666666667</v>
      </c>
      <c r="X24" s="60">
        <f t="shared" si="9"/>
        <v>52474.588023368247</v>
      </c>
      <c r="Y24" s="61">
        <f t="shared" si="10"/>
        <v>2.8594194758101157</v>
      </c>
      <c r="Z24" s="62">
        <f t="shared" si="11"/>
        <v>1.337273262832585</v>
      </c>
      <c r="AA24" s="32"/>
      <c r="AB24" s="88"/>
      <c r="AC24" s="88"/>
      <c r="AD24" s="88"/>
      <c r="AE24" s="88"/>
    </row>
    <row r="25" spans="2:31" x14ac:dyDescent="0.25">
      <c r="B25" s="32"/>
      <c r="C25" s="106">
        <v>22</v>
      </c>
      <c r="D25" s="77">
        <v>769303</v>
      </c>
      <c r="E25" s="32">
        <v>777973</v>
      </c>
      <c r="F25" s="32">
        <v>810181</v>
      </c>
      <c r="G25" s="12">
        <f t="shared" si="0"/>
        <v>785819</v>
      </c>
      <c r="H25" s="9">
        <f t="shared" si="1"/>
        <v>17586.405886365752</v>
      </c>
      <c r="I25" s="20">
        <f t="shared" si="2"/>
        <v>2.8318720246782778</v>
      </c>
      <c r="J25" s="78">
        <f t="shared" si="3"/>
        <v>1.7569545367144985</v>
      </c>
      <c r="K25" s="32"/>
      <c r="L25" s="57">
        <v>1448196</v>
      </c>
      <c r="M25" s="58">
        <v>1124977</v>
      </c>
      <c r="N25" s="58">
        <v>1204232</v>
      </c>
      <c r="O25" s="59">
        <f t="shared" si="4"/>
        <v>1259135</v>
      </c>
      <c r="P25" s="60">
        <f t="shared" si="5"/>
        <v>137546.07724201612</v>
      </c>
      <c r="Q25" s="61">
        <f t="shared" si="6"/>
        <v>2.3765455012167713</v>
      </c>
      <c r="R25" s="62">
        <f t="shared" si="7"/>
        <v>1.8453001185613771</v>
      </c>
      <c r="S25" s="32"/>
      <c r="T25" s="57">
        <f>'[1]Result sheet1'!AJ84</f>
        <v>1115283</v>
      </c>
      <c r="U25" s="58">
        <f>'[1]Result sheet1'!AK84</f>
        <v>1144778</v>
      </c>
      <c r="V25" s="58">
        <f>'[1]Result sheet1'!AL84</f>
        <v>1238419</v>
      </c>
      <c r="W25" s="59">
        <f t="shared" si="8"/>
        <v>1166160</v>
      </c>
      <c r="X25" s="60">
        <f t="shared" si="9"/>
        <v>52494.514424525034</v>
      </c>
      <c r="Y25" s="61">
        <f t="shared" si="10"/>
        <v>2.8898011778991104</v>
      </c>
      <c r="Z25" s="62">
        <f t="shared" si="11"/>
        <v>1.3514819643633202</v>
      </c>
      <c r="AA25" s="32"/>
      <c r="AB25" s="88"/>
      <c r="AC25" s="88"/>
      <c r="AD25" s="88"/>
      <c r="AE25" s="88"/>
    </row>
    <row r="26" spans="2:31" x14ac:dyDescent="0.25">
      <c r="B26" s="32"/>
      <c r="C26" s="106">
        <v>23</v>
      </c>
      <c r="D26" s="77">
        <v>787048</v>
      </c>
      <c r="E26" s="32">
        <v>800352</v>
      </c>
      <c r="F26" s="32">
        <v>832301</v>
      </c>
      <c r="G26" s="12">
        <f t="shared" si="0"/>
        <v>806567</v>
      </c>
      <c r="H26" s="9">
        <f t="shared" si="1"/>
        <v>18989.965262387046</v>
      </c>
      <c r="I26" s="20">
        <f t="shared" si="2"/>
        <v>2.9066420172185765</v>
      </c>
      <c r="J26" s="78">
        <f t="shared" si="3"/>
        <v>1.8033434541722748</v>
      </c>
      <c r="K26" s="32"/>
      <c r="L26" s="57">
        <v>1457745</v>
      </c>
      <c r="M26" s="58">
        <v>1138765</v>
      </c>
      <c r="N26" s="58">
        <v>1211129</v>
      </c>
      <c r="O26" s="59">
        <f t="shared" si="4"/>
        <v>1269213</v>
      </c>
      <c r="P26" s="60">
        <f t="shared" si="5"/>
        <v>136546.38623803513</v>
      </c>
      <c r="Q26" s="61">
        <f t="shared" si="6"/>
        <v>2.3955671514459072</v>
      </c>
      <c r="R26" s="62">
        <f t="shared" si="7"/>
        <v>1.860069729917476</v>
      </c>
      <c r="S26" s="32"/>
      <c r="T26" s="57">
        <f>'[1]Result sheet1'!AJ85</f>
        <v>1126953</v>
      </c>
      <c r="U26" s="58">
        <f>'[1]Result sheet1'!AK85</f>
        <v>1156891</v>
      </c>
      <c r="V26" s="58">
        <f>'[1]Result sheet1'!AL85</f>
        <v>1252372</v>
      </c>
      <c r="W26" s="59">
        <f t="shared" si="8"/>
        <v>1178738.6666666667</v>
      </c>
      <c r="X26" s="60">
        <f t="shared" si="9"/>
        <v>53481.908432249831</v>
      </c>
      <c r="Y26" s="61">
        <f t="shared" si="10"/>
        <v>2.9209717254652539</v>
      </c>
      <c r="Z26" s="62">
        <f t="shared" si="11"/>
        <v>1.3660595876189097</v>
      </c>
      <c r="AA26" s="32"/>
      <c r="AB26" s="88"/>
      <c r="AC26" s="88"/>
      <c r="AD26" s="88"/>
      <c r="AE26" s="88"/>
    </row>
    <row r="27" spans="2:31" x14ac:dyDescent="0.25">
      <c r="B27" s="32"/>
      <c r="C27" s="106">
        <v>24</v>
      </c>
      <c r="D27" s="77">
        <v>803772</v>
      </c>
      <c r="E27" s="32">
        <v>814997</v>
      </c>
      <c r="F27" s="32">
        <v>841668</v>
      </c>
      <c r="G27" s="12">
        <f t="shared" si="0"/>
        <v>820145.66666666663</v>
      </c>
      <c r="H27" s="9">
        <f t="shared" si="1"/>
        <v>15893.568517555213</v>
      </c>
      <c r="I27" s="20">
        <f t="shared" si="2"/>
        <v>2.9555757363902493</v>
      </c>
      <c r="J27" s="78">
        <f t="shared" si="3"/>
        <v>1.833702989895557</v>
      </c>
      <c r="K27" s="32"/>
      <c r="L27" s="57">
        <v>1466647</v>
      </c>
      <c r="M27" s="58">
        <v>1152424</v>
      </c>
      <c r="N27" s="58">
        <v>1225677</v>
      </c>
      <c r="O27" s="59">
        <f t="shared" si="4"/>
        <v>1281582.6666666667</v>
      </c>
      <c r="P27" s="60">
        <f t="shared" si="5"/>
        <v>134233.89066931728</v>
      </c>
      <c r="Q27" s="61">
        <f t="shared" si="6"/>
        <v>2.4189141918095043</v>
      </c>
      <c r="R27" s="62">
        <f t="shared" si="7"/>
        <v>1.8781978475272358</v>
      </c>
      <c r="S27" s="32"/>
      <c r="T27" s="57">
        <f>'[1]Result sheet1'!AJ86</f>
        <v>1144196</v>
      </c>
      <c r="U27" s="58">
        <f>'[1]Result sheet1'!AK86</f>
        <v>1170424</v>
      </c>
      <c r="V27" s="58">
        <f>'[1]Result sheet1'!AL86</f>
        <v>1263178</v>
      </c>
      <c r="W27" s="59">
        <f t="shared" si="8"/>
        <v>1192599.3333333333</v>
      </c>
      <c r="X27" s="60">
        <f t="shared" si="9"/>
        <v>51042.388510814118</v>
      </c>
      <c r="Y27" s="61">
        <f t="shared" si="10"/>
        <v>2.9553191313613572</v>
      </c>
      <c r="Z27" s="62">
        <f t="shared" si="11"/>
        <v>1.382122941716162</v>
      </c>
      <c r="AA27" s="32"/>
      <c r="AB27" s="88"/>
      <c r="AC27" s="88"/>
      <c r="AD27" s="88"/>
      <c r="AE27" s="88"/>
    </row>
    <row r="28" spans="2:31" x14ac:dyDescent="0.25">
      <c r="B28" s="32"/>
      <c r="C28" s="106">
        <v>25</v>
      </c>
      <c r="D28" s="77">
        <v>822267</v>
      </c>
      <c r="E28" s="32">
        <v>834168</v>
      </c>
      <c r="F28" s="32">
        <v>860844</v>
      </c>
      <c r="G28" s="12">
        <f t="shared" si="0"/>
        <v>839093</v>
      </c>
      <c r="H28" s="9">
        <f t="shared" si="1"/>
        <v>16129.43377803449</v>
      </c>
      <c r="I28" s="20">
        <f t="shared" si="2"/>
        <v>3.0238566295843827</v>
      </c>
      <c r="J28" s="78">
        <f t="shared" si="3"/>
        <v>1.8760659300365334</v>
      </c>
      <c r="K28" s="32"/>
      <c r="L28" s="57">
        <v>1500862</v>
      </c>
      <c r="M28" s="58">
        <v>1184959</v>
      </c>
      <c r="N28" s="58">
        <v>1260192</v>
      </c>
      <c r="O28" s="59">
        <f t="shared" si="4"/>
        <v>1315337.6666666667</v>
      </c>
      <c r="P28" s="60">
        <f t="shared" si="5"/>
        <v>134732.96989807489</v>
      </c>
      <c r="Q28" s="61">
        <f t="shared" si="6"/>
        <v>2.4826248291864115</v>
      </c>
      <c r="R28" s="62">
        <f t="shared" si="7"/>
        <v>1.9276668127311569</v>
      </c>
      <c r="S28" s="32"/>
      <c r="T28" s="57">
        <f>'[1]Result sheet1'!AJ87</f>
        <v>1159223</v>
      </c>
      <c r="U28" s="58">
        <f>'[1]Result sheet1'!AK87</f>
        <v>1183014</v>
      </c>
      <c r="V28" s="58">
        <f>'[1]Result sheet1'!AL87</f>
        <v>1277942</v>
      </c>
      <c r="W28" s="59">
        <f t="shared" si="8"/>
        <v>1206726.3333333333</v>
      </c>
      <c r="X28" s="60">
        <f t="shared" si="9"/>
        <v>51285.191523046451</v>
      </c>
      <c r="Y28" s="61">
        <f t="shared" si="10"/>
        <v>2.990326524206405</v>
      </c>
      <c r="Z28" s="62">
        <f t="shared" si="11"/>
        <v>1.3984949538847844</v>
      </c>
      <c r="AA28" s="32"/>
      <c r="AB28" s="88"/>
      <c r="AC28" s="88"/>
      <c r="AD28" s="88"/>
      <c r="AE28" s="88"/>
    </row>
    <row r="29" spans="2:31" x14ac:dyDescent="0.25">
      <c r="B29" s="32"/>
      <c r="C29" s="106">
        <v>26</v>
      </c>
      <c r="D29" s="77">
        <v>839597</v>
      </c>
      <c r="E29" s="32">
        <v>846074</v>
      </c>
      <c r="F29" s="32">
        <v>879112</v>
      </c>
      <c r="G29" s="12">
        <f t="shared" si="0"/>
        <v>854927.66666666663</v>
      </c>
      <c r="H29" s="9">
        <f t="shared" si="1"/>
        <v>17304.129879566</v>
      </c>
      <c r="I29" s="20">
        <f t="shared" si="2"/>
        <v>3.0809203421612472</v>
      </c>
      <c r="J29" s="78">
        <f t="shared" si="3"/>
        <v>1.9114694891733852</v>
      </c>
      <c r="K29" s="32"/>
      <c r="L29" s="57">
        <v>1535663</v>
      </c>
      <c r="M29" s="58">
        <v>1218557</v>
      </c>
      <c r="N29" s="58">
        <v>1290105</v>
      </c>
      <c r="O29" s="59">
        <f t="shared" si="4"/>
        <v>1348108.3333333333</v>
      </c>
      <c r="P29" s="60">
        <f t="shared" si="5"/>
        <v>135799.71481887909</v>
      </c>
      <c r="Q29" s="61">
        <f t="shared" si="6"/>
        <v>2.5444775935353818</v>
      </c>
      <c r="R29" s="62">
        <f t="shared" si="7"/>
        <v>1.9756932079035054</v>
      </c>
      <c r="S29" s="32"/>
      <c r="T29" s="57">
        <f>'[1]Result sheet1'!AJ88</f>
        <v>1163233</v>
      </c>
      <c r="U29" s="58">
        <f>'[1]Result sheet1'!AK88</f>
        <v>1195405</v>
      </c>
      <c r="V29" s="58">
        <f>'[1]Result sheet1'!AL88</f>
        <v>1285454</v>
      </c>
      <c r="W29" s="59">
        <f t="shared" si="8"/>
        <v>1214697.3333333333</v>
      </c>
      <c r="X29" s="60">
        <f t="shared" si="9"/>
        <v>51727.741134606767</v>
      </c>
      <c r="Y29" s="61">
        <f t="shared" si="10"/>
        <v>3.010079049750956</v>
      </c>
      <c r="Z29" s="62">
        <f t="shared" si="11"/>
        <v>1.4077326766140326</v>
      </c>
      <c r="AA29" s="32"/>
      <c r="AB29" s="88"/>
      <c r="AC29" s="88"/>
      <c r="AD29" s="88"/>
      <c r="AE29" s="88"/>
    </row>
    <row r="30" spans="2:31" x14ac:dyDescent="0.25">
      <c r="B30" s="32"/>
      <c r="C30" s="106">
        <v>27</v>
      </c>
      <c r="D30" s="77">
        <v>857916</v>
      </c>
      <c r="E30" s="32">
        <v>871655</v>
      </c>
      <c r="F30" s="32">
        <v>896545</v>
      </c>
      <c r="G30" s="12">
        <f t="shared" si="0"/>
        <v>875372</v>
      </c>
      <c r="H30" s="9">
        <f t="shared" si="1"/>
        <v>15987.744827419114</v>
      </c>
      <c r="I30" s="20">
        <f t="shared" si="2"/>
        <v>3.1545960049154749</v>
      </c>
      <c r="J30" s="78">
        <f t="shared" si="3"/>
        <v>1.9571794608082065</v>
      </c>
      <c r="K30" s="32"/>
      <c r="L30" s="57">
        <v>1559157</v>
      </c>
      <c r="M30" s="58">
        <v>1238659</v>
      </c>
      <c r="N30" s="58">
        <v>1306472</v>
      </c>
      <c r="O30" s="59">
        <f t="shared" si="4"/>
        <v>1368096</v>
      </c>
      <c r="P30" s="60">
        <f t="shared" si="5"/>
        <v>137907.89204634615</v>
      </c>
      <c r="Q30" s="61">
        <f t="shared" si="6"/>
        <v>2.5822031744274123</v>
      </c>
      <c r="R30" s="62">
        <f t="shared" si="7"/>
        <v>2.0049857330654346</v>
      </c>
      <c r="S30" s="32"/>
      <c r="T30" s="57">
        <f>'[1]Result sheet1'!AJ89</f>
        <v>1175090</v>
      </c>
      <c r="U30" s="58">
        <f>'[1]Result sheet1'!AK89</f>
        <v>1201938</v>
      </c>
      <c r="V30" s="58">
        <f>'[1]Result sheet1'!AL89</f>
        <v>1294044</v>
      </c>
      <c r="W30" s="59">
        <f t="shared" si="8"/>
        <v>1223690.6666666667</v>
      </c>
      <c r="X30" s="60">
        <f t="shared" si="9"/>
        <v>50940.471201415305</v>
      </c>
      <c r="Y30" s="61">
        <f t="shared" si="10"/>
        <v>3.0323649670006527</v>
      </c>
      <c r="Z30" s="62">
        <f t="shared" si="11"/>
        <v>1.418155198222995</v>
      </c>
      <c r="AA30" s="32"/>
      <c r="AB30" s="88"/>
      <c r="AC30" s="88"/>
      <c r="AD30" s="88"/>
      <c r="AE30" s="88"/>
    </row>
    <row r="31" spans="2:31" x14ac:dyDescent="0.25">
      <c r="B31" s="32"/>
      <c r="C31" s="106">
        <v>28</v>
      </c>
      <c r="D31" s="77">
        <v>870320</v>
      </c>
      <c r="E31" s="32">
        <v>885229</v>
      </c>
      <c r="F31" s="32">
        <v>908154</v>
      </c>
      <c r="G31" s="12">
        <f t="shared" si="0"/>
        <v>887901</v>
      </c>
      <c r="H31" s="9">
        <f t="shared" si="1"/>
        <v>15560.796402069744</v>
      </c>
      <c r="I31" s="20">
        <f t="shared" si="2"/>
        <v>3.1997470188222321</v>
      </c>
      <c r="J31" s="78">
        <f t="shared" si="3"/>
        <v>1.9851921245265638</v>
      </c>
      <c r="K31" s="32"/>
      <c r="L31" s="57">
        <v>1572327</v>
      </c>
      <c r="M31" s="58">
        <v>1258607</v>
      </c>
      <c r="N31" s="58">
        <v>1326137</v>
      </c>
      <c r="O31" s="59">
        <f t="shared" si="4"/>
        <v>1385690.3333333333</v>
      </c>
      <c r="P31" s="60">
        <f t="shared" si="5"/>
        <v>134820.89163858182</v>
      </c>
      <c r="Q31" s="61">
        <f t="shared" si="6"/>
        <v>2.6154114751499256</v>
      </c>
      <c r="R31" s="62">
        <f t="shared" si="7"/>
        <v>2.0307707564235402</v>
      </c>
      <c r="S31" s="32"/>
      <c r="T31" s="57">
        <f>'[1]Result sheet1'!AJ90</f>
        <v>1183977</v>
      </c>
      <c r="U31" s="58">
        <f>'[1]Result sheet1'!AK90</f>
        <v>1211973</v>
      </c>
      <c r="V31" s="58">
        <f>'[1]Result sheet1'!AL90</f>
        <v>1302229</v>
      </c>
      <c r="W31" s="59">
        <f t="shared" si="8"/>
        <v>1232726.3333333333</v>
      </c>
      <c r="X31" s="60">
        <f t="shared" si="9"/>
        <v>50457.305446177852</v>
      </c>
      <c r="Y31" s="61">
        <f t="shared" si="10"/>
        <v>3.0547557883085665</v>
      </c>
      <c r="Z31" s="62">
        <f t="shared" si="11"/>
        <v>1.4286267806267805</v>
      </c>
      <c r="AA31" s="32"/>
      <c r="AB31" s="88"/>
      <c r="AC31" s="88"/>
      <c r="AD31" s="88"/>
      <c r="AE31" s="88"/>
    </row>
    <row r="32" spans="2:31" x14ac:dyDescent="0.25">
      <c r="B32" s="32"/>
      <c r="C32" s="106">
        <v>29</v>
      </c>
      <c r="D32" s="77">
        <v>886641</v>
      </c>
      <c r="E32" s="32">
        <v>904754</v>
      </c>
      <c r="F32" s="32">
        <v>929486</v>
      </c>
      <c r="G32" s="12">
        <f t="shared" si="0"/>
        <v>906960.33333333337</v>
      </c>
      <c r="H32" s="9">
        <f t="shared" si="1"/>
        <v>17560.835901390219</v>
      </c>
      <c r="I32" s="20">
        <f t="shared" si="2"/>
        <v>3.2684315287102406</v>
      </c>
      <c r="J32" s="78">
        <f t="shared" si="3"/>
        <v>2.0278054771774339</v>
      </c>
      <c r="K32" s="32"/>
      <c r="L32" s="57">
        <v>1591506</v>
      </c>
      <c r="M32" s="58">
        <v>1278272</v>
      </c>
      <c r="N32" s="58">
        <v>1347349</v>
      </c>
      <c r="O32" s="59">
        <f t="shared" si="4"/>
        <v>1405709</v>
      </c>
      <c r="P32" s="60">
        <f t="shared" si="5"/>
        <v>134370.88446782908</v>
      </c>
      <c r="Q32" s="61">
        <f t="shared" si="6"/>
        <v>2.6531955667739573</v>
      </c>
      <c r="R32" s="62">
        <f t="shared" si="7"/>
        <v>2.0601087130155187</v>
      </c>
      <c r="S32" s="32"/>
      <c r="T32" s="57">
        <f>'[1]Result sheet1'!AJ91</f>
        <v>1188568</v>
      </c>
      <c r="U32" s="58">
        <f>'[1]Result sheet1'!AK91</f>
        <v>1216162</v>
      </c>
      <c r="V32" s="58">
        <f>'[1]Result sheet1'!AL91</f>
        <v>1303899</v>
      </c>
      <c r="W32" s="59">
        <f t="shared" si="8"/>
        <v>1236209.6666666667</v>
      </c>
      <c r="X32" s="60">
        <f t="shared" si="9"/>
        <v>49171.411710012508</v>
      </c>
      <c r="Y32" s="61">
        <f t="shared" si="10"/>
        <v>3.0633876576658436</v>
      </c>
      <c r="Z32" s="62">
        <f t="shared" si="11"/>
        <v>1.4326636727992661</v>
      </c>
      <c r="AA32" s="32"/>
      <c r="AB32" s="88"/>
      <c r="AC32" s="88"/>
      <c r="AD32" s="88"/>
      <c r="AE32" s="88"/>
    </row>
    <row r="33" spans="2:31" x14ac:dyDescent="0.25">
      <c r="B33" s="32"/>
      <c r="C33" s="106">
        <v>30</v>
      </c>
      <c r="D33" s="77">
        <v>894262</v>
      </c>
      <c r="E33" s="32">
        <v>910630</v>
      </c>
      <c r="F33" s="32">
        <v>932404</v>
      </c>
      <c r="G33" s="12">
        <f t="shared" si="0"/>
        <v>912432</v>
      </c>
      <c r="H33" s="9">
        <f t="shared" si="1"/>
        <v>15623.453395456459</v>
      </c>
      <c r="I33" s="20">
        <f t="shared" si="2"/>
        <v>3.2881498859422469</v>
      </c>
      <c r="J33" s="78">
        <f t="shared" si="3"/>
        <v>2.0400391716711903</v>
      </c>
      <c r="K33" s="32"/>
      <c r="L33" s="57">
        <v>1603293</v>
      </c>
      <c r="M33" s="58">
        <v>1290357</v>
      </c>
      <c r="N33" s="58">
        <v>1357181</v>
      </c>
      <c r="O33" s="59">
        <f t="shared" si="4"/>
        <v>1416943.6666666667</v>
      </c>
      <c r="P33" s="60">
        <f t="shared" si="5"/>
        <v>134563.28689340028</v>
      </c>
      <c r="Q33" s="61">
        <f t="shared" si="6"/>
        <v>2.674400359369141</v>
      </c>
      <c r="R33" s="62">
        <f t="shared" si="7"/>
        <v>2.0765734540734653</v>
      </c>
      <c r="S33" s="32"/>
      <c r="T33" s="57">
        <f>'[1]Result sheet1'!AJ92</f>
        <v>1193575</v>
      </c>
      <c r="U33" s="58">
        <f>'[1]Result sheet1'!AK92</f>
        <v>1220820</v>
      </c>
      <c r="V33" s="58">
        <f>'[1]Result sheet1'!AL92</f>
        <v>1315325</v>
      </c>
      <c r="W33" s="59">
        <f t="shared" si="8"/>
        <v>1243240</v>
      </c>
      <c r="X33" s="60">
        <f t="shared" si="9"/>
        <v>52171.243196483891</v>
      </c>
      <c r="Y33" s="61">
        <f t="shared" si="10"/>
        <v>3.0808091654758267</v>
      </c>
      <c r="Z33" s="62">
        <f t="shared" si="11"/>
        <v>1.4408112414892076</v>
      </c>
      <c r="AA33" s="32"/>
      <c r="AB33" s="88"/>
      <c r="AC33" s="88"/>
      <c r="AD33" s="88"/>
      <c r="AE33" s="88"/>
    </row>
    <row r="34" spans="2:31" x14ac:dyDescent="0.25">
      <c r="B34" s="32"/>
      <c r="C34" s="106">
        <v>31</v>
      </c>
      <c r="D34" s="77">
        <v>907261</v>
      </c>
      <c r="E34" s="32">
        <v>923011</v>
      </c>
      <c r="F34" s="32">
        <v>944906</v>
      </c>
      <c r="G34" s="12">
        <f t="shared" si="0"/>
        <v>925059.33333333337</v>
      </c>
      <c r="H34" s="9">
        <f t="shared" si="1"/>
        <v>15436.607104182218</v>
      </c>
      <c r="I34" s="20">
        <f t="shared" si="2"/>
        <v>3.3336552656963052</v>
      </c>
      <c r="J34" s="78">
        <f t="shared" si="3"/>
        <v>2.0682716916110317</v>
      </c>
      <c r="K34" s="32"/>
      <c r="L34" s="57">
        <v>1623458</v>
      </c>
      <c r="M34" s="58">
        <v>1316043</v>
      </c>
      <c r="N34" s="58">
        <v>1383215</v>
      </c>
      <c r="O34" s="59">
        <f t="shared" si="4"/>
        <v>1440905.3333333333</v>
      </c>
      <c r="P34" s="60">
        <f t="shared" si="5"/>
        <v>131964.96119888121</v>
      </c>
      <c r="Q34" s="61">
        <f t="shared" si="6"/>
        <v>2.7196266386150696</v>
      </c>
      <c r="R34" s="62">
        <f t="shared" si="7"/>
        <v>2.1116899954617421</v>
      </c>
      <c r="S34" s="32"/>
      <c r="T34" s="57">
        <f>'[1]Result sheet1'!AJ93</f>
        <v>1198806</v>
      </c>
      <c r="U34" s="58">
        <f>'[1]Result sheet1'!AK93</f>
        <v>1228189</v>
      </c>
      <c r="V34" s="58">
        <f>'[1]Result sheet1'!AL93</f>
        <v>1313588</v>
      </c>
      <c r="W34" s="59">
        <f t="shared" si="8"/>
        <v>1246861</v>
      </c>
      <c r="X34" s="60">
        <f t="shared" si="9"/>
        <v>48684.080690372153</v>
      </c>
      <c r="Y34" s="61">
        <f t="shared" si="10"/>
        <v>3.0897821795263622</v>
      </c>
      <c r="Z34" s="62">
        <f t="shared" si="11"/>
        <v>1.4450076778212371</v>
      </c>
      <c r="AA34" s="32"/>
      <c r="AB34" s="88"/>
      <c r="AC34" s="88"/>
      <c r="AD34" s="88"/>
      <c r="AE34" s="88"/>
    </row>
    <row r="35" spans="2:31" x14ac:dyDescent="0.25">
      <c r="B35" s="32"/>
      <c r="C35" s="106">
        <v>32</v>
      </c>
      <c r="D35" s="77">
        <v>915802</v>
      </c>
      <c r="E35" s="32">
        <v>928616</v>
      </c>
      <c r="F35" s="32">
        <v>949592</v>
      </c>
      <c r="G35" s="12">
        <f t="shared" si="0"/>
        <v>931336.66666666663</v>
      </c>
      <c r="H35" s="9">
        <f t="shared" si="1"/>
        <v>13928.209871416435</v>
      </c>
      <c r="I35" s="20">
        <f t="shared" si="2"/>
        <v>3.3562770203958565</v>
      </c>
      <c r="J35" s="78">
        <f t="shared" si="3"/>
        <v>2.0823067165703026</v>
      </c>
      <c r="K35" s="32"/>
      <c r="L35" s="57">
        <v>1643034</v>
      </c>
      <c r="M35" s="58">
        <v>1337032</v>
      </c>
      <c r="N35" s="58">
        <v>1393491</v>
      </c>
      <c r="O35" s="59">
        <f t="shared" si="4"/>
        <v>1457852.3333333333</v>
      </c>
      <c r="P35" s="60">
        <f t="shared" si="5"/>
        <v>132956.36357425278</v>
      </c>
      <c r="Q35" s="61">
        <f t="shared" si="6"/>
        <v>2.7516131345897827</v>
      </c>
      <c r="R35" s="62">
        <f t="shared" si="7"/>
        <v>2.1365263323988137</v>
      </c>
      <c r="S35" s="32"/>
      <c r="T35" s="57">
        <f>'[1]Result sheet1'!AJ94</f>
        <v>1205422</v>
      </c>
      <c r="U35" s="58">
        <f>'[1]Result sheet1'!AK94</f>
        <v>1233429</v>
      </c>
      <c r="V35" s="58">
        <f>'[1]Result sheet1'!AL94</f>
        <v>1319736</v>
      </c>
      <c r="W35" s="59">
        <f t="shared" si="8"/>
        <v>1252862.3333333333</v>
      </c>
      <c r="X35" s="60">
        <f t="shared" si="9"/>
        <v>48649.518547349355</v>
      </c>
      <c r="Y35" s="61">
        <f t="shared" si="10"/>
        <v>3.1046537753070713</v>
      </c>
      <c r="Z35" s="62">
        <f t="shared" si="11"/>
        <v>1.4519627215220434</v>
      </c>
      <c r="AA35" s="32"/>
      <c r="AB35" s="88"/>
      <c r="AC35" s="88"/>
      <c r="AD35" s="88"/>
      <c r="AE35" s="88"/>
    </row>
    <row r="36" spans="2:31" x14ac:dyDescent="0.25">
      <c r="B36" s="32"/>
      <c r="C36" s="106">
        <v>33</v>
      </c>
      <c r="D36" s="77">
        <v>925721</v>
      </c>
      <c r="E36" s="32">
        <v>940996</v>
      </c>
      <c r="F36" s="32">
        <v>964432</v>
      </c>
      <c r="G36" s="12">
        <f t="shared" si="0"/>
        <v>943716.33333333337</v>
      </c>
      <c r="H36" s="9">
        <f t="shared" si="1"/>
        <v>15920.333755574626</v>
      </c>
      <c r="I36" s="20">
        <f t="shared" si="2"/>
        <v>3.4008898787107813</v>
      </c>
      <c r="J36" s="78">
        <f t="shared" si="3"/>
        <v>2.1099854969421354</v>
      </c>
      <c r="K36" s="32"/>
      <c r="L36" s="57">
        <v>1664015</v>
      </c>
      <c r="M36" s="58">
        <v>1355630</v>
      </c>
      <c r="N36" s="58">
        <v>1416467</v>
      </c>
      <c r="O36" s="59">
        <f t="shared" si="4"/>
        <v>1478704</v>
      </c>
      <c r="P36" s="60">
        <f t="shared" si="5"/>
        <v>133367.68769833268</v>
      </c>
      <c r="Q36" s="61">
        <f t="shared" si="6"/>
        <v>2.7909694662059628</v>
      </c>
      <c r="R36" s="62">
        <f t="shared" si="7"/>
        <v>2.1670850754821229</v>
      </c>
      <c r="S36" s="32"/>
      <c r="T36" s="57">
        <f>'[1]Result sheet1'!AJ95</f>
        <v>1205537</v>
      </c>
      <c r="U36" s="58">
        <f>'[1]Result sheet1'!AK95</f>
        <v>1236838</v>
      </c>
      <c r="V36" s="58">
        <f>'[1]Result sheet1'!AL95</f>
        <v>1319519</v>
      </c>
      <c r="W36" s="59">
        <f t="shared" si="8"/>
        <v>1253964.6666666667</v>
      </c>
      <c r="X36" s="60">
        <f t="shared" si="9"/>
        <v>48083.026210457632</v>
      </c>
      <c r="Y36" s="61">
        <f t="shared" si="10"/>
        <v>3.1073854109017622</v>
      </c>
      <c r="Z36" s="62">
        <f t="shared" si="11"/>
        <v>1.45324023371481</v>
      </c>
      <c r="AA36" s="32"/>
      <c r="AB36" s="88"/>
      <c r="AC36" s="88"/>
      <c r="AD36" s="88"/>
      <c r="AE36" s="88"/>
    </row>
    <row r="37" spans="2:31" x14ac:dyDescent="0.25">
      <c r="B37" s="32"/>
      <c r="C37" s="106">
        <v>34</v>
      </c>
      <c r="D37" s="77">
        <v>934537</v>
      </c>
      <c r="E37" s="32">
        <v>953701</v>
      </c>
      <c r="F37" s="32">
        <v>976529</v>
      </c>
      <c r="G37" s="12">
        <f t="shared" si="0"/>
        <v>954922.33333333337</v>
      </c>
      <c r="H37" s="9">
        <f t="shared" si="1"/>
        <v>17164.901346125538</v>
      </c>
      <c r="I37" s="20">
        <f t="shared" si="2"/>
        <v>3.4412731704211428</v>
      </c>
      <c r="J37" s="78">
        <f t="shared" si="3"/>
        <v>2.1350401628873756</v>
      </c>
      <c r="K37" s="32"/>
      <c r="L37" s="57">
        <v>1667488</v>
      </c>
      <c r="M37" s="58">
        <v>1365630</v>
      </c>
      <c r="N37" s="58">
        <v>1426921</v>
      </c>
      <c r="O37" s="59">
        <f t="shared" si="4"/>
        <v>1486679.6666666667</v>
      </c>
      <c r="P37" s="60">
        <f t="shared" si="5"/>
        <v>130276.33891676398</v>
      </c>
      <c r="Q37" s="61">
        <f t="shared" si="6"/>
        <v>2.8060230821692005</v>
      </c>
      <c r="R37" s="62">
        <f t="shared" si="7"/>
        <v>2.1787736542648632</v>
      </c>
      <c r="S37" s="32"/>
      <c r="T37" s="57">
        <f>'[1]Result sheet1'!AJ96</f>
        <v>1211643</v>
      </c>
      <c r="U37" s="58">
        <f>'[1]Result sheet1'!AK96</f>
        <v>1239773</v>
      </c>
      <c r="V37" s="58">
        <f>'[1]Result sheet1'!AL96</f>
        <v>1323679</v>
      </c>
      <c r="W37" s="59">
        <f t="shared" si="8"/>
        <v>1258365</v>
      </c>
      <c r="X37" s="60">
        <f t="shared" si="9"/>
        <v>47590.357370655103</v>
      </c>
      <c r="Y37" s="61">
        <f t="shared" si="10"/>
        <v>3.1182896508429496</v>
      </c>
      <c r="Z37" s="62">
        <f t="shared" si="11"/>
        <v>1.4583398522381574</v>
      </c>
      <c r="AA37" s="32"/>
      <c r="AB37" s="88"/>
      <c r="AC37" s="88"/>
      <c r="AD37" s="88"/>
      <c r="AE37" s="88"/>
    </row>
    <row r="38" spans="2:31" x14ac:dyDescent="0.25">
      <c r="B38" s="32"/>
      <c r="C38" s="106">
        <v>35</v>
      </c>
      <c r="D38" s="77">
        <v>947408</v>
      </c>
      <c r="E38" s="32">
        <v>964080</v>
      </c>
      <c r="F38" s="32">
        <v>984029</v>
      </c>
      <c r="G38" s="12">
        <f t="shared" si="0"/>
        <v>965172.33333333337</v>
      </c>
      <c r="H38" s="9">
        <f t="shared" si="1"/>
        <v>14970.399779416566</v>
      </c>
      <c r="I38" s="20">
        <f t="shared" si="2"/>
        <v>3.4782113053516452</v>
      </c>
      <c r="J38" s="78">
        <f t="shared" si="3"/>
        <v>2.1579573791945958</v>
      </c>
      <c r="K38" s="32"/>
      <c r="L38" s="57">
        <v>1676034</v>
      </c>
      <c r="M38" s="58">
        <v>1381229</v>
      </c>
      <c r="N38" s="58">
        <v>1440143</v>
      </c>
      <c r="O38" s="59">
        <f t="shared" si="4"/>
        <v>1499135.3333333333</v>
      </c>
      <c r="P38" s="60">
        <f t="shared" si="5"/>
        <v>127377.5714175075</v>
      </c>
      <c r="Q38" s="61">
        <f t="shared" si="6"/>
        <v>2.8295324426280248</v>
      </c>
      <c r="R38" s="62">
        <f t="shared" si="7"/>
        <v>2.1970278074547602</v>
      </c>
      <c r="S38" s="32"/>
      <c r="T38" s="57">
        <f>'[1]Result sheet1'!AJ97</f>
        <v>1209880</v>
      </c>
      <c r="U38" s="58">
        <f>'[1]Result sheet1'!AK97</f>
        <v>1231704</v>
      </c>
      <c r="V38" s="58">
        <f>'[1]Result sheet1'!AL97</f>
        <v>1320371</v>
      </c>
      <c r="W38" s="59">
        <f t="shared" si="8"/>
        <v>1253985</v>
      </c>
      <c r="X38" s="60">
        <f t="shared" si="9"/>
        <v>47780.034121656572</v>
      </c>
      <c r="Y38" s="61">
        <f t="shared" si="10"/>
        <v>3.1074357978903548</v>
      </c>
      <c r="Z38" s="62">
        <f t="shared" si="11"/>
        <v>1.4532637983485441</v>
      </c>
      <c r="AA38" s="32"/>
      <c r="AB38" s="88"/>
      <c r="AC38" s="88"/>
      <c r="AD38" s="88"/>
      <c r="AE38" s="88"/>
    </row>
    <row r="39" spans="2:31" x14ac:dyDescent="0.25">
      <c r="B39" s="32"/>
      <c r="C39" s="106">
        <v>36</v>
      </c>
      <c r="D39" s="77">
        <v>951856</v>
      </c>
      <c r="E39" s="32">
        <v>972151</v>
      </c>
      <c r="F39" s="32">
        <v>990261</v>
      </c>
      <c r="G39" s="12">
        <f t="shared" si="0"/>
        <v>971422.66666666663</v>
      </c>
      <c r="H39" s="9">
        <f t="shared" si="1"/>
        <v>15687.23171528007</v>
      </c>
      <c r="I39" s="20">
        <f t="shared" si="2"/>
        <v>3.5007357595982089</v>
      </c>
      <c r="J39" s="78">
        <f t="shared" si="3"/>
        <v>2.1719320368523745</v>
      </c>
      <c r="K39" s="32"/>
      <c r="L39" s="57">
        <v>1676947</v>
      </c>
      <c r="M39" s="58">
        <v>1386224</v>
      </c>
      <c r="N39" s="58">
        <v>1440252</v>
      </c>
      <c r="O39" s="59">
        <f t="shared" si="4"/>
        <v>1501141</v>
      </c>
      <c r="P39" s="60">
        <f t="shared" si="5"/>
        <v>126255.21355043785</v>
      </c>
      <c r="Q39" s="61">
        <f t="shared" si="6"/>
        <v>2.8333180240737059</v>
      </c>
      <c r="R39" s="62">
        <f t="shared" si="7"/>
        <v>2.1999671721279643</v>
      </c>
      <c r="S39" s="32"/>
      <c r="T39" s="57">
        <f>'[1]Result sheet1'!AJ98</f>
        <v>1211896</v>
      </c>
      <c r="U39" s="58">
        <f>'[1]Result sheet1'!AK98</f>
        <v>1231414</v>
      </c>
      <c r="V39" s="58">
        <f>'[1]Result sheet1'!AL98</f>
        <v>1326568</v>
      </c>
      <c r="W39" s="59">
        <f t="shared" si="8"/>
        <v>1256626</v>
      </c>
      <c r="X39" s="60">
        <f t="shared" si="9"/>
        <v>50094.248532141894</v>
      </c>
      <c r="Y39" s="61">
        <f t="shared" si="10"/>
        <v>3.113980324293963</v>
      </c>
      <c r="Z39" s="62">
        <f t="shared" si="11"/>
        <v>1.456324496595683</v>
      </c>
      <c r="AA39" s="32"/>
      <c r="AB39" s="88"/>
      <c r="AC39" s="88"/>
      <c r="AD39" s="88"/>
      <c r="AE39" s="88"/>
    </row>
    <row r="40" spans="2:31" x14ac:dyDescent="0.25">
      <c r="B40" s="32"/>
      <c r="C40" s="106">
        <v>37</v>
      </c>
      <c r="D40" s="77">
        <v>960102</v>
      </c>
      <c r="E40" s="32">
        <v>976874</v>
      </c>
      <c r="F40" s="32">
        <v>993986</v>
      </c>
      <c r="G40" s="12">
        <f t="shared" si="0"/>
        <v>976987.33333333337</v>
      </c>
      <c r="H40" s="9">
        <f t="shared" si="1"/>
        <v>13833.317204809877</v>
      </c>
      <c r="I40" s="20">
        <f t="shared" si="2"/>
        <v>3.5207892628349509</v>
      </c>
      <c r="J40" s="78">
        <f t="shared" si="3"/>
        <v>2.1843736631623822</v>
      </c>
      <c r="K40" s="32"/>
      <c r="L40" s="57">
        <v>1695636</v>
      </c>
      <c r="M40" s="58">
        <v>1402690</v>
      </c>
      <c r="N40" s="58">
        <v>1462558</v>
      </c>
      <c r="O40" s="59">
        <f t="shared" si="4"/>
        <v>1520294.6666666667</v>
      </c>
      <c r="P40" s="60">
        <f t="shared" si="5"/>
        <v>126371.09832376846</v>
      </c>
      <c r="Q40" s="61">
        <f t="shared" si="6"/>
        <v>2.8694694775306204</v>
      </c>
      <c r="R40" s="62">
        <f t="shared" si="7"/>
        <v>2.2280374452685607</v>
      </c>
      <c r="S40" s="32"/>
      <c r="T40" s="57">
        <f>'[1]Result sheet1'!AJ99</f>
        <v>1215825</v>
      </c>
      <c r="U40" s="58">
        <f>'[1]Result sheet1'!AK99</f>
        <v>1229151</v>
      </c>
      <c r="V40" s="58">
        <f>'[1]Result sheet1'!AL99</f>
        <v>1324809</v>
      </c>
      <c r="W40" s="59">
        <f t="shared" si="8"/>
        <v>1256595</v>
      </c>
      <c r="X40" s="60">
        <f t="shared" si="9"/>
        <v>48540.415573004728</v>
      </c>
      <c r="Y40" s="61">
        <f t="shared" si="10"/>
        <v>3.113903504786764</v>
      </c>
      <c r="Z40" s="62">
        <f t="shared" si="11"/>
        <v>1.4562885701868753</v>
      </c>
      <c r="AA40" s="32"/>
      <c r="AB40" s="88"/>
      <c r="AC40" s="88"/>
      <c r="AD40" s="88"/>
      <c r="AE40" s="88"/>
    </row>
    <row r="41" spans="2:31" x14ac:dyDescent="0.25">
      <c r="B41" s="32"/>
      <c r="C41" s="106">
        <v>38</v>
      </c>
      <c r="D41" s="77">
        <v>968105</v>
      </c>
      <c r="E41" s="32">
        <v>984057</v>
      </c>
      <c r="F41" s="32">
        <v>1004734</v>
      </c>
      <c r="G41" s="12">
        <f t="shared" si="0"/>
        <v>985632</v>
      </c>
      <c r="H41" s="9">
        <f t="shared" si="1"/>
        <v>14995.140968549335</v>
      </c>
      <c r="I41" s="20">
        <f t="shared" si="2"/>
        <v>3.5519422251532484</v>
      </c>
      <c r="J41" s="78">
        <f t="shared" si="3"/>
        <v>2.2037016334944619</v>
      </c>
      <c r="K41" s="32"/>
      <c r="L41" s="57">
        <v>1696442</v>
      </c>
      <c r="M41" s="58">
        <v>1410490</v>
      </c>
      <c r="N41" s="58">
        <v>1463340</v>
      </c>
      <c r="O41" s="59">
        <f t="shared" si="4"/>
        <v>1523424</v>
      </c>
      <c r="P41" s="60">
        <f t="shared" si="5"/>
        <v>124230.16774788106</v>
      </c>
      <c r="Q41" s="61">
        <f t="shared" si="6"/>
        <v>2.8753759157244132</v>
      </c>
      <c r="R41" s="62">
        <f t="shared" si="7"/>
        <v>2.2326235771535599</v>
      </c>
      <c r="S41" s="32"/>
      <c r="T41" s="57">
        <f>'[1]Result sheet1'!AJ100</f>
        <v>1216650</v>
      </c>
      <c r="U41" s="58">
        <f>'[1]Result sheet1'!AK100</f>
        <v>1227479</v>
      </c>
      <c r="V41" s="58">
        <f>'[1]Result sheet1'!AL100</f>
        <v>1325610</v>
      </c>
      <c r="W41" s="59">
        <f t="shared" si="8"/>
        <v>1256579.6666666667</v>
      </c>
      <c r="X41" s="60">
        <f t="shared" si="9"/>
        <v>49011.610871529432</v>
      </c>
      <c r="Y41" s="61">
        <f t="shared" si="10"/>
        <v>3.1138655080412683</v>
      </c>
      <c r="Z41" s="62">
        <f t="shared" si="11"/>
        <v>1.4562708001352069</v>
      </c>
      <c r="AA41" s="32"/>
      <c r="AB41" s="88"/>
      <c r="AC41" s="88"/>
      <c r="AD41" s="88"/>
      <c r="AE41" s="88"/>
    </row>
    <row r="42" spans="2:31" x14ac:dyDescent="0.25">
      <c r="B42" s="32"/>
      <c r="C42" s="106">
        <v>39</v>
      </c>
      <c r="D42" s="77">
        <v>969659</v>
      </c>
      <c r="E42" s="32">
        <v>986920</v>
      </c>
      <c r="F42" s="32">
        <v>1007481</v>
      </c>
      <c r="G42" s="12">
        <f t="shared" si="0"/>
        <v>988020</v>
      </c>
      <c r="H42" s="9">
        <f t="shared" si="1"/>
        <v>15460.345425205307</v>
      </c>
      <c r="I42" s="20">
        <f t="shared" si="2"/>
        <v>3.5605479096619348</v>
      </c>
      <c r="J42" s="78">
        <f t="shared" si="3"/>
        <v>2.2090407859375487</v>
      </c>
      <c r="K42" s="32"/>
      <c r="L42" s="57">
        <v>1709991</v>
      </c>
      <c r="M42" s="58">
        <v>1428047</v>
      </c>
      <c r="N42" s="58">
        <v>1480483</v>
      </c>
      <c r="O42" s="59">
        <f t="shared" si="4"/>
        <v>1539507</v>
      </c>
      <c r="P42" s="60">
        <f t="shared" si="5"/>
        <v>122436.32145187419</v>
      </c>
      <c r="Q42" s="61">
        <f t="shared" si="6"/>
        <v>2.9057316609749773</v>
      </c>
      <c r="R42" s="62">
        <f t="shared" si="7"/>
        <v>2.2561936961692513</v>
      </c>
      <c r="S42" s="32"/>
      <c r="T42" s="57">
        <f>'[1]Result sheet1'!AJ101</f>
        <v>1214573</v>
      </c>
      <c r="U42" s="58">
        <f>'[1]Result sheet1'!AK101</f>
        <v>1220938</v>
      </c>
      <c r="V42" s="58">
        <f>'[1]Result sheet1'!AL101</f>
        <v>1317803</v>
      </c>
      <c r="W42" s="59">
        <f t="shared" si="8"/>
        <v>1251104.6666666667</v>
      </c>
      <c r="X42" s="60">
        <f t="shared" si="9"/>
        <v>47234.373488899888</v>
      </c>
      <c r="Y42" s="61">
        <f t="shared" si="10"/>
        <v>3.1002981918505244</v>
      </c>
      <c r="Z42" s="62">
        <f t="shared" si="11"/>
        <v>1.4499257327731905</v>
      </c>
      <c r="AA42" s="32"/>
      <c r="AB42" s="88"/>
      <c r="AC42" s="88"/>
      <c r="AD42" s="88"/>
      <c r="AE42" s="88"/>
    </row>
    <row r="43" spans="2:31" x14ac:dyDescent="0.25">
      <c r="B43" s="32"/>
      <c r="C43" s="106">
        <v>40</v>
      </c>
      <c r="D43" s="77">
        <v>976224</v>
      </c>
      <c r="E43" s="32">
        <v>993682</v>
      </c>
      <c r="F43" s="32">
        <v>1011972</v>
      </c>
      <c r="G43" s="12">
        <f t="shared" si="0"/>
        <v>993959.33333333337</v>
      </c>
      <c r="H43" s="9">
        <f t="shared" si="1"/>
        <v>14595.37738083154</v>
      </c>
      <c r="I43" s="20">
        <f t="shared" si="2"/>
        <v>3.5819516068389006</v>
      </c>
      <c r="J43" s="78">
        <f t="shared" si="3"/>
        <v>2.2223201017151766</v>
      </c>
      <c r="K43" s="32"/>
      <c r="L43" s="57">
        <v>1717611</v>
      </c>
      <c r="M43" s="58">
        <v>1435040</v>
      </c>
      <c r="N43" s="58">
        <v>1486103</v>
      </c>
      <c r="O43" s="59">
        <f t="shared" si="4"/>
        <v>1546251.3333333333</v>
      </c>
      <c r="P43" s="60">
        <f t="shared" si="5"/>
        <v>122949.74315367868</v>
      </c>
      <c r="Q43" s="61">
        <f t="shared" si="6"/>
        <v>2.9184612054972403</v>
      </c>
      <c r="R43" s="62">
        <f t="shared" si="7"/>
        <v>2.2660777190100245</v>
      </c>
      <c r="S43" s="32"/>
      <c r="T43" s="57">
        <f>'[1]Result sheet1'!AJ102</f>
        <v>1214810</v>
      </c>
      <c r="U43" s="58">
        <f>'[1]Result sheet1'!AK102</f>
        <v>1220347</v>
      </c>
      <c r="V43" s="58">
        <f>'[1]Result sheet1'!AL102</f>
        <v>1315380</v>
      </c>
      <c r="W43" s="59">
        <f t="shared" si="8"/>
        <v>1250179</v>
      </c>
      <c r="X43" s="60">
        <f t="shared" si="9"/>
        <v>46159.451130474532</v>
      </c>
      <c r="Y43" s="61">
        <f t="shared" si="10"/>
        <v>3.0980043448452461</v>
      </c>
      <c r="Z43" s="62">
        <f t="shared" si="11"/>
        <v>1.4488529624800812</v>
      </c>
      <c r="AA43" s="32"/>
      <c r="AB43" s="88"/>
      <c r="AC43" s="88"/>
      <c r="AD43" s="88"/>
      <c r="AE43" s="88"/>
    </row>
    <row r="44" spans="2:31" x14ac:dyDescent="0.25">
      <c r="B44" s="32"/>
      <c r="C44" s="106">
        <v>41</v>
      </c>
      <c r="D44" s="77">
        <v>978621</v>
      </c>
      <c r="E44" s="32">
        <v>996264</v>
      </c>
      <c r="F44" s="32">
        <v>1012926</v>
      </c>
      <c r="G44" s="12">
        <f t="shared" si="0"/>
        <v>995937</v>
      </c>
      <c r="H44" s="9">
        <f t="shared" si="1"/>
        <v>14006.866244810079</v>
      </c>
      <c r="I44" s="20">
        <f t="shared" si="2"/>
        <v>3.5890785647102068</v>
      </c>
      <c r="J44" s="78">
        <f t="shared" si="3"/>
        <v>2.2267418202306479</v>
      </c>
      <c r="K44" s="32"/>
      <c r="L44" s="57">
        <v>1721604</v>
      </c>
      <c r="M44" s="58">
        <v>1439453</v>
      </c>
      <c r="N44" s="58">
        <v>1494005</v>
      </c>
      <c r="O44" s="59">
        <f t="shared" si="4"/>
        <v>1551687.3333333333</v>
      </c>
      <c r="P44" s="60">
        <f t="shared" si="5"/>
        <v>122195.84113035745</v>
      </c>
      <c r="Q44" s="61">
        <f t="shared" si="6"/>
        <v>2.9287213454700107</v>
      </c>
      <c r="R44" s="62">
        <f t="shared" si="7"/>
        <v>2.2740443400987083</v>
      </c>
      <c r="S44" s="32"/>
      <c r="T44" s="57">
        <f>'[1]Result sheet1'!AJ103</f>
        <v>1213398</v>
      </c>
      <c r="U44" s="58">
        <f>'[1]Result sheet1'!AK103</f>
        <v>1215794</v>
      </c>
      <c r="V44" s="58">
        <f>'[1]Result sheet1'!AL103</f>
        <v>1310375</v>
      </c>
      <c r="W44" s="59">
        <f t="shared" si="8"/>
        <v>1246522.3333333333</v>
      </c>
      <c r="X44" s="60">
        <f t="shared" si="9"/>
        <v>45161.248021826061</v>
      </c>
      <c r="Y44" s="61">
        <f t="shared" si="10"/>
        <v>3.0889429470606213</v>
      </c>
      <c r="Z44" s="62">
        <f t="shared" si="11"/>
        <v>1.4446151914626491</v>
      </c>
      <c r="AA44" s="32"/>
      <c r="AB44" s="88"/>
      <c r="AC44" s="88"/>
      <c r="AD44" s="88"/>
      <c r="AE44" s="88"/>
    </row>
    <row r="45" spans="2:31" x14ac:dyDescent="0.25">
      <c r="B45" s="32"/>
      <c r="C45" s="106">
        <v>42</v>
      </c>
      <c r="D45" s="77">
        <v>979576</v>
      </c>
      <c r="E45" s="32">
        <v>999742</v>
      </c>
      <c r="F45" s="32">
        <v>1015327</v>
      </c>
      <c r="G45" s="12">
        <f t="shared" si="0"/>
        <v>998215</v>
      </c>
      <c r="H45" s="9">
        <f t="shared" si="1"/>
        <v>14635.169899936249</v>
      </c>
      <c r="I45" s="20">
        <f t="shared" si="2"/>
        <v>3.5972878399659809</v>
      </c>
      <c r="J45" s="78">
        <f t="shared" si="3"/>
        <v>2.2318350318158036</v>
      </c>
      <c r="K45" s="32"/>
      <c r="L45" s="57">
        <v>1721160</v>
      </c>
      <c r="M45" s="58">
        <v>1450339</v>
      </c>
      <c r="N45" s="58">
        <v>1502668</v>
      </c>
      <c r="O45" s="59">
        <f t="shared" si="4"/>
        <v>1558055.6666666667</v>
      </c>
      <c r="P45" s="60">
        <f t="shared" si="5"/>
        <v>117294.07124639998</v>
      </c>
      <c r="Q45" s="61">
        <f t="shared" si="6"/>
        <v>2.9407412114363942</v>
      </c>
      <c r="R45" s="62">
        <f t="shared" si="7"/>
        <v>2.2833773236588812</v>
      </c>
      <c r="S45" s="32"/>
      <c r="T45" s="57">
        <f>'[1]Result sheet1'!AJ104</f>
        <v>1203536</v>
      </c>
      <c r="U45" s="58">
        <f>'[1]Result sheet1'!AK104</f>
        <v>1212001</v>
      </c>
      <c r="V45" s="58">
        <f>'[1]Result sheet1'!AL104</f>
        <v>1302053</v>
      </c>
      <c r="W45" s="59">
        <f t="shared" si="8"/>
        <v>1239196.6666666667</v>
      </c>
      <c r="X45" s="60">
        <f t="shared" si="9"/>
        <v>44580.287395015999</v>
      </c>
      <c r="Y45" s="61">
        <f t="shared" si="10"/>
        <v>3.0707895888917345</v>
      </c>
      <c r="Z45" s="62">
        <f t="shared" si="11"/>
        <v>1.4361253561253562</v>
      </c>
      <c r="AA45" s="32"/>
      <c r="AB45" s="88"/>
      <c r="AC45" s="88"/>
      <c r="AD45" s="88"/>
      <c r="AE45" s="88"/>
    </row>
    <row r="46" spans="2:31" x14ac:dyDescent="0.25">
      <c r="B46" s="32"/>
      <c r="C46" s="106">
        <v>43</v>
      </c>
      <c r="D46" s="77">
        <v>985214</v>
      </c>
      <c r="E46" s="32">
        <v>1002085</v>
      </c>
      <c r="F46" s="32">
        <v>1020270</v>
      </c>
      <c r="G46" s="12">
        <f t="shared" si="0"/>
        <v>1002523</v>
      </c>
      <c r="H46" s="9">
        <f t="shared" si="1"/>
        <v>14314.902887084727</v>
      </c>
      <c r="I46" s="20">
        <f t="shared" si="2"/>
        <v>3.6128126677982348</v>
      </c>
      <c r="J46" s="78">
        <f t="shared" si="3"/>
        <v>2.2414669701427798</v>
      </c>
      <c r="K46" s="32"/>
      <c r="L46" s="57">
        <v>1722703</v>
      </c>
      <c r="M46" s="58">
        <v>1454107</v>
      </c>
      <c r="N46" s="58">
        <v>1503548</v>
      </c>
      <c r="O46" s="59">
        <f t="shared" si="4"/>
        <v>1560119.3333333333</v>
      </c>
      <c r="P46" s="60">
        <f t="shared" si="5"/>
        <v>116722.43320611319</v>
      </c>
      <c r="Q46" s="61">
        <f t="shared" si="6"/>
        <v>2.9446362645742052</v>
      </c>
      <c r="R46" s="62">
        <f t="shared" si="7"/>
        <v>2.2864016890721777</v>
      </c>
      <c r="S46" s="32"/>
      <c r="T46" s="57">
        <f>'[1]Result sheet1'!AJ105</f>
        <v>1194064</v>
      </c>
      <c r="U46" s="58">
        <f>'[1]Result sheet1'!AK105</f>
        <v>1202174</v>
      </c>
      <c r="V46" s="58">
        <f>'[1]Result sheet1'!AL105</f>
        <v>1290118</v>
      </c>
      <c r="W46" s="59">
        <f t="shared" si="8"/>
        <v>1228785.3333333333</v>
      </c>
      <c r="X46" s="60">
        <f t="shared" si="9"/>
        <v>43494.942428849005</v>
      </c>
      <c r="Y46" s="61">
        <f t="shared" si="10"/>
        <v>3.0449897986998504</v>
      </c>
      <c r="Z46" s="62">
        <f t="shared" si="11"/>
        <v>1.4240594910425417</v>
      </c>
      <c r="AA46" s="32"/>
      <c r="AB46" s="88"/>
      <c r="AC46" s="88"/>
      <c r="AD46" s="88"/>
      <c r="AE46" s="88"/>
    </row>
    <row r="47" spans="2:31" x14ac:dyDescent="0.25">
      <c r="B47" s="32"/>
      <c r="C47" s="106">
        <v>44</v>
      </c>
      <c r="D47" s="77">
        <v>989951</v>
      </c>
      <c r="E47" s="32">
        <v>1005891</v>
      </c>
      <c r="F47" s="32">
        <v>1022836</v>
      </c>
      <c r="G47" s="12">
        <f t="shared" si="0"/>
        <v>1006226</v>
      </c>
      <c r="H47" s="9">
        <f t="shared" si="1"/>
        <v>13427.334682157389</v>
      </c>
      <c r="I47" s="20">
        <f t="shared" si="2"/>
        <v>3.6261572447394692</v>
      </c>
      <c r="J47" s="78">
        <f t="shared" si="3"/>
        <v>2.2497462337511345</v>
      </c>
      <c r="K47" s="32"/>
      <c r="L47" s="57">
        <v>1727561</v>
      </c>
      <c r="M47" s="58">
        <v>1461185</v>
      </c>
      <c r="N47" s="58">
        <v>1511574</v>
      </c>
      <c r="O47" s="59">
        <f t="shared" si="4"/>
        <v>1566773.3333333333</v>
      </c>
      <c r="P47" s="60">
        <f t="shared" si="5"/>
        <v>115540.08869748292</v>
      </c>
      <c r="Q47" s="61">
        <f t="shared" si="6"/>
        <v>2.9571953100817132</v>
      </c>
      <c r="R47" s="62">
        <f t="shared" si="7"/>
        <v>2.2961533257028068</v>
      </c>
      <c r="S47" s="32"/>
      <c r="T47" s="57">
        <f>'[1]Result sheet1'!AJ106</f>
        <v>1196390</v>
      </c>
      <c r="U47" s="58">
        <f>'[1]Result sheet1'!AK106</f>
        <v>1200374</v>
      </c>
      <c r="V47" s="58">
        <f>'[1]Result sheet1'!AL106</f>
        <v>1288692</v>
      </c>
      <c r="W47" s="59">
        <f t="shared" si="8"/>
        <v>1228485.3333333333</v>
      </c>
      <c r="X47" s="60">
        <f t="shared" si="9"/>
        <v>42603.599983517299</v>
      </c>
      <c r="Y47" s="61">
        <f t="shared" si="10"/>
        <v>3.0442463841140563</v>
      </c>
      <c r="Z47" s="62">
        <f t="shared" si="11"/>
        <v>1.4237118161185958</v>
      </c>
      <c r="AA47" s="32"/>
      <c r="AB47" s="88"/>
      <c r="AC47" s="88"/>
      <c r="AD47" s="88"/>
      <c r="AE47" s="88"/>
    </row>
    <row r="48" spans="2:31" x14ac:dyDescent="0.25">
      <c r="B48" s="32"/>
      <c r="C48" s="106">
        <v>45</v>
      </c>
      <c r="D48" s="77">
        <v>990881</v>
      </c>
      <c r="E48" s="32">
        <v>1013248</v>
      </c>
      <c r="F48" s="32">
        <v>1026610</v>
      </c>
      <c r="G48" s="12">
        <f t="shared" si="0"/>
        <v>1010246.3333333334</v>
      </c>
      <c r="H48" s="9">
        <f t="shared" si="1"/>
        <v>14739.919998275282</v>
      </c>
      <c r="I48" s="20">
        <f t="shared" si="2"/>
        <v>3.6406454023133485</v>
      </c>
      <c r="J48" s="78">
        <f t="shared" si="3"/>
        <v>2.2587349994708545</v>
      </c>
      <c r="K48" s="32"/>
      <c r="L48" s="57">
        <v>1717852</v>
      </c>
      <c r="M48" s="58">
        <v>1457383</v>
      </c>
      <c r="N48" s="58">
        <v>1504968</v>
      </c>
      <c r="O48" s="59">
        <f t="shared" si="4"/>
        <v>1560067.6666666667</v>
      </c>
      <c r="P48" s="60">
        <f t="shared" si="5"/>
        <v>113249.00276333072</v>
      </c>
      <c r="Q48" s="61">
        <f t="shared" si="6"/>
        <v>2.9445387466875377</v>
      </c>
      <c r="R48" s="62">
        <f t="shared" si="7"/>
        <v>2.2863259700220953</v>
      </c>
      <c r="S48" s="32"/>
      <c r="T48" s="57">
        <f>'[1]Result sheet1'!AJ107</f>
        <v>1188421</v>
      </c>
      <c r="U48" s="58">
        <f>'[1]Result sheet1'!AK107</f>
        <v>1190836</v>
      </c>
      <c r="V48" s="58">
        <f>'[1]Result sheet1'!AL107</f>
        <v>1280169</v>
      </c>
      <c r="W48" s="59">
        <f t="shared" si="8"/>
        <v>1219808.6666666667</v>
      </c>
      <c r="X48" s="60">
        <f t="shared" si="9"/>
        <v>42692.586681478497</v>
      </c>
      <c r="Y48" s="61">
        <f t="shared" si="10"/>
        <v>3.0227451822604765</v>
      </c>
      <c r="Z48" s="62">
        <f t="shared" si="11"/>
        <v>1.4136562847071323</v>
      </c>
      <c r="AA48" s="32"/>
      <c r="AB48" s="88"/>
      <c r="AC48" s="88"/>
      <c r="AD48" s="88"/>
      <c r="AE48" s="88"/>
    </row>
    <row r="49" spans="2:31" x14ac:dyDescent="0.25">
      <c r="B49" s="32"/>
      <c r="C49" s="106">
        <v>46</v>
      </c>
      <c r="D49" s="77">
        <v>993184</v>
      </c>
      <c r="E49" s="32">
        <v>1010948</v>
      </c>
      <c r="F49" s="32">
        <v>1030320</v>
      </c>
      <c r="G49" s="12">
        <f t="shared" si="0"/>
        <v>1011484</v>
      </c>
      <c r="H49" s="9">
        <f t="shared" si="1"/>
        <v>15165.44528415393</v>
      </c>
      <c r="I49" s="20">
        <f t="shared" si="2"/>
        <v>3.6451056070286962</v>
      </c>
      <c r="J49" s="78">
        <f t="shared" si="3"/>
        <v>2.2615022067602433</v>
      </c>
      <c r="K49" s="32"/>
      <c r="L49" s="57">
        <v>1703746</v>
      </c>
      <c r="M49" s="58">
        <v>1448532</v>
      </c>
      <c r="N49" s="58">
        <v>1495333</v>
      </c>
      <c r="O49" s="59">
        <f t="shared" si="4"/>
        <v>1549203.6666666667</v>
      </c>
      <c r="P49" s="60">
        <f t="shared" si="5"/>
        <v>110935.66602415215</v>
      </c>
      <c r="Q49" s="61">
        <f t="shared" si="6"/>
        <v>2.9240335662857388</v>
      </c>
      <c r="R49" s="62">
        <f t="shared" si="7"/>
        <v>2.2704044520847408</v>
      </c>
      <c r="S49" s="32"/>
      <c r="T49" s="57">
        <f>'[1]Result sheet1'!AJ108</f>
        <v>1181878</v>
      </c>
      <c r="U49" s="58">
        <f>'[1]Result sheet1'!AK108</f>
        <v>1180940</v>
      </c>
      <c r="V49" s="58">
        <f>'[1]Result sheet1'!AL108</f>
        <v>1272670</v>
      </c>
      <c r="W49" s="59">
        <f t="shared" si="8"/>
        <v>1211829.3333333333</v>
      </c>
      <c r="X49" s="60">
        <f t="shared" si="9"/>
        <v>43022.552235878436</v>
      </c>
      <c r="Y49" s="61">
        <f t="shared" si="10"/>
        <v>3.0029720063107637</v>
      </c>
      <c r="Z49" s="62">
        <f t="shared" si="11"/>
        <v>1.4044089043411077</v>
      </c>
      <c r="AA49" s="32"/>
      <c r="AB49" s="88"/>
      <c r="AC49" s="88"/>
      <c r="AD49" s="88"/>
      <c r="AE49" s="88"/>
    </row>
    <row r="50" spans="2:31" x14ac:dyDescent="0.25">
      <c r="B50" s="32"/>
      <c r="C50" s="106">
        <v>47</v>
      </c>
      <c r="D50" s="77">
        <v>991403</v>
      </c>
      <c r="E50" s="32">
        <v>1013868</v>
      </c>
      <c r="F50" s="32">
        <v>1025822</v>
      </c>
      <c r="G50" s="12">
        <f t="shared" si="0"/>
        <v>1010364.3333333334</v>
      </c>
      <c r="H50" s="9">
        <f t="shared" si="1"/>
        <v>14268.231619775295</v>
      </c>
      <c r="I50" s="20">
        <f t="shared" si="2"/>
        <v>3.6410706413301095</v>
      </c>
      <c r="J50" s="78">
        <f t="shared" si="3"/>
        <v>2.2589988269366352</v>
      </c>
      <c r="K50" s="32"/>
      <c r="L50" s="57">
        <v>1688067</v>
      </c>
      <c r="M50" s="58">
        <v>1439195</v>
      </c>
      <c r="N50" s="58">
        <v>1480611</v>
      </c>
      <c r="O50" s="59">
        <f t="shared" si="4"/>
        <v>1535957.6666666667</v>
      </c>
      <c r="P50" s="60">
        <f t="shared" si="5"/>
        <v>108878.39770230926</v>
      </c>
      <c r="Q50" s="61">
        <f t="shared" si="6"/>
        <v>2.8990324967347236</v>
      </c>
      <c r="R50" s="62">
        <f t="shared" si="7"/>
        <v>2.2509920416835816</v>
      </c>
      <c r="S50" s="32"/>
      <c r="T50" s="57">
        <f>'[1]Result sheet1'!AJ109</f>
        <v>1179125</v>
      </c>
      <c r="U50" s="58">
        <f>'[1]Result sheet1'!AK109</f>
        <v>1181774</v>
      </c>
      <c r="V50" s="58">
        <f>'[1]Result sheet1'!AL109</f>
        <v>1267359</v>
      </c>
      <c r="W50" s="59">
        <f t="shared" si="8"/>
        <v>1209419.3333333333</v>
      </c>
      <c r="X50" s="60">
        <f t="shared" si="9"/>
        <v>40983.801924933978</v>
      </c>
      <c r="Y50" s="61">
        <f t="shared" si="10"/>
        <v>2.9969999091382173</v>
      </c>
      <c r="Z50" s="62">
        <f t="shared" si="11"/>
        <v>1.4016159157854071</v>
      </c>
      <c r="AA50" s="32"/>
      <c r="AB50" s="88"/>
      <c r="AC50" s="88"/>
      <c r="AD50" s="88"/>
      <c r="AE50" s="88"/>
    </row>
    <row r="51" spans="2:31" x14ac:dyDescent="0.25">
      <c r="B51" s="32"/>
      <c r="C51" s="106">
        <v>48</v>
      </c>
      <c r="D51" s="77">
        <v>991450</v>
      </c>
      <c r="E51" s="32">
        <v>1010283</v>
      </c>
      <c r="F51" s="32">
        <v>1027989</v>
      </c>
      <c r="G51" s="12">
        <f t="shared" si="0"/>
        <v>1009907.3333333334</v>
      </c>
      <c r="H51" s="9">
        <f t="shared" si="1"/>
        <v>14919.349278332782</v>
      </c>
      <c r="I51" s="20">
        <f t="shared" si="2"/>
        <v>3.639423741070281</v>
      </c>
      <c r="J51" s="78">
        <f t="shared" si="3"/>
        <v>2.2579770544632303</v>
      </c>
      <c r="K51" s="32"/>
      <c r="L51" s="57">
        <v>1692772</v>
      </c>
      <c r="M51" s="58">
        <v>1444380</v>
      </c>
      <c r="N51" s="58">
        <v>1493983</v>
      </c>
      <c r="O51" s="59">
        <f t="shared" si="4"/>
        <v>1543711.6666666667</v>
      </c>
      <c r="P51" s="60">
        <f t="shared" si="5"/>
        <v>107329.24929807759</v>
      </c>
      <c r="Q51" s="61">
        <f t="shared" si="6"/>
        <v>2.9136677295067734</v>
      </c>
      <c r="R51" s="62">
        <f t="shared" si="7"/>
        <v>2.2623557613159679</v>
      </c>
      <c r="S51" s="32"/>
      <c r="T51" s="57">
        <f>'[1]Result sheet1'!AJ110</f>
        <v>1167700</v>
      </c>
      <c r="U51" s="58">
        <f>'[1]Result sheet1'!AK110</f>
        <v>1171981</v>
      </c>
      <c r="V51" s="58">
        <f>'[1]Result sheet1'!AL110</f>
        <v>1256183</v>
      </c>
      <c r="W51" s="59">
        <f t="shared" si="8"/>
        <v>1198621.3333333333</v>
      </c>
      <c r="X51" s="60">
        <f t="shared" si="9"/>
        <v>40739.74997741422</v>
      </c>
      <c r="Y51" s="61">
        <f t="shared" si="10"/>
        <v>2.9702419401468658</v>
      </c>
      <c r="Z51" s="62">
        <f t="shared" si="11"/>
        <v>1.3891019363561736</v>
      </c>
      <c r="AA51" s="32"/>
      <c r="AB51" s="88"/>
      <c r="AC51" s="88"/>
      <c r="AD51" s="88"/>
      <c r="AE51" s="88"/>
    </row>
    <row r="52" spans="2:31" x14ac:dyDescent="0.25">
      <c r="B52" s="32"/>
      <c r="C52" s="106">
        <v>49</v>
      </c>
      <c r="D52" s="77">
        <v>996443</v>
      </c>
      <c r="E52" s="32">
        <v>1014209</v>
      </c>
      <c r="F52" s="32">
        <v>1028107</v>
      </c>
      <c r="G52" s="12">
        <f t="shared" si="0"/>
        <v>1012919.6666666666</v>
      </c>
      <c r="H52" s="9">
        <f t="shared" si="1"/>
        <v>12958.883936855398</v>
      </c>
      <c r="I52" s="20">
        <f t="shared" si="2"/>
        <v>3.6502793483992875</v>
      </c>
      <c r="J52" s="78">
        <f t="shared" si="3"/>
        <v>2.2647121075939083</v>
      </c>
      <c r="K52" s="32"/>
      <c r="L52" s="57">
        <v>1691058</v>
      </c>
      <c r="M52" s="58">
        <v>1446145</v>
      </c>
      <c r="N52" s="58">
        <v>1489637</v>
      </c>
      <c r="O52" s="59">
        <f t="shared" si="4"/>
        <v>1542280</v>
      </c>
      <c r="P52" s="60">
        <f t="shared" si="5"/>
        <v>106689.76357957996</v>
      </c>
      <c r="Q52" s="61">
        <f t="shared" si="6"/>
        <v>2.9109655403245895</v>
      </c>
      <c r="R52" s="62">
        <f t="shared" si="7"/>
        <v>2.2602576108636807</v>
      </c>
      <c r="S52" s="32"/>
      <c r="T52" s="57">
        <f>'[1]Result sheet1'!AJ111</f>
        <v>1160516</v>
      </c>
      <c r="U52" s="58">
        <f>'[1]Result sheet1'!AK111</f>
        <v>1166240</v>
      </c>
      <c r="V52" s="58">
        <f>'[1]Result sheet1'!AL111</f>
        <v>1247096</v>
      </c>
      <c r="W52" s="59">
        <f t="shared" si="8"/>
        <v>1191284</v>
      </c>
      <c r="X52" s="60">
        <f t="shared" si="9"/>
        <v>39534.167096323152</v>
      </c>
      <c r="Y52" s="61">
        <f t="shared" si="10"/>
        <v>2.9520596714107534</v>
      </c>
      <c r="Z52" s="62">
        <f t="shared" si="11"/>
        <v>1.3805985803273939</v>
      </c>
      <c r="AA52" s="32"/>
      <c r="AB52" s="88"/>
      <c r="AC52" s="88"/>
      <c r="AD52" s="88"/>
      <c r="AE52" s="88"/>
    </row>
    <row r="53" spans="2:31" x14ac:dyDescent="0.25">
      <c r="B53" s="32"/>
      <c r="C53" s="106">
        <v>50</v>
      </c>
      <c r="D53" s="77">
        <v>996972</v>
      </c>
      <c r="E53" s="32">
        <v>1014004</v>
      </c>
      <c r="F53" s="32">
        <v>1025410</v>
      </c>
      <c r="G53" s="12">
        <f t="shared" si="0"/>
        <v>1012128.6666666666</v>
      </c>
      <c r="H53" s="9">
        <f t="shared" si="1"/>
        <v>11685.250456118696</v>
      </c>
      <c r="I53" s="20">
        <f t="shared" si="2"/>
        <v>3.6474288054987967</v>
      </c>
      <c r="J53" s="78">
        <f t="shared" si="3"/>
        <v>2.2629435692427853</v>
      </c>
      <c r="K53" s="32"/>
      <c r="L53" s="57">
        <v>1683271</v>
      </c>
      <c r="M53" s="58">
        <v>1447352</v>
      </c>
      <c r="N53" s="58">
        <v>1491906</v>
      </c>
      <c r="O53" s="59">
        <f t="shared" si="4"/>
        <v>1540843</v>
      </c>
      <c r="P53" s="60">
        <f t="shared" si="5"/>
        <v>102341.14883401821</v>
      </c>
      <c r="Q53" s="61">
        <f t="shared" si="6"/>
        <v>2.9082532847799114</v>
      </c>
      <c r="R53" s="62">
        <f t="shared" si="7"/>
        <v>2.2581516442513854</v>
      </c>
      <c r="S53" s="32"/>
      <c r="T53" s="57">
        <f>'[1]Result sheet1'!AJ112</f>
        <v>1156084</v>
      </c>
      <c r="U53" s="58">
        <f>'[1]Result sheet1'!AK112</f>
        <v>1155652</v>
      </c>
      <c r="V53" s="58">
        <f>'[1]Result sheet1'!AL112</f>
        <v>1236768</v>
      </c>
      <c r="W53" s="59">
        <f t="shared" si="8"/>
        <v>1182834.6666666667</v>
      </c>
      <c r="X53" s="60">
        <f t="shared" si="9"/>
        <v>38137.033526773186</v>
      </c>
      <c r="Y53" s="61">
        <f t="shared" si="10"/>
        <v>2.9311218126099639</v>
      </c>
      <c r="Z53" s="62">
        <f t="shared" si="11"/>
        <v>1.3708065092471873</v>
      </c>
      <c r="AA53" s="32"/>
      <c r="AB53" s="88"/>
      <c r="AC53" s="88"/>
      <c r="AD53" s="88"/>
      <c r="AE53" s="88"/>
    </row>
    <row r="54" spans="2:31" x14ac:dyDescent="0.25">
      <c r="B54" s="32"/>
      <c r="C54" s="106">
        <v>51</v>
      </c>
      <c r="D54" s="77">
        <v>988110</v>
      </c>
      <c r="E54" s="32">
        <v>1010696</v>
      </c>
      <c r="F54" s="32">
        <v>1023920</v>
      </c>
      <c r="G54" s="12">
        <f t="shared" si="0"/>
        <v>1007575.3333333334</v>
      </c>
      <c r="H54" s="9">
        <f t="shared" si="1"/>
        <v>14784.968613050514</v>
      </c>
      <c r="I54" s="20">
        <f t="shared" si="2"/>
        <v>3.6310198649085317</v>
      </c>
      <c r="J54" s="78">
        <f t="shared" si="3"/>
        <v>2.2527631082750901</v>
      </c>
      <c r="K54" s="32"/>
      <c r="L54" s="57">
        <v>1685210</v>
      </c>
      <c r="M54" s="58">
        <v>1456043</v>
      </c>
      <c r="N54" s="58">
        <v>1493487</v>
      </c>
      <c r="O54" s="59">
        <f t="shared" si="4"/>
        <v>1544913.3333333333</v>
      </c>
      <c r="P54" s="60">
        <f t="shared" si="5"/>
        <v>100375.55908464747</v>
      </c>
      <c r="Q54" s="61">
        <f t="shared" si="6"/>
        <v>2.9159358068063708</v>
      </c>
      <c r="R54" s="62">
        <f t="shared" si="7"/>
        <v>2.2641168398678873</v>
      </c>
      <c r="S54" s="32"/>
      <c r="T54" s="57">
        <f>'[1]Result sheet1'!AJ113</f>
        <v>1147346</v>
      </c>
      <c r="U54" s="58">
        <f>'[1]Result sheet1'!AK113</f>
        <v>1145855</v>
      </c>
      <c r="V54" s="58">
        <f>'[1]Result sheet1'!AL113</f>
        <v>1225608</v>
      </c>
      <c r="W54" s="59">
        <f t="shared" si="8"/>
        <v>1172936.3333333333</v>
      </c>
      <c r="X54" s="60">
        <f t="shared" si="9"/>
        <v>37249.466415268587</v>
      </c>
      <c r="Y54" s="61">
        <f t="shared" si="10"/>
        <v>2.906593261359788</v>
      </c>
      <c r="Z54" s="62">
        <f t="shared" si="11"/>
        <v>1.3593351682843207</v>
      </c>
      <c r="AA54" s="32"/>
      <c r="AB54" s="88"/>
      <c r="AC54" s="88"/>
      <c r="AD54" s="88"/>
      <c r="AE54" s="88"/>
    </row>
    <row r="55" spans="2:31" x14ac:dyDescent="0.25">
      <c r="B55" s="32"/>
      <c r="C55" s="106">
        <v>52</v>
      </c>
      <c r="D55" s="77">
        <v>981375</v>
      </c>
      <c r="E55" s="32">
        <v>998994</v>
      </c>
      <c r="F55" s="32">
        <v>1010580</v>
      </c>
      <c r="G55" s="12">
        <f t="shared" si="0"/>
        <v>996983</v>
      </c>
      <c r="H55" s="9">
        <f t="shared" si="1"/>
        <v>12007.389308255146</v>
      </c>
      <c r="I55" s="20">
        <f t="shared" si="2"/>
        <v>3.5928480563333585</v>
      </c>
      <c r="J55" s="78">
        <f t="shared" si="3"/>
        <v>2.2290804942069751</v>
      </c>
      <c r="K55" s="32"/>
      <c r="L55" s="57">
        <v>1668966</v>
      </c>
      <c r="M55" s="58">
        <v>1447527</v>
      </c>
      <c r="N55" s="58">
        <v>1483257</v>
      </c>
      <c r="O55" s="59">
        <f t="shared" si="4"/>
        <v>1533250</v>
      </c>
      <c r="P55" s="60">
        <f t="shared" si="5"/>
        <v>97067.958039715653</v>
      </c>
      <c r="Q55" s="61">
        <f t="shared" si="6"/>
        <v>2.8939219303256718</v>
      </c>
      <c r="R55" s="62">
        <f t="shared" si="7"/>
        <v>2.2470238749492562</v>
      </c>
      <c r="S55" s="32"/>
      <c r="T55" s="57">
        <f>'[1]Result sheet1'!AJ114</f>
        <v>1139293</v>
      </c>
      <c r="U55" s="58">
        <f>'[1]Result sheet1'!AK114</f>
        <v>1138026</v>
      </c>
      <c r="V55" s="58">
        <f>'[1]Result sheet1'!AL114</f>
        <v>1214850</v>
      </c>
      <c r="W55" s="59">
        <f t="shared" si="8"/>
        <v>1164056.3333333333</v>
      </c>
      <c r="X55" s="60">
        <f t="shared" si="9"/>
        <v>35920.270529171808</v>
      </c>
      <c r="Y55" s="61">
        <f t="shared" si="10"/>
        <v>2.8845881896202803</v>
      </c>
      <c r="Z55" s="62">
        <f t="shared" si="11"/>
        <v>1.3490439905355158</v>
      </c>
      <c r="AA55" s="32"/>
      <c r="AB55" s="88"/>
      <c r="AC55" s="88"/>
      <c r="AD55" s="88"/>
      <c r="AE55" s="88"/>
    </row>
    <row r="56" spans="2:31" x14ac:dyDescent="0.25">
      <c r="B56" s="32"/>
      <c r="C56" s="106">
        <v>53</v>
      </c>
      <c r="D56" s="77">
        <v>979239</v>
      </c>
      <c r="E56" s="32">
        <v>998765</v>
      </c>
      <c r="F56" s="32">
        <v>1010820</v>
      </c>
      <c r="G56" s="12">
        <f t="shared" si="0"/>
        <v>996274.66666666663</v>
      </c>
      <c r="H56" s="9">
        <f t="shared" si="1"/>
        <v>13012.589041215262</v>
      </c>
      <c r="I56" s="20">
        <f t="shared" si="2"/>
        <v>3.5902954209926325</v>
      </c>
      <c r="J56" s="78">
        <f t="shared" si="3"/>
        <v>2.2274967841369637</v>
      </c>
      <c r="K56" s="32"/>
      <c r="L56" s="57">
        <v>1649072</v>
      </c>
      <c r="M56" s="58">
        <v>1434031</v>
      </c>
      <c r="N56" s="58">
        <v>1467630</v>
      </c>
      <c r="O56" s="59">
        <f t="shared" si="4"/>
        <v>1516911</v>
      </c>
      <c r="P56" s="60">
        <f t="shared" si="5"/>
        <v>94453.235840105903</v>
      </c>
      <c r="Q56" s="61">
        <f t="shared" si="6"/>
        <v>2.8630829996753597</v>
      </c>
      <c r="R56" s="62">
        <f t="shared" si="7"/>
        <v>2.2230785802531559</v>
      </c>
      <c r="S56" s="32"/>
      <c r="T56" s="57">
        <f>'[1]Result sheet1'!AJ115</f>
        <v>1133743</v>
      </c>
      <c r="U56" s="58">
        <f>'[1]Result sheet1'!AK115</f>
        <v>1131265</v>
      </c>
      <c r="V56" s="58">
        <f>'[1]Result sheet1'!AL115</f>
        <v>1206627</v>
      </c>
      <c r="W56" s="59">
        <f t="shared" si="8"/>
        <v>1157211.6666666667</v>
      </c>
      <c r="X56" s="60">
        <f t="shared" si="9"/>
        <v>34956.558729689372</v>
      </c>
      <c r="Y56" s="61">
        <f t="shared" si="10"/>
        <v>2.8676267728372835</v>
      </c>
      <c r="Z56" s="62">
        <f t="shared" si="11"/>
        <v>1.3411115939929501</v>
      </c>
      <c r="AA56" s="32"/>
      <c r="AB56" s="88"/>
      <c r="AC56" s="88"/>
      <c r="AD56" s="88"/>
      <c r="AE56" s="88"/>
    </row>
    <row r="57" spans="2:31" x14ac:dyDescent="0.25">
      <c r="B57" s="32"/>
      <c r="C57" s="106">
        <v>54</v>
      </c>
      <c r="D57" s="77">
        <v>980015</v>
      </c>
      <c r="E57" s="32">
        <v>998520</v>
      </c>
      <c r="F57" s="32">
        <v>1011492</v>
      </c>
      <c r="G57" s="12">
        <f t="shared" si="0"/>
        <v>996675.66666666663</v>
      </c>
      <c r="H57" s="9">
        <f t="shared" si="1"/>
        <v>12916.438010879348</v>
      </c>
      <c r="I57" s="20">
        <f t="shared" si="2"/>
        <v>3.5917405129055235</v>
      </c>
      <c r="J57" s="78">
        <f t="shared" si="3"/>
        <v>2.2283933503554216</v>
      </c>
      <c r="K57" s="32"/>
      <c r="L57" s="57">
        <v>1649720</v>
      </c>
      <c r="M57" s="58">
        <v>1434565</v>
      </c>
      <c r="N57" s="58">
        <v>1468441</v>
      </c>
      <c r="O57" s="59">
        <f t="shared" si="4"/>
        <v>1517575.3333333333</v>
      </c>
      <c r="P57" s="60">
        <f t="shared" si="5"/>
        <v>94458.299583584623</v>
      </c>
      <c r="Q57" s="61">
        <f t="shared" si="6"/>
        <v>2.8643368909536115</v>
      </c>
      <c r="R57" s="62">
        <f t="shared" si="7"/>
        <v>2.2240521806842168</v>
      </c>
      <c r="S57" s="32"/>
      <c r="T57" s="57">
        <f>'[1]Result sheet1'!AJ116</f>
        <v>1126759</v>
      </c>
      <c r="U57" s="58">
        <f>'[1]Result sheet1'!AK116</f>
        <v>1116851</v>
      </c>
      <c r="V57" s="58">
        <f>'[1]Result sheet1'!AL116</f>
        <v>1199211</v>
      </c>
      <c r="W57" s="59">
        <f t="shared" si="8"/>
        <v>1147607</v>
      </c>
      <c r="X57" s="60">
        <f t="shared" si="9"/>
        <v>36713.046981511448</v>
      </c>
      <c r="Y57" s="61">
        <f t="shared" si="10"/>
        <v>2.8438259418649796</v>
      </c>
      <c r="Z57" s="62">
        <f t="shared" si="11"/>
        <v>1.3299805881500797</v>
      </c>
      <c r="AA57" s="32"/>
      <c r="AB57" s="88"/>
      <c r="AC57" s="88"/>
      <c r="AD57" s="88"/>
      <c r="AE57" s="88"/>
    </row>
    <row r="58" spans="2:31" x14ac:dyDescent="0.25">
      <c r="B58" s="32"/>
      <c r="C58" s="106">
        <v>55</v>
      </c>
      <c r="D58" s="77">
        <v>977862</v>
      </c>
      <c r="E58" s="32">
        <v>1002232</v>
      </c>
      <c r="F58" s="32">
        <v>1008832</v>
      </c>
      <c r="G58" s="12">
        <f t="shared" si="0"/>
        <v>996308.66666666663</v>
      </c>
      <c r="H58" s="9">
        <f t="shared" si="1"/>
        <v>13319.149956192983</v>
      </c>
      <c r="I58" s="20">
        <f t="shared" si="2"/>
        <v>3.5904179474889877</v>
      </c>
      <c r="J58" s="78">
        <f t="shared" si="3"/>
        <v>2.2275728022203243</v>
      </c>
      <c r="K58" s="32"/>
      <c r="L58" s="57">
        <v>1638390</v>
      </c>
      <c r="M58" s="58">
        <v>1430873</v>
      </c>
      <c r="N58" s="58">
        <v>1463055</v>
      </c>
      <c r="O58" s="59">
        <f t="shared" si="4"/>
        <v>1510772.6666666667</v>
      </c>
      <c r="P58" s="60">
        <f t="shared" si="5"/>
        <v>91190.489658857638</v>
      </c>
      <c r="Q58" s="61">
        <f t="shared" si="6"/>
        <v>2.8514972455915624</v>
      </c>
      <c r="R58" s="62">
        <f t="shared" si="7"/>
        <v>2.2140826685933503</v>
      </c>
      <c r="S58" s="32"/>
      <c r="T58" s="57">
        <f>'[1]Result sheet1'!AJ117</f>
        <v>1116660</v>
      </c>
      <c r="U58" s="58">
        <f>'[1]Result sheet1'!AK117</f>
        <v>1108555</v>
      </c>
      <c r="V58" s="58">
        <f>'[1]Result sheet1'!AL117</f>
        <v>1188081</v>
      </c>
      <c r="W58" s="59">
        <f t="shared" si="8"/>
        <v>1137765.3333333333</v>
      </c>
      <c r="X58" s="60">
        <f t="shared" si="9"/>
        <v>35732.081666511149</v>
      </c>
      <c r="Y58" s="61">
        <f t="shared" si="10"/>
        <v>2.8194378133698983</v>
      </c>
      <c r="Z58" s="62">
        <f t="shared" si="11"/>
        <v>1.318574919117292</v>
      </c>
      <c r="AA58" s="32"/>
      <c r="AB58" s="88"/>
      <c r="AC58" s="88"/>
      <c r="AD58" s="88"/>
      <c r="AE58" s="88"/>
    </row>
    <row r="59" spans="2:31" x14ac:dyDescent="0.25">
      <c r="B59" s="32"/>
      <c r="C59" s="106">
        <v>56</v>
      </c>
      <c r="D59" s="77">
        <v>978296</v>
      </c>
      <c r="E59" s="32">
        <v>1001546</v>
      </c>
      <c r="F59" s="32">
        <v>1005384</v>
      </c>
      <c r="G59" s="12">
        <f t="shared" si="0"/>
        <v>995075.33333333337</v>
      </c>
      <c r="H59" s="9">
        <f t="shared" si="1"/>
        <v>11967.792370450878</v>
      </c>
      <c r="I59" s="20">
        <f t="shared" si="2"/>
        <v>3.5859733588957239</v>
      </c>
      <c r="J59" s="78">
        <f t="shared" si="3"/>
        <v>2.2248152835101873</v>
      </c>
      <c r="K59" s="32"/>
      <c r="L59" s="57">
        <v>1634176</v>
      </c>
      <c r="M59" s="58">
        <v>1434445</v>
      </c>
      <c r="N59" s="58">
        <v>1458150</v>
      </c>
      <c r="O59" s="59">
        <f t="shared" si="4"/>
        <v>1508923.6666666667</v>
      </c>
      <c r="P59" s="60">
        <f t="shared" si="5"/>
        <v>89093.928002355402</v>
      </c>
      <c r="Q59" s="61">
        <f t="shared" si="6"/>
        <v>2.8480073635441649</v>
      </c>
      <c r="R59" s="62">
        <f t="shared" si="7"/>
        <v>2.2113729036203966</v>
      </c>
      <c r="S59" s="32"/>
      <c r="T59" s="57">
        <f>'[1]Result sheet1'!AJ118</f>
        <v>1109829</v>
      </c>
      <c r="U59" s="58">
        <f>'[1]Result sheet1'!AK118</f>
        <v>1104783</v>
      </c>
      <c r="V59" s="58">
        <f>'[1]Result sheet1'!AL118</f>
        <v>1175103</v>
      </c>
      <c r="W59" s="59">
        <f t="shared" si="8"/>
        <v>1129905</v>
      </c>
      <c r="X59" s="60">
        <f t="shared" si="9"/>
        <v>32026.134452974497</v>
      </c>
      <c r="Y59" s="61">
        <f t="shared" si="10"/>
        <v>2.7999595252058849</v>
      </c>
      <c r="Z59" s="62">
        <f t="shared" si="11"/>
        <v>1.3094654498044329</v>
      </c>
      <c r="AA59" s="32"/>
      <c r="AB59" s="88"/>
      <c r="AC59" s="88"/>
      <c r="AD59" s="88"/>
      <c r="AE59" s="88"/>
    </row>
    <row r="60" spans="2:31" x14ac:dyDescent="0.25">
      <c r="B60" s="32"/>
      <c r="C60" s="106">
        <v>57</v>
      </c>
      <c r="D60" s="77">
        <v>972911</v>
      </c>
      <c r="E60" s="32">
        <v>994747</v>
      </c>
      <c r="F60" s="32">
        <v>998969</v>
      </c>
      <c r="G60" s="12">
        <f t="shared" si="0"/>
        <v>988875.66666666663</v>
      </c>
      <c r="H60" s="9">
        <f t="shared" si="1"/>
        <v>11419.552160901738</v>
      </c>
      <c r="I60" s="20">
        <f t="shared" si="2"/>
        <v>3.5636314931535318</v>
      </c>
      <c r="J60" s="78">
        <f t="shared" si="3"/>
        <v>2.2109539077021223</v>
      </c>
      <c r="K60" s="32"/>
      <c r="L60" s="57">
        <v>1626807</v>
      </c>
      <c r="M60" s="58">
        <v>1428339</v>
      </c>
      <c r="N60" s="58">
        <v>1455706</v>
      </c>
      <c r="O60" s="59">
        <f t="shared" si="4"/>
        <v>1503617.3333333333</v>
      </c>
      <c r="P60" s="60">
        <f t="shared" si="5"/>
        <v>87821.822088185407</v>
      </c>
      <c r="Q60" s="61">
        <f t="shared" si="6"/>
        <v>2.8379919620095477</v>
      </c>
      <c r="R60" s="62">
        <f t="shared" si="7"/>
        <v>2.20359631292192</v>
      </c>
      <c r="S60" s="32"/>
      <c r="T60" s="57">
        <f>'[1]Result sheet1'!AJ119</f>
        <v>1100218</v>
      </c>
      <c r="U60" s="58">
        <f>'[1]Result sheet1'!AK119</f>
        <v>1089991</v>
      </c>
      <c r="V60" s="58">
        <f>'[1]Result sheet1'!AL119</f>
        <v>1165369</v>
      </c>
      <c r="W60" s="59">
        <f t="shared" si="8"/>
        <v>1118526</v>
      </c>
      <c r="X60" s="60">
        <f t="shared" si="9"/>
        <v>33385.10515184878</v>
      </c>
      <c r="Y60" s="61">
        <f t="shared" si="10"/>
        <v>2.7717618099667116</v>
      </c>
      <c r="Z60" s="62">
        <f t="shared" si="11"/>
        <v>1.296278139939157</v>
      </c>
      <c r="AA60" s="32"/>
      <c r="AB60" s="88"/>
      <c r="AC60" s="88"/>
      <c r="AD60" s="88"/>
      <c r="AE60" s="88"/>
    </row>
    <row r="61" spans="2:31" x14ac:dyDescent="0.25">
      <c r="B61" s="32"/>
      <c r="C61" s="106">
        <v>58</v>
      </c>
      <c r="D61" s="77">
        <v>972813</v>
      </c>
      <c r="E61" s="32">
        <v>996346</v>
      </c>
      <c r="F61" s="32">
        <v>997547</v>
      </c>
      <c r="G61" s="12">
        <f t="shared" si="0"/>
        <v>988902</v>
      </c>
      <c r="H61" s="9">
        <f t="shared" si="1"/>
        <v>11387.201617020166</v>
      </c>
      <c r="I61" s="20">
        <f t="shared" si="2"/>
        <v>3.5637263911261985</v>
      </c>
      <c r="J61" s="78">
        <f t="shared" si="3"/>
        <v>2.2110127844529606</v>
      </c>
      <c r="K61" s="32"/>
      <c r="L61" s="57">
        <v>1608039</v>
      </c>
      <c r="M61" s="58">
        <v>1422384</v>
      </c>
      <c r="N61" s="58">
        <v>1443962</v>
      </c>
      <c r="O61" s="59">
        <f t="shared" si="4"/>
        <v>1491461.6666666667</v>
      </c>
      <c r="P61" s="60">
        <f t="shared" si="5"/>
        <v>82901.984320173069</v>
      </c>
      <c r="Q61" s="61">
        <f t="shared" si="6"/>
        <v>2.8150488344410527</v>
      </c>
      <c r="R61" s="62">
        <f t="shared" si="7"/>
        <v>2.1857818187325022</v>
      </c>
      <c r="S61" s="32"/>
      <c r="T61" s="57">
        <f>'[1]Result sheet1'!AJ120</f>
        <v>1090969</v>
      </c>
      <c r="U61" s="58">
        <f>'[1]Result sheet1'!AK120</f>
        <v>1085800</v>
      </c>
      <c r="V61" s="58">
        <f>'[1]Result sheet1'!AL120</f>
        <v>1151236</v>
      </c>
      <c r="W61" s="59">
        <f t="shared" si="8"/>
        <v>1109335</v>
      </c>
      <c r="X61" s="60">
        <f t="shared" si="9"/>
        <v>29703.535042146079</v>
      </c>
      <c r="Y61" s="61">
        <f t="shared" si="10"/>
        <v>2.7489860651065974</v>
      </c>
      <c r="Z61" s="62">
        <f t="shared" si="11"/>
        <v>1.2856265391858612</v>
      </c>
      <c r="AA61" s="32"/>
      <c r="AB61" s="88"/>
      <c r="AC61" s="88"/>
      <c r="AD61" s="88"/>
      <c r="AE61" s="88"/>
    </row>
    <row r="62" spans="2:31" x14ac:dyDescent="0.25">
      <c r="B62" s="32"/>
      <c r="C62" s="106">
        <v>59</v>
      </c>
      <c r="D62" s="77">
        <v>968194</v>
      </c>
      <c r="E62" s="32">
        <v>990252</v>
      </c>
      <c r="F62" s="32">
        <v>994523</v>
      </c>
      <c r="G62" s="12">
        <f t="shared" si="0"/>
        <v>984323</v>
      </c>
      <c r="H62" s="9">
        <f t="shared" si="1"/>
        <v>11537.441686382066</v>
      </c>
      <c r="I62" s="20">
        <f t="shared" si="2"/>
        <v>3.5472249550435868</v>
      </c>
      <c r="J62" s="78">
        <f t="shared" si="3"/>
        <v>2.2007749372850811</v>
      </c>
      <c r="K62" s="32"/>
      <c r="L62" s="57">
        <v>1600769</v>
      </c>
      <c r="M62" s="58">
        <v>1422180</v>
      </c>
      <c r="N62" s="58">
        <v>1440247</v>
      </c>
      <c r="O62" s="59">
        <f t="shared" si="4"/>
        <v>1487732</v>
      </c>
      <c r="P62" s="60">
        <f t="shared" si="5"/>
        <v>80268.826032692581</v>
      </c>
      <c r="Q62" s="61">
        <f t="shared" si="6"/>
        <v>2.8080093013189451</v>
      </c>
      <c r="R62" s="62">
        <f t="shared" si="7"/>
        <v>2.1803158803365443</v>
      </c>
      <c r="S62" s="32"/>
      <c r="T62" s="57">
        <f>'[1]Result sheet1'!AJ121</f>
        <v>1083473</v>
      </c>
      <c r="U62" s="58">
        <f>'[1]Result sheet1'!AK121</f>
        <v>1077783</v>
      </c>
      <c r="V62" s="58">
        <f>'[1]Result sheet1'!AL121</f>
        <v>1141105</v>
      </c>
      <c r="W62" s="59">
        <f t="shared" si="8"/>
        <v>1100787</v>
      </c>
      <c r="X62" s="60">
        <f t="shared" si="9"/>
        <v>28603.611287155101</v>
      </c>
      <c r="Y62" s="61">
        <f t="shared" si="10"/>
        <v>2.7278037055087023</v>
      </c>
      <c r="Z62" s="62">
        <f t="shared" si="11"/>
        <v>1.2757201216862233</v>
      </c>
      <c r="AA62" s="32"/>
      <c r="AB62" s="88"/>
      <c r="AC62" s="88"/>
      <c r="AD62" s="88"/>
      <c r="AE62" s="88"/>
    </row>
    <row r="63" spans="2:31" x14ac:dyDescent="0.25">
      <c r="B63" s="32"/>
      <c r="C63" s="106">
        <v>60</v>
      </c>
      <c r="D63" s="77">
        <v>957271</v>
      </c>
      <c r="E63" s="32">
        <v>984296</v>
      </c>
      <c r="F63" s="32">
        <v>989857</v>
      </c>
      <c r="G63" s="12">
        <f t="shared" si="0"/>
        <v>977141.33333333337</v>
      </c>
      <c r="H63" s="9">
        <f t="shared" si="1"/>
        <v>14232.680476830623</v>
      </c>
      <c r="I63" s="20">
        <f t="shared" si="2"/>
        <v>3.5213442357890288</v>
      </c>
      <c r="J63" s="78">
        <f t="shared" si="3"/>
        <v>2.184717980363486</v>
      </c>
      <c r="K63" s="32"/>
      <c r="L63" s="57">
        <v>1581373</v>
      </c>
      <c r="M63" s="58">
        <v>1404796</v>
      </c>
      <c r="N63" s="58">
        <v>1425222</v>
      </c>
      <c r="O63" s="59">
        <f t="shared" si="4"/>
        <v>1470463.6666666667</v>
      </c>
      <c r="P63" s="60">
        <f t="shared" si="5"/>
        <v>78866.830942347937</v>
      </c>
      <c r="Q63" s="61">
        <f t="shared" si="6"/>
        <v>2.7754163070039235</v>
      </c>
      <c r="R63" s="62">
        <f t="shared" si="7"/>
        <v>2.1550086197589593</v>
      </c>
      <c r="S63" s="32"/>
      <c r="T63" s="57">
        <f>'[1]Result sheet1'!AJ122</f>
        <v>1078703</v>
      </c>
      <c r="U63" s="58">
        <f>'[1]Result sheet1'!AK122</f>
        <v>1071222</v>
      </c>
      <c r="V63" s="58">
        <f>'[1]Result sheet1'!AL122</f>
        <v>1137143</v>
      </c>
      <c r="W63" s="59">
        <f t="shared" si="8"/>
        <v>1095689.3333333333</v>
      </c>
      <c r="X63" s="60">
        <f t="shared" si="9"/>
        <v>29470.84661529462</v>
      </c>
      <c r="Y63" s="61">
        <f t="shared" si="10"/>
        <v>2.7151714396636462</v>
      </c>
      <c r="Z63" s="62">
        <f t="shared" si="11"/>
        <v>1.2698123521174367</v>
      </c>
      <c r="AA63" s="32"/>
      <c r="AB63" s="88"/>
      <c r="AC63" s="88"/>
      <c r="AD63" s="88"/>
      <c r="AE63" s="88"/>
    </row>
    <row r="64" spans="2:31" x14ac:dyDescent="0.25">
      <c r="B64" s="32"/>
      <c r="C64" s="106">
        <v>61</v>
      </c>
      <c r="D64" s="77">
        <v>953954</v>
      </c>
      <c r="E64" s="32">
        <v>978408</v>
      </c>
      <c r="F64" s="32">
        <v>984559</v>
      </c>
      <c r="G64" s="12">
        <f t="shared" si="0"/>
        <v>972307</v>
      </c>
      <c r="H64" s="9">
        <f t="shared" si="1"/>
        <v>13218.248925885253</v>
      </c>
      <c r="I64" s="20">
        <f t="shared" si="2"/>
        <v>3.5039226497435951</v>
      </c>
      <c r="J64" s="78">
        <f t="shared" si="3"/>
        <v>2.1739092522950756</v>
      </c>
      <c r="K64" s="32"/>
      <c r="L64" s="57">
        <v>1568173</v>
      </c>
      <c r="M64" s="58">
        <v>1398224</v>
      </c>
      <c r="N64" s="58">
        <v>1412140</v>
      </c>
      <c r="O64" s="59">
        <f t="shared" si="4"/>
        <v>1459512.3333333333</v>
      </c>
      <c r="P64" s="60">
        <f t="shared" si="5"/>
        <v>77044.442258276409</v>
      </c>
      <c r="Q64" s="61">
        <f t="shared" si="6"/>
        <v>2.7547462899162727</v>
      </c>
      <c r="R64" s="62">
        <f t="shared" si="7"/>
        <v>2.1389591122014653</v>
      </c>
      <c r="S64" s="32"/>
      <c r="T64" s="57">
        <f>'[1]Result sheet1'!AJ123</f>
        <v>1054713</v>
      </c>
      <c r="U64" s="58">
        <f>'[1]Result sheet1'!AK123</f>
        <v>1044822</v>
      </c>
      <c r="V64" s="58">
        <f>'[1]Result sheet1'!AL123</f>
        <v>1109710</v>
      </c>
      <c r="W64" s="59">
        <f t="shared" si="8"/>
        <v>1069748.3333333333</v>
      </c>
      <c r="X64" s="60">
        <f t="shared" si="9"/>
        <v>28544.223844569478</v>
      </c>
      <c r="Y64" s="61">
        <f t="shared" si="10"/>
        <v>2.6508883804300241</v>
      </c>
      <c r="Z64" s="62">
        <f t="shared" si="11"/>
        <v>1.2397489014438166</v>
      </c>
      <c r="AA64" s="32"/>
      <c r="AB64" s="88"/>
      <c r="AC64" s="88"/>
      <c r="AD64" s="88"/>
      <c r="AE64" s="88"/>
    </row>
    <row r="65" spans="2:31" x14ac:dyDescent="0.25">
      <c r="B65" s="32"/>
      <c r="C65" s="106">
        <v>62</v>
      </c>
      <c r="D65" s="77">
        <v>944264</v>
      </c>
      <c r="E65" s="32">
        <v>969800</v>
      </c>
      <c r="F65" s="32">
        <v>974126</v>
      </c>
      <c r="G65" s="12">
        <f t="shared" si="0"/>
        <v>962730</v>
      </c>
      <c r="H65" s="9">
        <f t="shared" si="1"/>
        <v>13176.328168347964</v>
      </c>
      <c r="I65" s="20">
        <f t="shared" si="2"/>
        <v>3.4694098186968225</v>
      </c>
      <c r="J65" s="78">
        <f t="shared" si="3"/>
        <v>2.1524967468731973</v>
      </c>
      <c r="K65" s="32"/>
      <c r="L65" s="57">
        <v>1555005</v>
      </c>
      <c r="M65" s="58">
        <v>1393459</v>
      </c>
      <c r="N65" s="58">
        <v>1406462</v>
      </c>
      <c r="O65" s="59">
        <f t="shared" si="4"/>
        <v>1451642</v>
      </c>
      <c r="P65" s="60">
        <f t="shared" si="5"/>
        <v>73281.201905172566</v>
      </c>
      <c r="Q65" s="61">
        <f t="shared" si="6"/>
        <v>2.7398914846123064</v>
      </c>
      <c r="R65" s="62">
        <f t="shared" si="7"/>
        <v>2.1274249025788929</v>
      </c>
      <c r="S65" s="32"/>
      <c r="T65" s="57">
        <f>'[1]Result sheet1'!AJ124</f>
        <v>1039079</v>
      </c>
      <c r="U65" s="58">
        <f>'[1]Result sheet1'!AK124</f>
        <v>1035105</v>
      </c>
      <c r="V65" s="58">
        <f>'[1]Result sheet1'!AL124</f>
        <v>1089914</v>
      </c>
      <c r="W65" s="59">
        <f t="shared" si="8"/>
        <v>1054699.3333333333</v>
      </c>
      <c r="X65" s="60">
        <f t="shared" si="9"/>
        <v>24953.326168847489</v>
      </c>
      <c r="Y65" s="61">
        <f t="shared" si="10"/>
        <v>2.6135962267579691</v>
      </c>
      <c r="Z65" s="62">
        <f t="shared" si="11"/>
        <v>1.2223083683422666</v>
      </c>
      <c r="AA65" s="32"/>
      <c r="AB65" s="88"/>
      <c r="AC65" s="88"/>
      <c r="AD65" s="88"/>
      <c r="AE65" s="88"/>
    </row>
    <row r="66" spans="2:31" x14ac:dyDescent="0.25">
      <c r="B66" s="32"/>
      <c r="C66" s="106">
        <v>63</v>
      </c>
      <c r="D66" s="77">
        <v>943054</v>
      </c>
      <c r="E66" s="32">
        <v>968784</v>
      </c>
      <c r="F66" s="32">
        <v>970408</v>
      </c>
      <c r="G66" s="12">
        <f t="shared" si="0"/>
        <v>960748.66666666663</v>
      </c>
      <c r="H66" s="9">
        <f t="shared" si="1"/>
        <v>12529.572095202966</v>
      </c>
      <c r="I66" s="20">
        <f t="shared" si="2"/>
        <v>3.4622696471837524</v>
      </c>
      <c r="J66" s="78">
        <f t="shared" si="3"/>
        <v>2.1480668303291286</v>
      </c>
      <c r="K66" s="32"/>
      <c r="L66" s="57">
        <v>1547877</v>
      </c>
      <c r="M66" s="58">
        <v>1391598</v>
      </c>
      <c r="N66" s="58">
        <v>1403514</v>
      </c>
      <c r="O66" s="59">
        <f t="shared" si="4"/>
        <v>1447663</v>
      </c>
      <c r="P66" s="60">
        <f t="shared" si="5"/>
        <v>71028.78341911819</v>
      </c>
      <c r="Q66" s="61">
        <f t="shared" si="6"/>
        <v>2.7323813490435693</v>
      </c>
      <c r="R66" s="62">
        <f t="shared" si="7"/>
        <v>2.121593558702537</v>
      </c>
      <c r="S66" s="32"/>
      <c r="T66" s="57">
        <f>'[1]Result sheet1'!AJ125</f>
        <v>1034258</v>
      </c>
      <c r="U66" s="58">
        <f>'[1]Result sheet1'!AK125</f>
        <v>1032093</v>
      </c>
      <c r="V66" s="58">
        <f>'[1]Result sheet1'!AL125</f>
        <v>1089840</v>
      </c>
      <c r="W66" s="59">
        <f t="shared" si="8"/>
        <v>1052063.6666666667</v>
      </c>
      <c r="X66" s="60">
        <f t="shared" si="9"/>
        <v>26726.520241554495</v>
      </c>
      <c r="Y66" s="61">
        <f t="shared" si="10"/>
        <v>2.6070649166136644</v>
      </c>
      <c r="Z66" s="62">
        <f t="shared" si="11"/>
        <v>1.2192538509826647</v>
      </c>
      <c r="AA66" s="32"/>
      <c r="AB66" s="88"/>
      <c r="AC66" s="88"/>
      <c r="AD66" s="88"/>
      <c r="AE66" s="88"/>
    </row>
    <row r="67" spans="2:31" x14ac:dyDescent="0.25">
      <c r="B67" s="32"/>
      <c r="C67" s="106">
        <v>64</v>
      </c>
      <c r="D67" s="77">
        <v>938732</v>
      </c>
      <c r="E67" s="32">
        <v>962198</v>
      </c>
      <c r="F67" s="32">
        <v>965617</v>
      </c>
      <c r="G67" s="12">
        <f t="shared" si="0"/>
        <v>955515.66666666663</v>
      </c>
      <c r="H67" s="9">
        <f t="shared" si="1"/>
        <v>11949.644076521927</v>
      </c>
      <c r="I67" s="20">
        <f t="shared" si="2"/>
        <v>3.4434113779065507</v>
      </c>
      <c r="J67" s="78">
        <f t="shared" si="3"/>
        <v>2.1363667529695496</v>
      </c>
      <c r="K67" s="32"/>
      <c r="L67" s="57">
        <v>1527034</v>
      </c>
      <c r="M67" s="58">
        <v>1378021</v>
      </c>
      <c r="N67" s="58">
        <v>1387960</v>
      </c>
      <c r="O67" s="59">
        <f t="shared" si="4"/>
        <v>1431005</v>
      </c>
      <c r="P67" s="60">
        <f t="shared" si="5"/>
        <v>68023.880909574684</v>
      </c>
      <c r="Q67" s="61">
        <f t="shared" si="6"/>
        <v>2.7009403240865404</v>
      </c>
      <c r="R67" s="62">
        <f t="shared" si="7"/>
        <v>2.0971807599359269</v>
      </c>
      <c r="S67" s="32"/>
      <c r="T67" s="57">
        <f>'[1]Result sheet1'!AJ126</f>
        <v>1033805</v>
      </c>
      <c r="U67" s="58">
        <f>'[1]Result sheet1'!AK126</f>
        <v>1035433</v>
      </c>
      <c r="V67" s="58">
        <f>'[1]Result sheet1'!AL126</f>
        <v>1090075</v>
      </c>
      <c r="W67" s="59">
        <f t="shared" si="8"/>
        <v>1053104.3333333333</v>
      </c>
      <c r="X67" s="60">
        <f t="shared" si="9"/>
        <v>26150.656350377816</v>
      </c>
      <c r="Y67" s="61">
        <f t="shared" si="10"/>
        <v>2.609643739210163</v>
      </c>
      <c r="Z67" s="62">
        <f t="shared" si="11"/>
        <v>1.2204598966632865</v>
      </c>
      <c r="AA67" s="32"/>
      <c r="AB67" s="88"/>
      <c r="AC67" s="88"/>
      <c r="AD67" s="88"/>
      <c r="AE67" s="88"/>
    </row>
    <row r="68" spans="2:31" x14ac:dyDescent="0.25">
      <c r="B68" s="32"/>
      <c r="C68" s="106">
        <v>65</v>
      </c>
      <c r="D68" s="77">
        <v>928325</v>
      </c>
      <c r="E68" s="32">
        <v>953605</v>
      </c>
      <c r="F68" s="32">
        <v>954325</v>
      </c>
      <c r="G68" s="12">
        <f t="shared" si="0"/>
        <v>945418.33333333337</v>
      </c>
      <c r="H68" s="9">
        <f t="shared" si="1"/>
        <v>12090.385528270894</v>
      </c>
      <c r="I68" s="20">
        <f t="shared" si="2"/>
        <v>3.4070234109694852</v>
      </c>
      <c r="J68" s="78">
        <f t="shared" si="3"/>
        <v>2.1137908727621246</v>
      </c>
      <c r="K68" s="32"/>
      <c r="L68" s="57">
        <v>1528077</v>
      </c>
      <c r="M68" s="58">
        <v>1377169</v>
      </c>
      <c r="N68" s="58">
        <v>1391154</v>
      </c>
      <c r="O68" s="59">
        <f t="shared" si="4"/>
        <v>1432133.3333333333</v>
      </c>
      <c r="P68" s="60">
        <f t="shared" si="5"/>
        <v>68082.231829522818</v>
      </c>
      <c r="Q68" s="61">
        <f t="shared" si="6"/>
        <v>2.7030699889018348</v>
      </c>
      <c r="R68" s="62">
        <f t="shared" si="7"/>
        <v>2.0988343662877291</v>
      </c>
      <c r="S68" s="32"/>
      <c r="T68" s="57">
        <f>'[1]Result sheet1'!AJ127</f>
        <v>1021829</v>
      </c>
      <c r="U68" s="58">
        <f>'[1]Result sheet1'!AK127</f>
        <v>1023257</v>
      </c>
      <c r="V68" s="58">
        <f>'[1]Result sheet1'!AL127</f>
        <v>1075951</v>
      </c>
      <c r="W68" s="59">
        <f t="shared" si="8"/>
        <v>1040345.6666666666</v>
      </c>
      <c r="X68" s="60">
        <f t="shared" si="9"/>
        <v>25183.521296452742</v>
      </c>
      <c r="Y68" s="61">
        <f t="shared" si="10"/>
        <v>2.5780271428925436</v>
      </c>
      <c r="Z68" s="62">
        <f t="shared" si="11"/>
        <v>1.2056736684533294</v>
      </c>
      <c r="AA68" s="32"/>
      <c r="AB68" s="88"/>
      <c r="AC68" s="88"/>
      <c r="AD68" s="88"/>
      <c r="AE68" s="88"/>
    </row>
    <row r="69" spans="2:31" x14ac:dyDescent="0.25">
      <c r="B69" s="32"/>
      <c r="C69" s="106">
        <v>66</v>
      </c>
      <c r="D69" s="77">
        <v>922837</v>
      </c>
      <c r="E69" s="32">
        <v>943469</v>
      </c>
      <c r="F69" s="32">
        <v>950301</v>
      </c>
      <c r="G69" s="12">
        <f t="shared" ref="G69:G76" si="12">SUM(D69:F69)/3</f>
        <v>938869</v>
      </c>
      <c r="H69" s="9">
        <f t="shared" ref="H69:H76" si="13">_xlfn.STDEV.P(D69:F69)</f>
        <v>11674.411448405725</v>
      </c>
      <c r="I69" s="20">
        <f t="shared" ref="I69:I76" si="14">G69/G$4</f>
        <v>3.3834214442990942</v>
      </c>
      <c r="J69" s="78">
        <f t="shared" ref="J69:J76" si="15">G69/F$9</f>
        <v>2.0991477031359693</v>
      </c>
      <c r="K69" s="32"/>
      <c r="L69" s="57">
        <v>1504943</v>
      </c>
      <c r="M69" s="58">
        <v>1362596</v>
      </c>
      <c r="N69" s="58">
        <v>1373266</v>
      </c>
      <c r="O69" s="59">
        <f t="shared" ref="O69:O76" si="16">SUM(L69:N69)/3</f>
        <v>1413601.6666666667</v>
      </c>
      <c r="P69" s="60">
        <f t="shared" ref="P69:P76" si="17">_xlfn.STDEV.P(L69:N69)</f>
        <v>64734.800565246369</v>
      </c>
      <c r="Q69" s="61">
        <f t="shared" ref="Q69:Q76" si="18">O69/O$4</f>
        <v>2.6680925249708705</v>
      </c>
      <c r="R69" s="62">
        <f t="shared" ref="R69:R76" si="19">O69/N$9</f>
        <v>2.0716756528081266</v>
      </c>
      <c r="S69" s="32"/>
      <c r="T69" s="57">
        <f>'[1]Result sheet1'!AJ128</f>
        <v>1015694</v>
      </c>
      <c r="U69" s="58">
        <f>'[1]Result sheet1'!AK128</f>
        <v>1014734</v>
      </c>
      <c r="V69" s="58">
        <f>'[1]Result sheet1'!AL128</f>
        <v>1065344</v>
      </c>
      <c r="W69" s="59">
        <f t="shared" ref="W69:W76" si="20">SUM(T69:V69)/3</f>
        <v>1031924</v>
      </c>
      <c r="X69" s="60">
        <f t="shared" ref="X69:X76" si="21">_xlfn.STDEV.P(T69:V69)</f>
        <v>23634.758302127822</v>
      </c>
      <c r="Y69" s="61">
        <f t="shared" ref="Y69:Y76" si="22">W69/W$4</f>
        <v>2.5571578434368885</v>
      </c>
      <c r="Z69" s="62">
        <f t="shared" ref="Z69:Z76" si="23">W69/V$9</f>
        <v>1.1959136607272201</v>
      </c>
      <c r="AA69" s="32"/>
      <c r="AB69" s="88"/>
      <c r="AC69" s="88"/>
      <c r="AD69" s="88"/>
      <c r="AE69" s="88"/>
    </row>
    <row r="70" spans="2:31" x14ac:dyDescent="0.25">
      <c r="B70" s="32"/>
      <c r="C70" s="106">
        <v>67</v>
      </c>
      <c r="D70" s="77">
        <v>912310</v>
      </c>
      <c r="E70" s="32">
        <v>933226</v>
      </c>
      <c r="F70" s="32">
        <v>938861</v>
      </c>
      <c r="G70" s="12">
        <f t="shared" si="12"/>
        <v>928132.33333333337</v>
      </c>
      <c r="H70" s="9">
        <f t="shared" si="13"/>
        <v>11422.14166530175</v>
      </c>
      <c r="I70" s="20">
        <f t="shared" si="14"/>
        <v>3.3447294987344938</v>
      </c>
      <c r="J70" s="78">
        <f t="shared" si="15"/>
        <v>2.0751423848512358</v>
      </c>
      <c r="K70" s="32"/>
      <c r="L70" s="57">
        <v>1490319</v>
      </c>
      <c r="M70" s="58">
        <v>1349610</v>
      </c>
      <c r="N70" s="58">
        <v>1359160</v>
      </c>
      <c r="O70" s="59">
        <f t="shared" si="16"/>
        <v>1399696.3333333333</v>
      </c>
      <c r="P70" s="60">
        <f t="shared" si="17"/>
        <v>64198.397749130432</v>
      </c>
      <c r="Q70" s="61">
        <f t="shared" si="18"/>
        <v>2.6418470013564419</v>
      </c>
      <c r="R70" s="62">
        <f t="shared" si="19"/>
        <v>2.0512969696259136</v>
      </c>
      <c r="S70" s="32"/>
      <c r="T70" s="57">
        <f>'[1]Result sheet1'!AJ129</f>
        <v>992250</v>
      </c>
      <c r="U70" s="58">
        <f>'[1]Result sheet1'!AK129</f>
        <v>996269</v>
      </c>
      <c r="V70" s="58">
        <f>'[1]Result sheet1'!AL129</f>
        <v>1045606</v>
      </c>
      <c r="W70" s="59">
        <f t="shared" si="20"/>
        <v>1011375</v>
      </c>
      <c r="X70" s="60">
        <f t="shared" si="21"/>
        <v>24260.518145057551</v>
      </c>
      <c r="Y70" s="61">
        <f t="shared" si="22"/>
        <v>2.5062364223586067</v>
      </c>
      <c r="Z70" s="62">
        <f t="shared" si="23"/>
        <v>1.1720990873533246</v>
      </c>
      <c r="AA70" s="32"/>
      <c r="AB70" s="88"/>
      <c r="AC70" s="88"/>
      <c r="AD70" s="88"/>
      <c r="AE70" s="88"/>
    </row>
    <row r="71" spans="2:31" x14ac:dyDescent="0.25">
      <c r="B71" s="32"/>
      <c r="C71" s="106">
        <v>68</v>
      </c>
      <c r="D71" s="77">
        <v>892223</v>
      </c>
      <c r="E71" s="32">
        <v>911240</v>
      </c>
      <c r="F71" s="32">
        <v>913501</v>
      </c>
      <c r="G71" s="12">
        <f t="shared" si="12"/>
        <v>905654.66666666663</v>
      </c>
      <c r="H71" s="9">
        <f t="shared" si="13"/>
        <v>9542.3715547493157</v>
      </c>
      <c r="I71" s="20">
        <f t="shared" si="14"/>
        <v>3.2637262710021826</v>
      </c>
      <c r="J71" s="78">
        <f t="shared" si="15"/>
        <v>2.0248862337213236</v>
      </c>
      <c r="K71" s="32"/>
      <c r="L71" s="57">
        <v>1468093</v>
      </c>
      <c r="M71" s="58">
        <v>1340624</v>
      </c>
      <c r="N71" s="58">
        <v>1339406</v>
      </c>
      <c r="O71" s="59">
        <f t="shared" si="16"/>
        <v>1382707.6666666667</v>
      </c>
      <c r="P71" s="60">
        <f t="shared" si="17"/>
        <v>60378.59577882068</v>
      </c>
      <c r="Q71" s="61">
        <f t="shared" si="18"/>
        <v>2.6097818619247386</v>
      </c>
      <c r="R71" s="62">
        <f t="shared" si="19"/>
        <v>2.0263995689387757</v>
      </c>
      <c r="S71" s="32"/>
      <c r="T71" s="57">
        <f>'[1]Result sheet1'!AJ130</f>
        <v>990878</v>
      </c>
      <c r="U71" s="58">
        <f>'[1]Result sheet1'!AK130</f>
        <v>991307</v>
      </c>
      <c r="V71" s="58">
        <f>'[1]Result sheet1'!AL130</f>
        <v>1037349</v>
      </c>
      <c r="W71" s="59">
        <f t="shared" si="20"/>
        <v>1006511.3333333334</v>
      </c>
      <c r="X71" s="60">
        <f t="shared" si="21"/>
        <v>21806.226547071874</v>
      </c>
      <c r="Y71" s="61">
        <f t="shared" si="22"/>
        <v>2.4941840198904703</v>
      </c>
      <c r="Z71" s="62">
        <f t="shared" si="23"/>
        <v>1.1664625042252161</v>
      </c>
      <c r="AA71" s="32"/>
      <c r="AB71" s="88"/>
      <c r="AC71" s="88"/>
      <c r="AD71" s="88"/>
      <c r="AE71" s="88"/>
    </row>
    <row r="72" spans="2:31" x14ac:dyDescent="0.25">
      <c r="B72" s="32"/>
      <c r="C72" s="106">
        <v>69</v>
      </c>
      <c r="D72" s="77">
        <v>888086</v>
      </c>
      <c r="E72" s="32">
        <v>909004</v>
      </c>
      <c r="F72" s="32">
        <v>904739</v>
      </c>
      <c r="G72" s="12">
        <f t="shared" si="12"/>
        <v>900609.66666666663</v>
      </c>
      <c r="H72" s="9">
        <f t="shared" si="13"/>
        <v>9025.1214704044596</v>
      </c>
      <c r="I72" s="20">
        <f t="shared" si="14"/>
        <v>3.2455455011754135</v>
      </c>
      <c r="J72" s="78">
        <f t="shared" si="15"/>
        <v>2.0136064916462089</v>
      </c>
      <c r="K72" s="32"/>
      <c r="L72" s="57">
        <v>1453187</v>
      </c>
      <c r="M72" s="58">
        <v>1332043</v>
      </c>
      <c r="N72" s="58">
        <v>1331067</v>
      </c>
      <c r="O72" s="59">
        <f t="shared" si="16"/>
        <v>1372099</v>
      </c>
      <c r="P72" s="60">
        <f t="shared" si="17"/>
        <v>57339.25910461929</v>
      </c>
      <c r="Q72" s="61">
        <f t="shared" si="18"/>
        <v>2.5897586086273758</v>
      </c>
      <c r="R72" s="62">
        <f t="shared" si="19"/>
        <v>2.0108522496618288</v>
      </c>
      <c r="S72" s="32"/>
      <c r="T72" s="57">
        <f>'[1]Result sheet1'!AJ131</f>
        <v>968273</v>
      </c>
      <c r="U72" s="58">
        <f>'[1]Result sheet1'!AK131</f>
        <v>972879</v>
      </c>
      <c r="V72" s="58">
        <f>'[1]Result sheet1'!AL131</f>
        <v>1015518</v>
      </c>
      <c r="W72" s="59">
        <f t="shared" si="20"/>
        <v>985556.66666666663</v>
      </c>
      <c r="X72" s="60">
        <f t="shared" si="21"/>
        <v>21269.147143743732</v>
      </c>
      <c r="Y72" s="61">
        <f t="shared" si="22"/>
        <v>2.4422573370889538</v>
      </c>
      <c r="Z72" s="62">
        <f t="shared" si="23"/>
        <v>1.1421777970930513</v>
      </c>
      <c r="AA72" s="32"/>
      <c r="AB72" s="88"/>
      <c r="AC72" s="88"/>
      <c r="AD72" s="88"/>
      <c r="AE72" s="88"/>
    </row>
    <row r="73" spans="2:31" x14ac:dyDescent="0.25">
      <c r="B73" s="32"/>
      <c r="C73" s="106">
        <v>70</v>
      </c>
      <c r="D73" s="77">
        <v>882516</v>
      </c>
      <c r="E73" s="32">
        <v>904747</v>
      </c>
      <c r="F73" s="32">
        <v>902265</v>
      </c>
      <c r="G73" s="12">
        <f t="shared" si="12"/>
        <v>896509.33333333337</v>
      </c>
      <c r="H73" s="9">
        <f t="shared" si="13"/>
        <v>9946.5275124314394</v>
      </c>
      <c r="I73" s="20">
        <f t="shared" si="14"/>
        <v>3.2307690459630525</v>
      </c>
      <c r="J73" s="78">
        <f t="shared" si="15"/>
        <v>2.0044388598479936</v>
      </c>
      <c r="K73" s="32"/>
      <c r="L73" s="57">
        <v>1439760</v>
      </c>
      <c r="M73" s="58">
        <v>1317823</v>
      </c>
      <c r="N73" s="58">
        <v>1322708</v>
      </c>
      <c r="O73" s="59">
        <f t="shared" si="16"/>
        <v>1360097</v>
      </c>
      <c r="P73" s="60">
        <f t="shared" si="17"/>
        <v>56365.539016908784</v>
      </c>
      <c r="Q73" s="61">
        <f t="shared" si="18"/>
        <v>2.5671055181282605</v>
      </c>
      <c r="R73" s="62">
        <f t="shared" si="19"/>
        <v>1.9932629585826567</v>
      </c>
      <c r="S73" s="32"/>
      <c r="T73" s="57">
        <f>'[1]Result sheet1'!AJ132</f>
        <v>961911</v>
      </c>
      <c r="U73" s="58">
        <f>'[1]Result sheet1'!AK132</f>
        <v>960954</v>
      </c>
      <c r="V73" s="58">
        <f>'[1]Result sheet1'!AL132</f>
        <v>1007221</v>
      </c>
      <c r="W73" s="59">
        <f t="shared" si="20"/>
        <v>976695.33333333337</v>
      </c>
      <c r="X73" s="60">
        <f t="shared" si="21"/>
        <v>21588.441449586448</v>
      </c>
      <c r="Y73" s="61">
        <f t="shared" si="22"/>
        <v>2.4202985222570068</v>
      </c>
      <c r="Z73" s="62">
        <f t="shared" si="23"/>
        <v>1.1319082524506254</v>
      </c>
      <c r="AA73" s="32"/>
      <c r="AB73" s="88"/>
      <c r="AC73" s="88"/>
      <c r="AD73" s="88"/>
      <c r="AE73" s="88"/>
    </row>
    <row r="74" spans="2:31" x14ac:dyDescent="0.25">
      <c r="B74" s="32"/>
      <c r="C74" s="106">
        <v>71</v>
      </c>
      <c r="D74" s="77">
        <v>879604</v>
      </c>
      <c r="E74" s="32">
        <v>900270</v>
      </c>
      <c r="F74" s="32">
        <v>894779</v>
      </c>
      <c r="G74" s="12">
        <f t="shared" si="12"/>
        <v>891551</v>
      </c>
      <c r="H74" s="9">
        <f t="shared" si="13"/>
        <v>8740.17074585312</v>
      </c>
      <c r="I74" s="20">
        <f t="shared" si="14"/>
        <v>3.2129005985779719</v>
      </c>
      <c r="J74" s="78">
        <f t="shared" si="15"/>
        <v>1.9933528893579155</v>
      </c>
      <c r="K74" s="32"/>
      <c r="L74" s="57">
        <v>1409880</v>
      </c>
      <c r="M74" s="58">
        <v>1295653</v>
      </c>
      <c r="N74" s="58">
        <v>1299354</v>
      </c>
      <c r="O74" s="59">
        <f t="shared" si="16"/>
        <v>1334962.3333333333</v>
      </c>
      <c r="P74" s="60">
        <f t="shared" si="17"/>
        <v>52996.332793463691</v>
      </c>
      <c r="Q74" s="61">
        <f t="shared" si="18"/>
        <v>2.5196652682811429</v>
      </c>
      <c r="R74" s="62">
        <f t="shared" si="19"/>
        <v>1.9564273505025056</v>
      </c>
      <c r="S74" s="32"/>
      <c r="T74" s="57">
        <f>'[1]Result sheet1'!AJ133</f>
        <v>953874</v>
      </c>
      <c r="U74" s="58">
        <f>'[1]Result sheet1'!AK133</f>
        <v>958116</v>
      </c>
      <c r="V74" s="58">
        <f>'[1]Result sheet1'!AL133</f>
        <v>996471</v>
      </c>
      <c r="W74" s="59">
        <f t="shared" si="20"/>
        <v>969487</v>
      </c>
      <c r="X74" s="60">
        <f t="shared" si="21"/>
        <v>19158.998460253606</v>
      </c>
      <c r="Y74" s="61">
        <f t="shared" si="22"/>
        <v>2.4024359217927858</v>
      </c>
      <c r="Z74" s="62">
        <f t="shared" si="23"/>
        <v>1.1235543966391424</v>
      </c>
      <c r="AA74" s="32"/>
      <c r="AB74" s="88"/>
      <c r="AC74" s="88"/>
      <c r="AD74" s="88"/>
      <c r="AE74" s="88"/>
    </row>
    <row r="75" spans="2:31" x14ac:dyDescent="0.25">
      <c r="C75" s="106">
        <v>72</v>
      </c>
      <c r="D75" s="77">
        <v>872017</v>
      </c>
      <c r="E75" s="32">
        <v>891071</v>
      </c>
      <c r="F75" s="32">
        <v>886690</v>
      </c>
      <c r="G75" s="12">
        <f t="shared" si="12"/>
        <v>883259.33333333337</v>
      </c>
      <c r="H75" s="9">
        <f t="shared" si="13"/>
        <v>8148.2445689581236</v>
      </c>
      <c r="I75" s="20">
        <f t="shared" si="14"/>
        <v>3.1830197495894765</v>
      </c>
      <c r="J75" s="78">
        <f t="shared" si="15"/>
        <v>1.9748141655971967</v>
      </c>
      <c r="K75" s="32"/>
      <c r="L75" s="57">
        <v>1408038</v>
      </c>
      <c r="M75" s="58">
        <v>1292900</v>
      </c>
      <c r="N75" s="58">
        <v>1295846</v>
      </c>
      <c r="O75" s="59">
        <f t="shared" si="16"/>
        <v>1332261.3333333333</v>
      </c>
      <c r="P75" s="60">
        <f t="shared" si="17"/>
        <v>53595.690979364714</v>
      </c>
      <c r="Q75" s="61">
        <f t="shared" si="18"/>
        <v>2.5145672848252101</v>
      </c>
      <c r="R75" s="62">
        <f t="shared" si="19"/>
        <v>1.952468953968191</v>
      </c>
      <c r="S75" s="32"/>
      <c r="T75" s="57">
        <f>'[1]Result sheet1'!AJ134</f>
        <v>950333</v>
      </c>
      <c r="U75" s="58">
        <f>'[1]Result sheet1'!AK134</f>
        <v>953065</v>
      </c>
      <c r="V75" s="58">
        <f>'[1]Result sheet1'!AL134</f>
        <v>987488</v>
      </c>
      <c r="W75" s="59">
        <f t="shared" si="20"/>
        <v>963628.66666666663</v>
      </c>
      <c r="X75" s="60">
        <f t="shared" si="21"/>
        <v>16907.923119715866</v>
      </c>
      <c r="Y75" s="61">
        <f t="shared" si="22"/>
        <v>2.387918686964638</v>
      </c>
      <c r="Z75" s="62">
        <f t="shared" si="23"/>
        <v>1.116765077985417</v>
      </c>
      <c r="AA75" s="32"/>
      <c r="AB75" s="88"/>
      <c r="AC75" s="88"/>
      <c r="AD75" s="88"/>
      <c r="AE75" s="88"/>
    </row>
    <row r="76" spans="2:31" ht="15.75" thickBot="1" x14ac:dyDescent="0.3">
      <c r="C76" s="107">
        <v>73</v>
      </c>
      <c r="D76" s="79">
        <v>859921</v>
      </c>
      <c r="E76" s="80">
        <v>884279</v>
      </c>
      <c r="F76" s="80">
        <v>876745</v>
      </c>
      <c r="G76" s="81">
        <f t="shared" si="12"/>
        <v>873648.33333333337</v>
      </c>
      <c r="H76" s="82">
        <f t="shared" si="13"/>
        <v>10182.339264083124</v>
      </c>
      <c r="I76" s="83">
        <f t="shared" si="14"/>
        <v>3.1483843920463488</v>
      </c>
      <c r="J76" s="84">
        <f t="shared" si="15"/>
        <v>1.953325642091958</v>
      </c>
      <c r="K76" s="32"/>
      <c r="L76" s="63">
        <v>1385586</v>
      </c>
      <c r="M76" s="64">
        <v>1280522</v>
      </c>
      <c r="N76" s="64">
        <v>1277792</v>
      </c>
      <c r="O76" s="65">
        <f t="shared" si="16"/>
        <v>1314633.3333333333</v>
      </c>
      <c r="P76" s="66">
        <f t="shared" si="17"/>
        <v>50183.489352132099</v>
      </c>
      <c r="Q76" s="67">
        <f t="shared" si="18"/>
        <v>2.4812954401894487</v>
      </c>
      <c r="R76" s="68">
        <f t="shared" si="19"/>
        <v>1.9266345911000315</v>
      </c>
      <c r="S76" s="32"/>
      <c r="T76" s="63">
        <f>'[1]Result sheet1'!AJ135</f>
        <v>940998</v>
      </c>
      <c r="U76" s="64">
        <f>'[1]Result sheet1'!AK135</f>
        <v>942545</v>
      </c>
      <c r="V76" s="64">
        <f>'[1]Result sheet1'!AL135</f>
        <v>978690</v>
      </c>
      <c r="W76" s="65">
        <f t="shared" si="20"/>
        <v>954077.66666666663</v>
      </c>
      <c r="X76" s="66">
        <f t="shared" si="21"/>
        <v>17415.003422974751</v>
      </c>
      <c r="Y76" s="67">
        <f t="shared" si="22"/>
        <v>2.3642508446015711</v>
      </c>
      <c r="Z76" s="68">
        <f t="shared" si="23"/>
        <v>1.1056962673233859</v>
      </c>
      <c r="AA76" s="32"/>
      <c r="AB76" s="88"/>
      <c r="AC76" s="88"/>
      <c r="AD76" s="88"/>
      <c r="AE76" s="88"/>
    </row>
  </sheetData>
  <mergeCells count="4">
    <mergeCell ref="D2:J2"/>
    <mergeCell ref="D1:AE1"/>
    <mergeCell ref="L2:R2"/>
    <mergeCell ref="T2:Z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E76"/>
  <sheetViews>
    <sheetView zoomScale="50" zoomScaleNormal="50" workbookViewId="0">
      <selection activeCell="AD26" sqref="AD26"/>
    </sheetView>
  </sheetViews>
  <sheetFormatPr baseColWidth="10" defaultColWidth="9.140625" defaultRowHeight="15" x14ac:dyDescent="0.25"/>
  <cols>
    <col min="7" max="7" width="17" customWidth="1"/>
    <col min="8" max="8" width="10.7109375" bestFit="1" customWidth="1"/>
    <col min="14" max="14" width="13" bestFit="1" customWidth="1"/>
    <col min="15" max="15" width="15.28515625" customWidth="1"/>
    <col min="16" max="16" width="20" customWidth="1"/>
    <col min="20" max="20" width="9.28515625" bestFit="1" customWidth="1"/>
    <col min="21" max="21" width="13" bestFit="1" customWidth="1"/>
    <col min="22" max="22" width="17.85546875" customWidth="1"/>
    <col min="23" max="23" width="14.28515625" customWidth="1"/>
    <col min="24" max="24" width="14.5703125" customWidth="1"/>
    <col min="28" max="28" width="12.140625" bestFit="1" customWidth="1"/>
    <col min="29" max="29" width="10.7109375" bestFit="1" customWidth="1"/>
  </cols>
  <sheetData>
    <row r="1" spans="2:31" ht="15.75" thickBot="1" x14ac:dyDescent="0.3">
      <c r="D1" s="132" t="s">
        <v>343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</row>
    <row r="2" spans="2:31" ht="15.75" thickBot="1" x14ac:dyDescent="0.3">
      <c r="D2" s="148" t="s">
        <v>295</v>
      </c>
      <c r="E2" s="149"/>
      <c r="F2" s="149"/>
      <c r="G2" s="149"/>
      <c r="H2" s="149"/>
      <c r="I2" s="149"/>
      <c r="J2" s="150"/>
      <c r="L2" s="133" t="s">
        <v>295</v>
      </c>
      <c r="M2" s="134"/>
      <c r="N2" s="134"/>
      <c r="O2" s="134"/>
      <c r="P2" s="134"/>
      <c r="Q2" s="134"/>
      <c r="R2" s="135"/>
      <c r="S2" s="152"/>
      <c r="T2" s="176" t="s">
        <v>339</v>
      </c>
      <c r="U2" s="177"/>
      <c r="V2" s="177"/>
      <c r="W2" s="177"/>
      <c r="X2" s="177"/>
      <c r="Y2" s="177"/>
      <c r="Z2" s="178"/>
      <c r="AA2" s="93"/>
      <c r="AB2" s="93"/>
      <c r="AC2" s="93"/>
      <c r="AD2" s="93"/>
      <c r="AE2" s="93"/>
    </row>
    <row r="3" spans="2:31" ht="15.75" thickBot="1" x14ac:dyDescent="0.3">
      <c r="B3" s="40"/>
      <c r="C3" s="159" t="s">
        <v>296</v>
      </c>
      <c r="D3" s="17"/>
      <c r="E3" s="18"/>
      <c r="F3" s="18"/>
      <c r="G3" s="15" t="s">
        <v>294</v>
      </c>
      <c r="H3" s="16" t="s">
        <v>297</v>
      </c>
      <c r="I3" s="19" t="s">
        <v>298</v>
      </c>
      <c r="J3" s="28" t="s">
        <v>299</v>
      </c>
      <c r="L3" s="163"/>
      <c r="M3" s="110"/>
      <c r="N3" s="110"/>
      <c r="O3" s="111" t="s">
        <v>294</v>
      </c>
      <c r="P3" s="112" t="s">
        <v>297</v>
      </c>
      <c r="Q3" s="113" t="s">
        <v>298</v>
      </c>
      <c r="R3" s="164" t="s">
        <v>299</v>
      </c>
      <c r="S3" s="89"/>
      <c r="T3" s="166"/>
      <c r="U3" s="167"/>
      <c r="V3" s="167"/>
      <c r="W3" s="168" t="s">
        <v>294</v>
      </c>
      <c r="X3" s="169" t="s">
        <v>297</v>
      </c>
      <c r="Y3" s="170" t="s">
        <v>298</v>
      </c>
      <c r="Z3" s="173" t="s">
        <v>299</v>
      </c>
      <c r="AA3" s="89"/>
      <c r="AB3" s="89"/>
      <c r="AC3" s="89"/>
      <c r="AD3" s="90"/>
      <c r="AE3" s="90"/>
    </row>
    <row r="4" spans="2:31" x14ac:dyDescent="0.25">
      <c r="B4" s="32"/>
      <c r="C4" s="34">
        <v>1</v>
      </c>
      <c r="D4" s="38">
        <v>345363</v>
      </c>
      <c r="E4" s="32">
        <v>336990</v>
      </c>
      <c r="F4" s="32">
        <v>309783</v>
      </c>
      <c r="G4" s="12">
        <f>SUM(D4:F4)/3</f>
        <v>330712</v>
      </c>
      <c r="H4" s="9">
        <f>_xlfn.STDEV.P(D4:F4)</f>
        <v>15188.681377920862</v>
      </c>
      <c r="I4" s="20">
        <f>G4/G$4</f>
        <v>1</v>
      </c>
      <c r="J4" s="27">
        <f>G4/G$9</f>
        <v>0.67938094419636896</v>
      </c>
      <c r="L4" s="160">
        <v>414448</v>
      </c>
      <c r="M4" s="58">
        <v>536763</v>
      </c>
      <c r="N4" s="58">
        <v>552790</v>
      </c>
      <c r="O4" s="59">
        <f>SUM(L4:N4)/3</f>
        <v>501333.66666666669</v>
      </c>
      <c r="P4" s="60">
        <f>_xlfn.STDEV.P(L4:N4)</f>
        <v>61784.871321564009</v>
      </c>
      <c r="Q4" s="61">
        <f>O4/O$4</f>
        <v>1</v>
      </c>
      <c r="R4" s="154">
        <f>O4/O$9</f>
        <v>0.79098956199508064</v>
      </c>
      <c r="S4" s="32"/>
      <c r="T4" s="38">
        <v>372538</v>
      </c>
      <c r="U4" s="88">
        <v>440067</v>
      </c>
      <c r="V4" s="88">
        <v>489368</v>
      </c>
      <c r="W4" s="12">
        <v>433991</v>
      </c>
      <c r="X4" s="9">
        <v>47888.763866555026</v>
      </c>
      <c r="Y4" s="171">
        <v>1</v>
      </c>
      <c r="Z4" s="174">
        <v>0.47853652996483675</v>
      </c>
      <c r="AA4" s="32"/>
      <c r="AB4" s="88"/>
      <c r="AC4" s="88"/>
      <c r="AD4" s="88"/>
      <c r="AE4" s="88"/>
    </row>
    <row r="5" spans="2:31" x14ac:dyDescent="0.25">
      <c r="B5" s="32"/>
      <c r="C5" s="35">
        <v>2</v>
      </c>
      <c r="D5" s="38">
        <v>403561</v>
      </c>
      <c r="E5" s="32">
        <v>386738</v>
      </c>
      <c r="F5" s="32">
        <v>358847</v>
      </c>
      <c r="G5" s="12">
        <f t="shared" ref="G5:G68" si="0">SUM(D5:F5)/3</f>
        <v>383048.66666666669</v>
      </c>
      <c r="H5" s="9">
        <f t="shared" ref="H5:H68" si="1">_xlfn.STDEV.P(D5:F5)</f>
        <v>18439.881314392696</v>
      </c>
      <c r="I5" s="20">
        <f>G5/G$4</f>
        <v>1.1582545134941178</v>
      </c>
      <c r="J5" s="27">
        <f>G5/G$9</f>
        <v>0.78689604499733978</v>
      </c>
      <c r="L5" s="160">
        <v>445811</v>
      </c>
      <c r="M5" s="58">
        <v>545667</v>
      </c>
      <c r="N5" s="58">
        <v>553488</v>
      </c>
      <c r="O5" s="59">
        <f t="shared" ref="O5:O68" si="2">SUM(L5:N5)/3</f>
        <v>514988.66666666669</v>
      </c>
      <c r="P5" s="60">
        <f t="shared" ref="P5:P68" si="3">_xlfn.STDEV.P(L5:N5)</f>
        <v>49020.092372640655</v>
      </c>
      <c r="Q5" s="61">
        <f t="shared" ref="Q5:Q68" si="4">O5/O$4</f>
        <v>1.0272373489113371</v>
      </c>
      <c r="R5" s="154">
        <f t="shared" ref="R5:R68" si="5">O5/O$9</f>
        <v>0.8125340206803664</v>
      </c>
      <c r="S5" s="32"/>
      <c r="T5" s="38">
        <v>592971</v>
      </c>
      <c r="U5" s="88">
        <v>706427</v>
      </c>
      <c r="V5" s="88">
        <v>763429</v>
      </c>
      <c r="W5" s="12">
        <v>687609</v>
      </c>
      <c r="X5" s="9">
        <v>70849.936645466849</v>
      </c>
      <c r="Y5" s="171">
        <v>1.5843853904804477</v>
      </c>
      <c r="Z5" s="174">
        <v>0.75818628688749634</v>
      </c>
      <c r="AA5" s="32"/>
      <c r="AB5" s="88"/>
      <c r="AC5" s="88"/>
      <c r="AD5" s="88"/>
      <c r="AE5" s="88"/>
    </row>
    <row r="6" spans="2:31" x14ac:dyDescent="0.25">
      <c r="B6" s="32"/>
      <c r="C6" s="35">
        <v>3</v>
      </c>
      <c r="D6" s="38">
        <v>442939</v>
      </c>
      <c r="E6" s="32">
        <v>423763</v>
      </c>
      <c r="F6" s="32">
        <v>392042</v>
      </c>
      <c r="G6" s="12">
        <f t="shared" si="0"/>
        <v>419581.33333333331</v>
      </c>
      <c r="H6" s="9">
        <f t="shared" si="1"/>
        <v>20987.94740374156</v>
      </c>
      <c r="I6" s="20">
        <f>G6/G$4</f>
        <v>1.268721223703202</v>
      </c>
      <c r="J6" s="27">
        <f>G6/G$9</f>
        <v>0.86194502288145403</v>
      </c>
      <c r="L6" s="160">
        <v>471027</v>
      </c>
      <c r="M6" s="58">
        <v>575458</v>
      </c>
      <c r="N6" s="58">
        <v>582032</v>
      </c>
      <c r="O6" s="59">
        <f t="shared" si="2"/>
        <v>542839</v>
      </c>
      <c r="P6" s="60">
        <f t="shared" si="3"/>
        <v>50849.627183162971</v>
      </c>
      <c r="Q6" s="61">
        <f t="shared" si="4"/>
        <v>1.0827898385705861</v>
      </c>
      <c r="R6" s="154">
        <f t="shared" si="5"/>
        <v>0.85647546014367182</v>
      </c>
      <c r="S6" s="32"/>
      <c r="T6" s="38">
        <v>677409</v>
      </c>
      <c r="U6" s="88">
        <v>798809</v>
      </c>
      <c r="V6" s="88">
        <v>864784</v>
      </c>
      <c r="W6" s="12">
        <v>780334</v>
      </c>
      <c r="X6" s="9">
        <v>77603.014868410028</v>
      </c>
      <c r="Y6" s="171">
        <v>1.7980418948780044</v>
      </c>
      <c r="Z6" s="174">
        <v>0.86042872910631996</v>
      </c>
      <c r="AA6" s="32"/>
      <c r="AB6" s="88"/>
      <c r="AC6" s="88"/>
      <c r="AD6" s="88"/>
      <c r="AE6" s="88"/>
    </row>
    <row r="7" spans="2:31" x14ac:dyDescent="0.25">
      <c r="B7" s="32"/>
      <c r="C7" s="35">
        <v>4</v>
      </c>
      <c r="D7" s="38">
        <v>467908</v>
      </c>
      <c r="E7" s="32">
        <v>452986</v>
      </c>
      <c r="F7" s="32">
        <v>415131</v>
      </c>
      <c r="G7" s="12">
        <f t="shared" si="0"/>
        <v>445341.66666666669</v>
      </c>
      <c r="H7" s="9">
        <f t="shared" si="1"/>
        <v>22213.806612605193</v>
      </c>
      <c r="I7" s="20">
        <f>G7/G$4</f>
        <v>1.3466147786190603</v>
      </c>
      <c r="J7" s="27">
        <f>G7/G$9</f>
        <v>0.91486441976700161</v>
      </c>
      <c r="L7" s="160">
        <v>503713</v>
      </c>
      <c r="M7" s="58">
        <v>607238</v>
      </c>
      <c r="N7" s="58">
        <v>615962</v>
      </c>
      <c r="O7" s="59">
        <f t="shared" si="2"/>
        <v>575637.66666666663</v>
      </c>
      <c r="P7" s="60">
        <f t="shared" si="3"/>
        <v>50982.972976823898</v>
      </c>
      <c r="Q7" s="61">
        <f t="shared" si="4"/>
        <v>1.1482126674117901</v>
      </c>
      <c r="R7" s="154">
        <f t="shared" si="5"/>
        <v>0.9082242348732551</v>
      </c>
      <c r="S7" s="32"/>
      <c r="T7" s="38">
        <v>720257</v>
      </c>
      <c r="U7" s="88">
        <v>852494</v>
      </c>
      <c r="V7" s="88">
        <v>918408</v>
      </c>
      <c r="W7" s="12">
        <v>830386.33333333337</v>
      </c>
      <c r="X7" s="9">
        <v>82391.40891433334</v>
      </c>
      <c r="Y7" s="171">
        <v>1.9133722435104261</v>
      </c>
      <c r="Z7" s="174">
        <v>0.91561851394051397</v>
      </c>
      <c r="AA7" s="32"/>
      <c r="AB7" s="88"/>
      <c r="AC7" s="88"/>
      <c r="AD7" s="88"/>
      <c r="AE7" s="88"/>
    </row>
    <row r="8" spans="2:31" x14ac:dyDescent="0.25">
      <c r="B8" s="32"/>
      <c r="C8" s="35">
        <v>5</v>
      </c>
      <c r="D8" s="38">
        <v>490312</v>
      </c>
      <c r="E8" s="32">
        <v>477507</v>
      </c>
      <c r="F8" s="32">
        <v>437951</v>
      </c>
      <c r="G8" s="12">
        <f t="shared" si="0"/>
        <v>468590</v>
      </c>
      <c r="H8" s="9">
        <f t="shared" si="1"/>
        <v>22286.81593827765</v>
      </c>
      <c r="I8" s="20">
        <f>G8/G$4</f>
        <v>1.4169126006918407</v>
      </c>
      <c r="J8" s="27">
        <f>G8/G$9</f>
        <v>0.96262342050175542</v>
      </c>
      <c r="L8" s="160">
        <v>535684</v>
      </c>
      <c r="M8" s="58">
        <v>641845</v>
      </c>
      <c r="N8" s="58">
        <v>649704</v>
      </c>
      <c r="O8" s="59">
        <f t="shared" si="2"/>
        <v>609077.66666666663</v>
      </c>
      <c r="P8" s="60">
        <f t="shared" si="3"/>
        <v>51996.241532975786</v>
      </c>
      <c r="Q8" s="61">
        <f t="shared" si="4"/>
        <v>1.2149147507215752</v>
      </c>
      <c r="R8" s="154">
        <f t="shared" si="5"/>
        <v>0.96098488653462133</v>
      </c>
      <c r="S8" s="32"/>
      <c r="T8" s="38">
        <v>759693</v>
      </c>
      <c r="U8" s="88">
        <v>896006</v>
      </c>
      <c r="V8" s="88">
        <v>964496</v>
      </c>
      <c r="W8" s="12">
        <v>873398.33333333337</v>
      </c>
      <c r="X8" s="9">
        <v>85124.9949440364</v>
      </c>
      <c r="Y8" s="171">
        <v>2.0124802895298135</v>
      </c>
      <c r="Z8" s="174">
        <v>0.96304533437422701</v>
      </c>
      <c r="AA8" s="32"/>
      <c r="AB8" s="88"/>
      <c r="AC8" s="88"/>
      <c r="AD8" s="88"/>
      <c r="AE8" s="88"/>
    </row>
    <row r="9" spans="2:31" x14ac:dyDescent="0.25">
      <c r="B9" s="32"/>
      <c r="C9" s="35">
        <v>6</v>
      </c>
      <c r="D9" s="38">
        <v>506772</v>
      </c>
      <c r="E9" s="32">
        <v>496757</v>
      </c>
      <c r="F9" s="32">
        <v>456824</v>
      </c>
      <c r="G9" s="23">
        <f t="shared" si="0"/>
        <v>486784.33333333331</v>
      </c>
      <c r="H9" s="24">
        <f t="shared" si="1"/>
        <v>21576.086088280441</v>
      </c>
      <c r="I9" s="25">
        <f>G9/G$4</f>
        <v>1.4719282437085237</v>
      </c>
      <c r="J9" s="27">
        <f>G9/G$9</f>
        <v>1</v>
      </c>
      <c r="L9" s="160">
        <v>560873</v>
      </c>
      <c r="M9" s="58">
        <v>666874</v>
      </c>
      <c r="N9" s="58">
        <v>673670</v>
      </c>
      <c r="O9" s="23">
        <f t="shared" si="2"/>
        <v>633805.66666666663</v>
      </c>
      <c r="P9" s="24">
        <f t="shared" si="3"/>
        <v>51645.760099181643</v>
      </c>
      <c r="Q9" s="25">
        <f t="shared" si="4"/>
        <v>1.2642391860111795</v>
      </c>
      <c r="R9" s="154">
        <f t="shared" si="5"/>
        <v>1</v>
      </c>
      <c r="S9" s="32"/>
      <c r="T9" s="38">
        <v>788855</v>
      </c>
      <c r="U9" s="151">
        <v>933203</v>
      </c>
      <c r="V9" s="151">
        <v>998681</v>
      </c>
      <c r="W9" s="23">
        <v>906913</v>
      </c>
      <c r="X9" s="9">
        <v>87655.046038434084</v>
      </c>
      <c r="Y9" s="171">
        <v>2.0897046252111218</v>
      </c>
      <c r="Z9" s="174">
        <v>1</v>
      </c>
      <c r="AA9" s="32"/>
      <c r="AB9" s="151"/>
      <c r="AC9" s="151"/>
      <c r="AD9" s="151"/>
      <c r="AE9" s="88"/>
    </row>
    <row r="10" spans="2:31" x14ac:dyDescent="0.25">
      <c r="B10" s="32"/>
      <c r="C10" s="35">
        <v>7</v>
      </c>
      <c r="D10" s="38">
        <v>529784</v>
      </c>
      <c r="E10" s="32">
        <v>520518</v>
      </c>
      <c r="F10" s="32">
        <v>474309</v>
      </c>
      <c r="G10" s="12">
        <f t="shared" si="0"/>
        <v>508203.66666666669</v>
      </c>
      <c r="H10" s="9">
        <f t="shared" si="1"/>
        <v>24263.841552583734</v>
      </c>
      <c r="I10" s="20">
        <f>G10/G$4</f>
        <v>1.5366955739938879</v>
      </c>
      <c r="J10" s="27">
        <f>G10/G$9</f>
        <v>1.0440016900023488</v>
      </c>
      <c r="L10" s="160">
        <v>589815</v>
      </c>
      <c r="M10" s="58">
        <v>695691</v>
      </c>
      <c r="N10" s="58">
        <v>702571</v>
      </c>
      <c r="O10" s="59">
        <f t="shared" si="2"/>
        <v>662692.33333333337</v>
      </c>
      <c r="P10" s="60">
        <f t="shared" si="3"/>
        <v>51608.545063347367</v>
      </c>
      <c r="Q10" s="61">
        <f t="shared" si="4"/>
        <v>1.3218588285513109</v>
      </c>
      <c r="R10" s="154">
        <f t="shared" si="5"/>
        <v>1.0455765358151317</v>
      </c>
      <c r="S10" s="32"/>
      <c r="T10" s="38">
        <v>820683</v>
      </c>
      <c r="U10" s="88">
        <v>967663</v>
      </c>
      <c r="V10" s="88">
        <v>1035564</v>
      </c>
      <c r="W10" s="12">
        <v>941303.33333333337</v>
      </c>
      <c r="X10" s="9">
        <v>89683.090417808911</v>
      </c>
      <c r="Y10" s="171">
        <v>2.1689466678648484</v>
      </c>
      <c r="Z10" s="174">
        <v>1.0379202121188398</v>
      </c>
      <c r="AA10" s="32"/>
      <c r="AB10" s="88"/>
      <c r="AC10" s="88"/>
      <c r="AD10" s="88"/>
      <c r="AE10" s="88"/>
    </row>
    <row r="11" spans="2:31" x14ac:dyDescent="0.25">
      <c r="B11" s="32"/>
      <c r="C11" s="35">
        <v>8</v>
      </c>
      <c r="D11" s="38">
        <v>546241</v>
      </c>
      <c r="E11" s="32">
        <v>536387</v>
      </c>
      <c r="F11" s="32">
        <v>492834</v>
      </c>
      <c r="G11" s="12">
        <f t="shared" si="0"/>
        <v>525154</v>
      </c>
      <c r="H11" s="9">
        <f t="shared" si="1"/>
        <v>23205.058773178462</v>
      </c>
      <c r="I11" s="20">
        <f>G11/G$4</f>
        <v>1.5879496359370087</v>
      </c>
      <c r="J11" s="27">
        <f>G11/G$9</f>
        <v>1.0788227229991654</v>
      </c>
      <c r="L11" s="160">
        <v>614045</v>
      </c>
      <c r="M11" s="58">
        <v>722148</v>
      </c>
      <c r="N11" s="58">
        <v>727002</v>
      </c>
      <c r="O11" s="59">
        <f t="shared" si="2"/>
        <v>687731.66666666663</v>
      </c>
      <c r="P11" s="60">
        <f t="shared" si="3"/>
        <v>52142.010972173121</v>
      </c>
      <c r="Q11" s="61">
        <f t="shared" si="4"/>
        <v>1.371804274066307</v>
      </c>
      <c r="R11" s="154">
        <f t="shared" si="5"/>
        <v>1.0850828618866877</v>
      </c>
      <c r="S11" s="32"/>
      <c r="T11" s="38">
        <v>852688</v>
      </c>
      <c r="U11" s="88">
        <v>997619</v>
      </c>
      <c r="V11" s="88">
        <v>1068029</v>
      </c>
      <c r="W11" s="12">
        <v>972778.66666666663</v>
      </c>
      <c r="X11" s="9">
        <v>89650.128054689485</v>
      </c>
      <c r="Y11" s="171">
        <v>2.2414719813698132</v>
      </c>
      <c r="Z11" s="174">
        <v>1.0726262239781177</v>
      </c>
      <c r="AA11" s="32"/>
      <c r="AB11" s="88"/>
      <c r="AC11" s="88"/>
      <c r="AD11" s="88"/>
      <c r="AE11" s="88"/>
    </row>
    <row r="12" spans="2:31" x14ac:dyDescent="0.25">
      <c r="B12" s="32"/>
      <c r="C12" s="35">
        <v>9</v>
      </c>
      <c r="D12" s="38">
        <v>565382</v>
      </c>
      <c r="E12" s="32">
        <v>557311</v>
      </c>
      <c r="F12" s="32">
        <v>510145</v>
      </c>
      <c r="G12" s="12">
        <f t="shared" si="0"/>
        <v>544279.33333333337</v>
      </c>
      <c r="H12" s="9">
        <f t="shared" si="1"/>
        <v>24360.484318301682</v>
      </c>
      <c r="I12" s="20">
        <f>G12/G$4</f>
        <v>1.6457804172008677</v>
      </c>
      <c r="J12" s="27">
        <f>G12/G$9</f>
        <v>1.1181118537778196</v>
      </c>
      <c r="L12" s="160">
        <v>644224</v>
      </c>
      <c r="M12" s="58">
        <v>751038</v>
      </c>
      <c r="N12" s="58">
        <v>756444</v>
      </c>
      <c r="O12" s="59">
        <f t="shared" si="2"/>
        <v>717235.33333333337</v>
      </c>
      <c r="P12" s="60">
        <f t="shared" si="3"/>
        <v>51673.960594825272</v>
      </c>
      <c r="Q12" s="61">
        <f t="shared" si="4"/>
        <v>1.4306546338732489</v>
      </c>
      <c r="R12" s="154">
        <f t="shared" si="5"/>
        <v>1.1316328822136335</v>
      </c>
      <c r="S12" s="32"/>
      <c r="T12" s="38">
        <v>886204</v>
      </c>
      <c r="U12" s="88">
        <v>1032890</v>
      </c>
      <c r="V12" s="88">
        <v>1102499</v>
      </c>
      <c r="W12" s="12">
        <v>1007197.6666666666</v>
      </c>
      <c r="X12" s="9">
        <v>90151.552955133404</v>
      </c>
      <c r="Y12" s="171">
        <v>2.3207800776206571</v>
      </c>
      <c r="Z12" s="174">
        <v>1.1105780451561138</v>
      </c>
      <c r="AA12" s="32"/>
      <c r="AB12" s="88"/>
      <c r="AC12" s="88"/>
      <c r="AD12" s="88"/>
      <c r="AE12" s="88"/>
    </row>
    <row r="13" spans="2:31" x14ac:dyDescent="0.25">
      <c r="B13" s="32"/>
      <c r="C13" s="35">
        <v>10</v>
      </c>
      <c r="D13" s="38">
        <v>588736</v>
      </c>
      <c r="E13" s="32">
        <v>578035</v>
      </c>
      <c r="F13" s="32">
        <v>533329</v>
      </c>
      <c r="G13" s="12">
        <f t="shared" si="0"/>
        <v>566700</v>
      </c>
      <c r="H13" s="9">
        <f t="shared" si="1"/>
        <v>23997.855195829481</v>
      </c>
      <c r="I13" s="20">
        <f>G13/G$4</f>
        <v>1.7135755581896031</v>
      </c>
      <c r="J13" s="27">
        <f>G13/G$9</f>
        <v>1.1641705806746725</v>
      </c>
      <c r="L13" s="160">
        <v>678191</v>
      </c>
      <c r="M13" s="58">
        <v>785269</v>
      </c>
      <c r="N13" s="58">
        <v>794479</v>
      </c>
      <c r="O13" s="59">
        <f t="shared" si="2"/>
        <v>752646.33333333337</v>
      </c>
      <c r="P13" s="60">
        <f t="shared" si="3"/>
        <v>52781.963594478832</v>
      </c>
      <c r="Q13" s="61">
        <f t="shared" si="4"/>
        <v>1.5012882305264426</v>
      </c>
      <c r="R13" s="154">
        <f t="shared" si="5"/>
        <v>1.1875033198924803</v>
      </c>
      <c r="S13" s="32"/>
      <c r="T13" s="38">
        <v>913856</v>
      </c>
      <c r="U13" s="88">
        <v>1066726</v>
      </c>
      <c r="V13" s="88">
        <v>1139484</v>
      </c>
      <c r="W13" s="12">
        <v>1040022</v>
      </c>
      <c r="X13" s="9">
        <v>94027.74876953433</v>
      </c>
      <c r="Y13" s="171">
        <v>2.3964137505155638</v>
      </c>
      <c r="Z13" s="174">
        <v>1.1467715205317379</v>
      </c>
      <c r="AA13" s="32"/>
      <c r="AB13" s="88"/>
      <c r="AC13" s="88"/>
      <c r="AD13" s="88"/>
      <c r="AE13" s="88"/>
    </row>
    <row r="14" spans="2:31" x14ac:dyDescent="0.25">
      <c r="B14" s="32"/>
      <c r="C14" s="35">
        <v>11</v>
      </c>
      <c r="D14" s="38">
        <v>606225</v>
      </c>
      <c r="E14" s="32">
        <v>600460</v>
      </c>
      <c r="F14" s="32">
        <v>551603</v>
      </c>
      <c r="G14" s="12">
        <f t="shared" si="0"/>
        <v>586096</v>
      </c>
      <c r="H14" s="9">
        <f t="shared" si="1"/>
        <v>24503.524821271461</v>
      </c>
      <c r="I14" s="20">
        <f>G14/G$4</f>
        <v>1.7722247756355984</v>
      </c>
      <c r="J14" s="27">
        <f>G14/G$9</f>
        <v>1.204015741399511</v>
      </c>
      <c r="L14" s="160">
        <v>711853</v>
      </c>
      <c r="M14" s="58">
        <v>822132</v>
      </c>
      <c r="N14" s="58">
        <v>827810</v>
      </c>
      <c r="O14" s="59">
        <f t="shared" si="2"/>
        <v>787265</v>
      </c>
      <c r="P14" s="60">
        <f t="shared" si="3"/>
        <v>53374.695808656994</v>
      </c>
      <c r="Q14" s="61">
        <f t="shared" si="4"/>
        <v>1.5703413761028084</v>
      </c>
      <c r="R14" s="154">
        <f t="shared" si="5"/>
        <v>1.2421236372663125</v>
      </c>
      <c r="S14" s="32"/>
      <c r="T14" s="38">
        <v>948149</v>
      </c>
      <c r="U14" s="88">
        <v>1097918</v>
      </c>
      <c r="V14" s="88">
        <v>1172533</v>
      </c>
      <c r="W14" s="12">
        <v>1072866.6666666667</v>
      </c>
      <c r="X14" s="9">
        <v>93301.382055977898</v>
      </c>
      <c r="Y14" s="171">
        <v>2.4720942753805186</v>
      </c>
      <c r="Z14" s="174">
        <v>1.182987416286531</v>
      </c>
      <c r="AA14" s="32"/>
      <c r="AB14" s="88"/>
      <c r="AC14" s="88"/>
      <c r="AD14" s="88"/>
      <c r="AE14" s="88"/>
    </row>
    <row r="15" spans="2:31" x14ac:dyDescent="0.25">
      <c r="B15" s="32"/>
      <c r="C15" s="35">
        <v>12</v>
      </c>
      <c r="D15" s="38">
        <v>629364</v>
      </c>
      <c r="E15" s="32">
        <v>627278</v>
      </c>
      <c r="F15" s="32">
        <v>574869</v>
      </c>
      <c r="G15" s="12">
        <f t="shared" si="0"/>
        <v>610503.66666666663</v>
      </c>
      <c r="H15" s="9">
        <f t="shared" si="1"/>
        <v>25211.901294604675</v>
      </c>
      <c r="I15" s="20">
        <f>G15/G$4</f>
        <v>1.8460281654934403</v>
      </c>
      <c r="J15" s="27">
        <f>G15/G$9</f>
        <v>1.2541563580860244</v>
      </c>
      <c r="L15" s="160">
        <v>746692</v>
      </c>
      <c r="M15" s="58">
        <v>854792</v>
      </c>
      <c r="N15" s="58">
        <v>859106</v>
      </c>
      <c r="O15" s="59">
        <f t="shared" si="2"/>
        <v>820196.66666666663</v>
      </c>
      <c r="P15" s="60">
        <f t="shared" si="3"/>
        <v>52005.478335353182</v>
      </c>
      <c r="Q15" s="61">
        <f t="shared" si="4"/>
        <v>1.6360294973208127</v>
      </c>
      <c r="R15" s="154">
        <f t="shared" si="5"/>
        <v>1.2940822554968217</v>
      </c>
      <c r="S15" s="32"/>
      <c r="T15" s="38">
        <v>978209</v>
      </c>
      <c r="U15" s="88">
        <v>1131598</v>
      </c>
      <c r="V15" s="88">
        <v>1208329</v>
      </c>
      <c r="W15" s="12">
        <v>1106045.3333333333</v>
      </c>
      <c r="X15" s="9">
        <v>95667.854860217049</v>
      </c>
      <c r="Y15" s="171">
        <v>2.5485444014584018</v>
      </c>
      <c r="Z15" s="174">
        <v>1.2195715943352154</v>
      </c>
      <c r="AA15" s="32"/>
      <c r="AB15" s="88"/>
      <c r="AC15" s="88"/>
      <c r="AD15" s="88"/>
      <c r="AE15" s="88"/>
    </row>
    <row r="16" spans="2:31" x14ac:dyDescent="0.25">
      <c r="B16" s="32"/>
      <c r="C16" s="35">
        <v>13</v>
      </c>
      <c r="D16" s="38">
        <v>650862</v>
      </c>
      <c r="E16" s="32">
        <v>648588</v>
      </c>
      <c r="F16" s="32">
        <v>595363</v>
      </c>
      <c r="G16" s="12">
        <f t="shared" si="0"/>
        <v>631604.33333333337</v>
      </c>
      <c r="H16" s="9">
        <f t="shared" si="1"/>
        <v>25643.302573749912</v>
      </c>
      <c r="I16" s="20">
        <f>G16/G$4</f>
        <v>1.9098319182047623</v>
      </c>
      <c r="J16" s="27">
        <f>G16/G$9</f>
        <v>1.297503411846314</v>
      </c>
      <c r="L16" s="160">
        <v>773385</v>
      </c>
      <c r="M16" s="58">
        <v>881902</v>
      </c>
      <c r="N16" s="58">
        <v>894175</v>
      </c>
      <c r="O16" s="59">
        <f t="shared" si="2"/>
        <v>849820.66666666663</v>
      </c>
      <c r="P16" s="60">
        <f t="shared" si="3"/>
        <v>54279.922539451814</v>
      </c>
      <c r="Q16" s="61">
        <f t="shared" si="4"/>
        <v>1.695119883563907</v>
      </c>
      <c r="R16" s="154">
        <f t="shared" si="5"/>
        <v>1.3408221342293669</v>
      </c>
      <c r="S16" s="32"/>
      <c r="T16" s="38">
        <v>1009988</v>
      </c>
      <c r="U16" s="88">
        <v>1168225</v>
      </c>
      <c r="V16" s="88">
        <v>1239930</v>
      </c>
      <c r="W16" s="12">
        <v>1139381</v>
      </c>
      <c r="X16" s="9">
        <v>96063.566083435944</v>
      </c>
      <c r="Y16" s="171">
        <v>2.6253562861902666</v>
      </c>
      <c r="Z16" s="174">
        <v>1.256328887114861</v>
      </c>
      <c r="AA16" s="32"/>
      <c r="AB16" s="88"/>
      <c r="AC16" s="88"/>
      <c r="AD16" s="88"/>
      <c r="AE16" s="88"/>
    </row>
    <row r="17" spans="2:31" x14ac:dyDescent="0.25">
      <c r="B17" s="32"/>
      <c r="C17" s="35">
        <v>14</v>
      </c>
      <c r="D17" s="38">
        <v>675193</v>
      </c>
      <c r="E17" s="32">
        <v>671692</v>
      </c>
      <c r="F17" s="32">
        <v>618767</v>
      </c>
      <c r="G17" s="12">
        <f t="shared" si="0"/>
        <v>655217.33333333337</v>
      </c>
      <c r="H17" s="9">
        <f t="shared" si="1"/>
        <v>25813.876763391345</v>
      </c>
      <c r="I17" s="20">
        <f>G17/G$4</f>
        <v>1.9812324116854949</v>
      </c>
      <c r="J17" s="27">
        <f>G17/G$9</f>
        <v>1.3460115465233407</v>
      </c>
      <c r="L17" s="160">
        <v>810895</v>
      </c>
      <c r="M17" s="58">
        <v>923560</v>
      </c>
      <c r="N17" s="58">
        <v>929115</v>
      </c>
      <c r="O17" s="59">
        <f t="shared" si="2"/>
        <v>887856.66666666663</v>
      </c>
      <c r="P17" s="60">
        <f t="shared" si="3"/>
        <v>54467.348679940551</v>
      </c>
      <c r="Q17" s="61">
        <f t="shared" si="4"/>
        <v>1.7709895139697378</v>
      </c>
      <c r="R17" s="154">
        <f t="shared" si="5"/>
        <v>1.4008342199528037</v>
      </c>
      <c r="S17" s="32"/>
      <c r="T17" s="38">
        <v>1037525</v>
      </c>
      <c r="U17" s="88">
        <v>1199969</v>
      </c>
      <c r="V17" s="88">
        <v>1271808</v>
      </c>
      <c r="W17" s="12">
        <v>1169767.3333333333</v>
      </c>
      <c r="X17" s="9">
        <v>98000.804501232997</v>
      </c>
      <c r="Y17" s="171">
        <v>2.6953723310698452</v>
      </c>
      <c r="Z17" s="174">
        <v>1.2898341222733969</v>
      </c>
      <c r="AA17" s="32"/>
      <c r="AB17" s="88"/>
      <c r="AC17" s="88"/>
      <c r="AD17" s="88"/>
      <c r="AE17" s="88"/>
    </row>
    <row r="18" spans="2:31" x14ac:dyDescent="0.25">
      <c r="B18" s="32"/>
      <c r="C18" s="35">
        <v>15</v>
      </c>
      <c r="D18" s="38">
        <v>693292</v>
      </c>
      <c r="E18" s="32">
        <v>693301</v>
      </c>
      <c r="F18" s="32">
        <v>640261</v>
      </c>
      <c r="G18" s="12">
        <f t="shared" si="0"/>
        <v>675618</v>
      </c>
      <c r="H18" s="9">
        <f t="shared" si="1"/>
        <v>25001.174732400075</v>
      </c>
      <c r="I18" s="20">
        <f>G18/G$4</f>
        <v>2.0429195190981884</v>
      </c>
      <c r="J18" s="27">
        <f>G18/G$9</f>
        <v>1.3879205918021191</v>
      </c>
      <c r="L18" s="160">
        <v>841249</v>
      </c>
      <c r="M18" s="58">
        <v>953462</v>
      </c>
      <c r="N18" s="58">
        <v>960911</v>
      </c>
      <c r="O18" s="59">
        <f t="shared" si="2"/>
        <v>918540.66666666663</v>
      </c>
      <c r="P18" s="60">
        <f t="shared" si="3"/>
        <v>54738.001439178937</v>
      </c>
      <c r="Q18" s="61">
        <f t="shared" si="4"/>
        <v>1.8321942605091353</v>
      </c>
      <c r="R18" s="154">
        <f t="shared" si="5"/>
        <v>1.4492465356100215</v>
      </c>
      <c r="S18" s="32"/>
      <c r="T18" s="38">
        <v>1075491</v>
      </c>
      <c r="U18" s="88">
        <v>1235218</v>
      </c>
      <c r="V18" s="88">
        <v>1309684</v>
      </c>
      <c r="W18" s="12">
        <v>1206797.6666666667</v>
      </c>
      <c r="X18" s="9">
        <v>97698.095588171811</v>
      </c>
      <c r="Y18" s="171">
        <v>2.7806974491790539</v>
      </c>
      <c r="Z18" s="174">
        <v>1.3306653082122175</v>
      </c>
      <c r="AA18" s="32"/>
      <c r="AB18" s="88"/>
      <c r="AC18" s="88"/>
      <c r="AD18" s="88"/>
      <c r="AE18" s="88"/>
    </row>
    <row r="19" spans="2:31" x14ac:dyDescent="0.25">
      <c r="B19" s="32"/>
      <c r="C19" s="35">
        <v>16</v>
      </c>
      <c r="D19" s="38">
        <v>714708</v>
      </c>
      <c r="E19" s="32">
        <v>717285</v>
      </c>
      <c r="F19" s="32">
        <v>660527</v>
      </c>
      <c r="G19" s="12">
        <f t="shared" si="0"/>
        <v>697506.66666666663</v>
      </c>
      <c r="H19" s="9">
        <f t="shared" si="1"/>
        <v>26169.728597921854</v>
      </c>
      <c r="I19" s="20">
        <f>G19/G$4</f>
        <v>2.1091060096599659</v>
      </c>
      <c r="J19" s="27">
        <f>G19/G$9</f>
        <v>1.4328864322530237</v>
      </c>
      <c r="L19" s="160">
        <v>870526</v>
      </c>
      <c r="M19" s="58">
        <v>987881</v>
      </c>
      <c r="N19" s="58">
        <v>993801</v>
      </c>
      <c r="O19" s="59">
        <f t="shared" si="2"/>
        <v>950736</v>
      </c>
      <c r="P19" s="60">
        <f t="shared" si="3"/>
        <v>56768.504618905252</v>
      </c>
      <c r="Q19" s="61">
        <f t="shared" si="4"/>
        <v>1.8964136327037016</v>
      </c>
      <c r="R19" s="154">
        <f t="shared" si="5"/>
        <v>1.5000433886938005</v>
      </c>
      <c r="S19" s="32"/>
      <c r="T19" s="38">
        <v>1107163</v>
      </c>
      <c r="U19" s="88">
        <v>1266365</v>
      </c>
      <c r="V19" s="88">
        <v>1343434</v>
      </c>
      <c r="W19" s="12">
        <v>1238987.3333333333</v>
      </c>
      <c r="X19" s="9">
        <v>98380.719094523578</v>
      </c>
      <c r="Y19" s="171">
        <v>2.8548687261563792</v>
      </c>
      <c r="Z19" s="174">
        <v>1.3661589737200075</v>
      </c>
      <c r="AA19" s="32"/>
      <c r="AB19" s="88"/>
      <c r="AC19" s="88"/>
      <c r="AD19" s="88"/>
      <c r="AE19" s="88"/>
    </row>
    <row r="20" spans="2:31" x14ac:dyDescent="0.25">
      <c r="B20" s="32"/>
      <c r="C20" s="35">
        <v>17</v>
      </c>
      <c r="D20" s="38">
        <v>741265</v>
      </c>
      <c r="E20" s="32">
        <v>737213</v>
      </c>
      <c r="F20" s="32">
        <v>680845</v>
      </c>
      <c r="G20" s="12">
        <f t="shared" si="0"/>
        <v>719774.33333333337</v>
      </c>
      <c r="H20" s="9">
        <f t="shared" si="1"/>
        <v>27576.855287642127</v>
      </c>
      <c r="I20" s="20">
        <f>G20/G$4</f>
        <v>2.1764385124620014</v>
      </c>
      <c r="J20" s="27">
        <f>G20/G$9</f>
        <v>1.4786308515817752</v>
      </c>
      <c r="L20" s="160">
        <v>908867</v>
      </c>
      <c r="M20" s="58">
        <v>1021537</v>
      </c>
      <c r="N20" s="58">
        <v>1027637</v>
      </c>
      <c r="O20" s="59">
        <f t="shared" si="2"/>
        <v>986013.66666666663</v>
      </c>
      <c r="P20" s="60">
        <f t="shared" si="3"/>
        <v>54607.744465007483</v>
      </c>
      <c r="Q20" s="61">
        <f t="shared" si="4"/>
        <v>1.96678127208692</v>
      </c>
      <c r="R20" s="154">
        <f t="shared" si="5"/>
        <v>1.5557034569481603</v>
      </c>
      <c r="S20" s="32"/>
      <c r="T20" s="38">
        <v>1138294</v>
      </c>
      <c r="U20" s="88">
        <v>1301694</v>
      </c>
      <c r="V20" s="88">
        <v>1370959</v>
      </c>
      <c r="W20" s="12">
        <v>1270315.6666666667</v>
      </c>
      <c r="X20" s="9">
        <v>97542.129046319707</v>
      </c>
      <c r="Y20" s="171">
        <v>2.9270553229598466</v>
      </c>
      <c r="Z20" s="174">
        <v>1.4007028972643096</v>
      </c>
      <c r="AA20" s="32"/>
      <c r="AB20" s="88"/>
      <c r="AC20" s="88"/>
      <c r="AD20" s="88"/>
      <c r="AE20" s="88"/>
    </row>
    <row r="21" spans="2:31" x14ac:dyDescent="0.25">
      <c r="B21" s="32"/>
      <c r="C21" s="35">
        <v>18</v>
      </c>
      <c r="D21" s="38">
        <v>761355</v>
      </c>
      <c r="E21" s="32">
        <v>763148</v>
      </c>
      <c r="F21" s="32">
        <v>702922</v>
      </c>
      <c r="G21" s="12">
        <f t="shared" si="0"/>
        <v>742475</v>
      </c>
      <c r="H21" s="9">
        <f t="shared" si="1"/>
        <v>27977.771760214691</v>
      </c>
      <c r="I21" s="20">
        <f>G21/G$4</f>
        <v>2.2450803115701881</v>
      </c>
      <c r="J21" s="27">
        <f>G21/G$9</f>
        <v>1.5252647818712326</v>
      </c>
      <c r="L21" s="160">
        <v>941150</v>
      </c>
      <c r="M21" s="58">
        <v>1050627</v>
      </c>
      <c r="N21" s="58">
        <v>1061139</v>
      </c>
      <c r="O21" s="59">
        <f t="shared" si="2"/>
        <v>1017638.6666666666</v>
      </c>
      <c r="P21" s="60">
        <f t="shared" si="3"/>
        <v>54255.645680631453</v>
      </c>
      <c r="Q21" s="61">
        <f t="shared" si="4"/>
        <v>2.0298630120591672</v>
      </c>
      <c r="R21" s="154">
        <f t="shared" si="5"/>
        <v>1.6056004548186957</v>
      </c>
      <c r="S21" s="32"/>
      <c r="T21" s="38">
        <v>1165778</v>
      </c>
      <c r="U21" s="88">
        <v>1326175</v>
      </c>
      <c r="V21" s="88">
        <v>1399789</v>
      </c>
      <c r="W21" s="12">
        <v>1297247.3333333333</v>
      </c>
      <c r="X21" s="9">
        <v>97699.861666000099</v>
      </c>
      <c r="Y21" s="171">
        <v>2.9891111413216707</v>
      </c>
      <c r="Z21" s="174">
        <v>1.4303988732473052</v>
      </c>
      <c r="AA21" s="32"/>
      <c r="AB21" s="88"/>
      <c r="AC21" s="88"/>
      <c r="AD21" s="88"/>
      <c r="AE21" s="88"/>
    </row>
    <row r="22" spans="2:31" x14ac:dyDescent="0.25">
      <c r="B22" s="32"/>
      <c r="C22" s="35">
        <v>19</v>
      </c>
      <c r="D22" s="38">
        <v>783352</v>
      </c>
      <c r="E22" s="32">
        <v>783660</v>
      </c>
      <c r="F22" s="32">
        <v>726948</v>
      </c>
      <c r="G22" s="12">
        <f t="shared" si="0"/>
        <v>764653.33333333337</v>
      </c>
      <c r="H22" s="9">
        <f t="shared" si="1"/>
        <v>26661.993390509186</v>
      </c>
      <c r="I22" s="20">
        <f>G22/G$4</f>
        <v>2.3121426901150648</v>
      </c>
      <c r="J22" s="27">
        <f>G22/G$9</f>
        <v>1.5708256839271055</v>
      </c>
      <c r="L22" s="160">
        <v>969764</v>
      </c>
      <c r="M22" s="58">
        <v>1080024</v>
      </c>
      <c r="N22" s="58">
        <v>1086373</v>
      </c>
      <c r="O22" s="59">
        <f t="shared" si="2"/>
        <v>1045387</v>
      </c>
      <c r="P22" s="60">
        <f t="shared" si="3"/>
        <v>53536.318183702795</v>
      </c>
      <c r="Q22" s="61">
        <f t="shared" si="4"/>
        <v>2.0852120444068851</v>
      </c>
      <c r="R22" s="154">
        <f t="shared" si="5"/>
        <v>1.6493809616722688</v>
      </c>
      <c r="S22" s="32"/>
      <c r="T22" s="38">
        <v>1192155</v>
      </c>
      <c r="U22" s="88">
        <v>1355518</v>
      </c>
      <c r="V22" s="88">
        <v>1423989</v>
      </c>
      <c r="W22" s="12">
        <v>1323887.3333333333</v>
      </c>
      <c r="X22" s="9">
        <v>97252.678435552036</v>
      </c>
      <c r="Y22" s="171">
        <v>3.0504949027360779</v>
      </c>
      <c r="Z22" s="174">
        <v>1.459773245430745</v>
      </c>
      <c r="AA22" s="32"/>
      <c r="AB22" s="88"/>
      <c r="AC22" s="88"/>
      <c r="AD22" s="88"/>
      <c r="AE22" s="88"/>
    </row>
    <row r="23" spans="2:31" x14ac:dyDescent="0.25">
      <c r="B23" s="32"/>
      <c r="C23" s="35">
        <v>20</v>
      </c>
      <c r="D23" s="38">
        <v>807092</v>
      </c>
      <c r="E23" s="32">
        <v>807443</v>
      </c>
      <c r="F23" s="32">
        <v>745639</v>
      </c>
      <c r="G23" s="12">
        <f t="shared" si="0"/>
        <v>786724.66666666663</v>
      </c>
      <c r="H23" s="9">
        <f t="shared" si="1"/>
        <v>29052.306900179585</v>
      </c>
      <c r="I23" s="20">
        <f>G23/G$4</f>
        <v>2.3788815243071513</v>
      </c>
      <c r="J23" s="27">
        <f>G23/G$9</f>
        <v>1.61616677611509</v>
      </c>
      <c r="L23" s="160">
        <v>1001998</v>
      </c>
      <c r="M23" s="58">
        <v>1113579</v>
      </c>
      <c r="N23" s="58">
        <v>1123052</v>
      </c>
      <c r="O23" s="59">
        <f t="shared" si="2"/>
        <v>1079543</v>
      </c>
      <c r="P23" s="60">
        <f t="shared" si="3"/>
        <v>54968.807524510361</v>
      </c>
      <c r="Q23" s="61">
        <f t="shared" si="4"/>
        <v>2.1533423182564371</v>
      </c>
      <c r="R23" s="154">
        <f t="shared" si="5"/>
        <v>1.7032712971431307</v>
      </c>
      <c r="S23" s="32"/>
      <c r="T23" s="38">
        <v>1223650</v>
      </c>
      <c r="U23" s="88">
        <v>1385044</v>
      </c>
      <c r="V23" s="88">
        <v>1454242</v>
      </c>
      <c r="W23" s="12">
        <v>1354312</v>
      </c>
      <c r="X23" s="9">
        <v>96614.386382153258</v>
      </c>
      <c r="Y23" s="171">
        <v>3.120599275100175</v>
      </c>
      <c r="Z23" s="174">
        <v>1.4933207485172226</v>
      </c>
      <c r="AA23" s="32"/>
      <c r="AB23" s="88"/>
      <c r="AC23" s="88"/>
      <c r="AD23" s="88"/>
      <c r="AE23" s="88"/>
    </row>
    <row r="24" spans="2:31" x14ac:dyDescent="0.25">
      <c r="B24" s="32"/>
      <c r="C24" s="35">
        <v>21</v>
      </c>
      <c r="D24" s="38">
        <v>825951</v>
      </c>
      <c r="E24" s="32">
        <v>833124</v>
      </c>
      <c r="F24" s="32">
        <v>771585</v>
      </c>
      <c r="G24" s="12">
        <f t="shared" si="0"/>
        <v>810220</v>
      </c>
      <c r="H24" s="9">
        <f t="shared" si="1"/>
        <v>27475.569766612665</v>
      </c>
      <c r="I24" s="20">
        <f>G24/G$4</f>
        <v>2.4499262197924478</v>
      </c>
      <c r="J24" s="27">
        <f>G24/G$9</f>
        <v>1.6644331884140342</v>
      </c>
      <c r="L24" s="160">
        <v>1031406</v>
      </c>
      <c r="M24" s="58">
        <v>1138526</v>
      </c>
      <c r="N24" s="58">
        <v>1150856</v>
      </c>
      <c r="O24" s="59">
        <f t="shared" si="2"/>
        <v>1106929.3333333333</v>
      </c>
      <c r="P24" s="60">
        <f t="shared" si="3"/>
        <v>53639.771521594768</v>
      </c>
      <c r="Q24" s="61">
        <f t="shared" si="4"/>
        <v>2.207969276616172</v>
      </c>
      <c r="R24" s="154">
        <f t="shared" si="5"/>
        <v>1.746480651009221</v>
      </c>
      <c r="S24" s="32"/>
      <c r="T24" s="38">
        <v>1243617</v>
      </c>
      <c r="U24" s="88">
        <v>1404962</v>
      </c>
      <c r="V24" s="88">
        <v>1472893</v>
      </c>
      <c r="W24" s="12">
        <v>1373824</v>
      </c>
      <c r="X24" s="9">
        <v>96156.304445765098</v>
      </c>
      <c r="Y24" s="171">
        <v>3.1655587327847812</v>
      </c>
      <c r="Z24" s="174">
        <v>1.5148354913867152</v>
      </c>
      <c r="AA24" s="32"/>
      <c r="AB24" s="88"/>
      <c r="AC24" s="88"/>
      <c r="AD24" s="88"/>
      <c r="AE24" s="88"/>
    </row>
    <row r="25" spans="2:31" x14ac:dyDescent="0.25">
      <c r="B25" s="32"/>
      <c r="C25" s="35">
        <v>22</v>
      </c>
      <c r="D25" s="38">
        <v>851954</v>
      </c>
      <c r="E25" s="32">
        <v>857140</v>
      </c>
      <c r="F25" s="32">
        <v>792739</v>
      </c>
      <c r="G25" s="12">
        <f t="shared" si="0"/>
        <v>833944.33333333337</v>
      </c>
      <c r="H25" s="9">
        <f t="shared" si="1"/>
        <v>29213.390426689988</v>
      </c>
      <c r="I25" s="20">
        <f>G25/G$4</f>
        <v>2.5216633606682954</v>
      </c>
      <c r="J25" s="27">
        <f>G25/G$9</f>
        <v>1.7131700349162156</v>
      </c>
      <c r="L25" s="160">
        <v>1059032</v>
      </c>
      <c r="M25" s="58">
        <v>1164753</v>
      </c>
      <c r="N25" s="58">
        <v>1173781</v>
      </c>
      <c r="O25" s="59">
        <f t="shared" si="2"/>
        <v>1132522</v>
      </c>
      <c r="P25" s="60">
        <f t="shared" si="3"/>
        <v>52095.817304911019</v>
      </c>
      <c r="Q25" s="61">
        <f t="shared" si="4"/>
        <v>2.259018444801566</v>
      </c>
      <c r="R25" s="154">
        <f t="shared" si="5"/>
        <v>1.7868600101923988</v>
      </c>
      <c r="S25" s="32"/>
      <c r="T25" s="38">
        <v>1262956</v>
      </c>
      <c r="U25" s="88">
        <v>1421650</v>
      </c>
      <c r="V25" s="88">
        <v>1492529</v>
      </c>
      <c r="W25" s="12">
        <v>1392378.3333333333</v>
      </c>
      <c r="X25" s="9">
        <v>95981.121179578273</v>
      </c>
      <c r="Y25" s="171">
        <v>3.2083115394866097</v>
      </c>
      <c r="Z25" s="174">
        <v>1.5352942711520656</v>
      </c>
      <c r="AA25" s="32"/>
      <c r="AB25" s="88"/>
      <c r="AC25" s="88"/>
      <c r="AD25" s="88"/>
      <c r="AE25" s="88"/>
    </row>
    <row r="26" spans="2:31" x14ac:dyDescent="0.25">
      <c r="B26" s="32"/>
      <c r="C26" s="35">
        <v>23</v>
      </c>
      <c r="D26" s="38">
        <v>873487</v>
      </c>
      <c r="E26" s="32">
        <v>878789</v>
      </c>
      <c r="F26" s="32">
        <v>817657</v>
      </c>
      <c r="G26" s="12">
        <f t="shared" si="0"/>
        <v>856644.33333333337</v>
      </c>
      <c r="H26" s="9">
        <f t="shared" si="1"/>
        <v>27653.051927208486</v>
      </c>
      <c r="I26" s="20">
        <f>G26/G$4</f>
        <v>2.5903031439238169</v>
      </c>
      <c r="J26" s="27">
        <f>G26/G$9</f>
        <v>1.7598025956737859</v>
      </c>
      <c r="L26" s="160">
        <v>1068405</v>
      </c>
      <c r="M26" s="58">
        <v>1170989</v>
      </c>
      <c r="N26" s="58">
        <v>1176861</v>
      </c>
      <c r="O26" s="59">
        <f t="shared" si="2"/>
        <v>1138751.6666666667</v>
      </c>
      <c r="P26" s="60">
        <f t="shared" si="3"/>
        <v>49800.336205915533</v>
      </c>
      <c r="Q26" s="61">
        <f t="shared" si="4"/>
        <v>2.2714446333479832</v>
      </c>
      <c r="R26" s="154">
        <f t="shared" si="5"/>
        <v>1.7966889956279977</v>
      </c>
      <c r="S26" s="32"/>
      <c r="T26" s="38">
        <v>1288465</v>
      </c>
      <c r="U26" s="88">
        <v>1445358</v>
      </c>
      <c r="V26" s="88">
        <v>1512402</v>
      </c>
      <c r="W26" s="12">
        <v>1415408.3333333333</v>
      </c>
      <c r="X26" s="9">
        <v>93842.711996664337</v>
      </c>
      <c r="Y26" s="171">
        <v>3.2613771560546954</v>
      </c>
      <c r="Z26" s="174">
        <v>1.5606881071650018</v>
      </c>
      <c r="AA26" s="32"/>
      <c r="AB26" s="88"/>
      <c r="AC26" s="88"/>
      <c r="AD26" s="88"/>
      <c r="AE26" s="88"/>
    </row>
    <row r="27" spans="2:31" x14ac:dyDescent="0.25">
      <c r="B27" s="32"/>
      <c r="C27" s="35">
        <v>24</v>
      </c>
      <c r="D27" s="38">
        <v>884536</v>
      </c>
      <c r="E27" s="32">
        <v>890895</v>
      </c>
      <c r="F27" s="32">
        <v>829589</v>
      </c>
      <c r="G27" s="12">
        <f t="shared" si="0"/>
        <v>868340</v>
      </c>
      <c r="H27" s="9">
        <f t="shared" si="1"/>
        <v>27523.798441833325</v>
      </c>
      <c r="I27" s="20">
        <f>G27/G$4</f>
        <v>2.6256682551585668</v>
      </c>
      <c r="J27" s="27">
        <f>G27/G$9</f>
        <v>1.7838289783360599</v>
      </c>
      <c r="L27" s="160">
        <v>1083501</v>
      </c>
      <c r="M27" s="58">
        <v>1186617</v>
      </c>
      <c r="N27" s="58">
        <v>1193542</v>
      </c>
      <c r="O27" s="59">
        <f t="shared" si="2"/>
        <v>1154553.3333333333</v>
      </c>
      <c r="P27" s="60">
        <f t="shared" si="3"/>
        <v>50321.06557121205</v>
      </c>
      <c r="Q27" s="61">
        <f t="shared" si="4"/>
        <v>2.302963894305921</v>
      </c>
      <c r="R27" s="154">
        <f t="shared" si="5"/>
        <v>1.8216204020475255</v>
      </c>
      <c r="S27" s="32"/>
      <c r="T27" s="38">
        <v>1314216</v>
      </c>
      <c r="U27" s="88">
        <v>1473441</v>
      </c>
      <c r="V27" s="88">
        <v>1537795</v>
      </c>
      <c r="W27" s="12">
        <v>1441817.3333333333</v>
      </c>
      <c r="X27" s="9">
        <v>93974.941803061985</v>
      </c>
      <c r="Y27" s="171">
        <v>3.3222286483667478</v>
      </c>
      <c r="Z27" s="174">
        <v>1.5898077691391934</v>
      </c>
      <c r="AA27" s="32"/>
      <c r="AB27" s="88"/>
      <c r="AC27" s="88"/>
      <c r="AD27" s="88"/>
      <c r="AE27" s="88"/>
    </row>
    <row r="28" spans="2:31" x14ac:dyDescent="0.25">
      <c r="B28" s="32"/>
      <c r="C28" s="35">
        <v>25</v>
      </c>
      <c r="D28" s="38">
        <v>902661</v>
      </c>
      <c r="E28" s="32">
        <v>910385</v>
      </c>
      <c r="F28" s="32">
        <v>848461</v>
      </c>
      <c r="G28" s="12">
        <f t="shared" si="0"/>
        <v>887169</v>
      </c>
      <c r="H28" s="9">
        <f t="shared" si="1"/>
        <v>27551.733061037496</v>
      </c>
      <c r="I28" s="20">
        <f>G28/G$4</f>
        <v>2.6826029899126733</v>
      </c>
      <c r="J28" s="27">
        <f>G28/G$9</f>
        <v>1.8225093521908744</v>
      </c>
      <c r="L28" s="160">
        <v>1117311</v>
      </c>
      <c r="M28" s="58">
        <v>1221678</v>
      </c>
      <c r="N28" s="58">
        <v>1232470</v>
      </c>
      <c r="O28" s="59">
        <f t="shared" si="2"/>
        <v>1190486.3333333333</v>
      </c>
      <c r="P28" s="60">
        <f t="shared" si="3"/>
        <v>51930.009771700301</v>
      </c>
      <c r="Q28" s="61">
        <f t="shared" si="4"/>
        <v>2.3746387136710676</v>
      </c>
      <c r="R28" s="154">
        <f t="shared" si="5"/>
        <v>1.8783144360232396</v>
      </c>
      <c r="S28" s="32"/>
      <c r="T28" s="38">
        <v>1336877</v>
      </c>
      <c r="U28" s="88">
        <v>1494243</v>
      </c>
      <c r="V28" s="88">
        <v>1559996</v>
      </c>
      <c r="W28" s="12">
        <v>1463705.3333333333</v>
      </c>
      <c r="X28" s="9">
        <v>93612.441674289323</v>
      </c>
      <c r="Y28" s="171">
        <v>3.3726628739612878</v>
      </c>
      <c r="Z28" s="174">
        <v>1.6139423884466684</v>
      </c>
      <c r="AA28" s="32"/>
      <c r="AB28" s="88"/>
      <c r="AC28" s="88"/>
      <c r="AD28" s="88"/>
      <c r="AE28" s="88"/>
    </row>
    <row r="29" spans="2:31" x14ac:dyDescent="0.25">
      <c r="B29" s="32"/>
      <c r="C29" s="35">
        <v>26</v>
      </c>
      <c r="D29" s="38">
        <v>916385</v>
      </c>
      <c r="E29" s="32">
        <v>929206</v>
      </c>
      <c r="F29" s="32">
        <v>867564</v>
      </c>
      <c r="G29" s="12">
        <f t="shared" si="0"/>
        <v>904385</v>
      </c>
      <c r="H29" s="9">
        <f t="shared" si="1"/>
        <v>26557.284512289028</v>
      </c>
      <c r="I29" s="20">
        <f>G29/G$4</f>
        <v>2.7346603691429401</v>
      </c>
      <c r="J29" s="27">
        <f>G29/G$9</f>
        <v>1.8578761436447215</v>
      </c>
      <c r="L29" s="160">
        <v>1146878</v>
      </c>
      <c r="M29" s="58">
        <v>1251009</v>
      </c>
      <c r="N29" s="58">
        <v>1261896</v>
      </c>
      <c r="O29" s="59">
        <f t="shared" si="2"/>
        <v>1219927.6666666667</v>
      </c>
      <c r="P29" s="60">
        <f t="shared" si="3"/>
        <v>51844.781430299765</v>
      </c>
      <c r="Q29" s="61">
        <f t="shared" si="4"/>
        <v>2.4333647384542965</v>
      </c>
      <c r="R29" s="154">
        <f t="shared" si="5"/>
        <v>1.9247661086442376</v>
      </c>
      <c r="S29" s="32"/>
      <c r="T29" s="38">
        <v>1355878</v>
      </c>
      <c r="U29" s="88">
        <v>1512005</v>
      </c>
      <c r="V29" s="88">
        <v>1581707</v>
      </c>
      <c r="W29" s="12">
        <v>1483196.6666666667</v>
      </c>
      <c r="X29" s="9">
        <v>94417.951549950973</v>
      </c>
      <c r="Y29" s="171">
        <v>3.4175747116107633</v>
      </c>
      <c r="Z29" s="174">
        <v>1.6354343433897924</v>
      </c>
      <c r="AA29" s="32"/>
      <c r="AB29" s="88"/>
      <c r="AC29" s="88"/>
      <c r="AD29" s="88"/>
      <c r="AE29" s="88"/>
    </row>
    <row r="30" spans="2:31" x14ac:dyDescent="0.25">
      <c r="B30" s="32"/>
      <c r="C30" s="35">
        <v>27</v>
      </c>
      <c r="D30" s="38">
        <v>937732</v>
      </c>
      <c r="E30" s="32">
        <v>949898</v>
      </c>
      <c r="F30" s="32">
        <v>885919</v>
      </c>
      <c r="G30" s="12">
        <f t="shared" si="0"/>
        <v>924516.33333333337</v>
      </c>
      <c r="H30" s="9">
        <f t="shared" si="1"/>
        <v>27740.686056564806</v>
      </c>
      <c r="I30" s="20">
        <f>G30/G$4</f>
        <v>2.7955330720788281</v>
      </c>
      <c r="J30" s="27">
        <f>G30/G$9</f>
        <v>1.8992318980410903</v>
      </c>
      <c r="L30" s="160">
        <v>1171903</v>
      </c>
      <c r="M30" s="58">
        <v>1272385</v>
      </c>
      <c r="N30" s="58">
        <v>1284448</v>
      </c>
      <c r="O30" s="59">
        <f t="shared" si="2"/>
        <v>1242912</v>
      </c>
      <c r="P30" s="60">
        <f t="shared" si="3"/>
        <v>50451.875108859931</v>
      </c>
      <c r="Q30" s="61">
        <f t="shared" si="4"/>
        <v>2.4792111175457996</v>
      </c>
      <c r="R30" s="154">
        <f t="shared" si="5"/>
        <v>1.9610301159608861</v>
      </c>
      <c r="S30" s="32"/>
      <c r="T30" s="38">
        <v>1371743</v>
      </c>
      <c r="U30" s="88">
        <v>1524928</v>
      </c>
      <c r="V30" s="88">
        <v>1597394</v>
      </c>
      <c r="W30" s="12">
        <v>1498021.6666666667</v>
      </c>
      <c r="X30" s="9">
        <v>94065.780282854306</v>
      </c>
      <c r="Y30" s="171">
        <v>3.4517344061666413</v>
      </c>
      <c r="Z30" s="174">
        <v>1.6517810050872208</v>
      </c>
      <c r="AA30" s="32"/>
      <c r="AB30" s="88"/>
      <c r="AC30" s="88"/>
      <c r="AD30" s="88"/>
      <c r="AE30" s="88"/>
    </row>
    <row r="31" spans="2:31" x14ac:dyDescent="0.25">
      <c r="B31" s="32"/>
      <c r="C31" s="35">
        <v>28</v>
      </c>
      <c r="D31" s="38">
        <v>948265</v>
      </c>
      <c r="E31" s="32">
        <v>964431</v>
      </c>
      <c r="F31" s="32">
        <v>899856</v>
      </c>
      <c r="G31" s="12">
        <f t="shared" si="0"/>
        <v>937517.33333333337</v>
      </c>
      <c r="H31" s="9">
        <f t="shared" si="1"/>
        <v>27436.191552197779</v>
      </c>
      <c r="I31" s="20">
        <f>G31/G$4</f>
        <v>2.834845222832354</v>
      </c>
      <c r="J31" s="27">
        <f>G31/G$9</f>
        <v>1.9259398241384105</v>
      </c>
      <c r="L31" s="160">
        <v>1188654</v>
      </c>
      <c r="M31" s="58">
        <v>1292084</v>
      </c>
      <c r="N31" s="58">
        <v>1301249</v>
      </c>
      <c r="O31" s="59">
        <f t="shared" si="2"/>
        <v>1260662.3333333333</v>
      </c>
      <c r="P31" s="60">
        <f t="shared" si="3"/>
        <v>51054.868251932865</v>
      </c>
      <c r="Q31" s="61">
        <f t="shared" si="4"/>
        <v>2.5146173440044253</v>
      </c>
      <c r="R31" s="154">
        <f t="shared" si="5"/>
        <v>1.9890360715192932</v>
      </c>
      <c r="S31" s="32"/>
      <c r="T31" s="38">
        <v>1391604</v>
      </c>
      <c r="U31" s="88">
        <v>1549405</v>
      </c>
      <c r="V31" s="88">
        <v>1614778</v>
      </c>
      <c r="W31" s="12">
        <v>1518595.6666666667</v>
      </c>
      <c r="X31" s="9">
        <v>93678.776800772161</v>
      </c>
      <c r="Y31" s="171">
        <v>3.4991409192049301</v>
      </c>
      <c r="Z31" s="174">
        <v>1.6744667533342963</v>
      </c>
      <c r="AA31" s="32"/>
      <c r="AB31" s="88"/>
      <c r="AC31" s="88"/>
      <c r="AD31" s="88"/>
      <c r="AE31" s="88"/>
    </row>
    <row r="32" spans="2:31" x14ac:dyDescent="0.25">
      <c r="B32" s="32"/>
      <c r="C32" s="35">
        <v>29</v>
      </c>
      <c r="D32" s="38">
        <v>968003</v>
      </c>
      <c r="E32" s="32">
        <v>980875</v>
      </c>
      <c r="F32" s="32">
        <v>917613</v>
      </c>
      <c r="G32" s="12">
        <f t="shared" si="0"/>
        <v>955497</v>
      </c>
      <c r="H32" s="9">
        <f t="shared" si="1"/>
        <v>27298.598108083621</v>
      </c>
      <c r="I32" s="20">
        <f>G32/G$4</f>
        <v>2.8892117612907908</v>
      </c>
      <c r="J32" s="27">
        <f>G32/G$9</f>
        <v>1.9628754143689917</v>
      </c>
      <c r="L32" s="160">
        <v>1213061</v>
      </c>
      <c r="M32" s="58">
        <v>1312500</v>
      </c>
      <c r="N32" s="58">
        <v>1325582</v>
      </c>
      <c r="O32" s="59">
        <f t="shared" si="2"/>
        <v>1283714.3333333333</v>
      </c>
      <c r="P32" s="60">
        <f t="shared" si="3"/>
        <v>50244.102899964513</v>
      </c>
      <c r="Q32" s="61">
        <f t="shared" si="4"/>
        <v>2.560598696410441</v>
      </c>
      <c r="R32" s="154">
        <f t="shared" si="5"/>
        <v>2.0254068413188691</v>
      </c>
      <c r="S32" s="32"/>
      <c r="T32" s="38">
        <v>1404274</v>
      </c>
      <c r="U32" s="88">
        <v>1556381</v>
      </c>
      <c r="V32" s="88">
        <v>1622431</v>
      </c>
      <c r="W32" s="12">
        <v>1527695.3333333333</v>
      </c>
      <c r="X32" s="9">
        <v>91342.833203024507</v>
      </c>
      <c r="Y32" s="171">
        <v>3.5201083278992726</v>
      </c>
      <c r="Z32" s="174">
        <v>1.6845004243332418</v>
      </c>
      <c r="AA32" s="32"/>
      <c r="AB32" s="88"/>
      <c r="AC32" s="88"/>
      <c r="AD32" s="88"/>
      <c r="AE32" s="88"/>
    </row>
    <row r="33" spans="2:31" x14ac:dyDescent="0.25">
      <c r="B33" s="32"/>
      <c r="C33" s="35">
        <v>30</v>
      </c>
      <c r="D33" s="38">
        <v>973082</v>
      </c>
      <c r="E33" s="32">
        <v>990192</v>
      </c>
      <c r="F33" s="32">
        <v>924268</v>
      </c>
      <c r="G33" s="12">
        <f t="shared" si="0"/>
        <v>962514</v>
      </c>
      <c r="H33" s="9">
        <f t="shared" si="1"/>
        <v>27931.528326725456</v>
      </c>
      <c r="I33" s="20">
        <f>G33/G$4</f>
        <v>2.9104296185200416</v>
      </c>
      <c r="J33" s="27">
        <f>G33/G$9</f>
        <v>1.9772904222472238</v>
      </c>
      <c r="L33" s="160">
        <v>1222851</v>
      </c>
      <c r="M33" s="58">
        <v>1319270</v>
      </c>
      <c r="N33" s="58">
        <v>1333897</v>
      </c>
      <c r="O33" s="59">
        <f t="shared" si="2"/>
        <v>1292006</v>
      </c>
      <c r="P33" s="60">
        <f t="shared" si="3"/>
        <v>49263.223612210626</v>
      </c>
      <c r="Q33" s="61">
        <f t="shared" si="4"/>
        <v>2.5771379141370252</v>
      </c>
      <c r="R33" s="154">
        <f t="shared" si="5"/>
        <v>2.0384891899041611</v>
      </c>
      <c r="S33" s="32"/>
      <c r="T33" s="38">
        <v>1420703</v>
      </c>
      <c r="U33" s="88">
        <v>1568465</v>
      </c>
      <c r="V33" s="88">
        <v>1633551</v>
      </c>
      <c r="W33" s="12">
        <v>1540906.3333333333</v>
      </c>
      <c r="X33" s="9">
        <v>89053.084757850404</v>
      </c>
      <c r="Y33" s="171">
        <v>3.5505490513244129</v>
      </c>
      <c r="Z33" s="174">
        <v>1.6990674224907276</v>
      </c>
      <c r="AA33" s="32"/>
      <c r="AB33" s="88"/>
      <c r="AC33" s="88"/>
      <c r="AD33" s="88"/>
      <c r="AE33" s="88"/>
    </row>
    <row r="34" spans="2:31" x14ac:dyDescent="0.25">
      <c r="B34" s="32"/>
      <c r="C34" s="35">
        <v>31</v>
      </c>
      <c r="D34" s="38">
        <v>981111</v>
      </c>
      <c r="E34" s="32">
        <v>995099</v>
      </c>
      <c r="F34" s="32">
        <v>935744</v>
      </c>
      <c r="G34" s="12">
        <f t="shared" si="0"/>
        <v>970651.33333333337</v>
      </c>
      <c r="H34" s="9">
        <f t="shared" si="1"/>
        <v>25335.18602435926</v>
      </c>
      <c r="I34" s="20">
        <f>G34/G$4</f>
        <v>2.9350351161534305</v>
      </c>
      <c r="J34" s="27">
        <f>G34/G$9</f>
        <v>1.9940069284618174</v>
      </c>
      <c r="L34" s="160">
        <v>1247966</v>
      </c>
      <c r="M34" s="58">
        <v>1344752</v>
      </c>
      <c r="N34" s="58">
        <v>1356344</v>
      </c>
      <c r="O34" s="59">
        <f t="shared" si="2"/>
        <v>1316354</v>
      </c>
      <c r="P34" s="60">
        <f t="shared" si="3"/>
        <v>48588.630521964704</v>
      </c>
      <c r="Q34" s="61">
        <f t="shared" si="4"/>
        <v>2.6257043712071999</v>
      </c>
      <c r="R34" s="154">
        <f t="shared" si="5"/>
        <v>2.0769047505097515</v>
      </c>
      <c r="S34" s="32"/>
      <c r="T34" s="38">
        <v>1433588</v>
      </c>
      <c r="U34" s="88">
        <v>1580093</v>
      </c>
      <c r="V34" s="88">
        <v>1648790</v>
      </c>
      <c r="W34" s="12">
        <v>1554157</v>
      </c>
      <c r="X34" s="9">
        <v>89749.585971189867</v>
      </c>
      <c r="Y34" s="171">
        <v>3.5810811744944018</v>
      </c>
      <c r="Z34" s="174">
        <v>1.7136781587649532</v>
      </c>
      <c r="AA34" s="32"/>
      <c r="AB34" s="88"/>
      <c r="AC34" s="88"/>
      <c r="AD34" s="88"/>
      <c r="AE34" s="88"/>
    </row>
    <row r="35" spans="2:31" x14ac:dyDescent="0.25">
      <c r="B35" s="32"/>
      <c r="C35" s="35">
        <v>32</v>
      </c>
      <c r="D35" s="38">
        <v>988685</v>
      </c>
      <c r="E35" s="32">
        <v>1002712</v>
      </c>
      <c r="F35" s="32">
        <v>942839</v>
      </c>
      <c r="G35" s="12">
        <f t="shared" si="0"/>
        <v>978078.66666666663</v>
      </c>
      <c r="H35" s="9">
        <f t="shared" si="1"/>
        <v>25567.750029198025</v>
      </c>
      <c r="I35" s="20">
        <f>G35/G$4</f>
        <v>2.9574937306982108</v>
      </c>
      <c r="J35" s="27">
        <f>G35/G$9</f>
        <v>2.0092648832165922</v>
      </c>
      <c r="L35" s="160">
        <v>1263717</v>
      </c>
      <c r="M35" s="58">
        <v>1360334</v>
      </c>
      <c r="N35" s="58">
        <v>1370357</v>
      </c>
      <c r="O35" s="59">
        <f t="shared" si="2"/>
        <v>1331469.3333333333</v>
      </c>
      <c r="P35" s="60">
        <f t="shared" si="3"/>
        <v>48082.56188635913</v>
      </c>
      <c r="Q35" s="61">
        <f t="shared" si="4"/>
        <v>2.6558546171179405</v>
      </c>
      <c r="R35" s="154">
        <f t="shared" si="5"/>
        <v>2.1007532803167321</v>
      </c>
      <c r="S35" s="32"/>
      <c r="T35" s="38">
        <v>1449915</v>
      </c>
      <c r="U35" s="88">
        <v>1592618</v>
      </c>
      <c r="V35" s="88">
        <v>1659616</v>
      </c>
      <c r="W35" s="12">
        <v>1567383</v>
      </c>
      <c r="X35" s="9">
        <v>87449.914309087049</v>
      </c>
      <c r="Y35" s="171">
        <v>3.6115564608482664</v>
      </c>
      <c r="Z35" s="174">
        <v>1.7282616965464161</v>
      </c>
      <c r="AA35" s="32"/>
      <c r="AB35" s="88"/>
      <c r="AC35" s="88"/>
      <c r="AD35" s="88"/>
      <c r="AE35" s="88"/>
    </row>
    <row r="36" spans="2:31" x14ac:dyDescent="0.25">
      <c r="B36" s="32"/>
      <c r="C36" s="35">
        <v>33</v>
      </c>
      <c r="D36" s="38">
        <v>1005063</v>
      </c>
      <c r="E36" s="32">
        <v>1019780</v>
      </c>
      <c r="F36" s="32">
        <v>958036</v>
      </c>
      <c r="G36" s="12">
        <f t="shared" si="0"/>
        <v>994293</v>
      </c>
      <c r="H36" s="9">
        <f t="shared" si="1"/>
        <v>26332.173717083566</v>
      </c>
      <c r="I36" s="20">
        <f>G36/G$4</f>
        <v>3.0065222912987735</v>
      </c>
      <c r="J36" s="27">
        <f>G36/G$9</f>
        <v>2.0425739530099913</v>
      </c>
      <c r="L36" s="160">
        <v>1291660</v>
      </c>
      <c r="M36" s="58">
        <v>1380424</v>
      </c>
      <c r="N36" s="58">
        <v>1393388</v>
      </c>
      <c r="O36" s="59">
        <f t="shared" si="2"/>
        <v>1355157.3333333333</v>
      </c>
      <c r="P36" s="60">
        <f t="shared" si="3"/>
        <v>45210.248317045203</v>
      </c>
      <c r="Q36" s="61">
        <f t="shared" si="4"/>
        <v>2.7031045857017379</v>
      </c>
      <c r="R36" s="154">
        <f t="shared" si="5"/>
        <v>2.1381275122711116</v>
      </c>
      <c r="S36" s="32"/>
      <c r="T36" s="38">
        <v>1460023</v>
      </c>
      <c r="U36" s="88">
        <v>1607395</v>
      </c>
      <c r="V36" s="88">
        <v>1672895</v>
      </c>
      <c r="W36" s="12">
        <v>1580104.3333333333</v>
      </c>
      <c r="X36" s="9">
        <v>89021.373693187983</v>
      </c>
      <c r="Y36" s="171">
        <v>3.6408688966668277</v>
      </c>
      <c r="Z36" s="174">
        <v>1.7422887678678476</v>
      </c>
      <c r="AA36" s="32"/>
      <c r="AB36" s="88"/>
      <c r="AC36" s="88"/>
      <c r="AD36" s="88"/>
      <c r="AE36" s="88"/>
    </row>
    <row r="37" spans="2:31" x14ac:dyDescent="0.25">
      <c r="B37" s="32"/>
      <c r="C37" s="35">
        <v>34</v>
      </c>
      <c r="D37" s="38">
        <v>1013262</v>
      </c>
      <c r="E37" s="32">
        <v>1032125</v>
      </c>
      <c r="F37" s="32">
        <v>970504</v>
      </c>
      <c r="G37" s="12">
        <f t="shared" si="0"/>
        <v>1005297</v>
      </c>
      <c r="H37" s="9">
        <f t="shared" si="1"/>
        <v>25779.421108059556</v>
      </c>
      <c r="I37" s="20">
        <f>G37/G$4</f>
        <v>3.0397959553932123</v>
      </c>
      <c r="J37" s="27">
        <f>G37/G$9</f>
        <v>2.0651794463393442</v>
      </c>
      <c r="L37" s="160">
        <v>1298821</v>
      </c>
      <c r="M37" s="58">
        <v>1389431</v>
      </c>
      <c r="N37" s="58">
        <v>1400698</v>
      </c>
      <c r="O37" s="59">
        <f t="shared" si="2"/>
        <v>1362983.3333333333</v>
      </c>
      <c r="P37" s="60">
        <f t="shared" si="3"/>
        <v>45602.193560787789</v>
      </c>
      <c r="Q37" s="61">
        <f t="shared" si="4"/>
        <v>2.7187149476629333</v>
      </c>
      <c r="R37" s="154">
        <f t="shared" si="5"/>
        <v>2.1504751456413822</v>
      </c>
      <c r="S37" s="32"/>
      <c r="T37" s="38">
        <v>1468344</v>
      </c>
      <c r="U37" s="88">
        <v>1610233</v>
      </c>
      <c r="V37" s="88">
        <v>1676087</v>
      </c>
      <c r="W37" s="12">
        <v>1584888</v>
      </c>
      <c r="X37" s="9">
        <v>86683.582763212238</v>
      </c>
      <c r="Y37" s="171">
        <v>3.6518913986695578</v>
      </c>
      <c r="Z37" s="174">
        <v>1.7475634377277645</v>
      </c>
      <c r="AA37" s="32"/>
      <c r="AB37" s="88"/>
      <c r="AC37" s="88"/>
      <c r="AD37" s="88"/>
      <c r="AE37" s="88"/>
    </row>
    <row r="38" spans="2:31" x14ac:dyDescent="0.25">
      <c r="B38" s="32"/>
      <c r="C38" s="35">
        <v>35</v>
      </c>
      <c r="D38" s="38">
        <v>1023074</v>
      </c>
      <c r="E38" s="32">
        <v>1037938</v>
      </c>
      <c r="F38" s="32">
        <v>978342</v>
      </c>
      <c r="G38" s="12">
        <f t="shared" si="0"/>
        <v>1013118</v>
      </c>
      <c r="H38" s="9">
        <f t="shared" si="1"/>
        <v>25328.011581382907</v>
      </c>
      <c r="I38" s="20">
        <f>G38/G$4</f>
        <v>3.0634449309368876</v>
      </c>
      <c r="J38" s="27">
        <f>G38/G$9</f>
        <v>2.0812461096734833</v>
      </c>
      <c r="L38" s="160">
        <v>1313320</v>
      </c>
      <c r="M38" s="58">
        <v>1403087</v>
      </c>
      <c r="N38" s="58">
        <v>1415178</v>
      </c>
      <c r="O38" s="59">
        <f t="shared" si="2"/>
        <v>1377195</v>
      </c>
      <c r="P38" s="60">
        <f t="shared" si="3"/>
        <v>45435.373803531831</v>
      </c>
      <c r="Q38" s="61">
        <f t="shared" si="4"/>
        <v>2.7470626681764174</v>
      </c>
      <c r="R38" s="154">
        <f t="shared" si="5"/>
        <v>2.1728978966739017</v>
      </c>
      <c r="S38" s="32"/>
      <c r="T38" s="38">
        <v>1472394</v>
      </c>
      <c r="U38" s="88">
        <v>1614565</v>
      </c>
      <c r="V38" s="88">
        <v>1684529</v>
      </c>
      <c r="W38" s="12">
        <v>1590496</v>
      </c>
      <c r="X38" s="9">
        <v>88260.229348595429</v>
      </c>
      <c r="Y38" s="171">
        <v>3.6648133256219597</v>
      </c>
      <c r="Z38" s="174">
        <v>1.7537470518120262</v>
      </c>
      <c r="AA38" s="32"/>
      <c r="AB38" s="88"/>
      <c r="AC38" s="88"/>
      <c r="AD38" s="88"/>
      <c r="AE38" s="88"/>
    </row>
    <row r="39" spans="2:31" x14ac:dyDescent="0.25">
      <c r="B39" s="32"/>
      <c r="C39" s="35">
        <v>36</v>
      </c>
      <c r="D39" s="38">
        <v>1024670</v>
      </c>
      <c r="E39" s="32">
        <v>1046562</v>
      </c>
      <c r="F39" s="32">
        <v>982478</v>
      </c>
      <c r="G39" s="12">
        <f t="shared" si="0"/>
        <v>1017903.3333333334</v>
      </c>
      <c r="H39" s="9">
        <f t="shared" si="1"/>
        <v>26596.122490986454</v>
      </c>
      <c r="I39" s="20">
        <f>G39/G$4</f>
        <v>3.0779147213688449</v>
      </c>
      <c r="J39" s="27">
        <f>G39/G$9</f>
        <v>2.0910766095594697</v>
      </c>
      <c r="L39" s="160">
        <v>1320547</v>
      </c>
      <c r="M39" s="58">
        <v>1409131</v>
      </c>
      <c r="N39" s="58">
        <v>1421937</v>
      </c>
      <c r="O39" s="59">
        <f t="shared" si="2"/>
        <v>1383871.6666666667</v>
      </c>
      <c r="P39" s="60">
        <f t="shared" si="3"/>
        <v>45081.47043840617</v>
      </c>
      <c r="Q39" s="61">
        <f t="shared" si="4"/>
        <v>2.7603804784704264</v>
      </c>
      <c r="R39" s="154">
        <f t="shared" si="5"/>
        <v>2.1834321456050936</v>
      </c>
      <c r="S39" s="32"/>
      <c r="T39" s="38">
        <v>1482804</v>
      </c>
      <c r="U39" s="88">
        <v>1621369</v>
      </c>
      <c r="V39" s="88">
        <v>1689572</v>
      </c>
      <c r="W39" s="12">
        <v>1597915</v>
      </c>
      <c r="X39" s="9">
        <v>86026.426339042271</v>
      </c>
      <c r="Y39" s="171">
        <v>3.6819081501690127</v>
      </c>
      <c r="Z39" s="174">
        <v>1.7619275498311304</v>
      </c>
      <c r="AA39" s="32"/>
      <c r="AB39" s="88"/>
      <c r="AC39" s="88"/>
      <c r="AD39" s="88"/>
      <c r="AE39" s="88"/>
    </row>
    <row r="40" spans="2:31" x14ac:dyDescent="0.25">
      <c r="B40" s="32"/>
      <c r="C40" s="35">
        <v>37</v>
      </c>
      <c r="D40" s="38">
        <v>1029539</v>
      </c>
      <c r="E40" s="32">
        <v>1055262</v>
      </c>
      <c r="F40" s="32">
        <v>986326</v>
      </c>
      <c r="G40" s="12">
        <f t="shared" si="0"/>
        <v>1023709</v>
      </c>
      <c r="H40" s="9">
        <f t="shared" si="1"/>
        <v>28443.331954373185</v>
      </c>
      <c r="I40" s="20">
        <f>G40/G$4</f>
        <v>3.0954697743051356</v>
      </c>
      <c r="J40" s="27">
        <f>G40/G$9</f>
        <v>2.1030031779987444</v>
      </c>
      <c r="L40" s="160">
        <v>1340373</v>
      </c>
      <c r="M40" s="58">
        <v>1429883</v>
      </c>
      <c r="N40" s="58">
        <v>1440584</v>
      </c>
      <c r="O40" s="59">
        <f t="shared" si="2"/>
        <v>1403613.3333333333</v>
      </c>
      <c r="P40" s="60">
        <f t="shared" si="3"/>
        <v>44930.558794160963</v>
      </c>
      <c r="Q40" s="61">
        <f t="shared" si="4"/>
        <v>2.7997587767561321</v>
      </c>
      <c r="R40" s="154">
        <f t="shared" si="5"/>
        <v>2.2145799685182155</v>
      </c>
      <c r="S40" s="32"/>
      <c r="T40" s="38">
        <v>1488509</v>
      </c>
      <c r="U40" s="88">
        <v>1622860</v>
      </c>
      <c r="V40" s="88">
        <v>1686701</v>
      </c>
      <c r="W40" s="12">
        <v>1599356.6666666667</v>
      </c>
      <c r="X40" s="9">
        <v>82600.735365303437</v>
      </c>
      <c r="Y40" s="171">
        <v>3.6852300316519622</v>
      </c>
      <c r="Z40" s="174">
        <v>1.7635171914689356</v>
      </c>
      <c r="AA40" s="32"/>
      <c r="AB40" s="88"/>
      <c r="AC40" s="88"/>
      <c r="AD40" s="88"/>
      <c r="AE40" s="88"/>
    </row>
    <row r="41" spans="2:31" x14ac:dyDescent="0.25">
      <c r="B41" s="32"/>
      <c r="C41" s="35">
        <v>38</v>
      </c>
      <c r="D41" s="38">
        <v>1035991</v>
      </c>
      <c r="E41" s="32">
        <v>1062025</v>
      </c>
      <c r="F41" s="32">
        <v>996367</v>
      </c>
      <c r="G41" s="12">
        <f t="shared" si="0"/>
        <v>1031461</v>
      </c>
      <c r="H41" s="9">
        <f t="shared" si="1"/>
        <v>26995.480066114771</v>
      </c>
      <c r="I41" s="20">
        <f>G41/G$4</f>
        <v>3.1189101090979463</v>
      </c>
      <c r="J41" s="27">
        <f>G41/G$9</f>
        <v>2.1189280947825631</v>
      </c>
      <c r="L41" s="160">
        <v>1346605</v>
      </c>
      <c r="M41" s="58">
        <v>1435569</v>
      </c>
      <c r="N41" s="58">
        <v>1442494</v>
      </c>
      <c r="O41" s="59">
        <f t="shared" si="2"/>
        <v>1408222.6666666667</v>
      </c>
      <c r="P41" s="60">
        <f t="shared" si="3"/>
        <v>43661.894449151987</v>
      </c>
      <c r="Q41" s="61">
        <f t="shared" si="4"/>
        <v>2.808952919579176</v>
      </c>
      <c r="R41" s="154">
        <f t="shared" si="5"/>
        <v>2.2218524395227353</v>
      </c>
      <c r="S41" s="32"/>
      <c r="T41" s="38">
        <v>1491789</v>
      </c>
      <c r="U41" s="88">
        <v>1623458</v>
      </c>
      <c r="V41" s="88">
        <v>1692504</v>
      </c>
      <c r="W41" s="12">
        <v>1602583.6666666667</v>
      </c>
      <c r="X41" s="9">
        <v>83260.359316757429</v>
      </c>
      <c r="Y41" s="171">
        <v>3.6926656697181892</v>
      </c>
      <c r="Z41" s="174">
        <v>1.7670754159072224</v>
      </c>
      <c r="AA41" s="32"/>
      <c r="AB41" s="88"/>
      <c r="AC41" s="88"/>
      <c r="AD41" s="88"/>
      <c r="AE41" s="88"/>
    </row>
    <row r="42" spans="2:31" x14ac:dyDescent="0.25">
      <c r="B42" s="32"/>
      <c r="C42" s="35">
        <v>39</v>
      </c>
      <c r="D42" s="38">
        <v>1036676</v>
      </c>
      <c r="E42" s="32">
        <v>1061901</v>
      </c>
      <c r="F42" s="32">
        <v>997375</v>
      </c>
      <c r="G42" s="12">
        <f t="shared" si="0"/>
        <v>1031984</v>
      </c>
      <c r="H42" s="9">
        <f t="shared" si="1"/>
        <v>26550.73529427512</v>
      </c>
      <c r="I42" s="20">
        <f>G42/G$4</f>
        <v>3.1204915455139215</v>
      </c>
      <c r="J42" s="27">
        <f>G42/G$9</f>
        <v>2.1200024925480347</v>
      </c>
      <c r="L42" s="160">
        <v>1364608</v>
      </c>
      <c r="M42" s="58">
        <v>1445561</v>
      </c>
      <c r="N42" s="58">
        <v>1456366</v>
      </c>
      <c r="O42" s="59">
        <f t="shared" si="2"/>
        <v>1422178.3333333333</v>
      </c>
      <c r="P42" s="60">
        <f t="shared" si="3"/>
        <v>40946.668292087234</v>
      </c>
      <c r="Q42" s="61">
        <f t="shared" si="4"/>
        <v>2.8367900021343067</v>
      </c>
      <c r="R42" s="154">
        <f t="shared" si="5"/>
        <v>2.243871281260239</v>
      </c>
      <c r="S42" s="32"/>
      <c r="T42" s="38">
        <v>1494512</v>
      </c>
      <c r="U42" s="88">
        <v>1625367</v>
      </c>
      <c r="V42" s="88">
        <v>1692474</v>
      </c>
      <c r="W42" s="12">
        <v>1604117.6666666667</v>
      </c>
      <c r="X42" s="9">
        <v>82202.550594383763</v>
      </c>
      <c r="Y42" s="171">
        <v>3.696200305229064</v>
      </c>
      <c r="Z42" s="174">
        <v>1.7687668681192867</v>
      </c>
      <c r="AA42" s="32"/>
      <c r="AB42" s="88"/>
      <c r="AC42" s="88"/>
      <c r="AD42" s="88"/>
      <c r="AE42" s="88"/>
    </row>
    <row r="43" spans="2:31" x14ac:dyDescent="0.25">
      <c r="B43" s="32"/>
      <c r="C43" s="35">
        <v>40</v>
      </c>
      <c r="D43" s="38">
        <v>1040888</v>
      </c>
      <c r="E43" s="32">
        <v>1066037</v>
      </c>
      <c r="F43" s="32">
        <v>1004436</v>
      </c>
      <c r="G43" s="12">
        <f t="shared" si="0"/>
        <v>1037120.3333333334</v>
      </c>
      <c r="H43" s="9">
        <f t="shared" si="1"/>
        <v>25289.224112697135</v>
      </c>
      <c r="I43" s="20">
        <f>G43/G$4</f>
        <v>3.1360226823741906</v>
      </c>
      <c r="J43" s="27">
        <f>G43/G$9</f>
        <v>2.1305540509726075</v>
      </c>
      <c r="L43" s="160">
        <v>1372007</v>
      </c>
      <c r="M43" s="58">
        <v>1459618</v>
      </c>
      <c r="N43" s="58">
        <v>1464908</v>
      </c>
      <c r="O43" s="59">
        <f t="shared" si="2"/>
        <v>1432177.6666666667</v>
      </c>
      <c r="P43" s="60">
        <f t="shared" si="3"/>
        <v>42601.861229554539</v>
      </c>
      <c r="Q43" s="61">
        <f t="shared" si="4"/>
        <v>2.8567354675960988</v>
      </c>
      <c r="R43" s="154">
        <f t="shared" si="5"/>
        <v>2.25964793624965</v>
      </c>
      <c r="S43" s="32"/>
      <c r="T43" s="38">
        <v>1497701</v>
      </c>
      <c r="U43" s="88">
        <v>1622014</v>
      </c>
      <c r="V43" s="88">
        <v>1694872</v>
      </c>
      <c r="W43" s="12">
        <v>1604862.3333333333</v>
      </c>
      <c r="X43" s="9">
        <v>81403.257765822171</v>
      </c>
      <c r="Y43" s="171">
        <v>3.6979161626239558</v>
      </c>
      <c r="Z43" s="174">
        <v>1.7695879685629528</v>
      </c>
      <c r="AA43" s="32"/>
      <c r="AB43" s="88"/>
      <c r="AC43" s="88"/>
      <c r="AD43" s="88"/>
      <c r="AE43" s="88"/>
    </row>
    <row r="44" spans="2:31" x14ac:dyDescent="0.25">
      <c r="B44" s="32"/>
      <c r="C44" s="35">
        <v>41</v>
      </c>
      <c r="D44" s="38">
        <v>1039896</v>
      </c>
      <c r="E44" s="32">
        <v>1065035</v>
      </c>
      <c r="F44" s="32">
        <v>1005021</v>
      </c>
      <c r="G44" s="12">
        <f t="shared" si="0"/>
        <v>1036650.6666666666</v>
      </c>
      <c r="H44" s="9">
        <f t="shared" si="1"/>
        <v>24607.846856010969</v>
      </c>
      <c r="I44" s="20">
        <f>G44/G$4</f>
        <v>3.1346025141714442</v>
      </c>
      <c r="J44" s="27">
        <f>G44/G$9</f>
        <v>2.129589215758108</v>
      </c>
      <c r="L44" s="160">
        <v>1374799</v>
      </c>
      <c r="M44" s="58">
        <v>1461844</v>
      </c>
      <c r="N44" s="58">
        <v>1463518</v>
      </c>
      <c r="O44" s="59">
        <f t="shared" si="2"/>
        <v>1433387</v>
      </c>
      <c r="P44" s="60">
        <f t="shared" si="3"/>
        <v>41433.608556339866</v>
      </c>
      <c r="Q44" s="61">
        <f t="shared" si="4"/>
        <v>2.8591477000347738</v>
      </c>
      <c r="R44" s="154">
        <f t="shared" si="5"/>
        <v>2.2615559869297477</v>
      </c>
      <c r="S44" s="32"/>
      <c r="T44" s="38">
        <v>1501802</v>
      </c>
      <c r="U44" s="88">
        <v>1621602</v>
      </c>
      <c r="V44" s="88">
        <v>1691405</v>
      </c>
      <c r="W44" s="12">
        <v>1604936.3333333333</v>
      </c>
      <c r="X44" s="9">
        <v>78297.010314712665</v>
      </c>
      <c r="Y44" s="171">
        <v>3.6980866730723294</v>
      </c>
      <c r="Z44" s="174">
        <v>1.7696695640412401</v>
      </c>
      <c r="AA44" s="32"/>
      <c r="AB44" s="88"/>
      <c r="AC44" s="88"/>
      <c r="AD44" s="88"/>
      <c r="AE44" s="88"/>
    </row>
    <row r="45" spans="2:31" x14ac:dyDescent="0.25">
      <c r="B45" s="32"/>
      <c r="C45" s="35">
        <v>42</v>
      </c>
      <c r="D45" s="38">
        <v>1037608</v>
      </c>
      <c r="E45" s="32">
        <v>1066143</v>
      </c>
      <c r="F45" s="32">
        <v>1002000</v>
      </c>
      <c r="G45" s="12">
        <f t="shared" si="0"/>
        <v>1035250.3333333334</v>
      </c>
      <c r="H45" s="9">
        <f t="shared" si="1"/>
        <v>26239.284242439913</v>
      </c>
      <c r="I45" s="20">
        <f>G45/G$4</f>
        <v>3.1303682156478549</v>
      </c>
      <c r="J45" s="27">
        <f>G45/G$9</f>
        <v>2.1267125140291423</v>
      </c>
      <c r="L45" s="160">
        <v>1383576</v>
      </c>
      <c r="M45" s="58">
        <v>1464542</v>
      </c>
      <c r="N45" s="58">
        <v>1466523</v>
      </c>
      <c r="O45" s="59">
        <f t="shared" si="2"/>
        <v>1438213.6666666667</v>
      </c>
      <c r="P45" s="60">
        <f t="shared" si="3"/>
        <v>38643.128361398944</v>
      </c>
      <c r="Q45" s="61">
        <f t="shared" si="4"/>
        <v>2.868775353207877</v>
      </c>
      <c r="R45" s="154">
        <f t="shared" si="5"/>
        <v>2.2691713600961814</v>
      </c>
      <c r="S45" s="32"/>
      <c r="T45" s="38">
        <v>1495379</v>
      </c>
      <c r="U45" s="88">
        <v>1611404</v>
      </c>
      <c r="V45" s="88">
        <v>1673020</v>
      </c>
      <c r="W45" s="12">
        <v>1593267.6666666667</v>
      </c>
      <c r="X45" s="9">
        <v>73646.797442628536</v>
      </c>
      <c r="Y45" s="171">
        <v>3.6711997867851331</v>
      </c>
      <c r="Z45" s="174">
        <v>1.7568032067758061</v>
      </c>
      <c r="AA45" s="32"/>
      <c r="AB45" s="88"/>
      <c r="AC45" s="88"/>
      <c r="AD45" s="88"/>
      <c r="AE45" s="88"/>
    </row>
    <row r="46" spans="2:31" x14ac:dyDescent="0.25">
      <c r="B46" s="32"/>
      <c r="C46" s="35">
        <v>43</v>
      </c>
      <c r="D46" s="38">
        <v>1039193</v>
      </c>
      <c r="E46" s="32">
        <v>1066026</v>
      </c>
      <c r="F46" s="32">
        <v>1005752</v>
      </c>
      <c r="G46" s="12">
        <f t="shared" si="0"/>
        <v>1036990.3333333334</v>
      </c>
      <c r="H46" s="9">
        <f t="shared" si="1"/>
        <v>24656.000950861617</v>
      </c>
      <c r="I46" s="20">
        <f>G46/G$4</f>
        <v>3.1356295911044456</v>
      </c>
      <c r="J46" s="27">
        <f>G46/G$9</f>
        <v>2.1302869922546126</v>
      </c>
      <c r="L46" s="160">
        <v>1385823</v>
      </c>
      <c r="M46" s="58">
        <v>1468904</v>
      </c>
      <c r="N46" s="58">
        <v>1470252</v>
      </c>
      <c r="O46" s="59">
        <f t="shared" si="2"/>
        <v>1441659.6666666667</v>
      </c>
      <c r="P46" s="60">
        <f t="shared" si="3"/>
        <v>39486.320705896229</v>
      </c>
      <c r="Q46" s="61">
        <f t="shared" si="4"/>
        <v>2.8756490188503863</v>
      </c>
      <c r="R46" s="154">
        <f t="shared" si="5"/>
        <v>2.2746083578720504</v>
      </c>
      <c r="S46" s="32"/>
      <c r="T46" s="38">
        <v>1485049</v>
      </c>
      <c r="U46" s="88">
        <v>1604646</v>
      </c>
      <c r="V46" s="88">
        <v>1662794</v>
      </c>
      <c r="W46" s="12">
        <v>1584163</v>
      </c>
      <c r="X46" s="9">
        <v>73995.433296026225</v>
      </c>
      <c r="Y46" s="171">
        <v>3.6502208571145482</v>
      </c>
      <c r="Z46" s="174">
        <v>1.7467640225688683</v>
      </c>
      <c r="AA46" s="32"/>
      <c r="AB46" s="88"/>
      <c r="AC46" s="88"/>
      <c r="AD46" s="88"/>
      <c r="AE46" s="88"/>
    </row>
    <row r="47" spans="2:31" x14ac:dyDescent="0.25">
      <c r="B47" s="32"/>
      <c r="C47" s="35">
        <v>44</v>
      </c>
      <c r="D47" s="38">
        <v>1042135</v>
      </c>
      <c r="E47" s="32">
        <v>1070304</v>
      </c>
      <c r="F47" s="32">
        <v>1006369</v>
      </c>
      <c r="G47" s="12">
        <f t="shared" si="0"/>
        <v>1039602.6666666666</v>
      </c>
      <c r="H47" s="9">
        <f t="shared" si="1"/>
        <v>26162.703610716959</v>
      </c>
      <c r="I47" s="20">
        <f>G47/G$4</f>
        <v>3.1435287097736597</v>
      </c>
      <c r="J47" s="27">
        <f>G47/G$9</f>
        <v>2.1356535029544226</v>
      </c>
      <c r="L47" s="160">
        <v>1383586</v>
      </c>
      <c r="M47" s="58">
        <v>1462968</v>
      </c>
      <c r="N47" s="58">
        <v>1465662</v>
      </c>
      <c r="O47" s="59">
        <f t="shared" si="2"/>
        <v>1437405.3333333333</v>
      </c>
      <c r="P47" s="60">
        <f t="shared" si="3"/>
        <v>38071.904683404297</v>
      </c>
      <c r="Q47" s="61">
        <f t="shared" si="4"/>
        <v>2.8671629872586517</v>
      </c>
      <c r="R47" s="154">
        <f t="shared" si="5"/>
        <v>2.2678959954602278</v>
      </c>
      <c r="S47" s="32"/>
      <c r="T47" s="38">
        <v>1485480</v>
      </c>
      <c r="U47" s="88">
        <v>1602004</v>
      </c>
      <c r="V47" s="88">
        <v>1660097</v>
      </c>
      <c r="W47" s="12">
        <v>1582527</v>
      </c>
      <c r="X47" s="9">
        <v>72605.276754976061</v>
      </c>
      <c r="Y47" s="171">
        <v>3.6464511936883484</v>
      </c>
      <c r="Z47" s="174">
        <v>1.7449601009137592</v>
      </c>
      <c r="AA47" s="32"/>
      <c r="AB47" s="88"/>
      <c r="AC47" s="88"/>
      <c r="AD47" s="88"/>
      <c r="AE47" s="88"/>
    </row>
    <row r="48" spans="2:31" x14ac:dyDescent="0.25">
      <c r="B48" s="32"/>
      <c r="C48" s="35">
        <v>45</v>
      </c>
      <c r="D48" s="38">
        <v>1047228</v>
      </c>
      <c r="E48" s="32">
        <v>1076968</v>
      </c>
      <c r="F48" s="32">
        <v>1015150</v>
      </c>
      <c r="G48" s="12">
        <f t="shared" si="0"/>
        <v>1046448.6666666666</v>
      </c>
      <c r="H48" s="9">
        <f t="shared" si="1"/>
        <v>25243.108648148354</v>
      </c>
      <c r="I48" s="20">
        <f>G48/G$4</f>
        <v>3.1642295007942458</v>
      </c>
      <c r="J48" s="27">
        <f>G48/G$9</f>
        <v>2.1497172259036001</v>
      </c>
      <c r="L48" s="160">
        <v>1379161</v>
      </c>
      <c r="M48" s="58">
        <v>1458673</v>
      </c>
      <c r="N48" s="58">
        <v>1465525</v>
      </c>
      <c r="O48" s="59">
        <f t="shared" si="2"/>
        <v>1434453</v>
      </c>
      <c r="P48" s="60">
        <f t="shared" si="3"/>
        <v>39197.290926797483</v>
      </c>
      <c r="Q48" s="61">
        <f t="shared" si="4"/>
        <v>2.8612740284082259</v>
      </c>
      <c r="R48" s="154">
        <f t="shared" si="5"/>
        <v>2.2632378904785222</v>
      </c>
      <c r="S48" s="32"/>
      <c r="T48" s="38">
        <v>1482328</v>
      </c>
      <c r="U48" s="88">
        <v>1587025</v>
      </c>
      <c r="V48" s="88">
        <v>1647033</v>
      </c>
      <c r="W48" s="12">
        <v>1572128.6666666667</v>
      </c>
      <c r="X48" s="9">
        <v>68060.560367628161</v>
      </c>
      <c r="Y48" s="171">
        <v>3.6224914034315612</v>
      </c>
      <c r="Z48" s="174">
        <v>1.7334944660255909</v>
      </c>
      <c r="AA48" s="32"/>
      <c r="AB48" s="88"/>
      <c r="AC48" s="88"/>
      <c r="AD48" s="88"/>
      <c r="AE48" s="88"/>
    </row>
    <row r="49" spans="2:31" x14ac:dyDescent="0.25">
      <c r="B49" s="32"/>
      <c r="C49" s="35">
        <v>46</v>
      </c>
      <c r="D49" s="38">
        <v>1042786</v>
      </c>
      <c r="E49" s="32">
        <v>1070692</v>
      </c>
      <c r="F49" s="32">
        <v>1007778</v>
      </c>
      <c r="G49" s="12">
        <f t="shared" si="0"/>
        <v>1040418.6666666666</v>
      </c>
      <c r="H49" s="9">
        <f t="shared" si="1"/>
        <v>25739.024189394248</v>
      </c>
      <c r="I49" s="20">
        <f>G49/G$4</f>
        <v>3.1459961134360612</v>
      </c>
      <c r="J49" s="27">
        <f>G49/G$9</f>
        <v>2.1373298099842981</v>
      </c>
      <c r="L49" s="160">
        <v>1362035</v>
      </c>
      <c r="M49" s="58">
        <v>1441358</v>
      </c>
      <c r="N49" s="58">
        <v>1446460</v>
      </c>
      <c r="O49" s="59">
        <f t="shared" si="2"/>
        <v>1416617.6666666667</v>
      </c>
      <c r="P49" s="60">
        <f t="shared" si="3"/>
        <v>38651.935926792707</v>
      </c>
      <c r="Q49" s="61">
        <f t="shared" si="4"/>
        <v>2.8256982541899904</v>
      </c>
      <c r="R49" s="154">
        <f t="shared" si="5"/>
        <v>2.2350978244120046</v>
      </c>
      <c r="S49" s="32"/>
      <c r="T49" s="38">
        <v>1475481</v>
      </c>
      <c r="U49" s="88">
        <v>1578451</v>
      </c>
      <c r="V49" s="88">
        <v>1632685</v>
      </c>
      <c r="W49" s="12">
        <v>1562205.6666666667</v>
      </c>
      <c r="X49" s="9">
        <v>65198.198059626025</v>
      </c>
      <c r="Y49" s="171">
        <v>3.5996268739827939</v>
      </c>
      <c r="Z49" s="174">
        <v>1.722552953443899</v>
      </c>
      <c r="AA49" s="32"/>
      <c r="AB49" s="88"/>
      <c r="AC49" s="88"/>
      <c r="AD49" s="88"/>
      <c r="AE49" s="88"/>
    </row>
    <row r="50" spans="2:31" x14ac:dyDescent="0.25">
      <c r="B50" s="32"/>
      <c r="C50" s="35">
        <v>47</v>
      </c>
      <c r="D50" s="38">
        <v>1037365</v>
      </c>
      <c r="E50" s="32">
        <v>1071090</v>
      </c>
      <c r="F50" s="32">
        <v>1004554</v>
      </c>
      <c r="G50" s="12">
        <f t="shared" si="0"/>
        <v>1037669.6666666666</v>
      </c>
      <c r="H50" s="9">
        <f t="shared" si="1"/>
        <v>27164.062537764039</v>
      </c>
      <c r="I50" s="20">
        <f>G50/G$4</f>
        <v>3.1376837449704476</v>
      </c>
      <c r="J50" s="27">
        <f>G50/G$9</f>
        <v>2.1316825452476218</v>
      </c>
      <c r="L50" s="160">
        <v>1352899</v>
      </c>
      <c r="M50" s="58">
        <v>1430975</v>
      </c>
      <c r="N50" s="58">
        <v>1436566</v>
      </c>
      <c r="O50" s="59">
        <f t="shared" si="2"/>
        <v>1406813.3333333333</v>
      </c>
      <c r="P50" s="60">
        <f t="shared" si="3"/>
        <v>38191.459117917395</v>
      </c>
      <c r="Q50" s="61">
        <f t="shared" si="4"/>
        <v>2.8061417512355376</v>
      </c>
      <c r="R50" s="154">
        <f t="shared" si="5"/>
        <v>2.2196288347059063</v>
      </c>
      <c r="S50" s="32"/>
      <c r="T50" s="38">
        <v>1474658</v>
      </c>
      <c r="U50" s="88">
        <v>1568791</v>
      </c>
      <c r="V50" s="88">
        <v>1622142</v>
      </c>
      <c r="W50" s="12">
        <v>1555197</v>
      </c>
      <c r="X50" s="9">
        <v>60972.563179406083</v>
      </c>
      <c r="Y50" s="171">
        <v>3.5834775375526222</v>
      </c>
      <c r="Z50" s="174">
        <v>1.7148249060273697</v>
      </c>
      <c r="AA50" s="32"/>
      <c r="AB50" s="88"/>
      <c r="AC50" s="88"/>
      <c r="AD50" s="88"/>
      <c r="AE50" s="88"/>
    </row>
    <row r="51" spans="2:31" x14ac:dyDescent="0.25">
      <c r="B51" s="32"/>
      <c r="C51" s="35">
        <v>48</v>
      </c>
      <c r="D51" s="38">
        <v>1036407</v>
      </c>
      <c r="E51" s="32">
        <v>1068679</v>
      </c>
      <c r="F51" s="32">
        <v>1005563</v>
      </c>
      <c r="G51" s="12">
        <f t="shared" si="0"/>
        <v>1036883</v>
      </c>
      <c r="H51" s="9">
        <f t="shared" si="1"/>
        <v>25769.197322902135</v>
      </c>
      <c r="I51" s="20">
        <f>G51/G$4</f>
        <v>3.1353050388253223</v>
      </c>
      <c r="J51" s="27">
        <f>G51/G$9</f>
        <v>2.1300664976207808</v>
      </c>
      <c r="L51" s="160">
        <v>1358249</v>
      </c>
      <c r="M51" s="58">
        <v>1433458</v>
      </c>
      <c r="N51" s="58">
        <v>1439064</v>
      </c>
      <c r="O51" s="59">
        <f t="shared" si="2"/>
        <v>1410257</v>
      </c>
      <c r="P51" s="60">
        <f t="shared" si="3"/>
        <v>36846.355378336491</v>
      </c>
      <c r="Q51" s="61">
        <f t="shared" si="4"/>
        <v>2.8130107626258227</v>
      </c>
      <c r="R51" s="154">
        <f t="shared" si="5"/>
        <v>2.2250621510168469</v>
      </c>
      <c r="S51" s="32"/>
      <c r="T51" s="38">
        <v>1466618</v>
      </c>
      <c r="U51" s="88">
        <v>1561699</v>
      </c>
      <c r="V51" s="88">
        <v>1613950</v>
      </c>
      <c r="W51" s="12">
        <v>1547422.3333333333</v>
      </c>
      <c r="X51" s="9">
        <v>60989.326740194658</v>
      </c>
      <c r="Y51" s="171">
        <v>3.5655631875622613</v>
      </c>
      <c r="Z51" s="174">
        <v>1.7062522351464069</v>
      </c>
      <c r="AA51" s="32"/>
      <c r="AB51" s="88"/>
      <c r="AC51" s="88"/>
      <c r="AD51" s="88"/>
      <c r="AE51" s="88"/>
    </row>
    <row r="52" spans="2:31" x14ac:dyDescent="0.25">
      <c r="B52" s="32"/>
      <c r="C52" s="35">
        <v>49</v>
      </c>
      <c r="D52" s="38">
        <v>1040784</v>
      </c>
      <c r="E52" s="32">
        <v>1068704</v>
      </c>
      <c r="F52" s="32">
        <v>1006748</v>
      </c>
      <c r="G52" s="12">
        <f t="shared" si="0"/>
        <v>1038745.3333333334</v>
      </c>
      <c r="H52" s="9">
        <f t="shared" si="1"/>
        <v>25334.477237331914</v>
      </c>
      <c r="I52" s="20">
        <f>G52/G$4</f>
        <v>3.1409363232460068</v>
      </c>
      <c r="J52" s="27">
        <f>G52/G$9</f>
        <v>2.1338922849475437</v>
      </c>
      <c r="L52" s="160">
        <v>1350679</v>
      </c>
      <c r="M52" s="58">
        <v>1425133</v>
      </c>
      <c r="N52" s="58">
        <v>1431729</v>
      </c>
      <c r="O52" s="59">
        <f t="shared" si="2"/>
        <v>1402513.6666666667</v>
      </c>
      <c r="P52" s="60">
        <f t="shared" si="3"/>
        <v>36751.429045533572</v>
      </c>
      <c r="Q52" s="61">
        <f t="shared" si="4"/>
        <v>2.7975652941720117</v>
      </c>
      <c r="R52" s="154">
        <f t="shared" si="5"/>
        <v>2.2128449466897586</v>
      </c>
      <c r="S52" s="32"/>
      <c r="T52" s="38">
        <v>1455988</v>
      </c>
      <c r="U52" s="88">
        <v>1548099</v>
      </c>
      <c r="V52" s="88">
        <v>1599715</v>
      </c>
      <c r="W52" s="12">
        <v>1534600.6666666667</v>
      </c>
      <c r="X52" s="9">
        <v>59447.547660848795</v>
      </c>
      <c r="Y52" s="171">
        <v>3.5360195641537882</v>
      </c>
      <c r="Z52" s="174">
        <v>1.6921145321179283</v>
      </c>
      <c r="AA52" s="32"/>
      <c r="AB52" s="88"/>
      <c r="AC52" s="88"/>
      <c r="AD52" s="88"/>
      <c r="AE52" s="88"/>
    </row>
    <row r="53" spans="2:31" x14ac:dyDescent="0.25">
      <c r="B53" s="32"/>
      <c r="C53" s="35">
        <v>50</v>
      </c>
      <c r="D53" s="38">
        <v>1035094</v>
      </c>
      <c r="E53" s="32">
        <v>1065088</v>
      </c>
      <c r="F53" s="32">
        <v>997478</v>
      </c>
      <c r="G53" s="12">
        <f t="shared" si="0"/>
        <v>1032553.3333333334</v>
      </c>
      <c r="H53" s="9">
        <f t="shared" si="1"/>
        <v>27660.07068360857</v>
      </c>
      <c r="I53" s="20">
        <f>G53/G$4</f>
        <v>3.1222130836901392</v>
      </c>
      <c r="J53" s="27">
        <f>G53/G$9</f>
        <v>2.1211720727796637</v>
      </c>
      <c r="L53" s="160">
        <v>1342179</v>
      </c>
      <c r="M53" s="58">
        <v>1418296</v>
      </c>
      <c r="N53" s="58">
        <v>1422397</v>
      </c>
      <c r="O53" s="59">
        <f t="shared" si="2"/>
        <v>1394290.6666666667</v>
      </c>
      <c r="P53" s="60">
        <f t="shared" si="3"/>
        <v>36886.527823703997</v>
      </c>
      <c r="Q53" s="61">
        <f t="shared" si="4"/>
        <v>2.7811630444394653</v>
      </c>
      <c r="R53" s="154">
        <f t="shared" si="5"/>
        <v>2.1998709383580772</v>
      </c>
      <c r="S53" s="32"/>
      <c r="T53" s="38">
        <v>1450568</v>
      </c>
      <c r="U53" s="88">
        <v>1538792</v>
      </c>
      <c r="V53" s="88">
        <v>1579399</v>
      </c>
      <c r="W53" s="12">
        <v>1522919.6666666667</v>
      </c>
      <c r="X53" s="9">
        <v>53779.208276887912</v>
      </c>
      <c r="Y53" s="171">
        <v>3.5091042594585296</v>
      </c>
      <c r="Z53" s="174">
        <v>1.6792345756061129</v>
      </c>
      <c r="AA53" s="32"/>
      <c r="AB53" s="88"/>
      <c r="AC53" s="88"/>
      <c r="AD53" s="88"/>
      <c r="AE53" s="88"/>
    </row>
    <row r="54" spans="2:31" x14ac:dyDescent="0.25">
      <c r="B54" s="32"/>
      <c r="C54" s="35">
        <v>51</v>
      </c>
      <c r="D54" s="38">
        <v>1028646</v>
      </c>
      <c r="E54" s="32">
        <v>1055681</v>
      </c>
      <c r="F54" s="32">
        <v>989452</v>
      </c>
      <c r="G54" s="12">
        <f t="shared" si="0"/>
        <v>1024593</v>
      </c>
      <c r="H54" s="9">
        <f t="shared" si="1"/>
        <v>27189.338805249874</v>
      </c>
      <c r="I54" s="20">
        <f>G54/G$4</f>
        <v>3.0981427949394034</v>
      </c>
      <c r="J54" s="27">
        <f>G54/G$9</f>
        <v>2.1048191772811093</v>
      </c>
      <c r="L54" s="160">
        <v>1343327</v>
      </c>
      <c r="M54" s="58">
        <v>1413791</v>
      </c>
      <c r="N54" s="58">
        <v>1422331</v>
      </c>
      <c r="O54" s="59">
        <f t="shared" si="2"/>
        <v>1393149.6666666667</v>
      </c>
      <c r="P54" s="60">
        <f t="shared" si="3"/>
        <v>35402.038409610759</v>
      </c>
      <c r="Q54" s="61">
        <f t="shared" si="4"/>
        <v>2.7788871151016523</v>
      </c>
      <c r="R54" s="154">
        <f t="shared" si="5"/>
        <v>2.198070702008029</v>
      </c>
      <c r="S54" s="32"/>
      <c r="T54" s="38">
        <v>1435925</v>
      </c>
      <c r="U54" s="88">
        <v>1520254</v>
      </c>
      <c r="V54" s="88">
        <v>1562899</v>
      </c>
      <c r="W54" s="12">
        <v>1506359.3333333333</v>
      </c>
      <c r="X54" s="9">
        <v>52759.804714911101</v>
      </c>
      <c r="Y54" s="171">
        <v>3.4709460180817882</v>
      </c>
      <c r="Z54" s="174">
        <v>1.6609744631881265</v>
      </c>
      <c r="AA54" s="32"/>
      <c r="AB54" s="88"/>
      <c r="AC54" s="88"/>
      <c r="AD54" s="88"/>
      <c r="AE54" s="88"/>
    </row>
    <row r="55" spans="2:31" x14ac:dyDescent="0.25">
      <c r="B55" s="32"/>
      <c r="C55" s="35">
        <v>52</v>
      </c>
      <c r="D55" s="38">
        <v>1006998</v>
      </c>
      <c r="E55" s="32">
        <v>1035853</v>
      </c>
      <c r="F55" s="32">
        <v>974168</v>
      </c>
      <c r="G55" s="12">
        <f t="shared" si="0"/>
        <v>1005673</v>
      </c>
      <c r="H55" s="9">
        <f t="shared" si="1"/>
        <v>25200.218583708091</v>
      </c>
      <c r="I55" s="20">
        <f>G55/G$4</f>
        <v>3.0409328962964755</v>
      </c>
      <c r="J55" s="27">
        <f>G55/G$9</f>
        <v>2.0659518623236983</v>
      </c>
      <c r="L55" s="160">
        <v>1324525</v>
      </c>
      <c r="M55" s="58">
        <v>1398905</v>
      </c>
      <c r="N55" s="58">
        <v>1399224</v>
      </c>
      <c r="O55" s="59">
        <f t="shared" si="2"/>
        <v>1374218</v>
      </c>
      <c r="P55" s="60">
        <f t="shared" si="3"/>
        <v>35138.498611447059</v>
      </c>
      <c r="Q55" s="61">
        <f t="shared" si="4"/>
        <v>2.7411245072310457</v>
      </c>
      <c r="R55" s="154">
        <f t="shared" si="5"/>
        <v>2.168200873348666</v>
      </c>
      <c r="S55" s="32"/>
      <c r="T55" s="38">
        <v>1429185</v>
      </c>
      <c r="U55" s="88">
        <v>1506881</v>
      </c>
      <c r="V55" s="88">
        <v>1546228</v>
      </c>
      <c r="W55" s="12">
        <v>1494098</v>
      </c>
      <c r="X55" s="9">
        <v>48630.030358479795</v>
      </c>
      <c r="Y55" s="171">
        <v>3.4426935120774393</v>
      </c>
      <c r="Z55" s="174">
        <v>1.6474546070019946</v>
      </c>
      <c r="AA55" s="32"/>
      <c r="AB55" s="88"/>
      <c r="AC55" s="88"/>
      <c r="AD55" s="88"/>
      <c r="AE55" s="88"/>
    </row>
    <row r="56" spans="2:31" x14ac:dyDescent="0.25">
      <c r="B56" s="32"/>
      <c r="C56" s="35">
        <v>53</v>
      </c>
      <c r="D56" s="38">
        <v>1007105</v>
      </c>
      <c r="E56" s="32">
        <v>1033480</v>
      </c>
      <c r="F56" s="32">
        <v>969472</v>
      </c>
      <c r="G56" s="12">
        <f t="shared" si="0"/>
        <v>1003352.3333333334</v>
      </c>
      <c r="H56" s="9">
        <f t="shared" si="1"/>
        <v>26265.540115435575</v>
      </c>
      <c r="I56" s="20">
        <f>G56/G$4</f>
        <v>3.0339157131683563</v>
      </c>
      <c r="J56" s="27">
        <f>G56/G$9</f>
        <v>2.0611845218245177</v>
      </c>
      <c r="L56" s="160">
        <v>1307401</v>
      </c>
      <c r="M56" s="58">
        <v>1378044</v>
      </c>
      <c r="N56" s="58">
        <v>1379803</v>
      </c>
      <c r="O56" s="59">
        <f t="shared" si="2"/>
        <v>1355082.6666666667</v>
      </c>
      <c r="P56" s="60">
        <f t="shared" si="3"/>
        <v>33723.676374651419</v>
      </c>
      <c r="Q56" s="61">
        <f t="shared" si="4"/>
        <v>2.7029556496305522</v>
      </c>
      <c r="R56" s="154">
        <f t="shared" si="5"/>
        <v>2.1380097053933991</v>
      </c>
      <c r="S56" s="32"/>
      <c r="T56" s="38">
        <v>1416633</v>
      </c>
      <c r="U56" s="88">
        <v>1488872</v>
      </c>
      <c r="V56" s="88">
        <v>1522550</v>
      </c>
      <c r="W56" s="12">
        <v>1476018.3333333333</v>
      </c>
      <c r="X56" s="9">
        <v>44185.331520263091</v>
      </c>
      <c r="Y56" s="171">
        <v>3.401034430053465</v>
      </c>
      <c r="Z56" s="174">
        <v>1.6275192144487214</v>
      </c>
      <c r="AA56" s="32"/>
      <c r="AB56" s="88"/>
      <c r="AC56" s="88"/>
      <c r="AD56" s="88"/>
      <c r="AE56" s="88"/>
    </row>
    <row r="57" spans="2:31" x14ac:dyDescent="0.25">
      <c r="B57" s="32"/>
      <c r="C57" s="35">
        <v>54</v>
      </c>
      <c r="D57" s="38">
        <v>1002849</v>
      </c>
      <c r="E57" s="32">
        <v>1029568</v>
      </c>
      <c r="F57" s="32">
        <v>966425</v>
      </c>
      <c r="G57" s="12">
        <f t="shared" si="0"/>
        <v>999614</v>
      </c>
      <c r="H57" s="9">
        <f t="shared" si="1"/>
        <v>25879.316464440606</v>
      </c>
      <c r="I57" s="20">
        <f>G57/G$4</f>
        <v>3.0226118193473477</v>
      </c>
      <c r="J57" s="27">
        <f>G57/G$9</f>
        <v>2.0535048717673057</v>
      </c>
      <c r="L57" s="160">
        <v>1301867</v>
      </c>
      <c r="M57" s="58">
        <v>1373059</v>
      </c>
      <c r="N57" s="58">
        <v>1373981</v>
      </c>
      <c r="O57" s="59">
        <f t="shared" si="2"/>
        <v>1349635.6666666667</v>
      </c>
      <c r="P57" s="60">
        <f t="shared" si="3"/>
        <v>33779.645324103418</v>
      </c>
      <c r="Q57" s="61">
        <f t="shared" si="4"/>
        <v>2.6920906302588894</v>
      </c>
      <c r="R57" s="154">
        <f t="shared" si="5"/>
        <v>2.1294155884795396</v>
      </c>
      <c r="S57" s="32"/>
      <c r="T57" s="38">
        <v>1401925</v>
      </c>
      <c r="U57" s="88">
        <v>1472054</v>
      </c>
      <c r="V57" s="88">
        <v>1501571</v>
      </c>
      <c r="W57" s="12">
        <v>1458516.6666666667</v>
      </c>
      <c r="X57" s="9">
        <v>41791.353765528525</v>
      </c>
      <c r="Y57" s="171">
        <v>3.3607071728830018</v>
      </c>
      <c r="Z57" s="174">
        <v>1.6082211487393683</v>
      </c>
      <c r="AA57" s="32"/>
      <c r="AB57" s="88"/>
      <c r="AC57" s="88"/>
      <c r="AD57" s="88"/>
      <c r="AE57" s="88"/>
    </row>
    <row r="58" spans="2:31" x14ac:dyDescent="0.25">
      <c r="B58" s="32"/>
      <c r="C58" s="35">
        <v>55</v>
      </c>
      <c r="D58" s="38">
        <v>994162</v>
      </c>
      <c r="E58" s="32">
        <v>1022182</v>
      </c>
      <c r="F58" s="32">
        <v>958957</v>
      </c>
      <c r="G58" s="12">
        <f t="shared" si="0"/>
        <v>991767</v>
      </c>
      <c r="H58" s="9">
        <f t="shared" si="1"/>
        <v>25866.995380213761</v>
      </c>
      <c r="I58" s="20">
        <f>G58/G$4</f>
        <v>2.9988842255497232</v>
      </c>
      <c r="J58" s="27">
        <f>G58/G$9</f>
        <v>2.0373847966895675</v>
      </c>
      <c r="L58" s="160">
        <v>1294166</v>
      </c>
      <c r="M58" s="58">
        <v>1361249</v>
      </c>
      <c r="N58" s="58">
        <v>1360524</v>
      </c>
      <c r="O58" s="59">
        <f t="shared" si="2"/>
        <v>1338646.3333333333</v>
      </c>
      <c r="P58" s="60">
        <f t="shared" si="3"/>
        <v>31453.73794780024</v>
      </c>
      <c r="Q58" s="61">
        <f t="shared" si="4"/>
        <v>2.6701704320675317</v>
      </c>
      <c r="R58" s="154">
        <f t="shared" si="5"/>
        <v>2.1120769405133117</v>
      </c>
      <c r="S58" s="32"/>
      <c r="T58" s="38">
        <v>1385338</v>
      </c>
      <c r="U58" s="88">
        <v>1450224</v>
      </c>
      <c r="V58" s="88">
        <v>1478686</v>
      </c>
      <c r="W58" s="12">
        <v>1438082.6666666667</v>
      </c>
      <c r="X58" s="9">
        <v>39064.231357541845</v>
      </c>
      <c r="Y58" s="171">
        <v>3.3136232471794731</v>
      </c>
      <c r="Z58" s="174">
        <v>1.5856897703160797</v>
      </c>
      <c r="AA58" s="32"/>
      <c r="AB58" s="88"/>
      <c r="AC58" s="88"/>
      <c r="AD58" s="88"/>
      <c r="AE58" s="88"/>
    </row>
    <row r="59" spans="2:31" x14ac:dyDescent="0.25">
      <c r="B59" s="32"/>
      <c r="C59" s="35">
        <v>56</v>
      </c>
      <c r="D59" s="38">
        <v>985019</v>
      </c>
      <c r="E59" s="32">
        <v>1019117</v>
      </c>
      <c r="F59" s="32">
        <v>955656</v>
      </c>
      <c r="G59" s="12">
        <f t="shared" si="0"/>
        <v>986597.33333333337</v>
      </c>
      <c r="H59" s="9">
        <f t="shared" si="1"/>
        <v>25931.872053945935</v>
      </c>
      <c r="I59" s="20">
        <f>G59/G$4</f>
        <v>2.983252296056186</v>
      </c>
      <c r="J59" s="27">
        <f>G59/G$9</f>
        <v>2.0267647616706372</v>
      </c>
      <c r="L59" s="160">
        <v>1282907</v>
      </c>
      <c r="M59" s="58">
        <v>1340137</v>
      </c>
      <c r="N59" s="58">
        <v>1351740</v>
      </c>
      <c r="O59" s="59">
        <f t="shared" si="2"/>
        <v>1324928</v>
      </c>
      <c r="P59" s="60">
        <f t="shared" si="3"/>
        <v>30088.544143355735</v>
      </c>
      <c r="Q59" s="61">
        <f t="shared" si="4"/>
        <v>2.6428067534529562</v>
      </c>
      <c r="R59" s="154">
        <f t="shared" si="5"/>
        <v>2.090432556351395</v>
      </c>
      <c r="S59" s="32"/>
      <c r="T59" s="38">
        <v>1374828</v>
      </c>
      <c r="U59" s="88">
        <v>1430341</v>
      </c>
      <c r="V59" s="88">
        <v>1456338</v>
      </c>
      <c r="W59" s="12">
        <v>1420502.3333333333</v>
      </c>
      <c r="X59" s="9">
        <v>33995.779604075695</v>
      </c>
      <c r="Y59" s="171">
        <v>3.2731147266494771</v>
      </c>
      <c r="Z59" s="174">
        <v>1.566304963467646</v>
      </c>
      <c r="AA59" s="32"/>
      <c r="AB59" s="88"/>
      <c r="AC59" s="88"/>
      <c r="AD59" s="88"/>
      <c r="AE59" s="88"/>
    </row>
    <row r="60" spans="2:31" x14ac:dyDescent="0.25">
      <c r="B60" s="32"/>
      <c r="C60" s="35">
        <v>57</v>
      </c>
      <c r="D60" s="38">
        <v>974794</v>
      </c>
      <c r="E60" s="32">
        <v>1009680</v>
      </c>
      <c r="F60" s="32">
        <v>942049</v>
      </c>
      <c r="G60" s="12">
        <f t="shared" si="0"/>
        <v>975507.66666666663</v>
      </c>
      <c r="H60" s="9">
        <f t="shared" si="1"/>
        <v>27614.851443059084</v>
      </c>
      <c r="I60" s="20">
        <f>G60/G$4</f>
        <v>2.9497195948942481</v>
      </c>
      <c r="J60" s="27">
        <f>G60/G$9</f>
        <v>2.0039832834937856</v>
      </c>
      <c r="L60" s="160">
        <v>1273692</v>
      </c>
      <c r="M60" s="58">
        <v>1331125</v>
      </c>
      <c r="N60" s="58">
        <v>1331349</v>
      </c>
      <c r="O60" s="59">
        <f t="shared" si="2"/>
        <v>1312055.3333333333</v>
      </c>
      <c r="P60" s="60">
        <f t="shared" si="3"/>
        <v>27127.127287807103</v>
      </c>
      <c r="Q60" s="61">
        <f t="shared" si="4"/>
        <v>2.6171299088231987</v>
      </c>
      <c r="R60" s="154">
        <f t="shared" si="5"/>
        <v>2.0701224402642873</v>
      </c>
      <c r="S60" s="32"/>
      <c r="T60" s="38">
        <v>1357594</v>
      </c>
      <c r="U60" s="88">
        <v>1409196</v>
      </c>
      <c r="V60" s="88">
        <v>1431925</v>
      </c>
      <c r="W60" s="12">
        <v>1399571.6666666667</v>
      </c>
      <c r="X60" s="9">
        <v>31099.252234668853</v>
      </c>
      <c r="Y60" s="171">
        <v>3.2248863839726325</v>
      </c>
      <c r="Z60" s="174">
        <v>1.5432259397171137</v>
      </c>
      <c r="AA60" s="32"/>
      <c r="AB60" s="88"/>
      <c r="AC60" s="88"/>
      <c r="AD60" s="88"/>
      <c r="AE60" s="88"/>
    </row>
    <row r="61" spans="2:31" x14ac:dyDescent="0.25">
      <c r="B61" s="32"/>
      <c r="C61" s="35">
        <v>58</v>
      </c>
      <c r="D61" s="38">
        <v>965359</v>
      </c>
      <c r="E61" s="32">
        <v>1002182</v>
      </c>
      <c r="F61" s="32">
        <v>937311</v>
      </c>
      <c r="G61" s="12">
        <f t="shared" si="0"/>
        <v>968284</v>
      </c>
      <c r="H61" s="9">
        <f t="shared" si="1"/>
        <v>26564.115883399292</v>
      </c>
      <c r="I61" s="20">
        <f>G61/G$4</f>
        <v>2.9278768233387358</v>
      </c>
      <c r="J61" s="27">
        <f>G61/G$9</f>
        <v>1.9891437207305358</v>
      </c>
      <c r="L61" s="160">
        <v>1260298</v>
      </c>
      <c r="M61" s="58">
        <v>1315706</v>
      </c>
      <c r="N61" s="58">
        <v>1319819</v>
      </c>
      <c r="O61" s="59">
        <f t="shared" si="2"/>
        <v>1298607.6666666667</v>
      </c>
      <c r="P61" s="60">
        <f t="shared" si="3"/>
        <v>27141.015853419256</v>
      </c>
      <c r="Q61" s="61">
        <f t="shared" si="4"/>
        <v>2.5903061234666733</v>
      </c>
      <c r="R61" s="154">
        <f t="shared" si="5"/>
        <v>2.0489051060340788</v>
      </c>
      <c r="S61" s="32"/>
      <c r="T61" s="38">
        <v>1337637</v>
      </c>
      <c r="U61" s="88">
        <v>1382424</v>
      </c>
      <c r="V61" s="88">
        <v>1404448</v>
      </c>
      <c r="W61" s="12">
        <v>1374836.3333333333</v>
      </c>
      <c r="X61" s="9">
        <v>27798.16473958108</v>
      </c>
      <c r="Y61" s="171">
        <v>3.1678913464411318</v>
      </c>
      <c r="Z61" s="174">
        <v>1.5159517322315739</v>
      </c>
      <c r="AA61" s="32"/>
      <c r="AB61" s="88"/>
      <c r="AC61" s="88"/>
      <c r="AD61" s="88"/>
      <c r="AE61" s="88"/>
    </row>
    <row r="62" spans="2:31" x14ac:dyDescent="0.25">
      <c r="B62" s="32"/>
      <c r="C62" s="35">
        <v>59</v>
      </c>
      <c r="D62" s="38">
        <v>956595</v>
      </c>
      <c r="E62" s="32">
        <v>993822</v>
      </c>
      <c r="F62" s="32">
        <v>930211</v>
      </c>
      <c r="G62" s="12">
        <f t="shared" si="0"/>
        <v>960209.33333333337</v>
      </c>
      <c r="H62" s="9">
        <f t="shared" si="1"/>
        <v>26094.538181176704</v>
      </c>
      <c r="I62" s="20">
        <f>G62/G$4</f>
        <v>2.9034608158558908</v>
      </c>
      <c r="J62" s="27">
        <f>G62/G$9</f>
        <v>1.972555950513335</v>
      </c>
      <c r="L62" s="160">
        <v>1246564</v>
      </c>
      <c r="M62" s="58">
        <v>1300329</v>
      </c>
      <c r="N62" s="58">
        <v>1300999</v>
      </c>
      <c r="O62" s="59">
        <f t="shared" si="2"/>
        <v>1282630.6666666667</v>
      </c>
      <c r="P62" s="60">
        <f t="shared" si="3"/>
        <v>25504.451354398687</v>
      </c>
      <c r="Q62" s="61">
        <f t="shared" si="4"/>
        <v>2.5584371286987175</v>
      </c>
      <c r="R62" s="154">
        <f t="shared" si="5"/>
        <v>2.0236970638213503</v>
      </c>
      <c r="S62" s="32"/>
      <c r="T62" s="38">
        <v>1323170</v>
      </c>
      <c r="U62" s="88">
        <v>1367536</v>
      </c>
      <c r="V62" s="88">
        <v>1380410</v>
      </c>
      <c r="W62" s="12">
        <v>1357038.6666666667</v>
      </c>
      <c r="X62" s="9">
        <v>24518.699059198785</v>
      </c>
      <c r="Y62" s="171">
        <v>3.1268820474771752</v>
      </c>
      <c r="Z62" s="174">
        <v>1.4963272846090714</v>
      </c>
      <c r="AA62" s="32"/>
      <c r="AB62" s="88"/>
      <c r="AC62" s="88"/>
      <c r="AD62" s="88"/>
      <c r="AE62" s="88"/>
    </row>
    <row r="63" spans="2:31" x14ac:dyDescent="0.25">
      <c r="B63" s="32"/>
      <c r="C63" s="35">
        <v>60</v>
      </c>
      <c r="D63" s="38">
        <v>948064</v>
      </c>
      <c r="E63" s="32">
        <v>982073</v>
      </c>
      <c r="F63" s="32">
        <v>921601</v>
      </c>
      <c r="G63" s="12">
        <f t="shared" si="0"/>
        <v>950579.33333333337</v>
      </c>
      <c r="H63" s="9">
        <f t="shared" si="1"/>
        <v>24751.577354899135</v>
      </c>
      <c r="I63" s="20">
        <f>G63/G$4</f>
        <v>2.8743418241047598</v>
      </c>
      <c r="J63" s="27">
        <f>G63/G$9</f>
        <v>1.9527730624034054</v>
      </c>
      <c r="L63" s="160">
        <v>1223456</v>
      </c>
      <c r="M63" s="58">
        <v>1274419</v>
      </c>
      <c r="N63" s="58">
        <v>1280776</v>
      </c>
      <c r="O63" s="59">
        <f t="shared" si="2"/>
        <v>1259550.3333333333</v>
      </c>
      <c r="P63" s="60">
        <f t="shared" si="3"/>
        <v>25654.155431214043</v>
      </c>
      <c r="Q63" s="61">
        <f t="shared" si="4"/>
        <v>2.512399260372832</v>
      </c>
      <c r="R63" s="154">
        <f t="shared" si="5"/>
        <v>1.9872815905190708</v>
      </c>
      <c r="S63" s="32"/>
      <c r="T63" s="38">
        <v>1311149</v>
      </c>
      <c r="U63" s="88">
        <v>1347614</v>
      </c>
      <c r="V63" s="88">
        <v>1355954</v>
      </c>
      <c r="W63" s="12">
        <v>1338239</v>
      </c>
      <c r="X63" s="9">
        <v>19455.761357500251</v>
      </c>
      <c r="Y63" s="171">
        <v>3.0835639448744327</v>
      </c>
      <c r="Z63" s="174">
        <v>1.4755979901048943</v>
      </c>
      <c r="AA63" s="32"/>
      <c r="AB63" s="88"/>
      <c r="AC63" s="88"/>
      <c r="AD63" s="88"/>
      <c r="AE63" s="88"/>
    </row>
    <row r="64" spans="2:31" x14ac:dyDescent="0.25">
      <c r="B64" s="32"/>
      <c r="C64" s="35">
        <v>61</v>
      </c>
      <c r="D64" s="38">
        <v>938186</v>
      </c>
      <c r="E64" s="32">
        <v>970007</v>
      </c>
      <c r="F64" s="32">
        <v>906162</v>
      </c>
      <c r="G64" s="12">
        <f t="shared" si="0"/>
        <v>938118.33333333337</v>
      </c>
      <c r="H64" s="9">
        <f t="shared" si="1"/>
        <v>26064.656022199015</v>
      </c>
      <c r="I64" s="20">
        <f>G64/G$4</f>
        <v>2.8366625140101762</v>
      </c>
      <c r="J64" s="27">
        <f>G64/G$9</f>
        <v>1.9271744571346792</v>
      </c>
      <c r="L64" s="160">
        <v>1210960</v>
      </c>
      <c r="M64" s="58">
        <v>1262456</v>
      </c>
      <c r="N64" s="58">
        <v>1261640</v>
      </c>
      <c r="O64" s="59">
        <f t="shared" si="2"/>
        <v>1245018.6666666667</v>
      </c>
      <c r="P64" s="60">
        <f t="shared" si="3"/>
        <v>24085.41806893863</v>
      </c>
      <c r="Q64" s="61">
        <f t="shared" si="4"/>
        <v>2.4834132424114079</v>
      </c>
      <c r="R64" s="154">
        <f t="shared" si="5"/>
        <v>1.9643539528677825</v>
      </c>
      <c r="S64" s="32"/>
      <c r="T64" s="38">
        <v>1271097</v>
      </c>
      <c r="U64" s="88">
        <v>1305796</v>
      </c>
      <c r="V64" s="88">
        <v>1312746</v>
      </c>
      <c r="W64" s="12">
        <v>1296546.3333333333</v>
      </c>
      <c r="X64" s="9">
        <v>18217.702934843961</v>
      </c>
      <c r="Y64" s="171">
        <v>2.9874959004526205</v>
      </c>
      <c r="Z64" s="174">
        <v>1.4296259214867724</v>
      </c>
      <c r="AA64" s="32"/>
      <c r="AB64" s="88"/>
      <c r="AC64" s="88"/>
      <c r="AD64" s="88"/>
      <c r="AE64" s="88"/>
    </row>
    <row r="65" spans="2:31" x14ac:dyDescent="0.25">
      <c r="B65" s="32"/>
      <c r="C65" s="35">
        <v>62</v>
      </c>
      <c r="D65" s="38">
        <v>925056</v>
      </c>
      <c r="E65" s="32">
        <v>955607</v>
      </c>
      <c r="F65" s="32">
        <v>892882</v>
      </c>
      <c r="G65" s="12">
        <f t="shared" si="0"/>
        <v>924515</v>
      </c>
      <c r="H65" s="9">
        <f t="shared" si="1"/>
        <v>25610.231249769429</v>
      </c>
      <c r="I65" s="20">
        <f>G65/G$4</f>
        <v>2.7955290403734971</v>
      </c>
      <c r="J65" s="27">
        <f>G65/G$9</f>
        <v>1.8992291589773158</v>
      </c>
      <c r="L65" s="160">
        <v>1193469</v>
      </c>
      <c r="M65" s="58">
        <v>1245747</v>
      </c>
      <c r="N65" s="58">
        <v>1244191</v>
      </c>
      <c r="O65" s="59">
        <f t="shared" si="2"/>
        <v>1227802.3333333333</v>
      </c>
      <c r="P65" s="60">
        <f t="shared" si="3"/>
        <v>24285.642086540669</v>
      </c>
      <c r="Q65" s="61">
        <f t="shared" si="4"/>
        <v>2.4490721748190323</v>
      </c>
      <c r="R65" s="154">
        <f t="shared" si="5"/>
        <v>1.9371905268544458</v>
      </c>
      <c r="S65" s="32"/>
      <c r="T65" s="38">
        <v>1251450</v>
      </c>
      <c r="U65" s="88">
        <v>1279810</v>
      </c>
      <c r="V65" s="88">
        <v>1279071</v>
      </c>
      <c r="W65" s="12">
        <v>1270110.3333333333</v>
      </c>
      <c r="X65" s="9">
        <v>13198.296868241077</v>
      </c>
      <c r="Y65" s="171">
        <v>2.9265821948688644</v>
      </c>
      <c r="Z65" s="174">
        <v>1.4004764881894221</v>
      </c>
      <c r="AA65" s="32"/>
      <c r="AB65" s="88"/>
      <c r="AC65" s="88"/>
      <c r="AD65" s="88"/>
      <c r="AE65" s="88"/>
    </row>
    <row r="66" spans="2:31" x14ac:dyDescent="0.25">
      <c r="B66" s="32"/>
      <c r="C66" s="35">
        <v>63</v>
      </c>
      <c r="D66" s="38">
        <v>915224</v>
      </c>
      <c r="E66" s="32">
        <v>945687</v>
      </c>
      <c r="F66" s="32">
        <v>884207</v>
      </c>
      <c r="G66" s="12">
        <f t="shared" si="0"/>
        <v>915039.33333333337</v>
      </c>
      <c r="H66" s="9">
        <f t="shared" si="1"/>
        <v>25099.44456667429</v>
      </c>
      <c r="I66" s="20">
        <f>G66/G$4</f>
        <v>2.7668767185143972</v>
      </c>
      <c r="J66" s="27">
        <f>G66/G$9</f>
        <v>1.8797633174992623</v>
      </c>
      <c r="L66" s="160">
        <v>1183803</v>
      </c>
      <c r="M66" s="58">
        <v>1228805</v>
      </c>
      <c r="N66" s="58">
        <v>1230772</v>
      </c>
      <c r="O66" s="59">
        <f t="shared" si="2"/>
        <v>1214460</v>
      </c>
      <c r="P66" s="60">
        <f t="shared" si="3"/>
        <v>21692.640979527288</v>
      </c>
      <c r="Q66" s="61">
        <f t="shared" si="4"/>
        <v>2.4224584957057873</v>
      </c>
      <c r="R66" s="154">
        <f t="shared" si="5"/>
        <v>1.9161393844695824</v>
      </c>
      <c r="S66" s="32"/>
      <c r="T66" s="38">
        <v>1241482</v>
      </c>
      <c r="U66" s="88">
        <v>1265012</v>
      </c>
      <c r="V66" s="88">
        <v>1264008</v>
      </c>
      <c r="W66" s="12">
        <v>1256834</v>
      </c>
      <c r="X66" s="9">
        <v>10863.238682210138</v>
      </c>
      <c r="Y66" s="171">
        <v>2.8959909306875029</v>
      </c>
      <c r="Z66" s="174">
        <v>1.3858374507808358</v>
      </c>
      <c r="AA66" s="32"/>
      <c r="AB66" s="88"/>
      <c r="AC66" s="88"/>
      <c r="AD66" s="88"/>
      <c r="AE66" s="88"/>
    </row>
    <row r="67" spans="2:31" x14ac:dyDescent="0.25">
      <c r="B67" s="32"/>
      <c r="C67" s="35">
        <v>64</v>
      </c>
      <c r="D67" s="38">
        <v>903913</v>
      </c>
      <c r="E67" s="32">
        <v>936160</v>
      </c>
      <c r="F67" s="32">
        <v>873975</v>
      </c>
      <c r="G67" s="12">
        <f t="shared" si="0"/>
        <v>904682.66666666663</v>
      </c>
      <c r="H67" s="9">
        <f t="shared" si="1"/>
        <v>25392.752855008759</v>
      </c>
      <c r="I67" s="20">
        <f>G67/G$4</f>
        <v>2.7355604473580235</v>
      </c>
      <c r="J67" s="27">
        <f>G67/G$9</f>
        <v>1.8584876396323355</v>
      </c>
      <c r="L67" s="160">
        <v>1160576</v>
      </c>
      <c r="M67" s="58">
        <v>1210647</v>
      </c>
      <c r="N67" s="58">
        <v>1202077</v>
      </c>
      <c r="O67" s="59">
        <f t="shared" si="2"/>
        <v>1191100</v>
      </c>
      <c r="P67" s="60">
        <f t="shared" si="3"/>
        <v>21865.454595472438</v>
      </c>
      <c r="Q67" s="61">
        <f t="shared" si="4"/>
        <v>2.3758627820061289</v>
      </c>
      <c r="R67" s="154">
        <f t="shared" si="5"/>
        <v>1.8792826612994415</v>
      </c>
      <c r="S67" s="32"/>
      <c r="T67" s="38">
        <v>1237035</v>
      </c>
      <c r="U67" s="88">
        <v>1253476</v>
      </c>
      <c r="V67" s="88">
        <v>1251109</v>
      </c>
      <c r="W67" s="12">
        <v>1247206.6666666667</v>
      </c>
      <c r="X67" s="9">
        <v>7257.0781233833286</v>
      </c>
      <c r="Y67" s="171">
        <v>2.8738076749671464</v>
      </c>
      <c r="Z67" s="174">
        <v>1.3752219525650937</v>
      </c>
      <c r="AA67" s="32"/>
      <c r="AB67" s="88"/>
      <c r="AC67" s="88"/>
      <c r="AD67" s="88"/>
      <c r="AE67" s="88"/>
    </row>
    <row r="68" spans="2:31" x14ac:dyDescent="0.25">
      <c r="B68" s="32"/>
      <c r="C68" s="35">
        <v>65</v>
      </c>
      <c r="D68" s="38">
        <v>892324</v>
      </c>
      <c r="E68" s="32">
        <v>923269</v>
      </c>
      <c r="F68" s="32">
        <v>860005</v>
      </c>
      <c r="G68" s="12">
        <f t="shared" si="0"/>
        <v>891866</v>
      </c>
      <c r="H68" s="9">
        <f t="shared" si="1"/>
        <v>25829.450207079513</v>
      </c>
      <c r="I68" s="20">
        <f>G68/G$4</f>
        <v>2.6968056798664701</v>
      </c>
      <c r="J68" s="27">
        <f>G68/G$9</f>
        <v>1.8321583891018132</v>
      </c>
      <c r="L68" s="160">
        <v>1154693</v>
      </c>
      <c r="M68" s="58">
        <v>1203289</v>
      </c>
      <c r="N68" s="58">
        <v>1197189</v>
      </c>
      <c r="O68" s="59">
        <f t="shared" si="2"/>
        <v>1185057</v>
      </c>
      <c r="P68" s="60">
        <f t="shared" si="3"/>
        <v>21614.530174553107</v>
      </c>
      <c r="Q68" s="61">
        <f t="shared" si="4"/>
        <v>2.3638089336376771</v>
      </c>
      <c r="R68" s="154">
        <f t="shared" si="5"/>
        <v>1.8697481930581246</v>
      </c>
      <c r="S68" s="32"/>
      <c r="T68" s="38">
        <v>1214953</v>
      </c>
      <c r="U68" s="88">
        <v>1227498</v>
      </c>
      <c r="V68" s="88">
        <v>1216972</v>
      </c>
      <c r="W68" s="12">
        <v>1219807.6666666667</v>
      </c>
      <c r="X68" s="9">
        <v>5500.0006262625902</v>
      </c>
      <c r="Y68" s="171">
        <v>2.8106750293592881</v>
      </c>
      <c r="Z68" s="174">
        <v>1.3450106754084092</v>
      </c>
      <c r="AA68" s="32"/>
      <c r="AB68" s="88"/>
      <c r="AC68" s="88"/>
      <c r="AD68" s="88"/>
      <c r="AE68" s="88"/>
    </row>
    <row r="69" spans="2:31" x14ac:dyDescent="0.25">
      <c r="B69" s="32"/>
      <c r="C69" s="35">
        <v>66</v>
      </c>
      <c r="D69" s="38">
        <v>882136</v>
      </c>
      <c r="E69" s="32">
        <v>910551</v>
      </c>
      <c r="F69" s="32">
        <v>847442</v>
      </c>
      <c r="G69" s="12">
        <f t="shared" ref="G69:G71" si="6">SUM(D69:F69)/3</f>
        <v>880043</v>
      </c>
      <c r="H69" s="9">
        <f t="shared" ref="H69:H71" si="7">_xlfn.STDEV.P(D69:F69)</f>
        <v>25806.613583859984</v>
      </c>
      <c r="I69" s="20">
        <f>G69/G$4</f>
        <v>2.6610555407726362</v>
      </c>
      <c r="J69" s="27">
        <f>G69/G$9</f>
        <v>1.8078704258490927</v>
      </c>
      <c r="L69" s="160">
        <v>1131962</v>
      </c>
      <c r="M69" s="58">
        <v>1175458</v>
      </c>
      <c r="N69" s="58">
        <v>1168896</v>
      </c>
      <c r="O69" s="59">
        <f t="shared" ref="O69:O76" si="8">SUM(L69:N69)/3</f>
        <v>1158772</v>
      </c>
      <c r="P69" s="60">
        <f t="shared" ref="P69:P76" si="9">_xlfn.STDEV.P(L69:N69)</f>
        <v>19145.87920850507</v>
      </c>
      <c r="Q69" s="61">
        <f t="shared" ref="Q69:Q76" si="10">O69/O$4</f>
        <v>2.311378782327937</v>
      </c>
      <c r="R69" s="154">
        <f t="shared" ref="R69:R76" si="11">O69/O$9</f>
        <v>1.8282764906382978</v>
      </c>
      <c r="S69" s="32"/>
      <c r="T69" s="38">
        <v>1189963</v>
      </c>
      <c r="U69" s="88">
        <v>1202629</v>
      </c>
      <c r="V69" s="88">
        <v>1189501</v>
      </c>
      <c r="W69" s="12">
        <v>1194031</v>
      </c>
      <c r="X69" s="9">
        <v>6082.629036855692</v>
      </c>
      <c r="Y69" s="171">
        <v>2.7512805565092364</v>
      </c>
      <c r="Z69" s="174">
        <v>1.3165882504716548</v>
      </c>
      <c r="AA69" s="32"/>
      <c r="AB69" s="88"/>
      <c r="AC69" s="88"/>
      <c r="AD69" s="88"/>
      <c r="AE69" s="88"/>
    </row>
    <row r="70" spans="2:31" x14ac:dyDescent="0.25">
      <c r="B70" s="32"/>
      <c r="C70" s="35">
        <v>67</v>
      </c>
      <c r="D70" s="38">
        <v>867190</v>
      </c>
      <c r="E70" s="32">
        <v>894309</v>
      </c>
      <c r="F70" s="32">
        <v>832199</v>
      </c>
      <c r="G70" s="12">
        <f t="shared" si="6"/>
        <v>864566</v>
      </c>
      <c r="H70" s="9">
        <f t="shared" si="7"/>
        <v>25424.096929225758</v>
      </c>
      <c r="I70" s="20">
        <f>G70/G$4</f>
        <v>2.6142565132199618</v>
      </c>
      <c r="J70" s="27">
        <f>G70/G$9</f>
        <v>1.776076058322885</v>
      </c>
      <c r="L70" s="160">
        <v>1110210</v>
      </c>
      <c r="M70" s="58">
        <v>1157634</v>
      </c>
      <c r="N70" s="58">
        <v>1143369</v>
      </c>
      <c r="O70" s="59">
        <f t="shared" si="8"/>
        <v>1137071</v>
      </c>
      <c r="P70" s="60">
        <f t="shared" si="9"/>
        <v>19866.34586430026</v>
      </c>
      <c r="Q70" s="61">
        <f t="shared" si="10"/>
        <v>2.2680922419599456</v>
      </c>
      <c r="R70" s="154">
        <f t="shared" si="11"/>
        <v>1.7940372890323375</v>
      </c>
      <c r="S70" s="32"/>
      <c r="T70" s="38">
        <v>1161053</v>
      </c>
      <c r="U70" s="88">
        <v>1162973</v>
      </c>
      <c r="V70" s="88">
        <v>1155823</v>
      </c>
      <c r="W70" s="12">
        <v>1159949.6666666667</v>
      </c>
      <c r="X70" s="9">
        <v>3021.438215302257</v>
      </c>
      <c r="Y70" s="171">
        <v>2.6727505101872313</v>
      </c>
      <c r="Z70" s="174">
        <v>1.2790087546067448</v>
      </c>
      <c r="AA70" s="32"/>
      <c r="AB70" s="88"/>
      <c r="AC70" s="88"/>
      <c r="AD70" s="88"/>
      <c r="AE70" s="88"/>
    </row>
    <row r="71" spans="2:31" x14ac:dyDescent="0.25">
      <c r="B71" s="32"/>
      <c r="C71" s="35">
        <v>68</v>
      </c>
      <c r="D71" s="38">
        <v>834865</v>
      </c>
      <c r="E71" s="32">
        <v>864982</v>
      </c>
      <c r="F71" s="32">
        <v>805695</v>
      </c>
      <c r="G71" s="12">
        <f t="shared" si="6"/>
        <v>835180.66666666663</v>
      </c>
      <c r="H71" s="9">
        <f t="shared" si="7"/>
        <v>24204.845607623465</v>
      </c>
      <c r="I71" s="20">
        <f>G71/G$4</f>
        <v>2.5254017594362064</v>
      </c>
      <c r="J71" s="27">
        <f>G71/G$9</f>
        <v>1.7157098318009412</v>
      </c>
      <c r="L71" s="160">
        <v>1089882</v>
      </c>
      <c r="M71" s="58">
        <v>1132270</v>
      </c>
      <c r="N71" s="58">
        <v>1119700</v>
      </c>
      <c r="O71" s="59">
        <f t="shared" si="8"/>
        <v>1113950.6666666667</v>
      </c>
      <c r="P71" s="60">
        <f t="shared" si="9"/>
        <v>17775.953070245079</v>
      </c>
      <c r="Q71" s="61">
        <f t="shared" si="10"/>
        <v>2.2219745864530678</v>
      </c>
      <c r="R71" s="154">
        <f t="shared" si="11"/>
        <v>1.7575587049027122</v>
      </c>
      <c r="S71" s="32"/>
      <c r="T71" s="38">
        <v>1153195</v>
      </c>
      <c r="U71" s="88">
        <v>1147983</v>
      </c>
      <c r="V71" s="88">
        <v>1135012</v>
      </c>
      <c r="W71" s="12">
        <v>1145396.6666666667</v>
      </c>
      <c r="X71" s="9">
        <v>7645.1384261866415</v>
      </c>
      <c r="Y71" s="171">
        <v>2.6392175567388878</v>
      </c>
      <c r="Z71" s="174">
        <v>1.2629620114241022</v>
      </c>
      <c r="AA71" s="32"/>
      <c r="AB71" s="88"/>
      <c r="AC71" s="88"/>
      <c r="AD71" s="88"/>
      <c r="AE71" s="88"/>
    </row>
    <row r="72" spans="2:31" x14ac:dyDescent="0.25">
      <c r="B72" s="32"/>
      <c r="C72" s="35">
        <v>69</v>
      </c>
      <c r="D72" s="38">
        <v>833227</v>
      </c>
      <c r="E72" s="32">
        <v>859290</v>
      </c>
      <c r="F72" s="32">
        <v>805698</v>
      </c>
      <c r="G72" s="12">
        <f t="shared" ref="G72:G76" si="12">SUM(D72:F72)/3</f>
        <v>832738.33333333337</v>
      </c>
      <c r="H72" s="9">
        <f t="shared" ref="H72:H76" si="13">_xlfn.STDEV.P(D72:F72)</f>
        <v>21881.570820111512</v>
      </c>
      <c r="I72" s="20">
        <f>G72/G$4</f>
        <v>2.5180166831966586</v>
      </c>
      <c r="J72" s="27">
        <f>G72/G$9</f>
        <v>1.7106925517323552</v>
      </c>
      <c r="L72" s="160">
        <v>1073879</v>
      </c>
      <c r="M72" s="58">
        <v>1122702</v>
      </c>
      <c r="N72" s="58">
        <v>1105877</v>
      </c>
      <c r="O72" s="59">
        <f t="shared" si="8"/>
        <v>1100819.3333333333</v>
      </c>
      <c r="P72" s="60">
        <f t="shared" si="9"/>
        <v>20250.207016774475</v>
      </c>
      <c r="Q72" s="61">
        <f t="shared" si="10"/>
        <v>2.195781784719558</v>
      </c>
      <c r="R72" s="154">
        <f t="shared" si="11"/>
        <v>1.7368404721320994</v>
      </c>
      <c r="S72" s="32"/>
      <c r="T72" s="38">
        <v>1115937</v>
      </c>
      <c r="U72" s="88">
        <v>1105476</v>
      </c>
      <c r="V72" s="88">
        <v>1096203</v>
      </c>
      <c r="W72" s="12">
        <v>1105872</v>
      </c>
      <c r="X72" s="9">
        <v>8061.2365056484978</v>
      </c>
      <c r="Y72" s="171">
        <v>2.5481450076153651</v>
      </c>
      <c r="Z72" s="174">
        <v>1.2193804697914794</v>
      </c>
      <c r="AA72" s="32"/>
      <c r="AB72" s="88"/>
      <c r="AC72" s="88"/>
      <c r="AD72" s="88"/>
      <c r="AE72" s="88"/>
    </row>
    <row r="73" spans="2:31" x14ac:dyDescent="0.25">
      <c r="B73" s="32"/>
      <c r="C73" s="35">
        <v>70</v>
      </c>
      <c r="D73" s="38">
        <v>822601</v>
      </c>
      <c r="E73" s="32">
        <v>849009</v>
      </c>
      <c r="F73" s="32">
        <v>795188</v>
      </c>
      <c r="G73" s="12">
        <f t="shared" si="12"/>
        <v>822266</v>
      </c>
      <c r="H73" s="9">
        <f t="shared" si="13"/>
        <v>21973.608093953681</v>
      </c>
      <c r="I73" s="20">
        <f>G73/G$4</f>
        <v>2.4863506616028448</v>
      </c>
      <c r="J73" s="27">
        <f>G73/G$9</f>
        <v>1.6891792600830073</v>
      </c>
      <c r="L73" s="160">
        <v>1053322</v>
      </c>
      <c r="M73" s="58">
        <v>1098172</v>
      </c>
      <c r="N73" s="58">
        <v>1085198</v>
      </c>
      <c r="O73" s="59">
        <f t="shared" si="8"/>
        <v>1078897.3333333333</v>
      </c>
      <c r="P73" s="60">
        <f t="shared" si="9"/>
        <v>18844.175498604924</v>
      </c>
      <c r="Q73" s="61">
        <f t="shared" si="10"/>
        <v>2.1520544201765821</v>
      </c>
      <c r="R73" s="154">
        <f t="shared" si="11"/>
        <v>1.7022525832050517</v>
      </c>
      <c r="S73" s="32"/>
      <c r="T73" s="38">
        <v>1099671</v>
      </c>
      <c r="U73" s="88">
        <v>1083051</v>
      </c>
      <c r="V73" s="88">
        <v>1067357</v>
      </c>
      <c r="W73" s="12">
        <v>1083359.6666666667</v>
      </c>
      <c r="X73" s="9">
        <v>13193.940663131019</v>
      </c>
      <c r="Y73" s="171">
        <v>2.4962721961208105</v>
      </c>
      <c r="Z73" s="174">
        <v>1.1945574345793553</v>
      </c>
      <c r="AA73" s="32"/>
      <c r="AB73" s="88"/>
      <c r="AC73" s="88"/>
      <c r="AD73" s="88"/>
      <c r="AE73" s="88"/>
    </row>
    <row r="74" spans="2:31" x14ac:dyDescent="0.25">
      <c r="B74" s="32"/>
      <c r="C74" s="35">
        <v>71</v>
      </c>
      <c r="D74" s="38">
        <v>815724</v>
      </c>
      <c r="E74" s="32">
        <v>839953</v>
      </c>
      <c r="F74" s="32">
        <v>783869</v>
      </c>
      <c r="G74" s="12">
        <f t="shared" si="12"/>
        <v>813182</v>
      </c>
      <c r="H74" s="9">
        <f t="shared" si="13"/>
        <v>22966.643739707957</v>
      </c>
      <c r="I74" s="20">
        <f>G74/G$4</f>
        <v>2.4588826531846442</v>
      </c>
      <c r="J74" s="27">
        <f>G74/G$9</f>
        <v>1.6705180185886563</v>
      </c>
      <c r="L74" s="160">
        <v>1030157</v>
      </c>
      <c r="M74" s="58">
        <v>1073252</v>
      </c>
      <c r="N74" s="58">
        <v>1057351</v>
      </c>
      <c r="O74" s="59">
        <f t="shared" si="8"/>
        <v>1053586.6666666667</v>
      </c>
      <c r="P74" s="60">
        <f t="shared" si="9"/>
        <v>17793.676973077323</v>
      </c>
      <c r="Q74" s="61">
        <f t="shared" si="10"/>
        <v>2.1015677516171865</v>
      </c>
      <c r="R74" s="154">
        <f t="shared" si="11"/>
        <v>1.6623181553546647</v>
      </c>
      <c r="S74" s="32"/>
      <c r="T74" s="38">
        <v>1081061</v>
      </c>
      <c r="U74" s="88">
        <v>1061060</v>
      </c>
      <c r="V74" s="88">
        <v>1039885</v>
      </c>
      <c r="W74" s="12">
        <v>1060668.6666666667</v>
      </c>
      <c r="X74" s="9">
        <v>16812.308989414738</v>
      </c>
      <c r="Y74" s="171">
        <v>2.4439877017418952</v>
      </c>
      <c r="Z74" s="174">
        <v>1.1695373940683029</v>
      </c>
      <c r="AA74" s="32"/>
      <c r="AB74" s="88"/>
      <c r="AC74" s="88"/>
      <c r="AD74" s="88"/>
      <c r="AE74" s="88"/>
    </row>
    <row r="75" spans="2:31" x14ac:dyDescent="0.25">
      <c r="C75" s="35">
        <v>72</v>
      </c>
      <c r="D75" s="38">
        <v>805807</v>
      </c>
      <c r="E75" s="32">
        <v>833040</v>
      </c>
      <c r="F75" s="32">
        <v>771365</v>
      </c>
      <c r="G75" s="12">
        <f t="shared" si="12"/>
        <v>803404</v>
      </c>
      <c r="H75" s="9">
        <f t="shared" si="13"/>
        <v>25235.982419289063</v>
      </c>
      <c r="I75" s="20">
        <f>G75/G$4</f>
        <v>2.4293161421418032</v>
      </c>
      <c r="J75" s="27">
        <f>G75/G$9</f>
        <v>1.6504310943997786</v>
      </c>
      <c r="L75" s="160">
        <v>1015877</v>
      </c>
      <c r="M75" s="58">
        <v>1058476</v>
      </c>
      <c r="N75" s="58">
        <v>1040917</v>
      </c>
      <c r="O75" s="59">
        <f t="shared" si="8"/>
        <v>1038423.3333333334</v>
      </c>
      <c r="P75" s="60">
        <f t="shared" si="9"/>
        <v>17480.131203423185</v>
      </c>
      <c r="Q75" s="61">
        <f t="shared" si="10"/>
        <v>2.0713217610892545</v>
      </c>
      <c r="R75" s="154">
        <f t="shared" si="11"/>
        <v>1.6383938925548684</v>
      </c>
      <c r="S75" s="32"/>
      <c r="T75" s="38">
        <v>1059378</v>
      </c>
      <c r="U75" s="88">
        <v>1041656</v>
      </c>
      <c r="V75" s="88">
        <v>1020803</v>
      </c>
      <c r="W75" s="12">
        <v>1040612.3333333334</v>
      </c>
      <c r="X75" s="9">
        <v>15765.459848105358</v>
      </c>
      <c r="Y75" s="171">
        <v>2.397773993777137</v>
      </c>
      <c r="Z75" s="174">
        <v>1.1474224466220391</v>
      </c>
      <c r="AA75" s="32"/>
      <c r="AB75" s="88"/>
      <c r="AC75" s="88"/>
      <c r="AD75" s="88"/>
      <c r="AE75" s="88"/>
    </row>
    <row r="76" spans="2:31" ht="15.75" thickBot="1" x14ac:dyDescent="0.3">
      <c r="C76" s="36">
        <v>73</v>
      </c>
      <c r="D76" s="39">
        <v>801499</v>
      </c>
      <c r="E76" s="33">
        <v>820069</v>
      </c>
      <c r="F76" s="33">
        <v>762118</v>
      </c>
      <c r="G76" s="13">
        <f t="shared" si="12"/>
        <v>794562</v>
      </c>
      <c r="H76" s="14">
        <f t="shared" si="13"/>
        <v>24161.554544358274</v>
      </c>
      <c r="I76" s="22">
        <f>G76/G$4</f>
        <v>2.4025798882411284</v>
      </c>
      <c r="J76" s="29">
        <f>G76/G$9</f>
        <v>1.6322669929804643</v>
      </c>
      <c r="L76" s="161">
        <v>1000404</v>
      </c>
      <c r="M76" s="162">
        <v>1035216</v>
      </c>
      <c r="N76" s="162">
        <v>1018442</v>
      </c>
      <c r="O76" s="155">
        <f t="shared" si="8"/>
        <v>1018020.6666666666</v>
      </c>
      <c r="P76" s="156">
        <f t="shared" si="9"/>
        <v>14215.061902393843</v>
      </c>
      <c r="Q76" s="157">
        <f t="shared" si="10"/>
        <v>2.0306249796376465</v>
      </c>
      <c r="R76" s="158">
        <f t="shared" si="11"/>
        <v>1.6062031632198512</v>
      </c>
      <c r="S76" s="32"/>
      <c r="T76" s="39">
        <v>1040779</v>
      </c>
      <c r="U76" s="165">
        <v>1018677</v>
      </c>
      <c r="V76" s="165">
        <v>991379</v>
      </c>
      <c r="W76" s="13">
        <v>1016945</v>
      </c>
      <c r="X76" s="14">
        <v>20204.617756014755</v>
      </c>
      <c r="Y76" s="172">
        <v>2.3432398367708087</v>
      </c>
      <c r="Z76" s="175">
        <v>1.1213258603636733</v>
      </c>
      <c r="AA76" s="32"/>
      <c r="AB76" s="88"/>
      <c r="AC76" s="88"/>
      <c r="AD76" s="88"/>
      <c r="AE76" s="88"/>
    </row>
  </sheetData>
  <mergeCells count="4">
    <mergeCell ref="D1:AE1"/>
    <mergeCell ref="D2:J2"/>
    <mergeCell ref="L2:R2"/>
    <mergeCell ref="T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E78"/>
  <sheetViews>
    <sheetView tabSelected="1" zoomScale="60" zoomScaleNormal="60" workbookViewId="0">
      <selection activeCell="T2" sqref="T2:Z76"/>
    </sheetView>
  </sheetViews>
  <sheetFormatPr baseColWidth="10" defaultColWidth="9.140625" defaultRowHeight="15" x14ac:dyDescent="0.25"/>
  <cols>
    <col min="4" max="4" width="11.28515625" customWidth="1"/>
    <col min="5" max="5" width="13" customWidth="1"/>
    <col min="6" max="6" width="12" customWidth="1"/>
    <col min="7" max="7" width="15.85546875" customWidth="1"/>
    <col min="8" max="8" width="12.28515625" bestFit="1" customWidth="1"/>
    <col min="9" max="9" width="9.28515625" bestFit="1" customWidth="1"/>
    <col min="10" max="10" width="9.28515625" customWidth="1"/>
    <col min="11" max="11" width="9.85546875" bestFit="1" customWidth="1"/>
    <col min="12" max="12" width="11.7109375" customWidth="1"/>
    <col min="13" max="13" width="9.85546875" bestFit="1" customWidth="1"/>
    <col min="14" max="14" width="13.42578125" bestFit="1" customWidth="1"/>
    <col min="15" max="15" width="14.140625" customWidth="1"/>
    <col min="16" max="16" width="14.28515625" customWidth="1"/>
    <col min="17" max="17" width="9.28515625" customWidth="1"/>
    <col min="18" max="20" width="9.85546875" bestFit="1" customWidth="1"/>
    <col min="21" max="21" width="13.42578125" bestFit="1" customWidth="1"/>
    <col min="22" max="22" width="11.5703125" bestFit="1" customWidth="1"/>
    <col min="23" max="23" width="15.42578125" customWidth="1"/>
    <col min="24" max="24" width="11.85546875" customWidth="1"/>
    <col min="25" max="27" width="9.85546875" bestFit="1" customWidth="1"/>
    <col min="28" max="28" width="13.42578125" bestFit="1" customWidth="1"/>
    <col min="29" max="29" width="11.5703125" bestFit="1" customWidth="1"/>
    <col min="30" max="30" width="9.28515625" bestFit="1" customWidth="1"/>
    <col min="31" max="31" width="9.28515625" customWidth="1"/>
  </cols>
  <sheetData>
    <row r="1" spans="2:31" ht="15.75" thickBot="1" x14ac:dyDescent="0.3">
      <c r="D1" s="132" t="s">
        <v>344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</row>
    <row r="2" spans="2:31" ht="15.75" thickBot="1" x14ac:dyDescent="0.3">
      <c r="D2" s="148" t="s">
        <v>295</v>
      </c>
      <c r="E2" s="149"/>
      <c r="F2" s="149"/>
      <c r="G2" s="149"/>
      <c r="H2" s="149"/>
      <c r="I2" s="149"/>
      <c r="J2" s="150"/>
      <c r="K2" s="93"/>
      <c r="L2" s="133" t="s">
        <v>295</v>
      </c>
      <c r="M2" s="134"/>
      <c r="N2" s="134"/>
      <c r="O2" s="134"/>
      <c r="P2" s="134"/>
      <c r="Q2" s="134"/>
      <c r="R2" s="135"/>
      <c r="S2" s="93"/>
      <c r="T2" s="133" t="s">
        <v>339</v>
      </c>
      <c r="U2" s="134"/>
      <c r="V2" s="134"/>
      <c r="W2" s="134"/>
      <c r="X2" s="134"/>
      <c r="Y2" s="134"/>
      <c r="Z2" s="135"/>
      <c r="AA2" s="93"/>
      <c r="AB2" s="93"/>
      <c r="AC2" s="93"/>
      <c r="AD2" s="93"/>
      <c r="AE2" s="93"/>
    </row>
    <row r="3" spans="2:31" ht="15.75" thickBot="1" x14ac:dyDescent="0.3">
      <c r="B3" s="40"/>
      <c r="C3" s="159" t="s">
        <v>296</v>
      </c>
      <c r="D3" s="17"/>
      <c r="E3" s="18"/>
      <c r="F3" s="18"/>
      <c r="G3" s="15" t="s">
        <v>294</v>
      </c>
      <c r="H3" s="16" t="s">
        <v>297</v>
      </c>
      <c r="I3" s="19" t="s">
        <v>298</v>
      </c>
      <c r="J3" s="28" t="s">
        <v>299</v>
      </c>
      <c r="K3" s="89"/>
      <c r="L3" s="163"/>
      <c r="M3" s="110"/>
      <c r="N3" s="110"/>
      <c r="O3" s="111" t="s">
        <v>294</v>
      </c>
      <c r="P3" s="112" t="s">
        <v>297</v>
      </c>
      <c r="Q3" s="113" t="s">
        <v>298</v>
      </c>
      <c r="R3" s="164" t="s">
        <v>299</v>
      </c>
      <c r="S3" s="89"/>
      <c r="T3" s="163"/>
      <c r="U3" s="110"/>
      <c r="V3" s="110"/>
      <c r="W3" s="111" t="s">
        <v>294</v>
      </c>
      <c r="X3" s="112" t="s">
        <v>297</v>
      </c>
      <c r="Y3" s="113" t="s">
        <v>298</v>
      </c>
      <c r="Z3" s="164" t="s">
        <v>299</v>
      </c>
      <c r="AA3" s="89"/>
      <c r="AB3" s="89"/>
      <c r="AC3" s="89"/>
      <c r="AD3" s="90"/>
      <c r="AE3" s="90"/>
    </row>
    <row r="4" spans="2:31" x14ac:dyDescent="0.25">
      <c r="B4" s="32"/>
      <c r="C4" s="34">
        <v>1</v>
      </c>
      <c r="D4" s="37">
        <v>465110</v>
      </c>
      <c r="E4" s="31">
        <v>415297</v>
      </c>
      <c r="F4" s="31">
        <v>404218</v>
      </c>
      <c r="G4" s="10">
        <f>SUM(D4:F4)/3</f>
        <v>428208.33333333331</v>
      </c>
      <c r="H4" s="11">
        <f>_xlfn.STDEV.P(D4:F4)</f>
        <v>26482.520176314203</v>
      </c>
      <c r="I4" s="21">
        <f>G4/G$4</f>
        <v>1</v>
      </c>
      <c r="J4" s="30">
        <f>G4/G$9</f>
        <v>0.67178575649469152</v>
      </c>
      <c r="K4" s="32"/>
      <c r="L4" s="179">
        <v>472481</v>
      </c>
      <c r="M4" s="180">
        <v>455211</v>
      </c>
      <c r="N4" s="180">
        <v>437130</v>
      </c>
      <c r="O4" s="45">
        <f>SUM(L4:N4)/3</f>
        <v>454940.66666666669</v>
      </c>
      <c r="P4" s="46">
        <f>_xlfn.STDEV.P(L4:N4)</f>
        <v>14433.251200690102</v>
      </c>
      <c r="Q4" s="47">
        <f>O4/O$4</f>
        <v>1</v>
      </c>
      <c r="R4" s="153">
        <f>O4/O$9</f>
        <v>0.75880734398915628</v>
      </c>
      <c r="S4" s="32"/>
      <c r="T4" s="179">
        <f>'[1]Result sheet1'!BB63</f>
        <v>429760</v>
      </c>
      <c r="U4" s="180">
        <f>'[1]Result sheet1'!BC63</f>
        <v>403048</v>
      </c>
      <c r="V4" s="180">
        <f>'[1]Result sheet1'!BD63</f>
        <v>303910</v>
      </c>
      <c r="W4" s="45">
        <f>SUM(T4:V4)/3</f>
        <v>378906</v>
      </c>
      <c r="X4" s="46">
        <f>_xlfn.STDEV.P(T4:V4)</f>
        <v>54139.83590665934</v>
      </c>
      <c r="Y4" s="47">
        <f>W4/W$4</f>
        <v>1</v>
      </c>
      <c r="Z4" s="153">
        <f>W4/W$9</f>
        <v>0.52315910007198096</v>
      </c>
      <c r="AA4" s="32"/>
      <c r="AB4" s="88"/>
      <c r="AC4" s="88"/>
      <c r="AD4" s="88"/>
      <c r="AE4" s="88"/>
    </row>
    <row r="5" spans="2:31" x14ac:dyDescent="0.25">
      <c r="B5" s="32"/>
      <c r="C5" s="35">
        <v>2</v>
      </c>
      <c r="D5" s="38">
        <v>546483</v>
      </c>
      <c r="E5" s="32">
        <v>480951</v>
      </c>
      <c r="F5" s="32">
        <v>468685</v>
      </c>
      <c r="G5" s="12">
        <f t="shared" ref="G5:G68" si="0">SUM(D5:F5)/3</f>
        <v>498706.33333333331</v>
      </c>
      <c r="H5" s="9">
        <f t="shared" ref="H5:H68" si="1">_xlfn.STDEV.P(D5:F5)</f>
        <v>34152.3166352673</v>
      </c>
      <c r="I5" s="20">
        <f>G5/G$4</f>
        <v>1.1646348156076676</v>
      </c>
      <c r="J5" s="27">
        <f>G5/G$9</f>
        <v>0.78238508064305257</v>
      </c>
      <c r="K5" s="32"/>
      <c r="L5" s="179">
        <v>495731</v>
      </c>
      <c r="M5" s="180">
        <v>477733</v>
      </c>
      <c r="N5" s="180">
        <v>446069</v>
      </c>
      <c r="O5" s="59">
        <f t="shared" ref="O5:O68" si="2">SUM(L5:N5)/3</f>
        <v>473177.66666666669</v>
      </c>
      <c r="P5" s="60">
        <f t="shared" ref="P5:P68" si="3">_xlfn.STDEV.P(L5:N5)</f>
        <v>20528.709284533426</v>
      </c>
      <c r="Q5" s="61">
        <f t="shared" ref="Q5:Q68" si="4">O5/O$4</f>
        <v>1.0400865460843978</v>
      </c>
      <c r="R5" s="154">
        <f t="shared" ref="R5:R68" si="5">O5/O$9</f>
        <v>0.78922530955315706</v>
      </c>
      <c r="S5" s="32"/>
      <c r="T5" s="179">
        <f>'[1]Result sheet1'!BB64</f>
        <v>650120</v>
      </c>
      <c r="U5" s="180">
        <f>'[1]Result sheet1'!BC64</f>
        <v>593320</v>
      </c>
      <c r="V5" s="180">
        <f>'[1]Result sheet1'!BD64</f>
        <v>434242</v>
      </c>
      <c r="W5" s="59">
        <f t="shared" ref="W5:W68" si="6">SUM(T5:V5)/3</f>
        <v>559227.33333333337</v>
      </c>
      <c r="X5" s="60">
        <f t="shared" ref="X5:X68" si="7">_xlfn.STDEV.P(T5:V5)</f>
        <v>91369.433843539213</v>
      </c>
      <c r="Y5" s="61">
        <f t="shared" ref="Y5:Y68" si="8">W5/W$4</f>
        <v>1.4758999153703909</v>
      </c>
      <c r="Z5" s="154">
        <f t="shared" ref="Z5:Z68" si="9">W5/W$9</f>
        <v>0.77213047152148662</v>
      </c>
      <c r="AA5" s="32"/>
      <c r="AB5" s="88"/>
      <c r="AC5" s="88"/>
      <c r="AD5" s="88"/>
      <c r="AE5" s="88"/>
    </row>
    <row r="6" spans="2:31" x14ac:dyDescent="0.25">
      <c r="B6" s="32"/>
      <c r="C6" s="35">
        <v>3</v>
      </c>
      <c r="D6" s="38">
        <v>598180</v>
      </c>
      <c r="E6" s="32">
        <v>526866</v>
      </c>
      <c r="F6" s="32">
        <v>518339</v>
      </c>
      <c r="G6" s="12">
        <f t="shared" si="0"/>
        <v>547795</v>
      </c>
      <c r="H6" s="9">
        <f t="shared" si="1"/>
        <v>35797.240126393357</v>
      </c>
      <c r="I6" s="20">
        <f>G6/G$4</f>
        <v>1.2792721611365185</v>
      </c>
      <c r="J6" s="27">
        <f>G6/G$9</f>
        <v>0.85939681653169508</v>
      </c>
      <c r="K6" s="32"/>
      <c r="L6" s="179">
        <v>527581</v>
      </c>
      <c r="M6" s="180">
        <v>505821</v>
      </c>
      <c r="N6" s="180">
        <v>476486</v>
      </c>
      <c r="O6" s="59">
        <f t="shared" si="2"/>
        <v>503296</v>
      </c>
      <c r="P6" s="60">
        <f t="shared" si="3"/>
        <v>20935.718680443399</v>
      </c>
      <c r="Q6" s="61">
        <f t="shared" si="4"/>
        <v>1.1062893183140365</v>
      </c>
      <c r="R6" s="154">
        <f t="shared" si="5"/>
        <v>0.83946045931344837</v>
      </c>
      <c r="S6" s="32"/>
      <c r="T6" s="179">
        <f>'[1]Result sheet1'!BB65</f>
        <v>724580</v>
      </c>
      <c r="U6" s="180">
        <f>'[1]Result sheet1'!BC65</f>
        <v>663593</v>
      </c>
      <c r="V6" s="180">
        <f>'[1]Result sheet1'!BD65</f>
        <v>491271</v>
      </c>
      <c r="W6" s="59">
        <f t="shared" si="6"/>
        <v>626481.33333333337</v>
      </c>
      <c r="X6" s="60">
        <f t="shared" si="7"/>
        <v>98796.85967456433</v>
      </c>
      <c r="Y6" s="61">
        <f t="shared" si="8"/>
        <v>1.6533951252641377</v>
      </c>
      <c r="Z6" s="154">
        <f t="shared" si="9"/>
        <v>0.86498870579658649</v>
      </c>
      <c r="AA6" s="32"/>
      <c r="AB6" s="88"/>
      <c r="AC6" s="88"/>
      <c r="AD6" s="88"/>
      <c r="AE6" s="88"/>
    </row>
    <row r="7" spans="2:31" x14ac:dyDescent="0.25">
      <c r="B7" s="32"/>
      <c r="C7" s="35">
        <v>4</v>
      </c>
      <c r="D7" s="38">
        <v>635546</v>
      </c>
      <c r="E7" s="32">
        <v>558744</v>
      </c>
      <c r="F7" s="32">
        <v>547754</v>
      </c>
      <c r="G7" s="12">
        <f t="shared" si="0"/>
        <v>580681.33333333337</v>
      </c>
      <c r="H7" s="9">
        <f t="shared" si="1"/>
        <v>39053.755784673122</v>
      </c>
      <c r="I7" s="20">
        <f>G7/G$4</f>
        <v>1.3560720054490611</v>
      </c>
      <c r="J7" s="27">
        <f>G7/G$9</f>
        <v>0.91098985804187105</v>
      </c>
      <c r="K7" s="32"/>
      <c r="L7" s="179">
        <v>567872</v>
      </c>
      <c r="M7" s="180">
        <v>542147</v>
      </c>
      <c r="N7" s="180">
        <v>510801</v>
      </c>
      <c r="O7" s="59">
        <f t="shared" si="2"/>
        <v>540273.33333333337</v>
      </c>
      <c r="P7" s="60">
        <f t="shared" si="3"/>
        <v>23336.77684590474</v>
      </c>
      <c r="Q7" s="61">
        <f t="shared" si="4"/>
        <v>1.1875687818631295</v>
      </c>
      <c r="R7" s="154">
        <f t="shared" si="5"/>
        <v>0.90113591316999897</v>
      </c>
      <c r="S7" s="32"/>
      <c r="T7" s="179">
        <f>'[1]Result sheet1'!BB66</f>
        <v>761872</v>
      </c>
      <c r="U7" s="180">
        <f>'[1]Result sheet1'!BC66</f>
        <v>702093</v>
      </c>
      <c r="V7" s="180">
        <f>'[1]Result sheet1'!BD66</f>
        <v>528137</v>
      </c>
      <c r="W7" s="59">
        <f t="shared" si="6"/>
        <v>664034</v>
      </c>
      <c r="X7" s="60">
        <f t="shared" si="7"/>
        <v>99144.265818385407</v>
      </c>
      <c r="Y7" s="61">
        <f t="shared" si="8"/>
        <v>1.7525032593835939</v>
      </c>
      <c r="Z7" s="154">
        <f t="shared" si="9"/>
        <v>0.91683802805233439</v>
      </c>
      <c r="AA7" s="32"/>
      <c r="AB7" s="88"/>
      <c r="AC7" s="88"/>
      <c r="AD7" s="88"/>
      <c r="AE7" s="88"/>
    </row>
    <row r="8" spans="2:31" x14ac:dyDescent="0.25">
      <c r="B8" s="32"/>
      <c r="C8" s="35">
        <v>5</v>
      </c>
      <c r="D8" s="38">
        <v>665567</v>
      </c>
      <c r="E8" s="32">
        <v>588180</v>
      </c>
      <c r="F8" s="32">
        <v>577698</v>
      </c>
      <c r="G8" s="12">
        <f t="shared" si="0"/>
        <v>610481.66666666663</v>
      </c>
      <c r="H8" s="9">
        <f t="shared" si="1"/>
        <v>39185.571684259274</v>
      </c>
      <c r="I8" s="20">
        <f>G8/G$4</f>
        <v>1.4256650773572055</v>
      </c>
      <c r="J8" s="27">
        <f>G8/G$9</f>
        <v>0.95774149250047325</v>
      </c>
      <c r="K8" s="32"/>
      <c r="L8" s="179">
        <v>597381</v>
      </c>
      <c r="M8" s="180">
        <v>576865</v>
      </c>
      <c r="N8" s="180">
        <v>542534</v>
      </c>
      <c r="O8" s="59">
        <f t="shared" si="2"/>
        <v>572260</v>
      </c>
      <c r="P8" s="60">
        <f t="shared" si="3"/>
        <v>22626.722711578597</v>
      </c>
      <c r="Q8" s="61">
        <f t="shared" si="4"/>
        <v>1.257878316732878</v>
      </c>
      <c r="R8" s="154">
        <f t="shared" si="5"/>
        <v>0.95448730458162578</v>
      </c>
      <c r="S8" s="32"/>
      <c r="T8" s="179">
        <f>'[1]Result sheet1'!BB67</f>
        <v>793863</v>
      </c>
      <c r="U8" s="180">
        <f>'[1]Result sheet1'!BC67</f>
        <v>737443</v>
      </c>
      <c r="V8" s="180">
        <f>'[1]Result sheet1'!BD67</f>
        <v>560679</v>
      </c>
      <c r="W8" s="59">
        <f t="shared" si="6"/>
        <v>697328.33333333337</v>
      </c>
      <c r="X8" s="60">
        <f t="shared" si="7"/>
        <v>99333.057019749918</v>
      </c>
      <c r="Y8" s="61">
        <f t="shared" si="8"/>
        <v>1.8403728981154517</v>
      </c>
      <c r="Z8" s="154">
        <f t="shared" si="9"/>
        <v>0.96280782917494323</v>
      </c>
      <c r="AA8" s="32"/>
      <c r="AB8" s="88"/>
      <c r="AC8" s="88"/>
      <c r="AD8" s="88"/>
      <c r="AE8" s="88"/>
    </row>
    <row r="9" spans="2:31" x14ac:dyDescent="0.25">
      <c r="B9" s="32"/>
      <c r="C9" s="35">
        <v>6</v>
      </c>
      <c r="D9" s="38">
        <v>693792</v>
      </c>
      <c r="E9" s="32">
        <v>615281</v>
      </c>
      <c r="F9" s="32">
        <v>603181</v>
      </c>
      <c r="G9" s="23">
        <f t="shared" si="0"/>
        <v>637418</v>
      </c>
      <c r="H9" s="24">
        <f t="shared" si="1"/>
        <v>40167.345003953982</v>
      </c>
      <c r="I9" s="25">
        <f>G9/G$4</f>
        <v>1.4885698160941909</v>
      </c>
      <c r="J9" s="27">
        <f>G9/G$9</f>
        <v>1</v>
      </c>
      <c r="K9" s="32"/>
      <c r="L9" s="179">
        <v>627243</v>
      </c>
      <c r="M9" s="180">
        <v>603417</v>
      </c>
      <c r="N9" s="180">
        <v>567981</v>
      </c>
      <c r="O9" s="23">
        <f t="shared" si="2"/>
        <v>599547</v>
      </c>
      <c r="P9" s="24">
        <f t="shared" si="3"/>
        <v>24347.879250563077</v>
      </c>
      <c r="Q9" s="25">
        <f t="shared" si="4"/>
        <v>1.3178575667742753</v>
      </c>
      <c r="R9" s="154">
        <f t="shared" si="5"/>
        <v>1</v>
      </c>
      <c r="S9" s="32"/>
      <c r="T9" s="179">
        <f>'[1]Result sheet1'!BB68</f>
        <v>822794</v>
      </c>
      <c r="U9" s="180">
        <f>'[1]Result sheet1'!BC68</f>
        <v>764044</v>
      </c>
      <c r="V9" s="180">
        <f>'[1]Result sheet1'!BD68</f>
        <v>585958</v>
      </c>
      <c r="W9" s="23">
        <f t="shared" si="6"/>
        <v>724265.33333333337</v>
      </c>
      <c r="X9" s="24">
        <f t="shared" si="7"/>
        <v>100696.17492018033</v>
      </c>
      <c r="Y9" s="25">
        <f t="shared" si="8"/>
        <v>1.9114644089387167</v>
      </c>
      <c r="Z9" s="154">
        <f t="shared" si="9"/>
        <v>1</v>
      </c>
      <c r="AA9" s="32"/>
      <c r="AB9" s="151"/>
      <c r="AC9" s="151"/>
      <c r="AD9" s="151"/>
      <c r="AE9" s="88"/>
    </row>
    <row r="10" spans="2:31" x14ac:dyDescent="0.25">
      <c r="B10" s="32"/>
      <c r="C10" s="35">
        <v>7</v>
      </c>
      <c r="D10" s="38">
        <v>723767</v>
      </c>
      <c r="E10" s="32">
        <v>639264</v>
      </c>
      <c r="F10" s="32">
        <v>628105</v>
      </c>
      <c r="G10" s="12">
        <f t="shared" si="0"/>
        <v>663712</v>
      </c>
      <c r="H10" s="9">
        <f t="shared" si="1"/>
        <v>42708.961503022605</v>
      </c>
      <c r="I10" s="20">
        <f>G10/G$4</f>
        <v>1.5499745061788461</v>
      </c>
      <c r="J10" s="27">
        <f>G10/G$9</f>
        <v>1.0412507961808422</v>
      </c>
      <c r="K10" s="32"/>
      <c r="L10" s="179">
        <v>659223</v>
      </c>
      <c r="M10" s="180">
        <v>633471</v>
      </c>
      <c r="N10" s="180">
        <v>597182</v>
      </c>
      <c r="O10" s="59">
        <f t="shared" si="2"/>
        <v>629958.66666666663</v>
      </c>
      <c r="P10" s="60">
        <f t="shared" si="3"/>
        <v>25449.607519348683</v>
      </c>
      <c r="Q10" s="61">
        <f t="shared" si="4"/>
        <v>1.3847051117288554</v>
      </c>
      <c r="R10" s="154">
        <f t="shared" si="5"/>
        <v>1.0507244080391807</v>
      </c>
      <c r="S10" s="32"/>
      <c r="T10" s="179">
        <f>'[1]Result sheet1'!BB69</f>
        <v>852036</v>
      </c>
      <c r="U10" s="180">
        <f>'[1]Result sheet1'!BC69</f>
        <v>794529</v>
      </c>
      <c r="V10" s="180">
        <f>'[1]Result sheet1'!BD69</f>
        <v>611834</v>
      </c>
      <c r="W10" s="59">
        <f t="shared" si="6"/>
        <v>752799.66666666663</v>
      </c>
      <c r="X10" s="60">
        <f t="shared" si="7"/>
        <v>102405.25099275373</v>
      </c>
      <c r="Y10" s="61">
        <f t="shared" si="8"/>
        <v>1.9867715651551219</v>
      </c>
      <c r="Z10" s="154">
        <f t="shared" si="9"/>
        <v>1.0393976240751546</v>
      </c>
      <c r="AA10" s="32"/>
      <c r="AB10" s="88"/>
      <c r="AC10" s="88"/>
      <c r="AD10" s="88"/>
      <c r="AE10" s="88"/>
    </row>
    <row r="11" spans="2:31" x14ac:dyDescent="0.25">
      <c r="B11" s="32"/>
      <c r="C11" s="35">
        <v>8</v>
      </c>
      <c r="D11" s="38">
        <v>752549</v>
      </c>
      <c r="E11" s="32">
        <v>663797</v>
      </c>
      <c r="F11" s="32">
        <v>652912</v>
      </c>
      <c r="G11" s="12">
        <f t="shared" si="0"/>
        <v>689752.66666666663</v>
      </c>
      <c r="H11" s="9">
        <f t="shared" si="1"/>
        <v>44625.518979864224</v>
      </c>
      <c r="I11" s="20">
        <f>G11/G$4</f>
        <v>1.6107875839252701</v>
      </c>
      <c r="J11" s="27">
        <f>G11/G$9</f>
        <v>1.0821041556194939</v>
      </c>
      <c r="K11" s="32"/>
      <c r="L11" s="179">
        <v>687235</v>
      </c>
      <c r="M11" s="180">
        <v>659073</v>
      </c>
      <c r="N11" s="180">
        <v>624256</v>
      </c>
      <c r="O11" s="59">
        <f t="shared" si="2"/>
        <v>656854.66666666663</v>
      </c>
      <c r="P11" s="60">
        <f t="shared" si="3"/>
        <v>25758.873711575372</v>
      </c>
      <c r="Q11" s="61">
        <f t="shared" si="4"/>
        <v>1.4438249090357569</v>
      </c>
      <c r="R11" s="154">
        <f t="shared" si="5"/>
        <v>1.0955849444108079</v>
      </c>
      <c r="S11" s="32"/>
      <c r="T11" s="179">
        <f>'[1]Result sheet1'!BB70</f>
        <v>883098</v>
      </c>
      <c r="U11" s="180">
        <f>'[1]Result sheet1'!BC70</f>
        <v>822405</v>
      </c>
      <c r="V11" s="180">
        <f>'[1]Result sheet1'!BD70</f>
        <v>639261</v>
      </c>
      <c r="W11" s="59">
        <f t="shared" si="6"/>
        <v>781588</v>
      </c>
      <c r="X11" s="60">
        <f t="shared" si="7"/>
        <v>103645.6825246474</v>
      </c>
      <c r="Y11" s="61">
        <f t="shared" si="8"/>
        <v>2.0627490723292849</v>
      </c>
      <c r="Z11" s="154">
        <f t="shared" si="9"/>
        <v>1.0791459483541022</v>
      </c>
      <c r="AA11" s="32"/>
      <c r="AB11" s="88"/>
      <c r="AC11" s="88"/>
      <c r="AD11" s="88"/>
      <c r="AE11" s="88"/>
    </row>
    <row r="12" spans="2:31" x14ac:dyDescent="0.25">
      <c r="B12" s="32"/>
      <c r="C12" s="35">
        <v>9</v>
      </c>
      <c r="D12" s="38">
        <v>776228</v>
      </c>
      <c r="E12" s="32">
        <v>687293</v>
      </c>
      <c r="F12" s="32">
        <v>677542</v>
      </c>
      <c r="G12" s="12">
        <f t="shared" si="0"/>
        <v>713687.66666666663</v>
      </c>
      <c r="H12" s="9">
        <f t="shared" si="1"/>
        <v>44401.505007025255</v>
      </c>
      <c r="I12" s="20">
        <f>G12/G$4</f>
        <v>1.6666832733287924</v>
      </c>
      <c r="J12" s="27">
        <f>G12/G$9</f>
        <v>1.1196540836102316</v>
      </c>
      <c r="K12" s="32"/>
      <c r="L12" s="179">
        <v>719693</v>
      </c>
      <c r="M12" s="180">
        <v>692664</v>
      </c>
      <c r="N12" s="180">
        <v>654811</v>
      </c>
      <c r="O12" s="59">
        <f t="shared" si="2"/>
        <v>689056</v>
      </c>
      <c r="P12" s="60">
        <f t="shared" si="3"/>
        <v>26610.545891932896</v>
      </c>
      <c r="Q12" s="61">
        <f t="shared" si="4"/>
        <v>1.5146063003087582</v>
      </c>
      <c r="R12" s="154">
        <f t="shared" si="5"/>
        <v>1.1492943839265313</v>
      </c>
      <c r="S12" s="32"/>
      <c r="T12" s="179">
        <f>'[1]Result sheet1'!BB71</f>
        <v>908456</v>
      </c>
      <c r="U12" s="180">
        <f>'[1]Result sheet1'!BC71</f>
        <v>854072</v>
      </c>
      <c r="V12" s="180">
        <f>'[1]Result sheet1'!BD71</f>
        <v>664161</v>
      </c>
      <c r="W12" s="59">
        <f t="shared" si="6"/>
        <v>808896.33333333337</v>
      </c>
      <c r="X12" s="60">
        <f t="shared" si="7"/>
        <v>104723.89857886096</v>
      </c>
      <c r="Y12" s="61">
        <f t="shared" si="8"/>
        <v>2.1348205975448615</v>
      </c>
      <c r="Z12" s="154">
        <f t="shared" si="9"/>
        <v>1.1168508226266984</v>
      </c>
      <c r="AA12" s="32"/>
      <c r="AB12" s="88"/>
      <c r="AC12" s="88"/>
      <c r="AD12" s="88"/>
      <c r="AE12" s="88"/>
    </row>
    <row r="13" spans="2:31" x14ac:dyDescent="0.25">
      <c r="B13" s="32"/>
      <c r="C13" s="35">
        <v>10</v>
      </c>
      <c r="D13" s="38">
        <v>803220</v>
      </c>
      <c r="E13" s="32">
        <v>717179</v>
      </c>
      <c r="F13" s="32">
        <v>704351</v>
      </c>
      <c r="G13" s="12">
        <f t="shared" si="0"/>
        <v>741583.33333333337</v>
      </c>
      <c r="H13" s="9">
        <f t="shared" si="1"/>
        <v>43897.216345559878</v>
      </c>
      <c r="I13" s="20">
        <f>G13/G$4</f>
        <v>1.7318283545781845</v>
      </c>
      <c r="J13" s="27">
        <f>G13/G$9</f>
        <v>1.1634176212992626</v>
      </c>
      <c r="K13" s="32"/>
      <c r="L13" s="179">
        <v>757846</v>
      </c>
      <c r="M13" s="180">
        <v>725552</v>
      </c>
      <c r="N13" s="180">
        <v>691219</v>
      </c>
      <c r="O13" s="59">
        <f t="shared" si="2"/>
        <v>724872.33333333337</v>
      </c>
      <c r="P13" s="60">
        <f t="shared" si="3"/>
        <v>27204.604295760098</v>
      </c>
      <c r="Q13" s="61">
        <f t="shared" si="4"/>
        <v>1.5933337827203842</v>
      </c>
      <c r="R13" s="154">
        <f t="shared" si="5"/>
        <v>1.2090333757542502</v>
      </c>
      <c r="S13" s="32"/>
      <c r="T13" s="179">
        <f>'[1]Result sheet1'!BB72</f>
        <v>934467</v>
      </c>
      <c r="U13" s="180">
        <f>'[1]Result sheet1'!BC72</f>
        <v>883796</v>
      </c>
      <c r="V13" s="180">
        <f>'[1]Result sheet1'!BD72</f>
        <v>689463</v>
      </c>
      <c r="W13" s="59">
        <f t="shared" si="6"/>
        <v>835908.66666666663</v>
      </c>
      <c r="X13" s="60">
        <f t="shared" si="7"/>
        <v>105598.72955149076</v>
      </c>
      <c r="Y13" s="61">
        <f t="shared" si="8"/>
        <v>2.2061109263687211</v>
      </c>
      <c r="Z13" s="154">
        <f t="shared" si="9"/>
        <v>1.1541470068980244</v>
      </c>
      <c r="AA13" s="32"/>
      <c r="AB13" s="88"/>
      <c r="AC13" s="88"/>
      <c r="AD13" s="88"/>
      <c r="AE13" s="88"/>
    </row>
    <row r="14" spans="2:31" x14ac:dyDescent="0.25">
      <c r="B14" s="32"/>
      <c r="C14" s="35">
        <v>11</v>
      </c>
      <c r="D14" s="38">
        <v>829742</v>
      </c>
      <c r="E14" s="32">
        <v>742375</v>
      </c>
      <c r="F14" s="32">
        <v>730070</v>
      </c>
      <c r="G14" s="12">
        <f t="shared" si="0"/>
        <v>767395.66666666663</v>
      </c>
      <c r="H14" s="9">
        <f t="shared" si="1"/>
        <v>44370.802834997499</v>
      </c>
      <c r="I14" s="20">
        <f>G14/G$4</f>
        <v>1.7921082027829134</v>
      </c>
      <c r="J14" s="27">
        <f>G14/G$9</f>
        <v>1.2039127647268615</v>
      </c>
      <c r="K14" s="32"/>
      <c r="L14" s="179">
        <v>794059</v>
      </c>
      <c r="M14" s="180">
        <v>761387</v>
      </c>
      <c r="N14" s="180">
        <v>726175</v>
      </c>
      <c r="O14" s="59">
        <f t="shared" si="2"/>
        <v>760540.33333333337</v>
      </c>
      <c r="P14" s="60">
        <f t="shared" si="3"/>
        <v>27719.99275292514</v>
      </c>
      <c r="Q14" s="61">
        <f t="shared" si="4"/>
        <v>1.6717352152881475</v>
      </c>
      <c r="R14" s="154">
        <f t="shared" si="5"/>
        <v>1.2685249585659395</v>
      </c>
      <c r="S14" s="32"/>
      <c r="T14" s="179">
        <f>'[1]Result sheet1'!BB73</f>
        <v>962409</v>
      </c>
      <c r="U14" s="180">
        <f>'[1]Result sheet1'!BC73</f>
        <v>907730</v>
      </c>
      <c r="V14" s="180">
        <f>'[1]Result sheet1'!BD73</f>
        <v>711941</v>
      </c>
      <c r="W14" s="59">
        <f t="shared" si="6"/>
        <v>860693.33333333337</v>
      </c>
      <c r="X14" s="60">
        <f t="shared" si="7"/>
        <v>107526.40222857929</v>
      </c>
      <c r="Y14" s="61">
        <f t="shared" si="8"/>
        <v>2.2715220485643757</v>
      </c>
      <c r="Z14" s="154">
        <f t="shared" si="9"/>
        <v>1.1883674307206014</v>
      </c>
      <c r="AA14" s="32"/>
      <c r="AB14" s="88"/>
      <c r="AC14" s="88"/>
      <c r="AD14" s="88"/>
      <c r="AE14" s="88"/>
    </row>
    <row r="15" spans="2:31" x14ac:dyDescent="0.25">
      <c r="B15" s="32"/>
      <c r="C15" s="35">
        <v>12</v>
      </c>
      <c r="D15" s="38">
        <v>856470</v>
      </c>
      <c r="E15" s="32">
        <v>771493</v>
      </c>
      <c r="F15" s="32">
        <v>760486</v>
      </c>
      <c r="G15" s="12">
        <f t="shared" si="0"/>
        <v>796149.66666666663</v>
      </c>
      <c r="H15" s="9">
        <f t="shared" si="1"/>
        <v>42888.968840742979</v>
      </c>
      <c r="I15" s="20">
        <f>G15/G$4</f>
        <v>1.8592577600467062</v>
      </c>
      <c r="J15" s="27">
        <f>G15/G$9</f>
        <v>1.2490228808516022</v>
      </c>
      <c r="K15" s="32"/>
      <c r="L15" s="179">
        <v>830949</v>
      </c>
      <c r="M15" s="180">
        <v>795972</v>
      </c>
      <c r="N15" s="180">
        <v>758680</v>
      </c>
      <c r="O15" s="59">
        <f t="shared" si="2"/>
        <v>795200.33333333337</v>
      </c>
      <c r="P15" s="60">
        <f t="shared" si="3"/>
        <v>29508.740991253573</v>
      </c>
      <c r="Q15" s="61">
        <f t="shared" si="4"/>
        <v>1.7479209743102031</v>
      </c>
      <c r="R15" s="154">
        <f t="shared" si="5"/>
        <v>1.3263352720192636</v>
      </c>
      <c r="S15" s="32"/>
      <c r="T15" s="179">
        <f>'[1]Result sheet1'!BB74</f>
        <v>994398</v>
      </c>
      <c r="U15" s="180">
        <f>'[1]Result sheet1'!BC74</f>
        <v>936386</v>
      </c>
      <c r="V15" s="180">
        <f>'[1]Result sheet1'!BD74</f>
        <v>740797</v>
      </c>
      <c r="W15" s="59">
        <f t="shared" si="6"/>
        <v>890527</v>
      </c>
      <c r="X15" s="60">
        <f t="shared" si="7"/>
        <v>108491.63627057464</v>
      </c>
      <c r="Y15" s="61">
        <f t="shared" si="8"/>
        <v>2.3502583754282065</v>
      </c>
      <c r="Z15" s="154">
        <f t="shared" si="9"/>
        <v>1.2295590566256565</v>
      </c>
      <c r="AA15" s="32"/>
      <c r="AB15" s="88"/>
      <c r="AC15" s="88"/>
      <c r="AD15" s="88"/>
      <c r="AE15" s="88"/>
    </row>
    <row r="16" spans="2:31" x14ac:dyDescent="0.25">
      <c r="B16" s="32"/>
      <c r="C16" s="35">
        <v>13</v>
      </c>
      <c r="D16" s="38">
        <v>886460</v>
      </c>
      <c r="E16" s="32">
        <v>794282</v>
      </c>
      <c r="F16" s="32">
        <v>786199</v>
      </c>
      <c r="G16" s="12">
        <f t="shared" si="0"/>
        <v>822313.66666666663</v>
      </c>
      <c r="H16" s="9">
        <f t="shared" si="1"/>
        <v>45478.183651309366</v>
      </c>
      <c r="I16" s="20">
        <f>G16/G$4</f>
        <v>1.9203588595893744</v>
      </c>
      <c r="J16" s="27">
        <f>G16/G$9</f>
        <v>1.290069729230531</v>
      </c>
      <c r="K16" s="32"/>
      <c r="L16" s="179">
        <v>866049</v>
      </c>
      <c r="M16" s="180">
        <v>826118</v>
      </c>
      <c r="N16" s="180">
        <v>792593</v>
      </c>
      <c r="O16" s="59">
        <f t="shared" si="2"/>
        <v>828253.33333333337</v>
      </c>
      <c r="P16" s="60">
        <f t="shared" si="3"/>
        <v>30026.274275855289</v>
      </c>
      <c r="Q16" s="61">
        <f t="shared" si="4"/>
        <v>1.8205744045743695</v>
      </c>
      <c r="R16" s="154">
        <f t="shared" si="5"/>
        <v>1.3814652284697169</v>
      </c>
      <c r="S16" s="32"/>
      <c r="T16" s="179">
        <f>'[1]Result sheet1'!BB75</f>
        <v>1016932</v>
      </c>
      <c r="U16" s="180">
        <f>'[1]Result sheet1'!BC75</f>
        <v>967692</v>
      </c>
      <c r="V16" s="180">
        <f>'[1]Result sheet1'!BD75</f>
        <v>767365</v>
      </c>
      <c r="W16" s="59">
        <f t="shared" si="6"/>
        <v>917329.66666666663</v>
      </c>
      <c r="X16" s="60">
        <f t="shared" si="7"/>
        <v>107929.59228538246</v>
      </c>
      <c r="Y16" s="61">
        <f t="shared" si="8"/>
        <v>2.420995356807933</v>
      </c>
      <c r="Z16" s="154">
        <f t="shared" si="9"/>
        <v>1.2665657521460827</v>
      </c>
      <c r="AA16" s="32"/>
      <c r="AB16" s="88"/>
      <c r="AC16" s="88"/>
      <c r="AD16" s="88"/>
      <c r="AE16" s="88"/>
    </row>
    <row r="17" spans="2:31" x14ac:dyDescent="0.25">
      <c r="B17" s="32"/>
      <c r="C17" s="35">
        <v>14</v>
      </c>
      <c r="D17" s="38">
        <v>914239</v>
      </c>
      <c r="E17" s="32">
        <v>823767</v>
      </c>
      <c r="F17" s="32">
        <v>815397</v>
      </c>
      <c r="G17" s="12">
        <f t="shared" si="0"/>
        <v>851134.33333333337</v>
      </c>
      <c r="H17" s="9">
        <f t="shared" si="1"/>
        <v>44752.381250114006</v>
      </c>
      <c r="I17" s="20">
        <f>G17/G$4</f>
        <v>1.9876641043105967</v>
      </c>
      <c r="J17" s="27">
        <f>G17/G$9</f>
        <v>1.3352844339716377</v>
      </c>
      <c r="K17" s="32"/>
      <c r="L17" s="179">
        <v>901187</v>
      </c>
      <c r="M17" s="180">
        <v>865960</v>
      </c>
      <c r="N17" s="180">
        <v>826058</v>
      </c>
      <c r="O17" s="59">
        <f t="shared" si="2"/>
        <v>864401.66666666663</v>
      </c>
      <c r="P17" s="60">
        <f t="shared" si="3"/>
        <v>30691.073211748215</v>
      </c>
      <c r="Q17" s="61">
        <f t="shared" si="4"/>
        <v>1.9000316524792242</v>
      </c>
      <c r="R17" s="154">
        <f t="shared" si="5"/>
        <v>1.4417579717130877</v>
      </c>
      <c r="S17" s="32"/>
      <c r="T17" s="179">
        <f>'[1]Result sheet1'!BB76</f>
        <v>1042396</v>
      </c>
      <c r="U17" s="180">
        <f>'[1]Result sheet1'!BC76</f>
        <v>995547</v>
      </c>
      <c r="V17" s="180">
        <f>'[1]Result sheet1'!BD76</f>
        <v>789950</v>
      </c>
      <c r="W17" s="59">
        <f t="shared" si="6"/>
        <v>942631</v>
      </c>
      <c r="X17" s="60">
        <f t="shared" si="7"/>
        <v>109642.82320638532</v>
      </c>
      <c r="Y17" s="61">
        <f t="shared" si="8"/>
        <v>2.4877700537864271</v>
      </c>
      <c r="Z17" s="154">
        <f t="shared" si="9"/>
        <v>1.3014995425249309</v>
      </c>
      <c r="AA17" s="32"/>
      <c r="AB17" s="88"/>
      <c r="AC17" s="88"/>
      <c r="AD17" s="88"/>
      <c r="AE17" s="88"/>
    </row>
    <row r="18" spans="2:31" x14ac:dyDescent="0.25">
      <c r="B18" s="32"/>
      <c r="C18" s="35">
        <v>15</v>
      </c>
      <c r="D18" s="38">
        <v>939062</v>
      </c>
      <c r="E18" s="32">
        <v>846695</v>
      </c>
      <c r="F18" s="32">
        <v>836809</v>
      </c>
      <c r="G18" s="12">
        <f t="shared" si="0"/>
        <v>874188.66666666663</v>
      </c>
      <c r="H18" s="9">
        <f t="shared" si="1"/>
        <v>46049.57677933159</v>
      </c>
      <c r="I18" s="20">
        <f>G18/G$4</f>
        <v>2.041503162401479</v>
      </c>
      <c r="J18" s="27">
        <f>G18/G$9</f>
        <v>1.3714527463401829</v>
      </c>
      <c r="K18" s="32"/>
      <c r="L18" s="179">
        <v>933790</v>
      </c>
      <c r="M18" s="180">
        <v>894256</v>
      </c>
      <c r="N18" s="180">
        <v>854473</v>
      </c>
      <c r="O18" s="59">
        <f t="shared" si="2"/>
        <v>894173</v>
      </c>
      <c r="P18" s="60">
        <f t="shared" si="3"/>
        <v>32381.082841683969</v>
      </c>
      <c r="Q18" s="61">
        <f t="shared" si="4"/>
        <v>1.9654716878831084</v>
      </c>
      <c r="R18" s="154">
        <f t="shared" si="5"/>
        <v>1.4914143511684654</v>
      </c>
      <c r="S18" s="32"/>
      <c r="T18" s="179">
        <f>'[1]Result sheet1'!BB77</f>
        <v>1070879</v>
      </c>
      <c r="U18" s="180">
        <f>'[1]Result sheet1'!BC77</f>
        <v>1022796</v>
      </c>
      <c r="V18" s="180">
        <f>'[1]Result sheet1'!BD77</f>
        <v>818323</v>
      </c>
      <c r="W18" s="59">
        <f t="shared" si="6"/>
        <v>970666</v>
      </c>
      <c r="X18" s="60">
        <f t="shared" si="7"/>
        <v>109496.68475651063</v>
      </c>
      <c r="Y18" s="61">
        <f t="shared" si="8"/>
        <v>2.5617593809546433</v>
      </c>
      <c r="Z18" s="154">
        <f t="shared" si="9"/>
        <v>1.3402077323411861</v>
      </c>
      <c r="AA18" s="32"/>
      <c r="AB18" s="88"/>
      <c r="AC18" s="88"/>
      <c r="AD18" s="88"/>
      <c r="AE18" s="88"/>
    </row>
    <row r="19" spans="2:31" x14ac:dyDescent="0.25">
      <c r="B19" s="32"/>
      <c r="C19" s="35">
        <v>16</v>
      </c>
      <c r="D19" s="38">
        <v>961360</v>
      </c>
      <c r="E19" s="32">
        <v>874010</v>
      </c>
      <c r="F19" s="32">
        <v>862154</v>
      </c>
      <c r="G19" s="12">
        <f t="shared" si="0"/>
        <v>899174.66666666663</v>
      </c>
      <c r="H19" s="9">
        <f t="shared" si="1"/>
        <v>44237.261408103564</v>
      </c>
      <c r="I19" s="20">
        <f>G19/G$4</f>
        <v>2.0998532645713728</v>
      </c>
      <c r="J19" s="27">
        <f>G19/G$9</f>
        <v>1.4106515138679274</v>
      </c>
      <c r="K19" s="32"/>
      <c r="L19" s="179">
        <v>964723</v>
      </c>
      <c r="M19" s="180">
        <v>925981</v>
      </c>
      <c r="N19" s="180">
        <v>886394</v>
      </c>
      <c r="O19" s="59">
        <f t="shared" si="2"/>
        <v>925699.33333333337</v>
      </c>
      <c r="P19" s="60">
        <f t="shared" si="3"/>
        <v>31978.3005837118</v>
      </c>
      <c r="Q19" s="61">
        <f t="shared" si="4"/>
        <v>2.0347693691924662</v>
      </c>
      <c r="R19" s="154">
        <f t="shared" si="5"/>
        <v>1.5439979406674262</v>
      </c>
      <c r="S19" s="32"/>
      <c r="T19" s="179">
        <f>'[1]Result sheet1'!BB78</f>
        <v>1096666</v>
      </c>
      <c r="U19" s="180">
        <f>'[1]Result sheet1'!BC78</f>
        <v>1052730</v>
      </c>
      <c r="V19" s="180">
        <f>'[1]Result sheet1'!BD78</f>
        <v>843618</v>
      </c>
      <c r="W19" s="59">
        <f t="shared" si="6"/>
        <v>997671.33333333337</v>
      </c>
      <c r="X19" s="60">
        <f t="shared" si="7"/>
        <v>110399.01919049019</v>
      </c>
      <c r="Y19" s="61">
        <f t="shared" si="8"/>
        <v>2.6330312355395096</v>
      </c>
      <c r="Z19" s="154">
        <f t="shared" si="9"/>
        <v>1.3774942516462658</v>
      </c>
      <c r="AA19" s="32"/>
      <c r="AB19" s="88"/>
      <c r="AC19" s="88"/>
      <c r="AD19" s="88"/>
      <c r="AE19" s="88"/>
    </row>
    <row r="20" spans="2:31" x14ac:dyDescent="0.25">
      <c r="B20" s="32"/>
      <c r="C20" s="35">
        <v>17</v>
      </c>
      <c r="D20" s="38">
        <v>993092</v>
      </c>
      <c r="E20" s="32">
        <v>898414</v>
      </c>
      <c r="F20" s="32">
        <v>886446</v>
      </c>
      <c r="G20" s="12">
        <f t="shared" si="0"/>
        <v>925984</v>
      </c>
      <c r="H20" s="9">
        <f t="shared" si="1"/>
        <v>47703.396133469018</v>
      </c>
      <c r="I20" s="20">
        <f>G20/G$4</f>
        <v>2.1624614187019557</v>
      </c>
      <c r="J20" s="27">
        <f>G20/G$9</f>
        <v>1.4527107800532775</v>
      </c>
      <c r="K20" s="32"/>
      <c r="L20" s="179">
        <v>996773</v>
      </c>
      <c r="M20" s="180">
        <v>953398</v>
      </c>
      <c r="N20" s="180">
        <v>914737</v>
      </c>
      <c r="O20" s="59">
        <f t="shared" si="2"/>
        <v>954969.33333333337</v>
      </c>
      <c r="P20" s="60">
        <f t="shared" si="3"/>
        <v>33509.482641319446</v>
      </c>
      <c r="Q20" s="61">
        <f t="shared" si="4"/>
        <v>2.0991074293937233</v>
      </c>
      <c r="R20" s="154">
        <f t="shared" si="5"/>
        <v>1.5928181332461564</v>
      </c>
      <c r="S20" s="32"/>
      <c r="T20" s="179">
        <f>'[1]Result sheet1'!BB79</f>
        <v>1122729</v>
      </c>
      <c r="U20" s="180">
        <f>'[1]Result sheet1'!BC79</f>
        <v>1077653</v>
      </c>
      <c r="V20" s="180">
        <f>'[1]Result sheet1'!BD79</f>
        <v>866251</v>
      </c>
      <c r="W20" s="59">
        <f t="shared" si="6"/>
        <v>1022211</v>
      </c>
      <c r="X20" s="60">
        <f t="shared" si="7"/>
        <v>111805.19559781945</v>
      </c>
      <c r="Y20" s="61">
        <f t="shared" si="8"/>
        <v>2.6977957593703978</v>
      </c>
      <c r="Z20" s="154">
        <f t="shared" si="9"/>
        <v>1.4113764016502239</v>
      </c>
      <c r="AA20" s="32"/>
      <c r="AB20" s="88"/>
      <c r="AC20" s="88"/>
      <c r="AD20" s="88"/>
      <c r="AE20" s="88"/>
    </row>
    <row r="21" spans="2:31" x14ac:dyDescent="0.25">
      <c r="B21" s="32"/>
      <c r="C21" s="35">
        <v>18</v>
      </c>
      <c r="D21" s="38">
        <v>1013218</v>
      </c>
      <c r="E21" s="32">
        <v>923876</v>
      </c>
      <c r="F21" s="32">
        <v>913381</v>
      </c>
      <c r="G21" s="12">
        <f t="shared" si="0"/>
        <v>950158.33333333337</v>
      </c>
      <c r="H21" s="9">
        <f t="shared" si="1"/>
        <v>44795.293103430209</v>
      </c>
      <c r="I21" s="20">
        <f>G21/G$4</f>
        <v>2.2189160260776495</v>
      </c>
      <c r="J21" s="27">
        <f>G21/G$9</f>
        <v>1.4906361811767683</v>
      </c>
      <c r="K21" s="32"/>
      <c r="L21" s="179">
        <v>1033125</v>
      </c>
      <c r="M21" s="180">
        <v>985457</v>
      </c>
      <c r="N21" s="180">
        <v>946173</v>
      </c>
      <c r="O21" s="59">
        <f t="shared" si="2"/>
        <v>988251.66666666663</v>
      </c>
      <c r="P21" s="60">
        <f t="shared" si="3"/>
        <v>35552.967033552755</v>
      </c>
      <c r="Q21" s="61">
        <f t="shared" si="4"/>
        <v>2.1722649546973889</v>
      </c>
      <c r="R21" s="154">
        <f t="shared" si="5"/>
        <v>1.6483306007146505</v>
      </c>
      <c r="S21" s="32"/>
      <c r="T21" s="179">
        <f>'[1]Result sheet1'!BB80</f>
        <v>1145512</v>
      </c>
      <c r="U21" s="180">
        <f>'[1]Result sheet1'!BC80</f>
        <v>1096114</v>
      </c>
      <c r="V21" s="180">
        <f>'[1]Result sheet1'!BD80</f>
        <v>889548</v>
      </c>
      <c r="W21" s="59">
        <f t="shared" si="6"/>
        <v>1043724.6666666666</v>
      </c>
      <c r="X21" s="60">
        <f t="shared" si="7"/>
        <v>110868.91361523401</v>
      </c>
      <c r="Y21" s="61">
        <f t="shared" si="8"/>
        <v>2.7545741336021772</v>
      </c>
      <c r="Z21" s="154">
        <f t="shared" si="9"/>
        <v>1.4410805248168719</v>
      </c>
      <c r="AA21" s="32"/>
      <c r="AB21" s="88"/>
      <c r="AC21" s="88"/>
      <c r="AD21" s="88"/>
      <c r="AE21" s="88"/>
    </row>
    <row r="22" spans="2:31" x14ac:dyDescent="0.25">
      <c r="B22" s="32"/>
      <c r="C22" s="35">
        <v>19</v>
      </c>
      <c r="D22" s="38">
        <v>1039452</v>
      </c>
      <c r="E22" s="32">
        <v>948242</v>
      </c>
      <c r="F22" s="32">
        <v>935476</v>
      </c>
      <c r="G22" s="12">
        <f t="shared" si="0"/>
        <v>974390</v>
      </c>
      <c r="H22" s="9">
        <f t="shared" si="1"/>
        <v>46300.040115173404</v>
      </c>
      <c r="I22" s="20">
        <f>G22/G$4</f>
        <v>2.2755045246667316</v>
      </c>
      <c r="J22" s="27">
        <f>G22/G$9</f>
        <v>1.5286515285103339</v>
      </c>
      <c r="K22" s="32"/>
      <c r="L22" s="179">
        <v>1059865</v>
      </c>
      <c r="M22" s="180">
        <v>1011562</v>
      </c>
      <c r="N22" s="180">
        <v>977175</v>
      </c>
      <c r="O22" s="59">
        <f t="shared" si="2"/>
        <v>1016200.6666666666</v>
      </c>
      <c r="P22" s="60">
        <f t="shared" si="3"/>
        <v>33917.025678689592</v>
      </c>
      <c r="Q22" s="61">
        <f t="shared" si="4"/>
        <v>2.2336993395475746</v>
      </c>
      <c r="R22" s="154">
        <f t="shared" si="5"/>
        <v>1.6949474631124275</v>
      </c>
      <c r="S22" s="32"/>
      <c r="T22" s="179">
        <f>'[1]Result sheet1'!BB81</f>
        <v>1168930</v>
      </c>
      <c r="U22" s="180">
        <f>'[1]Result sheet1'!BC81</f>
        <v>1116575</v>
      </c>
      <c r="V22" s="180">
        <f>'[1]Result sheet1'!BD81</f>
        <v>909573</v>
      </c>
      <c r="W22" s="59">
        <f t="shared" si="6"/>
        <v>1065026</v>
      </c>
      <c r="X22" s="60">
        <f t="shared" si="7"/>
        <v>111980.61711147455</v>
      </c>
      <c r="Y22" s="61">
        <f t="shared" si="8"/>
        <v>2.8107921225844934</v>
      </c>
      <c r="Z22" s="154">
        <f t="shared" si="9"/>
        <v>1.4704914773407167</v>
      </c>
      <c r="AA22" s="32"/>
      <c r="AB22" s="88"/>
      <c r="AC22" s="88"/>
      <c r="AD22" s="88"/>
      <c r="AE22" s="88"/>
    </row>
    <row r="23" spans="2:31" x14ac:dyDescent="0.25">
      <c r="B23" s="32"/>
      <c r="C23" s="35">
        <v>20</v>
      </c>
      <c r="D23" s="38">
        <v>1061588</v>
      </c>
      <c r="E23" s="32">
        <v>970011</v>
      </c>
      <c r="F23" s="32">
        <v>960250</v>
      </c>
      <c r="G23" s="12">
        <f t="shared" si="0"/>
        <v>997283</v>
      </c>
      <c r="H23" s="9">
        <f t="shared" si="1"/>
        <v>45644.781001409865</v>
      </c>
      <c r="I23" s="20">
        <f>G23/G$4</f>
        <v>2.3289668191106356</v>
      </c>
      <c r="J23" s="27">
        <f>G23/G$9</f>
        <v>1.5645667364272737</v>
      </c>
      <c r="K23" s="32"/>
      <c r="L23" s="179">
        <v>1087353</v>
      </c>
      <c r="M23" s="180">
        <v>1042052</v>
      </c>
      <c r="N23" s="180">
        <v>1002958</v>
      </c>
      <c r="O23" s="59">
        <f t="shared" si="2"/>
        <v>1044121</v>
      </c>
      <c r="P23" s="60">
        <f t="shared" si="3"/>
        <v>34485.161804269774</v>
      </c>
      <c r="Q23" s="61">
        <f t="shared" si="4"/>
        <v>2.2950707125178229</v>
      </c>
      <c r="R23" s="154">
        <f t="shared" si="5"/>
        <v>1.7415165116329496</v>
      </c>
      <c r="S23" s="32"/>
      <c r="T23" s="179">
        <f>'[1]Result sheet1'!BB82</f>
        <v>1188145</v>
      </c>
      <c r="U23" s="180">
        <f>'[1]Result sheet1'!BC82</f>
        <v>1139706</v>
      </c>
      <c r="V23" s="180">
        <f>'[1]Result sheet1'!BD82</f>
        <v>931822</v>
      </c>
      <c r="W23" s="59">
        <f t="shared" si="6"/>
        <v>1086557.6666666667</v>
      </c>
      <c r="X23" s="60">
        <f t="shared" si="7"/>
        <v>111187.31667575918</v>
      </c>
      <c r="Y23" s="61">
        <f t="shared" si="8"/>
        <v>2.8676180020022559</v>
      </c>
      <c r="Z23" s="154">
        <f t="shared" si="9"/>
        <v>1.5002204532777121</v>
      </c>
      <c r="AA23" s="32"/>
      <c r="AB23" s="88"/>
      <c r="AC23" s="88"/>
      <c r="AD23" s="88"/>
      <c r="AE23" s="88"/>
    </row>
    <row r="24" spans="2:31" x14ac:dyDescent="0.25">
      <c r="B24" s="32"/>
      <c r="C24" s="35">
        <v>21</v>
      </c>
      <c r="D24" s="38">
        <v>1083035</v>
      </c>
      <c r="E24" s="32">
        <v>993375</v>
      </c>
      <c r="F24" s="32">
        <v>979436</v>
      </c>
      <c r="G24" s="12">
        <f t="shared" si="0"/>
        <v>1018615.3333333334</v>
      </c>
      <c r="H24" s="9">
        <f t="shared" si="1"/>
        <v>45905.657024912398</v>
      </c>
      <c r="I24" s="20">
        <f>G24/G$4</f>
        <v>2.3787844701761216</v>
      </c>
      <c r="J24" s="27">
        <f>G24/G$9</f>
        <v>1.5980335248350899</v>
      </c>
      <c r="K24" s="32"/>
      <c r="L24" s="179">
        <v>1113018</v>
      </c>
      <c r="M24" s="180">
        <v>1066877</v>
      </c>
      <c r="N24" s="180">
        <v>1028265</v>
      </c>
      <c r="O24" s="59">
        <f t="shared" si="2"/>
        <v>1069386.6666666667</v>
      </c>
      <c r="P24" s="60">
        <f t="shared" si="3"/>
        <v>34645.745985458147</v>
      </c>
      <c r="Q24" s="61">
        <f t="shared" si="4"/>
        <v>2.3506068923273511</v>
      </c>
      <c r="R24" s="154">
        <f t="shared" si="5"/>
        <v>1.783657772729522</v>
      </c>
      <c r="S24" s="32"/>
      <c r="T24" s="179">
        <f>'[1]Result sheet1'!BB83</f>
        <v>1205996</v>
      </c>
      <c r="U24" s="180">
        <f>'[1]Result sheet1'!BC83</f>
        <v>1154928</v>
      </c>
      <c r="V24" s="180">
        <f>'[1]Result sheet1'!BD83</f>
        <v>948558</v>
      </c>
      <c r="W24" s="59">
        <f t="shared" si="6"/>
        <v>1103160.6666666667</v>
      </c>
      <c r="X24" s="60">
        <f t="shared" si="7"/>
        <v>111290.83089315529</v>
      </c>
      <c r="Y24" s="61">
        <f t="shared" si="8"/>
        <v>2.9114362577173938</v>
      </c>
      <c r="Z24" s="154">
        <f t="shared" si="9"/>
        <v>1.5231443725043676</v>
      </c>
      <c r="AA24" s="32"/>
      <c r="AB24" s="88"/>
      <c r="AC24" s="88"/>
      <c r="AD24" s="88"/>
      <c r="AE24" s="88"/>
    </row>
    <row r="25" spans="2:31" x14ac:dyDescent="0.25">
      <c r="B25" s="32"/>
      <c r="C25" s="35">
        <v>22</v>
      </c>
      <c r="D25" s="38">
        <v>1105869</v>
      </c>
      <c r="E25" s="32">
        <v>1015236</v>
      </c>
      <c r="F25" s="32">
        <v>1006267</v>
      </c>
      <c r="G25" s="12">
        <f t="shared" si="0"/>
        <v>1042457.3333333334</v>
      </c>
      <c r="H25" s="9">
        <f t="shared" si="1"/>
        <v>44988.075029821943</v>
      </c>
      <c r="I25" s="20">
        <f>G25/G$4</f>
        <v>2.4344629755765301</v>
      </c>
      <c r="J25" s="27">
        <f>G25/G$9</f>
        <v>1.6354375517059974</v>
      </c>
      <c r="K25" s="32"/>
      <c r="L25" s="179">
        <v>1137100</v>
      </c>
      <c r="M25" s="180">
        <v>1087981</v>
      </c>
      <c r="N25" s="180">
        <v>1054790</v>
      </c>
      <c r="O25" s="59">
        <f t="shared" si="2"/>
        <v>1093290.3333333333</v>
      </c>
      <c r="P25" s="60">
        <f t="shared" si="3"/>
        <v>33811.987916845246</v>
      </c>
      <c r="Q25" s="61">
        <f t="shared" si="4"/>
        <v>2.4031492751435715</v>
      </c>
      <c r="R25" s="154">
        <f t="shared" si="5"/>
        <v>1.8235273186811598</v>
      </c>
      <c r="S25" s="32"/>
      <c r="T25" s="179">
        <f>'[1]Result sheet1'!BB84</f>
        <v>1219227</v>
      </c>
      <c r="U25" s="180">
        <f>'[1]Result sheet1'!BC84</f>
        <v>1173204</v>
      </c>
      <c r="V25" s="180">
        <f>'[1]Result sheet1'!BD84</f>
        <v>969083</v>
      </c>
      <c r="W25" s="59">
        <f t="shared" si="6"/>
        <v>1120504.6666666667</v>
      </c>
      <c r="X25" s="60">
        <f t="shared" si="7"/>
        <v>108707.31341338335</v>
      </c>
      <c r="Y25" s="61">
        <f t="shared" si="8"/>
        <v>2.9572101435888234</v>
      </c>
      <c r="Z25" s="154">
        <f t="shared" si="9"/>
        <v>1.5470913974436624</v>
      </c>
      <c r="AA25" s="32"/>
      <c r="AB25" s="88"/>
      <c r="AC25" s="88"/>
      <c r="AD25" s="88"/>
      <c r="AE25" s="88"/>
    </row>
    <row r="26" spans="2:31" x14ac:dyDescent="0.25">
      <c r="B26" s="32"/>
      <c r="C26" s="35">
        <v>23</v>
      </c>
      <c r="D26" s="38">
        <v>1126545</v>
      </c>
      <c r="E26" s="32">
        <v>1037574</v>
      </c>
      <c r="F26" s="32">
        <v>1025196</v>
      </c>
      <c r="G26" s="12">
        <f t="shared" si="0"/>
        <v>1063105</v>
      </c>
      <c r="H26" s="9">
        <f t="shared" si="1"/>
        <v>45142.580940836779</v>
      </c>
      <c r="I26" s="20">
        <f>G26/G$4</f>
        <v>2.4826817164542181</v>
      </c>
      <c r="J26" s="27">
        <f>G26/G$9</f>
        <v>1.6678302150237363</v>
      </c>
      <c r="K26" s="32"/>
      <c r="L26" s="179">
        <v>1143710</v>
      </c>
      <c r="M26" s="180">
        <v>1094531</v>
      </c>
      <c r="N26" s="180">
        <v>1059413</v>
      </c>
      <c r="O26" s="59">
        <f t="shared" si="2"/>
        <v>1099218</v>
      </c>
      <c r="P26" s="60">
        <f t="shared" si="3"/>
        <v>34573.323328832594</v>
      </c>
      <c r="Q26" s="61">
        <f t="shared" si="4"/>
        <v>2.4161788130613369</v>
      </c>
      <c r="R26" s="154">
        <f t="shared" si="5"/>
        <v>1.8334142277419452</v>
      </c>
      <c r="S26" s="32"/>
      <c r="T26" s="179">
        <f>'[1]Result sheet1'!BB85</f>
        <v>1234850</v>
      </c>
      <c r="U26" s="180">
        <f>'[1]Result sheet1'!BC85</f>
        <v>1191035</v>
      </c>
      <c r="V26" s="180">
        <f>'[1]Result sheet1'!BD85</f>
        <v>981940</v>
      </c>
      <c r="W26" s="59">
        <f t="shared" si="6"/>
        <v>1135941.6666666667</v>
      </c>
      <c r="X26" s="60">
        <f t="shared" si="7"/>
        <v>110354.95324431774</v>
      </c>
      <c r="Y26" s="61">
        <f t="shared" si="8"/>
        <v>2.9979511189230754</v>
      </c>
      <c r="Z26" s="154">
        <f t="shared" si="9"/>
        <v>1.5684054094355844</v>
      </c>
      <c r="AA26" s="32"/>
      <c r="AB26" s="88"/>
      <c r="AC26" s="88"/>
      <c r="AD26" s="88"/>
      <c r="AE26" s="88"/>
    </row>
    <row r="27" spans="2:31" x14ac:dyDescent="0.25">
      <c r="B27" s="32"/>
      <c r="C27" s="35">
        <v>24</v>
      </c>
      <c r="D27" s="38">
        <v>1139410</v>
      </c>
      <c r="E27" s="32">
        <v>1051520</v>
      </c>
      <c r="F27" s="32">
        <v>1038776</v>
      </c>
      <c r="G27" s="12">
        <f t="shared" si="0"/>
        <v>1076568.6666666667</v>
      </c>
      <c r="H27" s="9">
        <f t="shared" si="1"/>
        <v>44739.075130757403</v>
      </c>
      <c r="I27" s="20">
        <f>G27/G$4</f>
        <v>2.5141235769193346</v>
      </c>
      <c r="J27" s="27">
        <f>G27/G$9</f>
        <v>1.6889524090418953</v>
      </c>
      <c r="K27" s="32"/>
      <c r="L27" s="179">
        <v>1158911</v>
      </c>
      <c r="M27" s="180">
        <v>1111221</v>
      </c>
      <c r="N27" s="180">
        <v>1075885</v>
      </c>
      <c r="O27" s="59">
        <f t="shared" si="2"/>
        <v>1115339</v>
      </c>
      <c r="P27" s="60">
        <f t="shared" si="3"/>
        <v>34020.068704614147</v>
      </c>
      <c r="Q27" s="61">
        <f t="shared" si="4"/>
        <v>2.4516142031708164</v>
      </c>
      <c r="R27" s="154">
        <f t="shared" si="5"/>
        <v>1.8603028619941389</v>
      </c>
      <c r="S27" s="32"/>
      <c r="T27" s="179">
        <f>'[1]Result sheet1'!BB86</f>
        <v>1258389</v>
      </c>
      <c r="U27" s="180">
        <f>'[1]Result sheet1'!BC86</f>
        <v>1205464</v>
      </c>
      <c r="V27" s="180">
        <f>'[1]Result sheet1'!BD86</f>
        <v>1005749</v>
      </c>
      <c r="W27" s="59">
        <f t="shared" si="6"/>
        <v>1156534</v>
      </c>
      <c r="X27" s="60">
        <f t="shared" si="7"/>
        <v>108788.32987350557</v>
      </c>
      <c r="Y27" s="61">
        <f t="shared" si="8"/>
        <v>3.0522979314130683</v>
      </c>
      <c r="Z27" s="154">
        <f t="shared" si="9"/>
        <v>1.5968374389496298</v>
      </c>
      <c r="AA27" s="32"/>
      <c r="AB27" s="88"/>
      <c r="AC27" s="88"/>
      <c r="AD27" s="88"/>
      <c r="AE27" s="88"/>
    </row>
    <row r="28" spans="2:31" x14ac:dyDescent="0.25">
      <c r="B28" s="32"/>
      <c r="C28" s="35">
        <v>25</v>
      </c>
      <c r="D28" s="38">
        <v>1157568</v>
      </c>
      <c r="E28" s="32">
        <v>1065357</v>
      </c>
      <c r="F28" s="32">
        <v>1057699</v>
      </c>
      <c r="G28" s="12">
        <f t="shared" si="0"/>
        <v>1093541.3333333333</v>
      </c>
      <c r="H28" s="9">
        <f t="shared" si="1"/>
        <v>45381.507058370029</v>
      </c>
      <c r="I28" s="20">
        <f>G28/G$4</f>
        <v>2.5537600467062371</v>
      </c>
      <c r="J28" s="27">
        <f>G28/G$9</f>
        <v>1.7155796248824684</v>
      </c>
      <c r="K28" s="32"/>
      <c r="L28" s="179">
        <v>1190079</v>
      </c>
      <c r="M28" s="180">
        <v>1138946</v>
      </c>
      <c r="N28" s="180">
        <v>1103203</v>
      </c>
      <c r="O28" s="59">
        <f t="shared" si="2"/>
        <v>1144076</v>
      </c>
      <c r="P28" s="60">
        <f t="shared" si="3"/>
        <v>35651.998719099422</v>
      </c>
      <c r="Q28" s="61">
        <f t="shared" si="4"/>
        <v>2.5147806820230034</v>
      </c>
      <c r="R28" s="154">
        <f t="shared" si="5"/>
        <v>1.9082340500411143</v>
      </c>
      <c r="S28" s="32"/>
      <c r="T28" s="179">
        <f>'[1]Result sheet1'!BB87</f>
        <v>1273144</v>
      </c>
      <c r="U28" s="180">
        <f>'[1]Result sheet1'!BC87</f>
        <v>1226225</v>
      </c>
      <c r="V28" s="180">
        <f>'[1]Result sheet1'!BD87</f>
        <v>1025002</v>
      </c>
      <c r="W28" s="59">
        <f t="shared" si="6"/>
        <v>1174790.3333333333</v>
      </c>
      <c r="X28" s="60">
        <f t="shared" si="7"/>
        <v>107634.43297363329</v>
      </c>
      <c r="Y28" s="61">
        <f t="shared" si="8"/>
        <v>3.1004796264332928</v>
      </c>
      <c r="Z28" s="154">
        <f t="shared" si="9"/>
        <v>1.6220441311563532</v>
      </c>
      <c r="AA28" s="32"/>
      <c r="AB28" s="88"/>
      <c r="AC28" s="88"/>
      <c r="AD28" s="88"/>
      <c r="AE28" s="88"/>
    </row>
    <row r="29" spans="2:31" x14ac:dyDescent="0.25">
      <c r="B29" s="32"/>
      <c r="C29" s="35">
        <v>26</v>
      </c>
      <c r="D29" s="38">
        <v>1175652</v>
      </c>
      <c r="E29" s="32">
        <v>1085851</v>
      </c>
      <c r="F29" s="32">
        <v>1078485</v>
      </c>
      <c r="G29" s="12">
        <f t="shared" si="0"/>
        <v>1113329.3333333333</v>
      </c>
      <c r="H29" s="9">
        <f t="shared" si="1"/>
        <v>44171.261957169496</v>
      </c>
      <c r="I29" s="20">
        <f>G29/G$4</f>
        <v>2.5999711978203757</v>
      </c>
      <c r="J29" s="27">
        <f>G29/G$9</f>
        <v>1.7466236179921704</v>
      </c>
      <c r="K29" s="32"/>
      <c r="L29" s="179">
        <v>1221154</v>
      </c>
      <c r="M29" s="180">
        <v>1163656</v>
      </c>
      <c r="N29" s="180">
        <v>1134086</v>
      </c>
      <c r="O29" s="59">
        <f t="shared" si="2"/>
        <v>1172965.3333333333</v>
      </c>
      <c r="P29" s="60">
        <f t="shared" si="3"/>
        <v>36149.752616335041</v>
      </c>
      <c r="Q29" s="61">
        <f t="shared" si="4"/>
        <v>2.5782820030743934</v>
      </c>
      <c r="R29" s="154">
        <f t="shared" si="5"/>
        <v>1.956419318807922</v>
      </c>
      <c r="S29" s="32"/>
      <c r="T29" s="179">
        <f>'[1]Result sheet1'!BB88</f>
        <v>1286448</v>
      </c>
      <c r="U29" s="180">
        <f>'[1]Result sheet1'!BC88</f>
        <v>1234837</v>
      </c>
      <c r="V29" s="180">
        <f>'[1]Result sheet1'!BD88</f>
        <v>1040619</v>
      </c>
      <c r="W29" s="59">
        <f t="shared" si="6"/>
        <v>1187301.3333333333</v>
      </c>
      <c r="X29" s="60">
        <f t="shared" si="7"/>
        <v>105838.56894451201</v>
      </c>
      <c r="Y29" s="61">
        <f t="shared" si="8"/>
        <v>3.1334983698683399</v>
      </c>
      <c r="Z29" s="154">
        <f t="shared" si="9"/>
        <v>1.6393181872573401</v>
      </c>
      <c r="AA29" s="32"/>
      <c r="AB29" s="88"/>
      <c r="AC29" s="88"/>
      <c r="AD29" s="88"/>
      <c r="AE29" s="88"/>
    </row>
    <row r="30" spans="2:31" x14ac:dyDescent="0.25">
      <c r="B30" s="32"/>
      <c r="C30" s="35">
        <v>27</v>
      </c>
      <c r="D30" s="38">
        <v>1190307</v>
      </c>
      <c r="E30" s="32">
        <v>1099489</v>
      </c>
      <c r="F30" s="32">
        <v>1093480</v>
      </c>
      <c r="G30" s="12">
        <f t="shared" si="0"/>
        <v>1127758.6666666667</v>
      </c>
      <c r="H30" s="9">
        <f t="shared" si="1"/>
        <v>44296.331844622175</v>
      </c>
      <c r="I30" s="20">
        <f>G30/G$4</f>
        <v>2.6336681911063544</v>
      </c>
      <c r="J30" s="27">
        <f>G30/G$9</f>
        <v>1.7692607781183882</v>
      </c>
      <c r="K30" s="32"/>
      <c r="L30" s="179">
        <v>1236928</v>
      </c>
      <c r="M30" s="180">
        <v>1187171</v>
      </c>
      <c r="N30" s="180">
        <v>1155280</v>
      </c>
      <c r="O30" s="59">
        <f t="shared" si="2"/>
        <v>1193126.3333333333</v>
      </c>
      <c r="P30" s="60">
        <f t="shared" si="3"/>
        <v>33597.603806753177</v>
      </c>
      <c r="Q30" s="61">
        <f t="shared" si="4"/>
        <v>2.6225976720773843</v>
      </c>
      <c r="R30" s="154">
        <f t="shared" si="5"/>
        <v>1.9900463739011842</v>
      </c>
      <c r="S30" s="32"/>
      <c r="T30" s="179">
        <f>'[1]Result sheet1'!BB89</f>
        <v>1303107</v>
      </c>
      <c r="U30" s="180">
        <f>'[1]Result sheet1'!BC89</f>
        <v>1248249</v>
      </c>
      <c r="V30" s="180">
        <f>'[1]Result sheet1'!BD89</f>
        <v>1055603</v>
      </c>
      <c r="W30" s="59">
        <f t="shared" si="6"/>
        <v>1202319.6666666667</v>
      </c>
      <c r="X30" s="60">
        <f t="shared" si="7"/>
        <v>106134.14546171694</v>
      </c>
      <c r="Y30" s="61">
        <f t="shared" si="8"/>
        <v>3.1731344097656589</v>
      </c>
      <c r="Z30" s="154">
        <f t="shared" si="9"/>
        <v>1.6600541422204387</v>
      </c>
      <c r="AA30" s="32"/>
      <c r="AB30" s="88"/>
      <c r="AC30" s="88"/>
      <c r="AD30" s="88"/>
      <c r="AE30" s="88"/>
    </row>
    <row r="31" spans="2:31" x14ac:dyDescent="0.25">
      <c r="B31" s="32"/>
      <c r="C31" s="35">
        <v>28</v>
      </c>
      <c r="D31" s="38">
        <v>1193949</v>
      </c>
      <c r="E31" s="32">
        <v>1110458</v>
      </c>
      <c r="F31" s="32">
        <v>1101359</v>
      </c>
      <c r="G31" s="12">
        <f t="shared" si="0"/>
        <v>1135255.3333333333</v>
      </c>
      <c r="H31" s="9">
        <f t="shared" si="1"/>
        <v>41668.59593133525</v>
      </c>
      <c r="I31" s="20">
        <f>G31/G$4</f>
        <v>2.6511752456942688</v>
      </c>
      <c r="J31" s="27">
        <f>G31/G$9</f>
        <v>1.7810217680287241</v>
      </c>
      <c r="K31" s="32"/>
      <c r="L31" s="179">
        <v>1256044</v>
      </c>
      <c r="M31" s="180">
        <v>1203590</v>
      </c>
      <c r="N31" s="180">
        <v>1171623</v>
      </c>
      <c r="O31" s="59">
        <f t="shared" si="2"/>
        <v>1210419</v>
      </c>
      <c r="P31" s="60">
        <f t="shared" si="3"/>
        <v>34801.367224100075</v>
      </c>
      <c r="Q31" s="61">
        <f t="shared" si="4"/>
        <v>2.660608489605238</v>
      </c>
      <c r="R31" s="154">
        <f t="shared" si="5"/>
        <v>2.018889261392351</v>
      </c>
      <c r="S31" s="32"/>
      <c r="T31" s="179">
        <f>'[1]Result sheet1'!BB90</f>
        <v>1312193</v>
      </c>
      <c r="U31" s="180">
        <f>'[1]Result sheet1'!BC90</f>
        <v>1260375</v>
      </c>
      <c r="V31" s="180">
        <f>'[1]Result sheet1'!BD90</f>
        <v>1068555</v>
      </c>
      <c r="W31" s="59">
        <f t="shared" si="6"/>
        <v>1213707.6666666667</v>
      </c>
      <c r="X31" s="60">
        <f t="shared" si="7"/>
        <v>104795.82931056411</v>
      </c>
      <c r="Y31" s="61">
        <f t="shared" si="8"/>
        <v>3.2031893574307788</v>
      </c>
      <c r="Z31" s="154">
        <f t="shared" si="9"/>
        <v>1.6757776615936333</v>
      </c>
      <c r="AA31" s="32"/>
      <c r="AB31" s="88"/>
      <c r="AC31" s="88"/>
      <c r="AD31" s="88"/>
      <c r="AE31" s="88"/>
    </row>
    <row r="32" spans="2:31" x14ac:dyDescent="0.25">
      <c r="B32" s="32"/>
      <c r="C32" s="35">
        <v>29</v>
      </c>
      <c r="D32" s="38">
        <v>1211015</v>
      </c>
      <c r="E32" s="32">
        <v>1130035</v>
      </c>
      <c r="F32" s="32">
        <v>1117376</v>
      </c>
      <c r="G32" s="12">
        <f t="shared" si="0"/>
        <v>1152808.6666666667</v>
      </c>
      <c r="H32" s="9">
        <f t="shared" si="1"/>
        <v>41481.284939382269</v>
      </c>
      <c r="I32" s="20">
        <f>G32/G$4</f>
        <v>2.6921677532353803</v>
      </c>
      <c r="J32" s="27">
        <f>G32/G$9</f>
        <v>1.808559950717844</v>
      </c>
      <c r="K32" s="32"/>
      <c r="L32" s="179">
        <v>1278386</v>
      </c>
      <c r="M32" s="180">
        <v>1221665</v>
      </c>
      <c r="N32" s="180">
        <v>1189160</v>
      </c>
      <c r="O32" s="59">
        <f t="shared" si="2"/>
        <v>1229737</v>
      </c>
      <c r="P32" s="60">
        <f t="shared" si="3"/>
        <v>36870.834517271236</v>
      </c>
      <c r="Q32" s="61">
        <f t="shared" si="4"/>
        <v>2.7030711697203005</v>
      </c>
      <c r="R32" s="154">
        <f t="shared" si="5"/>
        <v>2.0511102549091231</v>
      </c>
      <c r="S32" s="32"/>
      <c r="T32" s="179">
        <f>'[1]Result sheet1'!BB91</f>
        <v>1318031</v>
      </c>
      <c r="U32" s="180">
        <f>'[1]Result sheet1'!BC91</f>
        <v>1269324</v>
      </c>
      <c r="V32" s="180">
        <f>'[1]Result sheet1'!BD91</f>
        <v>1078946</v>
      </c>
      <c r="W32" s="59">
        <f t="shared" si="6"/>
        <v>1222100.3333333333</v>
      </c>
      <c r="X32" s="60">
        <f t="shared" si="7"/>
        <v>103159.9577560122</v>
      </c>
      <c r="Y32" s="61">
        <f t="shared" si="8"/>
        <v>3.2253390902580938</v>
      </c>
      <c r="Z32" s="154">
        <f t="shared" si="9"/>
        <v>1.6873654958864062</v>
      </c>
      <c r="AA32" s="32"/>
      <c r="AB32" s="88"/>
      <c r="AC32" s="88"/>
      <c r="AD32" s="88"/>
      <c r="AE32" s="88"/>
    </row>
    <row r="33" spans="2:31" x14ac:dyDescent="0.25">
      <c r="B33" s="32"/>
      <c r="C33" s="35">
        <v>30</v>
      </c>
      <c r="D33" s="38">
        <v>1216379</v>
      </c>
      <c r="E33" s="32">
        <v>1132170</v>
      </c>
      <c r="F33" s="32">
        <v>1121905</v>
      </c>
      <c r="G33" s="12">
        <f t="shared" si="0"/>
        <v>1156818</v>
      </c>
      <c r="H33" s="9">
        <f t="shared" si="1"/>
        <v>42323.965606576458</v>
      </c>
      <c r="I33" s="20">
        <f>G33/G$4</f>
        <v>2.701530796925173</v>
      </c>
      <c r="J33" s="27">
        <f>G33/G$9</f>
        <v>1.8148499101060842</v>
      </c>
      <c r="K33" s="32"/>
      <c r="L33" s="179">
        <v>1284298</v>
      </c>
      <c r="M33" s="180">
        <v>1232444</v>
      </c>
      <c r="N33" s="180">
        <v>1200724</v>
      </c>
      <c r="O33" s="59">
        <f t="shared" si="2"/>
        <v>1239155.3333333333</v>
      </c>
      <c r="P33" s="60">
        <f t="shared" si="3"/>
        <v>34447.398211701788</v>
      </c>
      <c r="Q33" s="61">
        <f t="shared" si="4"/>
        <v>2.7237735030648684</v>
      </c>
      <c r="R33" s="154">
        <f t="shared" si="5"/>
        <v>2.0668193374886927</v>
      </c>
      <c r="S33" s="32"/>
      <c r="T33" s="179">
        <f>'[1]Result sheet1'!BB92</f>
        <v>1327212</v>
      </c>
      <c r="U33" s="180">
        <f>'[1]Result sheet1'!BC92</f>
        <v>1279893</v>
      </c>
      <c r="V33" s="180">
        <f>'[1]Result sheet1'!BD92</f>
        <v>1087653</v>
      </c>
      <c r="W33" s="59">
        <f t="shared" si="6"/>
        <v>1231586</v>
      </c>
      <c r="X33" s="60">
        <f t="shared" si="7"/>
        <v>103593.12495527876</v>
      </c>
      <c r="Y33" s="61">
        <f t="shared" si="8"/>
        <v>3.2503734435453646</v>
      </c>
      <c r="Z33" s="154">
        <f t="shared" si="9"/>
        <v>1.7004624456230588</v>
      </c>
      <c r="AA33" s="32"/>
      <c r="AB33" s="88"/>
      <c r="AC33" s="88"/>
      <c r="AD33" s="88"/>
      <c r="AE33" s="88"/>
    </row>
    <row r="34" spans="2:31" x14ac:dyDescent="0.25">
      <c r="B34" s="32"/>
      <c r="C34" s="35">
        <v>31</v>
      </c>
      <c r="D34" s="38">
        <v>1221850</v>
      </c>
      <c r="E34" s="32">
        <v>1137613</v>
      </c>
      <c r="F34" s="32">
        <v>1132914</v>
      </c>
      <c r="G34" s="12">
        <f t="shared" si="0"/>
        <v>1164125.6666666667</v>
      </c>
      <c r="H34" s="9">
        <f t="shared" si="1"/>
        <v>40862.322860497727</v>
      </c>
      <c r="I34" s="20">
        <f>G34/G$4</f>
        <v>2.7185964775712761</v>
      </c>
      <c r="J34" s="27">
        <f>G34/G$9</f>
        <v>1.8263143912890234</v>
      </c>
      <c r="K34" s="32"/>
      <c r="L34" s="179">
        <v>1305279</v>
      </c>
      <c r="M34" s="180">
        <v>1249265</v>
      </c>
      <c r="N34" s="180">
        <v>1219732</v>
      </c>
      <c r="O34" s="59">
        <f t="shared" si="2"/>
        <v>1258092</v>
      </c>
      <c r="P34" s="60">
        <f t="shared" si="3"/>
        <v>35477.779421303509</v>
      </c>
      <c r="Q34" s="61">
        <f t="shared" si="4"/>
        <v>2.7653979786375071</v>
      </c>
      <c r="R34" s="154">
        <f t="shared" si="5"/>
        <v>2.0984042952429083</v>
      </c>
      <c r="S34" s="32"/>
      <c r="T34" s="179">
        <f>'[1]Result sheet1'!BB93</f>
        <v>1337590</v>
      </c>
      <c r="U34" s="180">
        <f>'[1]Result sheet1'!BC93</f>
        <v>1292330</v>
      </c>
      <c r="V34" s="180">
        <f>'[1]Result sheet1'!BD93</f>
        <v>1098419</v>
      </c>
      <c r="W34" s="59">
        <f t="shared" si="6"/>
        <v>1242779.6666666667</v>
      </c>
      <c r="X34" s="60">
        <f t="shared" si="7"/>
        <v>103737.22719876836</v>
      </c>
      <c r="Y34" s="61">
        <f t="shared" si="8"/>
        <v>3.2799155111470042</v>
      </c>
      <c r="Z34" s="154">
        <f t="shared" si="9"/>
        <v>1.715917647123798</v>
      </c>
      <c r="AA34" s="32"/>
      <c r="AB34" s="88"/>
      <c r="AC34" s="88"/>
      <c r="AD34" s="88"/>
      <c r="AE34" s="88"/>
    </row>
    <row r="35" spans="2:31" x14ac:dyDescent="0.25">
      <c r="B35" s="32"/>
      <c r="C35" s="35">
        <v>32</v>
      </c>
      <c r="D35" s="38">
        <v>1223094</v>
      </c>
      <c r="E35" s="32">
        <v>1140301</v>
      </c>
      <c r="F35" s="32">
        <v>1134618</v>
      </c>
      <c r="G35" s="12">
        <f t="shared" si="0"/>
        <v>1166004.3333333333</v>
      </c>
      <c r="H35" s="9">
        <f t="shared" si="1"/>
        <v>40435.105641289258</v>
      </c>
      <c r="I35" s="20">
        <f>G35/G$4</f>
        <v>2.7229837501216307</v>
      </c>
      <c r="J35" s="27">
        <f>G35/G$9</f>
        <v>1.829261698498212</v>
      </c>
      <c r="K35" s="32"/>
      <c r="L35" s="179">
        <v>1320790</v>
      </c>
      <c r="M35" s="180">
        <v>1265002</v>
      </c>
      <c r="N35" s="180">
        <v>1239173</v>
      </c>
      <c r="O35" s="59">
        <f t="shared" si="2"/>
        <v>1274988.3333333333</v>
      </c>
      <c r="P35" s="60">
        <f t="shared" si="3"/>
        <v>34060.033395299084</v>
      </c>
      <c r="Q35" s="61">
        <f t="shared" si="4"/>
        <v>2.8025376202904111</v>
      </c>
      <c r="R35" s="154">
        <f t="shared" si="5"/>
        <v>2.1265861280822573</v>
      </c>
      <c r="S35" s="32"/>
      <c r="T35" s="179">
        <f>'[1]Result sheet1'!BB94</f>
        <v>1348011</v>
      </c>
      <c r="U35" s="180">
        <f>'[1]Result sheet1'!BC94</f>
        <v>1301268</v>
      </c>
      <c r="V35" s="180">
        <f>'[1]Result sheet1'!BD94</f>
        <v>1109769</v>
      </c>
      <c r="W35" s="59">
        <f t="shared" si="6"/>
        <v>1253016</v>
      </c>
      <c r="X35" s="60">
        <f t="shared" si="7"/>
        <v>103072.80361957755</v>
      </c>
      <c r="Y35" s="61">
        <f t="shared" si="8"/>
        <v>3.3069310066348909</v>
      </c>
      <c r="Z35" s="154">
        <f t="shared" si="9"/>
        <v>1.7300510494312396</v>
      </c>
      <c r="AA35" s="32"/>
      <c r="AB35" s="88"/>
      <c r="AC35" s="88"/>
      <c r="AD35" s="88"/>
      <c r="AE35" s="88"/>
    </row>
    <row r="36" spans="2:31" x14ac:dyDescent="0.25">
      <c r="B36" s="32"/>
      <c r="C36" s="35">
        <v>33</v>
      </c>
      <c r="D36" s="38">
        <v>1239686</v>
      </c>
      <c r="E36" s="32">
        <v>1157393</v>
      </c>
      <c r="F36" s="32">
        <v>1150764</v>
      </c>
      <c r="G36" s="12">
        <f t="shared" si="0"/>
        <v>1182614.3333333333</v>
      </c>
      <c r="H36" s="9">
        <f t="shared" si="1"/>
        <v>40446.402908320815</v>
      </c>
      <c r="I36" s="20">
        <f>G36/G$4</f>
        <v>2.7617732801401185</v>
      </c>
      <c r="J36" s="27">
        <f>G36/G$9</f>
        <v>1.8553199522657553</v>
      </c>
      <c r="K36" s="32"/>
      <c r="L36" s="179">
        <v>1342735</v>
      </c>
      <c r="M36" s="180">
        <v>1287821</v>
      </c>
      <c r="N36" s="180">
        <v>1257315</v>
      </c>
      <c r="O36" s="59">
        <f t="shared" si="2"/>
        <v>1295957</v>
      </c>
      <c r="P36" s="60">
        <f t="shared" si="3"/>
        <v>35343.928964769417</v>
      </c>
      <c r="Q36" s="61">
        <f t="shared" si="4"/>
        <v>2.8486286123758262</v>
      </c>
      <c r="R36" s="154">
        <f t="shared" si="5"/>
        <v>2.1615603113684165</v>
      </c>
      <c r="S36" s="32"/>
      <c r="T36" s="179">
        <f>'[1]Result sheet1'!BB95</f>
        <v>1350663</v>
      </c>
      <c r="U36" s="180">
        <f>'[1]Result sheet1'!BC95</f>
        <v>1300249</v>
      </c>
      <c r="V36" s="180">
        <f>'[1]Result sheet1'!BD95</f>
        <v>1116754</v>
      </c>
      <c r="W36" s="59">
        <f t="shared" si="6"/>
        <v>1255888.6666666667</v>
      </c>
      <c r="X36" s="60">
        <f t="shared" si="7"/>
        <v>100512.80001516666</v>
      </c>
      <c r="Y36" s="61">
        <f t="shared" si="8"/>
        <v>3.3145124824274799</v>
      </c>
      <c r="Z36" s="154">
        <f t="shared" si="9"/>
        <v>1.734017367484108</v>
      </c>
      <c r="AA36" s="32"/>
      <c r="AB36" s="88"/>
      <c r="AC36" s="88"/>
      <c r="AD36" s="88"/>
      <c r="AE36" s="88"/>
    </row>
    <row r="37" spans="2:31" x14ac:dyDescent="0.25">
      <c r="B37" s="32"/>
      <c r="C37" s="35">
        <v>34</v>
      </c>
      <c r="D37" s="38">
        <v>1246072</v>
      </c>
      <c r="E37" s="32">
        <v>1166270</v>
      </c>
      <c r="F37" s="32">
        <v>1157692</v>
      </c>
      <c r="G37" s="12">
        <f t="shared" si="0"/>
        <v>1190011.3333333333</v>
      </c>
      <c r="H37" s="9">
        <f t="shared" si="1"/>
        <v>39795.261705663179</v>
      </c>
      <c r="I37" s="20">
        <f>G37/G$4</f>
        <v>2.7790475819791767</v>
      </c>
      <c r="J37" s="27">
        <f>G37/G$9</f>
        <v>1.8669245821946248</v>
      </c>
      <c r="K37" s="32"/>
      <c r="L37" s="179">
        <v>1349402</v>
      </c>
      <c r="M37" s="180">
        <v>1292596</v>
      </c>
      <c r="N37" s="180">
        <v>1263798</v>
      </c>
      <c r="O37" s="59">
        <f t="shared" si="2"/>
        <v>1301932</v>
      </c>
      <c r="P37" s="60">
        <f t="shared" si="3"/>
        <v>35565.731409134081</v>
      </c>
      <c r="Q37" s="61">
        <f t="shared" si="4"/>
        <v>2.861762193165116</v>
      </c>
      <c r="R37" s="154">
        <f t="shared" si="5"/>
        <v>2.1715261689242045</v>
      </c>
      <c r="S37" s="32"/>
      <c r="T37" s="179">
        <f>'[1]Result sheet1'!BB96</f>
        <v>1357463</v>
      </c>
      <c r="U37" s="180">
        <f>'[1]Result sheet1'!BC96</f>
        <v>1306042</v>
      </c>
      <c r="V37" s="180">
        <f>'[1]Result sheet1'!BD96</f>
        <v>1129326</v>
      </c>
      <c r="W37" s="59">
        <f t="shared" si="6"/>
        <v>1264277</v>
      </c>
      <c r="X37" s="60">
        <f t="shared" si="7"/>
        <v>97706.564470698009</v>
      </c>
      <c r="Y37" s="61">
        <f t="shared" si="8"/>
        <v>3.3366507788211326</v>
      </c>
      <c r="Z37" s="154">
        <f t="shared" si="9"/>
        <v>1.745599218702538</v>
      </c>
      <c r="AA37" s="32"/>
      <c r="AB37" s="88"/>
      <c r="AC37" s="88"/>
      <c r="AD37" s="88"/>
      <c r="AE37" s="88"/>
    </row>
    <row r="38" spans="2:31" x14ac:dyDescent="0.25">
      <c r="B38" s="32"/>
      <c r="C38" s="35">
        <v>35</v>
      </c>
      <c r="D38" s="38">
        <v>1257307</v>
      </c>
      <c r="E38" s="32">
        <v>1175985</v>
      </c>
      <c r="F38" s="32">
        <v>1169148</v>
      </c>
      <c r="G38" s="12">
        <f t="shared" si="0"/>
        <v>1200813.3333333333</v>
      </c>
      <c r="H38" s="9">
        <f t="shared" si="1"/>
        <v>40044.449655629207</v>
      </c>
      <c r="I38" s="20">
        <f>G38/G$4</f>
        <v>2.8042736207064318</v>
      </c>
      <c r="J38" s="27">
        <f>G38/G$9</f>
        <v>1.8838710757043782</v>
      </c>
      <c r="K38" s="32"/>
      <c r="L38" s="179">
        <v>1366496</v>
      </c>
      <c r="M38" s="180">
        <v>1307526</v>
      </c>
      <c r="N38" s="180">
        <v>1277927</v>
      </c>
      <c r="O38" s="59">
        <f t="shared" si="2"/>
        <v>1317316.3333333333</v>
      </c>
      <c r="P38" s="60">
        <f t="shared" si="3"/>
        <v>36814.89653508331</v>
      </c>
      <c r="Q38" s="61">
        <f t="shared" si="4"/>
        <v>2.8955783244994584</v>
      </c>
      <c r="R38" s="154">
        <f t="shared" si="5"/>
        <v>2.1971860977260054</v>
      </c>
      <c r="S38" s="32"/>
      <c r="T38" s="179">
        <f>'[1]Result sheet1'!BB97</f>
        <v>1352263</v>
      </c>
      <c r="U38" s="180">
        <f>'[1]Result sheet1'!BC97</f>
        <v>1305376</v>
      </c>
      <c r="V38" s="180">
        <f>'[1]Result sheet1'!BD97</f>
        <v>1131895</v>
      </c>
      <c r="W38" s="59">
        <f t="shared" si="6"/>
        <v>1263178</v>
      </c>
      <c r="X38" s="60">
        <f t="shared" si="7"/>
        <v>94784.025584483374</v>
      </c>
      <c r="Y38" s="61">
        <f t="shared" si="8"/>
        <v>3.3337503232991823</v>
      </c>
      <c r="Z38" s="154">
        <f t="shared" si="9"/>
        <v>1.7440818190018759</v>
      </c>
      <c r="AA38" s="32"/>
      <c r="AB38" s="88"/>
      <c r="AC38" s="88"/>
      <c r="AD38" s="88"/>
      <c r="AE38" s="88"/>
    </row>
    <row r="39" spans="2:31" x14ac:dyDescent="0.25">
      <c r="B39" s="32"/>
      <c r="C39" s="35">
        <v>36</v>
      </c>
      <c r="D39" s="38">
        <v>1255177</v>
      </c>
      <c r="E39" s="32">
        <v>1176142</v>
      </c>
      <c r="F39" s="32">
        <v>1173280</v>
      </c>
      <c r="G39" s="12">
        <f t="shared" si="0"/>
        <v>1201533</v>
      </c>
      <c r="H39" s="9">
        <f t="shared" si="1"/>
        <v>37950.026903811282</v>
      </c>
      <c r="I39" s="20">
        <f>G39/G$4</f>
        <v>2.8059542668093802</v>
      </c>
      <c r="J39" s="27">
        <f>G39/G$9</f>
        <v>1.8850001098180471</v>
      </c>
      <c r="K39" s="32"/>
      <c r="L39" s="179">
        <v>1371711</v>
      </c>
      <c r="M39" s="180">
        <v>1314553</v>
      </c>
      <c r="N39" s="180">
        <v>1289462</v>
      </c>
      <c r="O39" s="59">
        <f t="shared" si="2"/>
        <v>1325242</v>
      </c>
      <c r="P39" s="60">
        <f t="shared" si="3"/>
        <v>34418.169048725802</v>
      </c>
      <c r="Q39" s="61">
        <f t="shared" si="4"/>
        <v>2.9129996439096084</v>
      </c>
      <c r="R39" s="154">
        <f t="shared" si="5"/>
        <v>2.2104055228364081</v>
      </c>
      <c r="S39" s="32"/>
      <c r="T39" s="179">
        <f>'[1]Result sheet1'!BB98</f>
        <v>1364432</v>
      </c>
      <c r="U39" s="180">
        <f>'[1]Result sheet1'!BC98</f>
        <v>1311408</v>
      </c>
      <c r="V39" s="180">
        <f>'[1]Result sheet1'!BD98</f>
        <v>1137858</v>
      </c>
      <c r="W39" s="59">
        <f t="shared" si="6"/>
        <v>1271232.6666666667</v>
      </c>
      <c r="X39" s="60">
        <f t="shared" si="7"/>
        <v>96762.552761328538</v>
      </c>
      <c r="Y39" s="61">
        <f t="shared" si="8"/>
        <v>3.3550080143008207</v>
      </c>
      <c r="Z39" s="154">
        <f t="shared" si="9"/>
        <v>1.7552029734959012</v>
      </c>
      <c r="AA39" s="32"/>
      <c r="AB39" s="88"/>
      <c r="AC39" s="88"/>
      <c r="AD39" s="88"/>
      <c r="AE39" s="88"/>
    </row>
    <row r="40" spans="2:31" x14ac:dyDescent="0.25">
      <c r="B40" s="32"/>
      <c r="C40" s="35">
        <v>37</v>
      </c>
      <c r="D40" s="38">
        <v>1259676</v>
      </c>
      <c r="E40" s="32">
        <v>1188051</v>
      </c>
      <c r="F40" s="32">
        <v>1179435</v>
      </c>
      <c r="G40" s="12">
        <f t="shared" si="0"/>
        <v>1209054</v>
      </c>
      <c r="H40" s="9">
        <f t="shared" si="1"/>
        <v>35967.568975397822</v>
      </c>
      <c r="I40" s="20">
        <f>G40/G$4</f>
        <v>2.8235181473192568</v>
      </c>
      <c r="J40" s="27">
        <f>G40/G$9</f>
        <v>1.8967992745733568</v>
      </c>
      <c r="K40" s="32"/>
      <c r="L40" s="179">
        <v>1393791</v>
      </c>
      <c r="M40" s="180">
        <v>1335276</v>
      </c>
      <c r="N40" s="180">
        <v>1304538</v>
      </c>
      <c r="O40" s="59">
        <f t="shared" si="2"/>
        <v>1344535</v>
      </c>
      <c r="P40" s="60">
        <f t="shared" si="3"/>
        <v>37020.90682303717</v>
      </c>
      <c r="Q40" s="61">
        <f t="shared" si="4"/>
        <v>2.9554073718037954</v>
      </c>
      <c r="R40" s="154">
        <f t="shared" si="5"/>
        <v>2.2425848182044108</v>
      </c>
      <c r="S40" s="32"/>
      <c r="T40" s="179">
        <f>'[1]Result sheet1'!BB99</f>
        <v>1365593</v>
      </c>
      <c r="U40" s="180">
        <f>'[1]Result sheet1'!BC99</f>
        <v>1312477</v>
      </c>
      <c r="V40" s="180">
        <f>'[1]Result sheet1'!BD99</f>
        <v>1141539</v>
      </c>
      <c r="W40" s="59">
        <f t="shared" si="6"/>
        <v>1273203</v>
      </c>
      <c r="X40" s="60">
        <f t="shared" si="7"/>
        <v>95592.482396194027</v>
      </c>
      <c r="Y40" s="61">
        <f t="shared" si="8"/>
        <v>3.3602080727146046</v>
      </c>
      <c r="Z40" s="154">
        <f t="shared" si="9"/>
        <v>1.7579234313759782</v>
      </c>
      <c r="AA40" s="32"/>
      <c r="AB40" s="88"/>
      <c r="AC40" s="88"/>
      <c r="AD40" s="88"/>
      <c r="AE40" s="88"/>
    </row>
    <row r="41" spans="2:31" x14ac:dyDescent="0.25">
      <c r="B41" s="32"/>
      <c r="C41" s="35">
        <v>38</v>
      </c>
      <c r="D41" s="38">
        <v>1267075</v>
      </c>
      <c r="E41" s="32">
        <v>1192159</v>
      </c>
      <c r="F41" s="32">
        <v>1186483</v>
      </c>
      <c r="G41" s="12">
        <f t="shared" si="0"/>
        <v>1215239</v>
      </c>
      <c r="H41" s="9">
        <f t="shared" si="1"/>
        <v>36726.760597689528</v>
      </c>
      <c r="I41" s="20">
        <f>G41/G$4</f>
        <v>2.8379620511822519</v>
      </c>
      <c r="J41" s="27">
        <f>G41/G$9</f>
        <v>1.9065024834566957</v>
      </c>
      <c r="K41" s="32"/>
      <c r="L41" s="179">
        <v>1400801</v>
      </c>
      <c r="M41" s="180">
        <v>1336379</v>
      </c>
      <c r="N41" s="180">
        <v>1311175</v>
      </c>
      <c r="O41" s="59">
        <f t="shared" si="2"/>
        <v>1349451.6666666667</v>
      </c>
      <c r="P41" s="60">
        <f t="shared" si="3"/>
        <v>37739.245084600669</v>
      </c>
      <c r="Q41" s="61">
        <f t="shared" si="4"/>
        <v>2.9662146419093478</v>
      </c>
      <c r="R41" s="154">
        <f t="shared" si="5"/>
        <v>2.2507854541289785</v>
      </c>
      <c r="S41" s="32"/>
      <c r="T41" s="179">
        <f>'[1]Result sheet1'!BB100</f>
        <v>1363670</v>
      </c>
      <c r="U41" s="180">
        <f>'[1]Result sheet1'!BC100</f>
        <v>1314701</v>
      </c>
      <c r="V41" s="180">
        <f>'[1]Result sheet1'!BD100</f>
        <v>1150942</v>
      </c>
      <c r="W41" s="59">
        <f t="shared" si="6"/>
        <v>1276437.6666666667</v>
      </c>
      <c r="X41" s="60">
        <f t="shared" si="7"/>
        <v>90962.858736714916</v>
      </c>
      <c r="Y41" s="61">
        <f t="shared" si="8"/>
        <v>3.3687449305808479</v>
      </c>
      <c r="Z41" s="154">
        <f t="shared" si="9"/>
        <v>1.7623895662547244</v>
      </c>
      <c r="AA41" s="32"/>
      <c r="AB41" s="88"/>
      <c r="AC41" s="88"/>
      <c r="AD41" s="88"/>
      <c r="AE41" s="88"/>
    </row>
    <row r="42" spans="2:31" x14ac:dyDescent="0.25">
      <c r="B42" s="32"/>
      <c r="C42" s="35">
        <v>39</v>
      </c>
      <c r="D42" s="38">
        <v>1264277</v>
      </c>
      <c r="E42" s="32">
        <v>1188400</v>
      </c>
      <c r="F42" s="32">
        <v>1186010</v>
      </c>
      <c r="G42" s="12">
        <f t="shared" si="0"/>
        <v>1212895.6666666667</v>
      </c>
      <c r="H42" s="9">
        <f t="shared" si="1"/>
        <v>36345.188460403151</v>
      </c>
      <c r="I42" s="20">
        <f>G42/G$4</f>
        <v>2.832489637053615</v>
      </c>
      <c r="J42" s="27">
        <f>G42/G$9</f>
        <v>1.9028261935914372</v>
      </c>
      <c r="K42" s="32"/>
      <c r="L42" s="179">
        <v>1417424</v>
      </c>
      <c r="M42" s="180">
        <v>1354662</v>
      </c>
      <c r="N42" s="180">
        <v>1325423</v>
      </c>
      <c r="O42" s="59">
        <f t="shared" si="2"/>
        <v>1365836.3333333333</v>
      </c>
      <c r="P42" s="60">
        <f t="shared" si="3"/>
        <v>38381.378248080437</v>
      </c>
      <c r="Q42" s="61">
        <f t="shared" si="4"/>
        <v>3.0022295947749962</v>
      </c>
      <c r="R42" s="154">
        <f t="shared" si="5"/>
        <v>2.2781138648568557</v>
      </c>
      <c r="S42" s="32"/>
      <c r="T42" s="179">
        <f>'[1]Result sheet1'!BB101</f>
        <v>1365914</v>
      </c>
      <c r="U42" s="180">
        <f>'[1]Result sheet1'!BC101</f>
        <v>1314284</v>
      </c>
      <c r="V42" s="180">
        <f>'[1]Result sheet1'!BD101</f>
        <v>1152497</v>
      </c>
      <c r="W42" s="59">
        <f t="shared" si="6"/>
        <v>1277565</v>
      </c>
      <c r="X42" s="60">
        <f t="shared" si="7"/>
        <v>90913.576884863578</v>
      </c>
      <c r="Y42" s="61">
        <f t="shared" si="8"/>
        <v>3.3717201627844373</v>
      </c>
      <c r="Z42" s="154">
        <f t="shared" si="9"/>
        <v>1.7639460860568594</v>
      </c>
      <c r="AA42" s="32"/>
      <c r="AB42" s="88"/>
      <c r="AC42" s="88"/>
      <c r="AD42" s="88"/>
      <c r="AE42" s="88"/>
    </row>
    <row r="43" spans="2:31" x14ac:dyDescent="0.25">
      <c r="B43" s="32"/>
      <c r="C43" s="35">
        <v>40</v>
      </c>
      <c r="D43" s="38">
        <v>1263701</v>
      </c>
      <c r="E43" s="32">
        <v>1191090</v>
      </c>
      <c r="F43" s="32">
        <v>1185541</v>
      </c>
      <c r="G43" s="12">
        <f t="shared" si="0"/>
        <v>1213444</v>
      </c>
      <c r="H43" s="9">
        <f t="shared" si="1"/>
        <v>35609.197192111293</v>
      </c>
      <c r="I43" s="20">
        <f>G43/G$4</f>
        <v>2.8337701663909702</v>
      </c>
      <c r="J43" s="27">
        <f>G43/G$9</f>
        <v>1.9036864349610461</v>
      </c>
      <c r="K43" s="32"/>
      <c r="L43" s="179">
        <v>1428993</v>
      </c>
      <c r="M43" s="180">
        <v>1363168</v>
      </c>
      <c r="N43" s="180">
        <v>1337505</v>
      </c>
      <c r="O43" s="59">
        <f t="shared" si="2"/>
        <v>1376555.3333333333</v>
      </c>
      <c r="P43" s="60">
        <f t="shared" si="3"/>
        <v>38530.758763472193</v>
      </c>
      <c r="Q43" s="61">
        <f t="shared" si="4"/>
        <v>3.0257909089976565</v>
      </c>
      <c r="R43" s="154">
        <f t="shared" si="5"/>
        <v>2.2959923631230468</v>
      </c>
      <c r="S43" s="32"/>
      <c r="T43" s="179">
        <f>'[1]Result sheet1'!BB102</f>
        <v>1368470</v>
      </c>
      <c r="U43" s="180">
        <f>'[1]Result sheet1'!BC102</f>
        <v>1320093</v>
      </c>
      <c r="V43" s="180">
        <f>'[1]Result sheet1'!BD102</f>
        <v>1159892</v>
      </c>
      <c r="W43" s="59">
        <f t="shared" si="6"/>
        <v>1282818.3333333333</v>
      </c>
      <c r="X43" s="60">
        <f t="shared" si="7"/>
        <v>89137.519606255344</v>
      </c>
      <c r="Y43" s="61">
        <f t="shared" si="8"/>
        <v>3.3855846392860847</v>
      </c>
      <c r="Z43" s="154">
        <f t="shared" si="9"/>
        <v>1.7711994131064304</v>
      </c>
      <c r="AA43" s="32"/>
      <c r="AB43" s="88"/>
      <c r="AC43" s="88"/>
      <c r="AD43" s="88"/>
      <c r="AE43" s="88"/>
    </row>
    <row r="44" spans="2:31" x14ac:dyDescent="0.25">
      <c r="B44" s="32"/>
      <c r="C44" s="35">
        <v>41</v>
      </c>
      <c r="D44" s="38">
        <v>1263775</v>
      </c>
      <c r="E44" s="32">
        <v>1193712</v>
      </c>
      <c r="F44" s="32">
        <v>1186784</v>
      </c>
      <c r="G44" s="12">
        <f t="shared" si="0"/>
        <v>1214757</v>
      </c>
      <c r="H44" s="9">
        <f t="shared" si="1"/>
        <v>34776.165583150003</v>
      </c>
      <c r="I44" s="20">
        <f>G44/G$4</f>
        <v>2.8368364308650387</v>
      </c>
      <c r="J44" s="27">
        <f>G44/G$9</f>
        <v>1.9057463077603707</v>
      </c>
      <c r="K44" s="32"/>
      <c r="L44" s="179">
        <v>1431258</v>
      </c>
      <c r="M44" s="180">
        <v>1369060</v>
      </c>
      <c r="N44" s="180">
        <v>1342773</v>
      </c>
      <c r="O44" s="59">
        <f t="shared" si="2"/>
        <v>1381030.3333333333</v>
      </c>
      <c r="P44" s="60">
        <f t="shared" si="3"/>
        <v>37102.250303122528</v>
      </c>
      <c r="Q44" s="61">
        <f t="shared" si="4"/>
        <v>3.035627356534405</v>
      </c>
      <c r="R44" s="154">
        <f t="shared" si="5"/>
        <v>2.3034563317526953</v>
      </c>
      <c r="S44" s="32"/>
      <c r="T44" s="179">
        <f>'[1]Result sheet1'!BB103</f>
        <v>1366473</v>
      </c>
      <c r="U44" s="180">
        <f>'[1]Result sheet1'!BC103</f>
        <v>1316075</v>
      </c>
      <c r="V44" s="180">
        <f>'[1]Result sheet1'!BD103</f>
        <v>1160860</v>
      </c>
      <c r="W44" s="59">
        <f t="shared" si="6"/>
        <v>1281136</v>
      </c>
      <c r="X44" s="60">
        <f t="shared" si="7"/>
        <v>87501.339924978674</v>
      </c>
      <c r="Y44" s="61">
        <f t="shared" si="8"/>
        <v>3.3811446638480258</v>
      </c>
      <c r="Z44" s="154">
        <f t="shared" si="9"/>
        <v>1.7688765995519136</v>
      </c>
      <c r="AA44" s="32"/>
      <c r="AB44" s="88"/>
      <c r="AC44" s="88"/>
      <c r="AD44" s="88"/>
      <c r="AE44" s="88"/>
    </row>
    <row r="45" spans="2:31" x14ac:dyDescent="0.25">
      <c r="B45" s="32"/>
      <c r="C45" s="35">
        <v>42</v>
      </c>
      <c r="D45" s="38">
        <v>1258434</v>
      </c>
      <c r="E45" s="32">
        <v>1191892</v>
      </c>
      <c r="F45" s="32">
        <v>1190320</v>
      </c>
      <c r="G45" s="12">
        <f t="shared" si="0"/>
        <v>1213548.6666666667</v>
      </c>
      <c r="H45" s="9">
        <f t="shared" si="1"/>
        <v>31745.21126441313</v>
      </c>
      <c r="I45" s="20">
        <f>G45/G$4</f>
        <v>2.8340145956991343</v>
      </c>
      <c r="J45" s="27">
        <f>G45/G$9</f>
        <v>1.9038506390887404</v>
      </c>
      <c r="K45" s="32"/>
      <c r="L45" s="179">
        <v>1442843</v>
      </c>
      <c r="M45" s="180">
        <v>1380304</v>
      </c>
      <c r="N45" s="180">
        <v>1352041</v>
      </c>
      <c r="O45" s="59">
        <f t="shared" si="2"/>
        <v>1391729.3333333333</v>
      </c>
      <c r="P45" s="60">
        <f t="shared" si="3"/>
        <v>37939.904079419539</v>
      </c>
      <c r="Q45" s="61">
        <f t="shared" si="4"/>
        <v>3.0591447089803649</v>
      </c>
      <c r="R45" s="154">
        <f t="shared" si="5"/>
        <v>2.3213014714998712</v>
      </c>
      <c r="S45" s="32"/>
      <c r="T45" s="179">
        <f>'[1]Result sheet1'!BB104</f>
        <v>1359450</v>
      </c>
      <c r="U45" s="180">
        <f>'[1]Result sheet1'!BC104</f>
        <v>1312633</v>
      </c>
      <c r="V45" s="180">
        <f>'[1]Result sheet1'!BD104</f>
        <v>1160064</v>
      </c>
      <c r="W45" s="59">
        <f t="shared" si="6"/>
        <v>1277382.3333333333</v>
      </c>
      <c r="X45" s="60">
        <f t="shared" si="7"/>
        <v>85129.906121305117</v>
      </c>
      <c r="Y45" s="61">
        <f t="shared" si="8"/>
        <v>3.3712380731192781</v>
      </c>
      <c r="Z45" s="154">
        <f t="shared" si="9"/>
        <v>1.7636938764614807</v>
      </c>
      <c r="AA45" s="32"/>
      <c r="AB45" s="88"/>
      <c r="AC45" s="88"/>
      <c r="AD45" s="88"/>
      <c r="AE45" s="88"/>
    </row>
    <row r="46" spans="2:31" x14ac:dyDescent="0.25">
      <c r="B46" s="32"/>
      <c r="C46" s="35">
        <v>43</v>
      </c>
      <c r="D46" s="38">
        <v>1259462</v>
      </c>
      <c r="E46" s="32">
        <v>1193125</v>
      </c>
      <c r="F46" s="32">
        <v>1190450</v>
      </c>
      <c r="G46" s="12">
        <f t="shared" si="0"/>
        <v>1214345.6666666667</v>
      </c>
      <c r="H46" s="9">
        <f t="shared" si="1"/>
        <v>31920.751414853767</v>
      </c>
      <c r="I46" s="20">
        <f>G46/G$4</f>
        <v>2.8358758392527004</v>
      </c>
      <c r="J46" s="27">
        <f>G46/G$9</f>
        <v>1.9051009959973937</v>
      </c>
      <c r="K46" s="32"/>
      <c r="L46" s="179">
        <v>1450230</v>
      </c>
      <c r="M46" s="180">
        <v>1385030</v>
      </c>
      <c r="N46" s="180">
        <v>1354687</v>
      </c>
      <c r="O46" s="59">
        <f t="shared" si="2"/>
        <v>1396649</v>
      </c>
      <c r="P46" s="60">
        <f t="shared" si="3"/>
        <v>39861.151371563101</v>
      </c>
      <c r="Q46" s="61">
        <f t="shared" si="4"/>
        <v>3.0699585733524222</v>
      </c>
      <c r="R46" s="154">
        <f t="shared" si="5"/>
        <v>2.3295071112022909</v>
      </c>
      <c r="S46" s="32"/>
      <c r="T46" s="179">
        <f>'[1]Result sheet1'!BB105</f>
        <v>1353276</v>
      </c>
      <c r="U46" s="180">
        <f>'[1]Result sheet1'!BC105</f>
        <v>1305173</v>
      </c>
      <c r="V46" s="180">
        <f>'[1]Result sheet1'!BD105</f>
        <v>1155088</v>
      </c>
      <c r="W46" s="59">
        <f t="shared" si="6"/>
        <v>1271179</v>
      </c>
      <c r="X46" s="60">
        <f t="shared" si="7"/>
        <v>84405.034853773192</v>
      </c>
      <c r="Y46" s="61">
        <f t="shared" si="8"/>
        <v>3.3548663784685382</v>
      </c>
      <c r="Z46" s="154">
        <f t="shared" si="9"/>
        <v>1.7551288754213463</v>
      </c>
      <c r="AA46" s="32"/>
      <c r="AB46" s="88"/>
      <c r="AC46" s="88"/>
      <c r="AD46" s="88"/>
      <c r="AE46" s="88"/>
    </row>
    <row r="47" spans="2:31" x14ac:dyDescent="0.25">
      <c r="B47" s="32"/>
      <c r="C47" s="35">
        <v>44</v>
      </c>
      <c r="D47" s="38">
        <v>1261930</v>
      </c>
      <c r="E47" s="32">
        <v>1199174</v>
      </c>
      <c r="F47" s="32">
        <v>1194866</v>
      </c>
      <c r="G47" s="12">
        <f t="shared" si="0"/>
        <v>1218656.6666666667</v>
      </c>
      <c r="H47" s="9">
        <f t="shared" si="1"/>
        <v>30649.36920866217</v>
      </c>
      <c r="I47" s="20">
        <f>G47/G$4</f>
        <v>2.8459433686873603</v>
      </c>
      <c r="J47" s="27">
        <f>G47/G$9</f>
        <v>1.9118642188746893</v>
      </c>
      <c r="K47" s="32"/>
      <c r="L47" s="179">
        <v>1461106</v>
      </c>
      <c r="M47" s="180">
        <v>1395037</v>
      </c>
      <c r="N47" s="180">
        <v>1370142</v>
      </c>
      <c r="O47" s="59">
        <f t="shared" si="2"/>
        <v>1408761.6666666667</v>
      </c>
      <c r="P47" s="60">
        <f t="shared" si="3"/>
        <v>38383.044697134465</v>
      </c>
      <c r="Q47" s="61">
        <f t="shared" si="4"/>
        <v>3.0965832907148334</v>
      </c>
      <c r="R47" s="154">
        <f t="shared" si="5"/>
        <v>2.349710142268524</v>
      </c>
      <c r="S47" s="32"/>
      <c r="T47" s="179">
        <f>'[1]Result sheet1'!BB106</f>
        <v>1357791</v>
      </c>
      <c r="U47" s="180">
        <f>'[1]Result sheet1'!BC106</f>
        <v>1307337</v>
      </c>
      <c r="V47" s="180">
        <f>'[1]Result sheet1'!BD106</f>
        <v>1155616</v>
      </c>
      <c r="W47" s="59">
        <f t="shared" si="6"/>
        <v>1273581.3333333333</v>
      </c>
      <c r="X47" s="60">
        <f t="shared" si="7"/>
        <v>85919.599744308754</v>
      </c>
      <c r="Y47" s="61">
        <f t="shared" si="8"/>
        <v>3.3612065613459099</v>
      </c>
      <c r="Z47" s="154">
        <f t="shared" si="9"/>
        <v>1.7584457997897638</v>
      </c>
      <c r="AA47" s="32"/>
      <c r="AB47" s="88"/>
      <c r="AC47" s="88"/>
      <c r="AD47" s="88"/>
      <c r="AE47" s="88"/>
    </row>
    <row r="48" spans="2:31" x14ac:dyDescent="0.25">
      <c r="B48" s="32"/>
      <c r="C48" s="35">
        <v>45</v>
      </c>
      <c r="D48" s="38">
        <v>1263992</v>
      </c>
      <c r="E48" s="32">
        <v>1201838</v>
      </c>
      <c r="F48" s="32">
        <v>1203021</v>
      </c>
      <c r="G48" s="12">
        <f t="shared" si="0"/>
        <v>1222950.3333333333</v>
      </c>
      <c r="H48" s="9">
        <f t="shared" si="1"/>
        <v>29024.859165128699</v>
      </c>
      <c r="I48" s="20">
        <f>G48/G$4</f>
        <v>2.8559704193830884</v>
      </c>
      <c r="J48" s="27">
        <f>G48/G$9</f>
        <v>1.9186002487117295</v>
      </c>
      <c r="K48" s="32"/>
      <c r="L48" s="179">
        <v>1460715</v>
      </c>
      <c r="M48" s="180">
        <v>1391605</v>
      </c>
      <c r="N48" s="180">
        <v>1368473</v>
      </c>
      <c r="O48" s="59">
        <f t="shared" si="2"/>
        <v>1406931</v>
      </c>
      <c r="P48" s="60">
        <f t="shared" si="3"/>
        <v>39185.978342599366</v>
      </c>
      <c r="Q48" s="61">
        <f t="shared" si="4"/>
        <v>3.0925593227541759</v>
      </c>
      <c r="R48" s="154">
        <f t="shared" si="5"/>
        <v>2.3466567258280002</v>
      </c>
      <c r="S48" s="32"/>
      <c r="T48" s="179">
        <f>'[1]Result sheet1'!BB107</f>
        <v>1349654</v>
      </c>
      <c r="U48" s="180">
        <f>'[1]Result sheet1'!BC107</f>
        <v>1304079</v>
      </c>
      <c r="V48" s="180">
        <f>'[1]Result sheet1'!BD107</f>
        <v>1156016</v>
      </c>
      <c r="W48" s="59">
        <f t="shared" si="6"/>
        <v>1269916.3333333333</v>
      </c>
      <c r="X48" s="60">
        <f t="shared" si="7"/>
        <v>82660.892028146467</v>
      </c>
      <c r="Y48" s="61">
        <f t="shared" si="8"/>
        <v>3.3515339776444111</v>
      </c>
      <c r="Z48" s="154">
        <f t="shared" si="9"/>
        <v>1.7533854996051168</v>
      </c>
      <c r="AA48" s="32"/>
      <c r="AB48" s="88"/>
      <c r="AC48" s="88"/>
      <c r="AD48" s="88"/>
      <c r="AE48" s="88"/>
    </row>
    <row r="49" spans="2:31" x14ac:dyDescent="0.25">
      <c r="B49" s="32"/>
      <c r="C49" s="35">
        <v>46</v>
      </c>
      <c r="D49" s="38">
        <v>1261560</v>
      </c>
      <c r="E49" s="32">
        <v>1199732</v>
      </c>
      <c r="F49" s="32">
        <v>1196225</v>
      </c>
      <c r="G49" s="12">
        <f t="shared" si="0"/>
        <v>1219172.3333333333</v>
      </c>
      <c r="H49" s="9">
        <f t="shared" si="1"/>
        <v>30006.782303709642</v>
      </c>
      <c r="I49" s="20">
        <f>G49/G$4</f>
        <v>2.8471476111705751</v>
      </c>
      <c r="J49" s="27">
        <f>G49/G$9</f>
        <v>1.9126732118222787</v>
      </c>
      <c r="K49" s="32"/>
      <c r="L49" s="179">
        <v>1453603</v>
      </c>
      <c r="M49" s="180">
        <v>1386964</v>
      </c>
      <c r="N49" s="180">
        <v>1360338</v>
      </c>
      <c r="O49" s="59">
        <f t="shared" si="2"/>
        <v>1400301.6666666667</v>
      </c>
      <c r="P49" s="60">
        <f t="shared" si="3"/>
        <v>39225.927397860491</v>
      </c>
      <c r="Q49" s="61">
        <f t="shared" si="4"/>
        <v>3.0779874591705001</v>
      </c>
      <c r="R49" s="154">
        <f t="shared" si="5"/>
        <v>2.3355994887250988</v>
      </c>
      <c r="S49" s="32"/>
      <c r="T49" s="179">
        <f>'[1]Result sheet1'!BB108</f>
        <v>1344854</v>
      </c>
      <c r="U49" s="180">
        <f>'[1]Result sheet1'!BC108</f>
        <v>1300606</v>
      </c>
      <c r="V49" s="180">
        <f>'[1]Result sheet1'!BD108</f>
        <v>1154356</v>
      </c>
      <c r="W49" s="59">
        <f t="shared" si="6"/>
        <v>1266605.3333333333</v>
      </c>
      <c r="X49" s="60">
        <f t="shared" si="7"/>
        <v>81401.908255000715</v>
      </c>
      <c r="Y49" s="61">
        <f t="shared" si="8"/>
        <v>3.3427956626005746</v>
      </c>
      <c r="Z49" s="154">
        <f t="shared" si="9"/>
        <v>1.7488139705706378</v>
      </c>
      <c r="AA49" s="32"/>
      <c r="AB49" s="88"/>
      <c r="AC49" s="88"/>
      <c r="AD49" s="88"/>
      <c r="AE49" s="88"/>
    </row>
    <row r="50" spans="2:31" x14ac:dyDescent="0.25">
      <c r="B50" s="32"/>
      <c r="C50" s="35">
        <v>47</v>
      </c>
      <c r="D50" s="38">
        <v>1254929</v>
      </c>
      <c r="E50" s="32">
        <v>1197641</v>
      </c>
      <c r="F50" s="32">
        <v>1193987</v>
      </c>
      <c r="G50" s="12">
        <f t="shared" si="0"/>
        <v>1215519</v>
      </c>
      <c r="H50" s="9">
        <f t="shared" si="1"/>
        <v>27906.976475426356</v>
      </c>
      <c r="I50" s="20">
        <f>G50/G$4</f>
        <v>2.8386159385034544</v>
      </c>
      <c r="J50" s="27">
        <f>G50/G$9</f>
        <v>1.906941755645432</v>
      </c>
      <c r="K50" s="32"/>
      <c r="L50" s="179">
        <v>1447493</v>
      </c>
      <c r="M50" s="180">
        <v>1381605</v>
      </c>
      <c r="N50" s="180">
        <v>1356126</v>
      </c>
      <c r="O50" s="59">
        <f t="shared" si="2"/>
        <v>1395074.6666666667</v>
      </c>
      <c r="P50" s="60">
        <f t="shared" si="3"/>
        <v>38497.238968817255</v>
      </c>
      <c r="Q50" s="61">
        <f t="shared" si="4"/>
        <v>3.066498048829811</v>
      </c>
      <c r="R50" s="154">
        <f t="shared" si="5"/>
        <v>2.3268812397804788</v>
      </c>
      <c r="S50" s="32"/>
      <c r="T50" s="179">
        <f>'[1]Result sheet1'!BB109</f>
        <v>1346996</v>
      </c>
      <c r="U50" s="180">
        <f>'[1]Result sheet1'!BC109</f>
        <v>1303650</v>
      </c>
      <c r="V50" s="180">
        <f>'[1]Result sheet1'!BD109</f>
        <v>1153695</v>
      </c>
      <c r="W50" s="59">
        <f t="shared" si="6"/>
        <v>1268113.6666666667</v>
      </c>
      <c r="X50" s="60">
        <f t="shared" si="7"/>
        <v>82818.848057405121</v>
      </c>
      <c r="Y50" s="61">
        <f t="shared" si="8"/>
        <v>3.3467764212408007</v>
      </c>
      <c r="Z50" s="154">
        <f t="shared" si="9"/>
        <v>1.7508965406784622</v>
      </c>
      <c r="AA50" s="32"/>
      <c r="AB50" s="88"/>
      <c r="AC50" s="88"/>
      <c r="AD50" s="88"/>
      <c r="AE50" s="88"/>
    </row>
    <row r="51" spans="2:31" x14ac:dyDescent="0.25">
      <c r="B51" s="32"/>
      <c r="C51" s="35">
        <v>48</v>
      </c>
      <c r="D51" s="38">
        <v>1254449</v>
      </c>
      <c r="E51" s="32">
        <v>1199829</v>
      </c>
      <c r="F51" s="32">
        <v>1196586</v>
      </c>
      <c r="G51" s="12">
        <f t="shared" si="0"/>
        <v>1216954.6666666667</v>
      </c>
      <c r="H51" s="9">
        <f t="shared" si="1"/>
        <v>26545.53366492291</v>
      </c>
      <c r="I51" s="20">
        <f>G51/G$4</f>
        <v>2.8419686678991929</v>
      </c>
      <c r="J51" s="27">
        <f>G51/G$9</f>
        <v>1.90919407149887</v>
      </c>
      <c r="K51" s="32"/>
      <c r="L51" s="179">
        <v>1459102</v>
      </c>
      <c r="M51" s="180">
        <v>1396778</v>
      </c>
      <c r="N51" s="180">
        <v>1371699</v>
      </c>
      <c r="O51" s="59">
        <f t="shared" si="2"/>
        <v>1409193</v>
      </c>
      <c r="P51" s="60">
        <f t="shared" si="3"/>
        <v>36746.158719880732</v>
      </c>
      <c r="Q51" s="61">
        <f t="shared" si="4"/>
        <v>3.0975313996990081</v>
      </c>
      <c r="R51" s="154">
        <f t="shared" si="5"/>
        <v>2.3504295743286181</v>
      </c>
      <c r="S51" s="32"/>
      <c r="T51" s="179">
        <f>'[1]Result sheet1'!BB110</f>
        <v>1342204</v>
      </c>
      <c r="U51" s="180">
        <f>'[1]Result sheet1'!BC110</f>
        <v>1294788</v>
      </c>
      <c r="V51" s="180">
        <f>'[1]Result sheet1'!BD110</f>
        <v>1153736</v>
      </c>
      <c r="W51" s="59">
        <f t="shared" si="6"/>
        <v>1263576</v>
      </c>
      <c r="X51" s="60">
        <f t="shared" si="7"/>
        <v>80044.522877375362</v>
      </c>
      <c r="Y51" s="61">
        <f t="shared" si="8"/>
        <v>3.3348007157448021</v>
      </c>
      <c r="Z51" s="154">
        <f t="shared" si="9"/>
        <v>1.7446313413684487</v>
      </c>
      <c r="AA51" s="32"/>
      <c r="AB51" s="88"/>
      <c r="AC51" s="88"/>
      <c r="AD51" s="88"/>
      <c r="AE51" s="88"/>
    </row>
    <row r="52" spans="2:31" x14ac:dyDescent="0.25">
      <c r="B52" s="32"/>
      <c r="C52" s="35">
        <v>49</v>
      </c>
      <c r="D52" s="38">
        <v>1255076</v>
      </c>
      <c r="E52" s="32">
        <v>1201484</v>
      </c>
      <c r="F52" s="32">
        <v>1195740</v>
      </c>
      <c r="G52" s="12">
        <f t="shared" si="0"/>
        <v>1217433.3333333333</v>
      </c>
      <c r="H52" s="9">
        <f t="shared" si="1"/>
        <v>26720.480900529383</v>
      </c>
      <c r="I52" s="20">
        <f>G52/G$4</f>
        <v>2.843086503843534</v>
      </c>
      <c r="J52" s="27">
        <f>G52/G$9</f>
        <v>1.9099450177643764</v>
      </c>
      <c r="K52" s="32"/>
      <c r="L52" s="179">
        <v>1462618</v>
      </c>
      <c r="M52" s="180">
        <v>1397911</v>
      </c>
      <c r="N52" s="180">
        <v>1376430</v>
      </c>
      <c r="O52" s="59">
        <f t="shared" si="2"/>
        <v>1412319.6666666667</v>
      </c>
      <c r="P52" s="60">
        <f t="shared" si="3"/>
        <v>36631.499126055736</v>
      </c>
      <c r="Q52" s="61">
        <f t="shared" si="4"/>
        <v>3.1044040907898611</v>
      </c>
      <c r="R52" s="154">
        <f t="shared" si="5"/>
        <v>2.3556446228013264</v>
      </c>
      <c r="S52" s="32"/>
      <c r="T52" s="179">
        <f>'[1]Result sheet1'!BB111</f>
        <v>1332503</v>
      </c>
      <c r="U52" s="180">
        <f>'[1]Result sheet1'!BC111</f>
        <v>1293264</v>
      </c>
      <c r="V52" s="180">
        <f>'[1]Result sheet1'!BD111</f>
        <v>1148612</v>
      </c>
      <c r="W52" s="59">
        <f t="shared" si="6"/>
        <v>1258126.3333333333</v>
      </c>
      <c r="X52" s="60">
        <f t="shared" si="7"/>
        <v>79077.880111247854</v>
      </c>
      <c r="Y52" s="61">
        <f t="shared" si="8"/>
        <v>3.3204180808256751</v>
      </c>
      <c r="Z52" s="154">
        <f t="shared" si="9"/>
        <v>1.7371069350274944</v>
      </c>
      <c r="AA52" s="32"/>
      <c r="AB52" s="88"/>
      <c r="AC52" s="88"/>
      <c r="AD52" s="88"/>
      <c r="AE52" s="88"/>
    </row>
    <row r="53" spans="2:31" x14ac:dyDescent="0.25">
      <c r="B53" s="32"/>
      <c r="C53" s="35">
        <v>50</v>
      </c>
      <c r="D53" s="38">
        <v>1248469</v>
      </c>
      <c r="E53" s="32">
        <v>1198901</v>
      </c>
      <c r="F53" s="32">
        <v>1196789</v>
      </c>
      <c r="G53" s="12">
        <f t="shared" si="0"/>
        <v>1214719.6666666667</v>
      </c>
      <c r="H53" s="9">
        <f t="shared" si="1"/>
        <v>23879.953396567216</v>
      </c>
      <c r="I53" s="20">
        <f>G53/G$4</f>
        <v>2.8367492458888783</v>
      </c>
      <c r="J53" s="27">
        <f>G53/G$9</f>
        <v>1.905687738135206</v>
      </c>
      <c r="K53" s="32"/>
      <c r="L53" s="179">
        <v>1465580</v>
      </c>
      <c r="M53" s="180">
        <v>1401454</v>
      </c>
      <c r="N53" s="180">
        <v>1377110</v>
      </c>
      <c r="O53" s="59">
        <f t="shared" si="2"/>
        <v>1414714.6666666667</v>
      </c>
      <c r="P53" s="60">
        <f t="shared" si="3"/>
        <v>37315.047771940772</v>
      </c>
      <c r="Q53" s="61">
        <f t="shared" si="4"/>
        <v>3.1096685135497522</v>
      </c>
      <c r="R53" s="154">
        <f t="shared" si="5"/>
        <v>2.3596393054533951</v>
      </c>
      <c r="S53" s="32"/>
      <c r="T53" s="179">
        <f>'[1]Result sheet1'!BB112</f>
        <v>1329784</v>
      </c>
      <c r="U53" s="180">
        <f>'[1]Result sheet1'!BC112</f>
        <v>1292521</v>
      </c>
      <c r="V53" s="180">
        <f>'[1]Result sheet1'!BD112</f>
        <v>1150109</v>
      </c>
      <c r="W53" s="59">
        <f t="shared" si="6"/>
        <v>1257471.3333333333</v>
      </c>
      <c r="X53" s="60">
        <f t="shared" si="7"/>
        <v>77425.817211630958</v>
      </c>
      <c r="Y53" s="61">
        <f t="shared" si="8"/>
        <v>3.3186894198913008</v>
      </c>
      <c r="Z53" s="154">
        <f t="shared" si="9"/>
        <v>1.7362025703287376</v>
      </c>
      <c r="AA53" s="32"/>
      <c r="AB53" s="88"/>
      <c r="AC53" s="88"/>
      <c r="AD53" s="88"/>
      <c r="AE53" s="88"/>
    </row>
    <row r="54" spans="2:31" x14ac:dyDescent="0.25">
      <c r="B54" s="32"/>
      <c r="C54" s="35">
        <v>51</v>
      </c>
      <c r="D54" s="38">
        <v>1243257</v>
      </c>
      <c r="E54" s="32">
        <v>1191285</v>
      </c>
      <c r="F54" s="32">
        <v>1192207</v>
      </c>
      <c r="G54" s="12">
        <f t="shared" si="0"/>
        <v>1208916.3333333333</v>
      </c>
      <c r="H54" s="9">
        <f t="shared" si="1"/>
        <v>24285.435434066694</v>
      </c>
      <c r="I54" s="20">
        <f>G54/G$4</f>
        <v>2.8231966527196652</v>
      </c>
      <c r="J54" s="27">
        <f>G54/G$9</f>
        <v>1.8965832990805613</v>
      </c>
      <c r="K54" s="32"/>
      <c r="L54" s="179">
        <v>1475770</v>
      </c>
      <c r="M54" s="180">
        <v>1411124</v>
      </c>
      <c r="N54" s="180">
        <v>1391306</v>
      </c>
      <c r="O54" s="59">
        <f t="shared" si="2"/>
        <v>1426066.6666666667</v>
      </c>
      <c r="P54" s="60">
        <f t="shared" si="3"/>
        <v>36064.796217672185</v>
      </c>
      <c r="Q54" s="61">
        <f t="shared" si="4"/>
        <v>3.1346212180049853</v>
      </c>
      <c r="R54" s="154">
        <f t="shared" si="5"/>
        <v>2.3785736008464169</v>
      </c>
      <c r="S54" s="32"/>
      <c r="T54" s="179">
        <f>'[1]Result sheet1'!BB113</f>
        <v>1323620</v>
      </c>
      <c r="U54" s="180">
        <f>'[1]Result sheet1'!BC113</f>
        <v>1284683</v>
      </c>
      <c r="V54" s="180">
        <f>'[1]Result sheet1'!BD113</f>
        <v>1148060</v>
      </c>
      <c r="W54" s="59">
        <f t="shared" si="6"/>
        <v>1252121</v>
      </c>
      <c r="X54" s="60">
        <f t="shared" si="7"/>
        <v>75279.662074161839</v>
      </c>
      <c r="Y54" s="61">
        <f t="shared" si="8"/>
        <v>3.3045689432207461</v>
      </c>
      <c r="Z54" s="154">
        <f t="shared" si="9"/>
        <v>1.7288153144611826</v>
      </c>
      <c r="AA54" s="32"/>
      <c r="AB54" s="88"/>
      <c r="AC54" s="88"/>
      <c r="AD54" s="88"/>
      <c r="AE54" s="88"/>
    </row>
    <row r="55" spans="2:31" x14ac:dyDescent="0.25">
      <c r="B55" s="32"/>
      <c r="C55" s="35">
        <v>52</v>
      </c>
      <c r="D55" s="38">
        <v>1223034</v>
      </c>
      <c r="E55" s="32">
        <v>1173630</v>
      </c>
      <c r="F55" s="32">
        <v>1173614</v>
      </c>
      <c r="G55" s="12">
        <f t="shared" si="0"/>
        <v>1190092.6666666667</v>
      </c>
      <c r="H55" s="9">
        <f t="shared" si="1"/>
        <v>23293.041097193716</v>
      </c>
      <c r="I55" s="20">
        <f>G55/G$4</f>
        <v>2.7792375206772406</v>
      </c>
      <c r="J55" s="27">
        <f>G55/G$9</f>
        <v>1.8670521803065911</v>
      </c>
      <c r="K55" s="32"/>
      <c r="L55" s="179">
        <v>1469377</v>
      </c>
      <c r="M55" s="180">
        <v>1403550</v>
      </c>
      <c r="N55" s="180">
        <v>1378494</v>
      </c>
      <c r="O55" s="59">
        <f t="shared" si="2"/>
        <v>1417140.3333333333</v>
      </c>
      <c r="P55" s="60">
        <f t="shared" si="3"/>
        <v>38327.125227731631</v>
      </c>
      <c r="Q55" s="61">
        <f t="shared" si="4"/>
        <v>3.1150003443672505</v>
      </c>
      <c r="R55" s="154">
        <f t="shared" si="5"/>
        <v>2.3636851378346204</v>
      </c>
      <c r="S55" s="32"/>
      <c r="T55" s="179">
        <f>'[1]Result sheet1'!BB114</f>
        <v>1321954</v>
      </c>
      <c r="U55" s="180">
        <f>'[1]Result sheet1'!BC114</f>
        <v>1276545</v>
      </c>
      <c r="V55" s="180">
        <f>'[1]Result sheet1'!BD114</f>
        <v>1145154</v>
      </c>
      <c r="W55" s="59">
        <f t="shared" si="6"/>
        <v>1247884.3333333333</v>
      </c>
      <c r="X55" s="60">
        <f t="shared" si="7"/>
        <v>74969.484282310194</v>
      </c>
      <c r="Y55" s="61">
        <f t="shared" si="8"/>
        <v>3.29338763000146</v>
      </c>
      <c r="Z55" s="154">
        <f t="shared" si="9"/>
        <v>1.7229657086997581</v>
      </c>
      <c r="AA55" s="32"/>
      <c r="AB55" s="88"/>
      <c r="AC55" s="88"/>
      <c r="AD55" s="88"/>
      <c r="AE55" s="88"/>
    </row>
    <row r="56" spans="2:31" x14ac:dyDescent="0.25">
      <c r="B56" s="32"/>
      <c r="C56" s="35">
        <v>53</v>
      </c>
      <c r="D56" s="38">
        <v>1216464</v>
      </c>
      <c r="E56" s="32">
        <v>1172721</v>
      </c>
      <c r="F56" s="32">
        <v>1171949</v>
      </c>
      <c r="G56" s="12">
        <f t="shared" si="0"/>
        <v>1187044.6666666667</v>
      </c>
      <c r="H56" s="9">
        <f t="shared" si="1"/>
        <v>20804.997417821411</v>
      </c>
      <c r="I56" s="20">
        <f>G56/G$4</f>
        <v>2.7721194901235773</v>
      </c>
      <c r="J56" s="27">
        <f>G56/G$9</f>
        <v>1.8622703887663461</v>
      </c>
      <c r="K56" s="32"/>
      <c r="L56" s="179">
        <v>1460686</v>
      </c>
      <c r="M56" s="180">
        <v>1395497</v>
      </c>
      <c r="N56" s="180">
        <v>1373797</v>
      </c>
      <c r="O56" s="59">
        <f t="shared" si="2"/>
        <v>1409993.3333333333</v>
      </c>
      <c r="P56" s="60">
        <f t="shared" si="3"/>
        <v>36923.635974204321</v>
      </c>
      <c r="Q56" s="61">
        <f t="shared" si="4"/>
        <v>3.0992906034633085</v>
      </c>
      <c r="R56" s="154">
        <f t="shared" si="5"/>
        <v>2.3517644710645427</v>
      </c>
      <c r="S56" s="32"/>
      <c r="T56" s="179">
        <f>'[1]Result sheet1'!BB115</f>
        <v>1309977</v>
      </c>
      <c r="U56" s="180">
        <f>'[1]Result sheet1'!BC115</f>
        <v>1272588</v>
      </c>
      <c r="V56" s="180">
        <f>'[1]Result sheet1'!BD115</f>
        <v>1141271</v>
      </c>
      <c r="W56" s="59">
        <f t="shared" si="6"/>
        <v>1241278.6666666667</v>
      </c>
      <c r="X56" s="60">
        <f t="shared" si="7"/>
        <v>72344.704364283331</v>
      </c>
      <c r="Y56" s="61">
        <f t="shared" si="8"/>
        <v>3.2759541064714384</v>
      </c>
      <c r="Z56" s="154">
        <f t="shared" si="9"/>
        <v>1.7138452022187081</v>
      </c>
      <c r="AA56" s="32"/>
      <c r="AB56" s="88"/>
      <c r="AC56" s="88"/>
      <c r="AD56" s="88"/>
      <c r="AE56" s="88"/>
    </row>
    <row r="57" spans="2:31" x14ac:dyDescent="0.25">
      <c r="B57" s="32"/>
      <c r="C57" s="35">
        <v>54</v>
      </c>
      <c r="D57" s="38">
        <v>1215217</v>
      </c>
      <c r="E57" s="32">
        <v>1173858</v>
      </c>
      <c r="F57" s="32">
        <v>1170707</v>
      </c>
      <c r="G57" s="12">
        <f t="shared" si="0"/>
        <v>1186594</v>
      </c>
      <c r="H57" s="9">
        <f t="shared" si="1"/>
        <v>20280.356620796061</v>
      </c>
      <c r="I57" s="20">
        <f>G57/G$4</f>
        <v>2.7710670429113557</v>
      </c>
      <c r="J57" s="27">
        <f>G57/G$9</f>
        <v>1.8615633697197129</v>
      </c>
      <c r="K57" s="32"/>
      <c r="L57" s="179">
        <v>1466613</v>
      </c>
      <c r="M57" s="180">
        <v>1402162</v>
      </c>
      <c r="N57" s="180">
        <v>1384201</v>
      </c>
      <c r="O57" s="59">
        <f t="shared" si="2"/>
        <v>1417658.6666666667</v>
      </c>
      <c r="P57" s="60">
        <f t="shared" si="3"/>
        <v>35384.030713805849</v>
      </c>
      <c r="Q57" s="61">
        <f t="shared" si="4"/>
        <v>3.1161396870800733</v>
      </c>
      <c r="R57" s="154">
        <f t="shared" si="5"/>
        <v>2.364549679452431</v>
      </c>
      <c r="S57" s="32"/>
      <c r="T57" s="179">
        <f>'[1]Result sheet1'!BB116</f>
        <v>1303038</v>
      </c>
      <c r="U57" s="180">
        <f>'[1]Result sheet1'!BC116</f>
        <v>1262217</v>
      </c>
      <c r="V57" s="180">
        <f>'[1]Result sheet1'!BD116</f>
        <v>1132536</v>
      </c>
      <c r="W57" s="59">
        <f t="shared" si="6"/>
        <v>1232597</v>
      </c>
      <c r="X57" s="60">
        <f t="shared" si="7"/>
        <v>72689.941078528878</v>
      </c>
      <c r="Y57" s="61">
        <f t="shared" si="8"/>
        <v>3.2530416514913991</v>
      </c>
      <c r="Z57" s="154">
        <f t="shared" si="9"/>
        <v>1.7018583428909109</v>
      </c>
      <c r="AA57" s="32"/>
      <c r="AB57" s="88"/>
      <c r="AC57" s="88"/>
      <c r="AD57" s="88"/>
      <c r="AE57" s="88"/>
    </row>
    <row r="58" spans="2:31" x14ac:dyDescent="0.25">
      <c r="B58" s="32"/>
      <c r="C58" s="35">
        <v>55</v>
      </c>
      <c r="D58" s="38">
        <v>1210631</v>
      </c>
      <c r="E58" s="32">
        <v>1170343</v>
      </c>
      <c r="F58" s="32">
        <v>1167052</v>
      </c>
      <c r="G58" s="12">
        <f t="shared" si="0"/>
        <v>1182675.3333333333</v>
      </c>
      <c r="H58" s="9">
        <f t="shared" si="1"/>
        <v>19813.247156609359</v>
      </c>
      <c r="I58" s="20">
        <f>G58/G$4</f>
        <v>2.7619157341636664</v>
      </c>
      <c r="J58" s="27">
        <f>G58/G$9</f>
        <v>1.8554156508497301</v>
      </c>
      <c r="K58" s="32"/>
      <c r="L58" s="179">
        <v>1470710</v>
      </c>
      <c r="M58" s="180">
        <v>1409765</v>
      </c>
      <c r="N58" s="180">
        <v>1383586</v>
      </c>
      <c r="O58" s="59">
        <f t="shared" si="2"/>
        <v>1421353.6666666667</v>
      </c>
      <c r="P58" s="60">
        <f t="shared" si="3"/>
        <v>36499.961098913824</v>
      </c>
      <c r="Q58" s="61">
        <f t="shared" si="4"/>
        <v>3.1242616253255004</v>
      </c>
      <c r="R58" s="154">
        <f t="shared" si="5"/>
        <v>2.3707126658404873</v>
      </c>
      <c r="S58" s="32"/>
      <c r="T58" s="179">
        <f>'[1]Result sheet1'!BB117</f>
        <v>1292467</v>
      </c>
      <c r="U58" s="180">
        <f>'[1]Result sheet1'!BC117</f>
        <v>1254088</v>
      </c>
      <c r="V58" s="180">
        <f>'[1]Result sheet1'!BD117</f>
        <v>1128213</v>
      </c>
      <c r="W58" s="59">
        <f t="shared" si="6"/>
        <v>1224922.6666666667</v>
      </c>
      <c r="X58" s="60">
        <f t="shared" si="7"/>
        <v>70156.048113394252</v>
      </c>
      <c r="Y58" s="61">
        <f t="shared" si="8"/>
        <v>3.2327877274750643</v>
      </c>
      <c r="Z58" s="154">
        <f t="shared" si="9"/>
        <v>1.6912623182295992</v>
      </c>
      <c r="AA58" s="32"/>
      <c r="AB58" s="88"/>
      <c r="AC58" s="88"/>
      <c r="AD58" s="88"/>
      <c r="AE58" s="88"/>
    </row>
    <row r="59" spans="2:31" x14ac:dyDescent="0.25">
      <c r="B59" s="32"/>
      <c r="C59" s="35">
        <v>56</v>
      </c>
      <c r="D59" s="38">
        <v>1211377</v>
      </c>
      <c r="E59" s="32">
        <v>1171538</v>
      </c>
      <c r="F59" s="32">
        <v>1164818</v>
      </c>
      <c r="G59" s="12">
        <f t="shared" si="0"/>
        <v>1182577.6666666667</v>
      </c>
      <c r="H59" s="9">
        <f t="shared" si="1"/>
        <v>20548.167806941383</v>
      </c>
      <c r="I59" s="20">
        <f>G59/G$4</f>
        <v>2.7616876520385332</v>
      </c>
      <c r="J59" s="27">
        <f>G59/G$9</f>
        <v>1.8552624285267545</v>
      </c>
      <c r="K59" s="32"/>
      <c r="L59" s="179">
        <v>1470873</v>
      </c>
      <c r="M59" s="180">
        <v>1409254</v>
      </c>
      <c r="N59" s="180">
        <v>1390973</v>
      </c>
      <c r="O59" s="59">
        <f t="shared" si="2"/>
        <v>1423700</v>
      </c>
      <c r="P59" s="60">
        <f t="shared" si="3"/>
        <v>34181.063831698782</v>
      </c>
      <c r="Q59" s="61">
        <f t="shared" si="4"/>
        <v>3.1294190744287533</v>
      </c>
      <c r="R59" s="154">
        <f t="shared" si="5"/>
        <v>2.3746261760962861</v>
      </c>
      <c r="S59" s="32"/>
      <c r="T59" s="179">
        <f>'[1]Result sheet1'!BB118</f>
        <v>1285652</v>
      </c>
      <c r="U59" s="180">
        <f>'[1]Result sheet1'!BC118</f>
        <v>1247998</v>
      </c>
      <c r="V59" s="180">
        <f>'[1]Result sheet1'!BD118</f>
        <v>1125657</v>
      </c>
      <c r="W59" s="59">
        <f t="shared" si="6"/>
        <v>1219769</v>
      </c>
      <c r="X59" s="60">
        <f t="shared" si="7"/>
        <v>68299.620970153759</v>
      </c>
      <c r="Y59" s="61">
        <f t="shared" si="8"/>
        <v>3.2191862889476544</v>
      </c>
      <c r="Z59" s="154">
        <f t="shared" si="9"/>
        <v>1.6841466018899149</v>
      </c>
      <c r="AA59" s="32"/>
      <c r="AB59" s="88"/>
      <c r="AC59" s="88"/>
      <c r="AD59" s="88"/>
      <c r="AE59" s="88"/>
    </row>
    <row r="60" spans="2:31" x14ac:dyDescent="0.25">
      <c r="B60" s="32"/>
      <c r="C60" s="35">
        <v>57</v>
      </c>
      <c r="D60" s="38">
        <v>1198566</v>
      </c>
      <c r="E60" s="32">
        <v>1160504</v>
      </c>
      <c r="F60" s="32">
        <v>1157152</v>
      </c>
      <c r="G60" s="12">
        <f t="shared" si="0"/>
        <v>1172074</v>
      </c>
      <c r="H60" s="9">
        <f t="shared" si="1"/>
        <v>18782.589881767282</v>
      </c>
      <c r="I60" s="20">
        <f>G60/G$4</f>
        <v>2.7371583146832736</v>
      </c>
      <c r="J60" s="27">
        <f>G60/G$9</f>
        <v>1.8387839690752379</v>
      </c>
      <c r="K60" s="32"/>
      <c r="L60" s="179">
        <v>1474681</v>
      </c>
      <c r="M60" s="180">
        <v>1413570</v>
      </c>
      <c r="N60" s="180">
        <v>1395330</v>
      </c>
      <c r="O60" s="59">
        <f t="shared" si="2"/>
        <v>1427860.3333333333</v>
      </c>
      <c r="P60" s="60">
        <f t="shared" si="3"/>
        <v>33934.304377068875</v>
      </c>
      <c r="Q60" s="61">
        <f t="shared" si="4"/>
        <v>3.1385638566787462</v>
      </c>
      <c r="R60" s="154">
        <f t="shared" si="5"/>
        <v>2.3815653040267621</v>
      </c>
      <c r="S60" s="32"/>
      <c r="T60" s="179">
        <f>'[1]Result sheet1'!BB119</f>
        <v>1272918</v>
      </c>
      <c r="U60" s="180">
        <f>'[1]Result sheet1'!BC119</f>
        <v>1238393</v>
      </c>
      <c r="V60" s="180">
        <f>'[1]Result sheet1'!BD119</f>
        <v>1118128</v>
      </c>
      <c r="W60" s="59">
        <f t="shared" si="6"/>
        <v>1209813</v>
      </c>
      <c r="X60" s="60">
        <f t="shared" si="7"/>
        <v>66345.551596671998</v>
      </c>
      <c r="Y60" s="61">
        <f t="shared" si="8"/>
        <v>3.1929106427451663</v>
      </c>
      <c r="Z60" s="154">
        <f t="shared" si="9"/>
        <v>1.6704002584688116</v>
      </c>
      <c r="AA60" s="32"/>
      <c r="AB60" s="88"/>
      <c r="AC60" s="88"/>
      <c r="AD60" s="88"/>
      <c r="AE60" s="88"/>
    </row>
    <row r="61" spans="2:31" x14ac:dyDescent="0.25">
      <c r="B61" s="32"/>
      <c r="C61" s="35">
        <v>58</v>
      </c>
      <c r="D61" s="38">
        <v>1192200</v>
      </c>
      <c r="E61" s="32">
        <v>1162100</v>
      </c>
      <c r="F61" s="32">
        <v>1154400</v>
      </c>
      <c r="G61" s="12">
        <f t="shared" si="0"/>
        <v>1169566.6666666667</v>
      </c>
      <c r="H61" s="9">
        <f t="shared" si="1"/>
        <v>16309.983309481207</v>
      </c>
      <c r="I61" s="20">
        <f>G61/G$4</f>
        <v>2.731302909409361</v>
      </c>
      <c r="J61" s="27">
        <f>G61/G$9</f>
        <v>1.8348503912137197</v>
      </c>
      <c r="K61" s="32"/>
      <c r="L61" s="179">
        <v>1471059</v>
      </c>
      <c r="M61" s="180">
        <v>1408903</v>
      </c>
      <c r="N61" s="180">
        <v>1393297</v>
      </c>
      <c r="O61" s="59">
        <f t="shared" si="2"/>
        <v>1424419.6666666667</v>
      </c>
      <c r="P61" s="60">
        <f t="shared" si="3"/>
        <v>33588.761705202669</v>
      </c>
      <c r="Q61" s="61">
        <f t="shared" si="4"/>
        <v>3.131000965693695</v>
      </c>
      <c r="R61" s="154">
        <f t="shared" si="5"/>
        <v>2.3758265268055161</v>
      </c>
      <c r="S61" s="32"/>
      <c r="T61" s="179">
        <f>'[1]Result sheet1'!BB120</f>
        <v>1270087</v>
      </c>
      <c r="U61" s="180">
        <f>'[1]Result sheet1'!BC120</f>
        <v>1233316</v>
      </c>
      <c r="V61" s="180">
        <f>'[1]Result sheet1'!BD120</f>
        <v>1114961</v>
      </c>
      <c r="W61" s="59">
        <f t="shared" si="6"/>
        <v>1206121.3333333333</v>
      </c>
      <c r="X61" s="60">
        <f t="shared" si="7"/>
        <v>66185.000266089162</v>
      </c>
      <c r="Y61" s="61">
        <f t="shared" si="8"/>
        <v>3.1831676809903597</v>
      </c>
      <c r="Z61" s="154">
        <f t="shared" si="9"/>
        <v>1.6653031393651312</v>
      </c>
      <c r="AA61" s="32"/>
      <c r="AB61" s="88"/>
      <c r="AC61" s="88"/>
      <c r="AD61" s="88"/>
      <c r="AE61" s="88"/>
    </row>
    <row r="62" spans="2:31" x14ac:dyDescent="0.25">
      <c r="B62" s="32"/>
      <c r="C62" s="35">
        <v>59</v>
      </c>
      <c r="D62" s="38">
        <v>1186989</v>
      </c>
      <c r="E62" s="32">
        <v>1153370</v>
      </c>
      <c r="F62" s="32">
        <v>1151252</v>
      </c>
      <c r="G62" s="12">
        <f t="shared" si="0"/>
        <v>1163870.3333333333</v>
      </c>
      <c r="H62" s="9">
        <f t="shared" si="1"/>
        <v>16370.21772067257</v>
      </c>
      <c r="I62" s="20">
        <f>G62/G$4</f>
        <v>2.7180001946093215</v>
      </c>
      <c r="J62" s="27">
        <f>G62/G$9</f>
        <v>1.8259138168883422</v>
      </c>
      <c r="K62" s="32"/>
      <c r="L62" s="179">
        <v>1474040</v>
      </c>
      <c r="M62" s="180">
        <v>1419609</v>
      </c>
      <c r="N62" s="180">
        <v>1394932</v>
      </c>
      <c r="O62" s="59">
        <f t="shared" si="2"/>
        <v>1429527</v>
      </c>
      <c r="P62" s="60">
        <f t="shared" si="3"/>
        <v>33048.388352031128</v>
      </c>
      <c r="Q62" s="61">
        <f t="shared" si="4"/>
        <v>3.1422273380704588</v>
      </c>
      <c r="R62" s="154">
        <f t="shared" si="5"/>
        <v>2.3843451806113616</v>
      </c>
      <c r="S62" s="32"/>
      <c r="T62" s="179">
        <f>'[1]Result sheet1'!BB121</f>
        <v>1256663</v>
      </c>
      <c r="U62" s="180">
        <f>'[1]Result sheet1'!BC121</f>
        <v>1221653</v>
      </c>
      <c r="V62" s="180">
        <f>'[1]Result sheet1'!BD121</f>
        <v>1111770</v>
      </c>
      <c r="W62" s="59">
        <f t="shared" si="6"/>
        <v>1196695.3333333333</v>
      </c>
      <c r="X62" s="60">
        <f t="shared" si="7"/>
        <v>61728.757244001674</v>
      </c>
      <c r="Y62" s="61">
        <f t="shared" si="8"/>
        <v>3.1582907985973652</v>
      </c>
      <c r="Z62" s="154">
        <f t="shared" si="9"/>
        <v>1.6522885719598157</v>
      </c>
      <c r="AA62" s="32"/>
      <c r="AB62" s="88"/>
      <c r="AC62" s="88"/>
      <c r="AD62" s="88"/>
      <c r="AE62" s="88"/>
    </row>
    <row r="63" spans="2:31" x14ac:dyDescent="0.25">
      <c r="B63" s="32"/>
      <c r="C63" s="35">
        <v>60</v>
      </c>
      <c r="D63" s="38">
        <v>1169676</v>
      </c>
      <c r="E63" s="32">
        <v>1147915</v>
      </c>
      <c r="F63" s="32">
        <v>1145908</v>
      </c>
      <c r="G63" s="12">
        <f t="shared" si="0"/>
        <v>1154499.6666666667</v>
      </c>
      <c r="H63" s="9">
        <f t="shared" si="1"/>
        <v>10762.522391253</v>
      </c>
      <c r="I63" s="20">
        <f>G63/G$4</f>
        <v>2.696116765593072</v>
      </c>
      <c r="J63" s="27">
        <f>G63/G$9</f>
        <v>1.811212840971963</v>
      </c>
      <c r="K63" s="32"/>
      <c r="L63" s="179">
        <v>1462592</v>
      </c>
      <c r="M63" s="180">
        <v>1406346</v>
      </c>
      <c r="N63" s="180">
        <v>1393222</v>
      </c>
      <c r="O63" s="59">
        <f t="shared" si="2"/>
        <v>1420720</v>
      </c>
      <c r="P63" s="60">
        <f t="shared" si="3"/>
        <v>30088.847679275899</v>
      </c>
      <c r="Q63" s="61">
        <f t="shared" si="4"/>
        <v>3.122868769700371</v>
      </c>
      <c r="R63" s="154">
        <f t="shared" si="5"/>
        <v>2.3696557567630228</v>
      </c>
      <c r="S63" s="32"/>
      <c r="T63" s="179">
        <f>'[1]Result sheet1'!BB122</f>
        <v>1250798</v>
      </c>
      <c r="U63" s="180">
        <f>'[1]Result sheet1'!BC122</f>
        <v>1216925</v>
      </c>
      <c r="V63" s="180">
        <f>'[1]Result sheet1'!BD122</f>
        <v>1108504</v>
      </c>
      <c r="W63" s="59">
        <f t="shared" si="6"/>
        <v>1192075.6666666667</v>
      </c>
      <c r="X63" s="60">
        <f t="shared" si="7"/>
        <v>60690.540912256023</v>
      </c>
      <c r="Y63" s="61">
        <f t="shared" si="8"/>
        <v>3.1460986805874458</v>
      </c>
      <c r="Z63" s="154">
        <f t="shared" si="9"/>
        <v>1.6459101544737749</v>
      </c>
      <c r="AA63" s="32"/>
      <c r="AB63" s="88"/>
      <c r="AC63" s="88"/>
      <c r="AD63" s="88"/>
      <c r="AE63" s="88"/>
    </row>
    <row r="64" spans="2:31" x14ac:dyDescent="0.25">
      <c r="B64" s="32"/>
      <c r="C64" s="35">
        <v>61</v>
      </c>
      <c r="D64" s="38">
        <v>1163518</v>
      </c>
      <c r="E64" s="32">
        <v>1137832</v>
      </c>
      <c r="F64" s="32">
        <v>1132397</v>
      </c>
      <c r="G64" s="12">
        <f t="shared" si="0"/>
        <v>1144582.3333333333</v>
      </c>
      <c r="H64" s="9">
        <f t="shared" si="1"/>
        <v>13572.138380602455</v>
      </c>
      <c r="I64" s="20">
        <f>G64/G$4</f>
        <v>2.6729566994259026</v>
      </c>
      <c r="J64" s="27">
        <f>G64/G$9</f>
        <v>1.7956542384013838</v>
      </c>
      <c r="K64" s="32"/>
      <c r="L64" s="179">
        <v>1468327</v>
      </c>
      <c r="M64" s="180">
        <v>1405899</v>
      </c>
      <c r="N64" s="180">
        <v>1387293</v>
      </c>
      <c r="O64" s="59">
        <f t="shared" si="2"/>
        <v>1420506.3333333333</v>
      </c>
      <c r="P64" s="60">
        <f t="shared" si="3"/>
        <v>34656.965911952277</v>
      </c>
      <c r="Q64" s="61">
        <f t="shared" si="4"/>
        <v>3.1223991113859535</v>
      </c>
      <c r="R64" s="154">
        <f t="shared" si="5"/>
        <v>2.3692993765848769</v>
      </c>
      <c r="S64" s="32"/>
      <c r="T64" s="179">
        <f>'[1]Result sheet1'!BB123</f>
        <v>1226407</v>
      </c>
      <c r="U64" s="180">
        <f>'[1]Result sheet1'!BC123</f>
        <v>1188676</v>
      </c>
      <c r="V64" s="180">
        <f>'[1]Result sheet1'!BD123</f>
        <v>1087531</v>
      </c>
      <c r="W64" s="59">
        <f t="shared" si="6"/>
        <v>1167538</v>
      </c>
      <c r="X64" s="60">
        <f t="shared" si="7"/>
        <v>58633.023271872997</v>
      </c>
      <c r="Y64" s="61">
        <f t="shared" si="8"/>
        <v>3.081339435110555</v>
      </c>
      <c r="Z64" s="154">
        <f t="shared" si="9"/>
        <v>1.6120307658887443</v>
      </c>
      <c r="AA64" s="32"/>
      <c r="AB64" s="88"/>
      <c r="AC64" s="88"/>
      <c r="AD64" s="88"/>
      <c r="AE64" s="88"/>
    </row>
    <row r="65" spans="2:31" x14ac:dyDescent="0.25">
      <c r="B65" s="32"/>
      <c r="C65" s="35">
        <v>62</v>
      </c>
      <c r="D65" s="38">
        <v>1153019</v>
      </c>
      <c r="E65" s="32">
        <v>1131504</v>
      </c>
      <c r="F65" s="32">
        <v>1129212</v>
      </c>
      <c r="G65" s="12">
        <f t="shared" si="0"/>
        <v>1137911.6666666667</v>
      </c>
      <c r="H65" s="9">
        <f t="shared" si="1"/>
        <v>10723.399844369425</v>
      </c>
      <c r="I65" s="20">
        <f>G65/G$4</f>
        <v>2.6573786124355361</v>
      </c>
      <c r="J65" s="27">
        <f>G65/G$9</f>
        <v>1.7851891014478203</v>
      </c>
      <c r="K65" s="32"/>
      <c r="L65" s="179">
        <v>1464186</v>
      </c>
      <c r="M65" s="180">
        <v>1408367</v>
      </c>
      <c r="N65" s="180">
        <v>1393298</v>
      </c>
      <c r="O65" s="59">
        <f t="shared" si="2"/>
        <v>1421950.3333333333</v>
      </c>
      <c r="P65" s="60">
        <f t="shared" si="3"/>
        <v>30492.155759947324</v>
      </c>
      <c r="Q65" s="61">
        <f t="shared" si="4"/>
        <v>3.1255731516637333</v>
      </c>
      <c r="R65" s="154">
        <f t="shared" si="5"/>
        <v>2.3717078616577738</v>
      </c>
      <c r="S65" s="32"/>
      <c r="T65" s="179">
        <f>'[1]Result sheet1'!BB124</f>
        <v>1209086</v>
      </c>
      <c r="U65" s="180">
        <f>'[1]Result sheet1'!BC124</f>
        <v>1172596</v>
      </c>
      <c r="V65" s="180">
        <f>'[1]Result sheet1'!BD124</f>
        <v>1076188</v>
      </c>
      <c r="W65" s="59">
        <f t="shared" si="6"/>
        <v>1152623.3333333333</v>
      </c>
      <c r="X65" s="60">
        <f t="shared" si="7"/>
        <v>56063.357976093044</v>
      </c>
      <c r="Y65" s="61">
        <f t="shared" si="8"/>
        <v>3.0419769898954709</v>
      </c>
      <c r="Z65" s="154">
        <f t="shared" si="9"/>
        <v>1.5914379444733879</v>
      </c>
      <c r="AA65" s="32"/>
      <c r="AB65" s="88"/>
      <c r="AC65" s="88"/>
      <c r="AD65" s="88"/>
      <c r="AE65" s="88"/>
    </row>
    <row r="66" spans="2:31" x14ac:dyDescent="0.25">
      <c r="B66" s="32"/>
      <c r="C66" s="35">
        <v>63</v>
      </c>
      <c r="D66" s="38">
        <v>1145945</v>
      </c>
      <c r="E66" s="32">
        <v>1128243</v>
      </c>
      <c r="F66" s="32">
        <v>1123230</v>
      </c>
      <c r="G66" s="12">
        <f t="shared" si="0"/>
        <v>1132472.6666666667</v>
      </c>
      <c r="H66" s="9">
        <f t="shared" si="1"/>
        <v>9743.7284558952178</v>
      </c>
      <c r="I66" s="20">
        <f>G66/G$4</f>
        <v>2.6446768512211736</v>
      </c>
      <c r="J66" s="27">
        <f>G66/G$9</f>
        <v>1.7766562391816152</v>
      </c>
      <c r="K66" s="32"/>
      <c r="L66" s="179">
        <v>1464640</v>
      </c>
      <c r="M66" s="180">
        <v>1407271</v>
      </c>
      <c r="N66" s="180">
        <v>1393206</v>
      </c>
      <c r="O66" s="59">
        <f t="shared" si="2"/>
        <v>1421705.6666666667</v>
      </c>
      <c r="P66" s="60">
        <f t="shared" si="3"/>
        <v>30897.397844406823</v>
      </c>
      <c r="Q66" s="61">
        <f t="shared" si="4"/>
        <v>3.1250353525954302</v>
      </c>
      <c r="R66" s="154">
        <f t="shared" si="5"/>
        <v>2.3712997757751548</v>
      </c>
      <c r="S66" s="32"/>
      <c r="T66" s="179">
        <f>'[1]Result sheet1'!BB125</f>
        <v>1206490</v>
      </c>
      <c r="U66" s="180">
        <f>'[1]Result sheet1'!BC125</f>
        <v>1171776</v>
      </c>
      <c r="V66" s="180">
        <f>'[1]Result sheet1'!BD125</f>
        <v>1074207</v>
      </c>
      <c r="W66" s="59">
        <f t="shared" si="6"/>
        <v>1150824.3333333333</v>
      </c>
      <c r="X66" s="60">
        <f t="shared" si="7"/>
        <v>55999.567107453811</v>
      </c>
      <c r="Y66" s="61">
        <f t="shared" si="8"/>
        <v>3.0372291104741893</v>
      </c>
      <c r="Z66" s="154">
        <f t="shared" si="9"/>
        <v>1.5889540481481002</v>
      </c>
      <c r="AA66" s="32"/>
      <c r="AB66" s="88"/>
      <c r="AC66" s="88"/>
      <c r="AD66" s="88"/>
      <c r="AE66" s="88"/>
    </row>
    <row r="67" spans="2:31" x14ac:dyDescent="0.25">
      <c r="B67" s="32"/>
      <c r="C67" s="35">
        <v>64</v>
      </c>
      <c r="D67" s="38">
        <v>1136854</v>
      </c>
      <c r="E67" s="32">
        <v>1120615</v>
      </c>
      <c r="F67" s="32">
        <v>1115908</v>
      </c>
      <c r="G67" s="12">
        <f t="shared" si="0"/>
        <v>1124459</v>
      </c>
      <c r="H67" s="9">
        <f t="shared" si="1"/>
        <v>8972.7729270276304</v>
      </c>
      <c r="I67" s="20">
        <f>G67/G$4</f>
        <v>2.6259624404008952</v>
      </c>
      <c r="J67" s="27">
        <f>G67/G$9</f>
        <v>1.7640841645513619</v>
      </c>
      <c r="K67" s="32"/>
      <c r="L67" s="179">
        <v>1459890</v>
      </c>
      <c r="M67" s="180">
        <v>1400065</v>
      </c>
      <c r="N67" s="180">
        <v>1394737</v>
      </c>
      <c r="O67" s="59">
        <f t="shared" si="2"/>
        <v>1418230.6666666667</v>
      </c>
      <c r="P67" s="60">
        <f t="shared" si="3"/>
        <v>29537.794279344707</v>
      </c>
      <c r="Q67" s="61">
        <f t="shared" si="4"/>
        <v>3.1173969938937094</v>
      </c>
      <c r="R67" s="154">
        <f t="shared" si="5"/>
        <v>2.3655037330962654</v>
      </c>
      <c r="S67" s="32"/>
      <c r="T67" s="179">
        <f>'[1]Result sheet1'!BB126</f>
        <v>1207392</v>
      </c>
      <c r="U67" s="180">
        <f>'[1]Result sheet1'!BC126</f>
        <v>1175990</v>
      </c>
      <c r="V67" s="180">
        <f>'[1]Result sheet1'!BD126</f>
        <v>1078632</v>
      </c>
      <c r="W67" s="59">
        <f t="shared" si="6"/>
        <v>1154004.6666666667</v>
      </c>
      <c r="X67" s="60">
        <f t="shared" si="7"/>
        <v>54816.667546366669</v>
      </c>
      <c r="Y67" s="61">
        <f t="shared" si="8"/>
        <v>3.0456225730568183</v>
      </c>
      <c r="Z67" s="154">
        <f t="shared" si="9"/>
        <v>1.5933451644793162</v>
      </c>
      <c r="AA67" s="32"/>
      <c r="AB67" s="88"/>
      <c r="AC67" s="88"/>
      <c r="AD67" s="88"/>
      <c r="AE67" s="88"/>
    </row>
    <row r="68" spans="2:31" x14ac:dyDescent="0.25">
      <c r="B68" s="32"/>
      <c r="C68" s="35">
        <v>65</v>
      </c>
      <c r="D68" s="38">
        <v>1117854</v>
      </c>
      <c r="E68" s="32">
        <v>1108811</v>
      </c>
      <c r="F68" s="32">
        <v>1101932</v>
      </c>
      <c r="G68" s="12">
        <f t="shared" si="0"/>
        <v>1109532.3333333333</v>
      </c>
      <c r="H68" s="9">
        <f t="shared" si="1"/>
        <v>6520.1105478017444</v>
      </c>
      <c r="I68" s="20">
        <f>G68/G$4</f>
        <v>2.5911040186824947</v>
      </c>
      <c r="J68" s="27">
        <f>G68/G$9</f>
        <v>1.7406667733470553</v>
      </c>
      <c r="K68" s="32"/>
      <c r="L68" s="179">
        <v>1463407</v>
      </c>
      <c r="M68" s="180">
        <v>1411366</v>
      </c>
      <c r="N68" s="180">
        <v>1395791</v>
      </c>
      <c r="O68" s="59">
        <f t="shared" si="2"/>
        <v>1423521.3333333333</v>
      </c>
      <c r="P68" s="60">
        <f t="shared" si="3"/>
        <v>28911.300677916392</v>
      </c>
      <c r="Q68" s="61">
        <f t="shared" si="4"/>
        <v>3.1290263492235613</v>
      </c>
      <c r="R68" s="154">
        <f t="shared" si="5"/>
        <v>2.374328173326417</v>
      </c>
      <c r="S68" s="32"/>
      <c r="T68" s="179">
        <f>'[1]Result sheet1'!BB127</f>
        <v>1198422</v>
      </c>
      <c r="U68" s="180">
        <f>'[1]Result sheet1'!BC127</f>
        <v>1162807</v>
      </c>
      <c r="V68" s="180">
        <f>'[1]Result sheet1'!BD127</f>
        <v>1071721</v>
      </c>
      <c r="W68" s="59">
        <f t="shared" si="6"/>
        <v>1144316.6666666667</v>
      </c>
      <c r="X68" s="60">
        <f t="shared" si="7"/>
        <v>53352.320601409228</v>
      </c>
      <c r="Y68" s="61">
        <f t="shared" si="8"/>
        <v>3.0200542262900738</v>
      </c>
      <c r="Z68" s="154">
        <f t="shared" si="9"/>
        <v>1.5799688511944978</v>
      </c>
      <c r="AA68" s="32"/>
      <c r="AB68" s="88"/>
      <c r="AC68" s="88"/>
      <c r="AD68" s="88"/>
      <c r="AE68" s="88"/>
    </row>
    <row r="69" spans="2:31" x14ac:dyDescent="0.25">
      <c r="B69" s="32"/>
      <c r="C69" s="35">
        <v>66</v>
      </c>
      <c r="D69" s="38">
        <v>1106240</v>
      </c>
      <c r="E69" s="32">
        <v>1098383</v>
      </c>
      <c r="F69" s="32">
        <v>1094631</v>
      </c>
      <c r="G69" s="12">
        <f t="shared" ref="G69:G76" si="10">SUM(D69:F69)/3</f>
        <v>1099751.3333333333</v>
      </c>
      <c r="H69" s="9">
        <f t="shared" ref="H69:H76" si="11">_xlfn.STDEV.P(D69:F69)</f>
        <v>4837.1115577607079</v>
      </c>
      <c r="I69" s="20">
        <f>G69/G$4</f>
        <v>2.5682623333657681</v>
      </c>
      <c r="J69" s="27">
        <f>G69/G$9</f>
        <v>1.7253220544969443</v>
      </c>
      <c r="K69" s="32"/>
      <c r="L69" s="179">
        <v>1452758</v>
      </c>
      <c r="M69" s="180">
        <v>1395903</v>
      </c>
      <c r="N69" s="180">
        <v>1387057</v>
      </c>
      <c r="O69" s="59">
        <f t="shared" ref="O69:O76" si="12">SUM(L69:N69)/3</f>
        <v>1411906</v>
      </c>
      <c r="P69" s="60">
        <f t="shared" ref="P69:P76" si="13">_xlfn.STDEV.P(L69:N69)</f>
        <v>29111.593990481982</v>
      </c>
      <c r="Q69" s="61">
        <f t="shared" ref="Q69:Q76" si="14">O69/O$4</f>
        <v>3.103494814708438</v>
      </c>
      <c r="R69" s="154">
        <f t="shared" ref="R69:R76" si="15">O69/O$9</f>
        <v>2.3549546574330287</v>
      </c>
      <c r="S69" s="32"/>
      <c r="T69" s="179">
        <f>'[1]Result sheet1'!BB128</f>
        <v>1178955</v>
      </c>
      <c r="U69" s="180">
        <f>'[1]Result sheet1'!BC128</f>
        <v>1150077</v>
      </c>
      <c r="V69" s="180">
        <f>'[1]Result sheet1'!BD128</f>
        <v>1059983</v>
      </c>
      <c r="W69" s="59">
        <f t="shared" ref="W69:W76" si="16">SUM(T69:V69)/3</f>
        <v>1129671.6666666667</v>
      </c>
      <c r="X69" s="60">
        <f t="shared" ref="X69:X76" si="17">_xlfn.STDEV.P(T69:V69)</f>
        <v>50667.987377523583</v>
      </c>
      <c r="Y69" s="61">
        <f t="shared" ref="Y69:Y76" si="18">W69/W$4</f>
        <v>2.9814034791390656</v>
      </c>
      <c r="Z69" s="154">
        <f t="shared" ref="Z69:Z76" si="19">W69/W$9</f>
        <v>1.5597483610978666</v>
      </c>
      <c r="AA69" s="32"/>
      <c r="AB69" s="88"/>
      <c r="AC69" s="88"/>
      <c r="AD69" s="88"/>
      <c r="AE69" s="88"/>
    </row>
    <row r="70" spans="2:31" x14ac:dyDescent="0.25">
      <c r="B70" s="32"/>
      <c r="C70" s="35">
        <v>67</v>
      </c>
      <c r="D70" s="38">
        <v>1089483</v>
      </c>
      <c r="E70" s="32">
        <v>1088056</v>
      </c>
      <c r="F70" s="32">
        <v>1077012</v>
      </c>
      <c r="G70" s="12">
        <f t="shared" si="10"/>
        <v>1084850.3333333333</v>
      </c>
      <c r="H70" s="9">
        <f t="shared" si="11"/>
        <v>5573.0712258941103</v>
      </c>
      <c r="I70" s="20">
        <f>G70/G$4</f>
        <v>2.5334638513184782</v>
      </c>
      <c r="J70" s="27">
        <f>G70/G$9</f>
        <v>1.7019449299099387</v>
      </c>
      <c r="K70" s="32"/>
      <c r="L70" s="179">
        <v>1443622</v>
      </c>
      <c r="M70" s="180">
        <v>1390599</v>
      </c>
      <c r="N70" s="180">
        <v>1385406</v>
      </c>
      <c r="O70" s="59">
        <f t="shared" si="12"/>
        <v>1406542.3333333333</v>
      </c>
      <c r="P70" s="60">
        <f t="shared" si="13"/>
        <v>26304.854714587487</v>
      </c>
      <c r="Q70" s="61">
        <f t="shared" si="14"/>
        <v>3.0917049988936283</v>
      </c>
      <c r="R70" s="154">
        <f t="shared" si="15"/>
        <v>2.3460084586084715</v>
      </c>
      <c r="S70" s="32"/>
      <c r="T70" s="179">
        <f>'[1]Result sheet1'!BB129</f>
        <v>1159067</v>
      </c>
      <c r="U70" s="180">
        <f>'[1]Result sheet1'!BC129</f>
        <v>1125810</v>
      </c>
      <c r="V70" s="180">
        <f>'[1]Result sheet1'!BD129</f>
        <v>1040929</v>
      </c>
      <c r="W70" s="59">
        <f t="shared" si="16"/>
        <v>1108602</v>
      </c>
      <c r="X70" s="60">
        <f t="shared" si="17"/>
        <v>49740.883312087113</v>
      </c>
      <c r="Y70" s="61">
        <f t="shared" si="18"/>
        <v>2.9257968994948613</v>
      </c>
      <c r="Z70" s="154">
        <f t="shared" si="19"/>
        <v>1.5306572729331238</v>
      </c>
      <c r="AA70" s="32"/>
      <c r="AB70" s="88"/>
      <c r="AC70" s="88"/>
      <c r="AD70" s="88"/>
      <c r="AE70" s="88"/>
    </row>
    <row r="71" spans="2:31" x14ac:dyDescent="0.25">
      <c r="B71" s="32"/>
      <c r="C71" s="35">
        <v>68</v>
      </c>
      <c r="D71" s="38">
        <v>1058364</v>
      </c>
      <c r="E71" s="32">
        <v>1058847</v>
      </c>
      <c r="F71" s="32">
        <v>1045089</v>
      </c>
      <c r="G71" s="12">
        <f t="shared" si="10"/>
        <v>1054100</v>
      </c>
      <c r="H71" s="9">
        <f t="shared" si="11"/>
        <v>6374.7895651542885</v>
      </c>
      <c r="I71" s="20">
        <f>G71/G$4</f>
        <v>2.4616522331419675</v>
      </c>
      <c r="J71" s="27">
        <f>G71/G$9</f>
        <v>1.6537029076681236</v>
      </c>
      <c r="K71" s="32"/>
      <c r="L71" s="179">
        <v>1437889</v>
      </c>
      <c r="M71" s="180">
        <v>1385824</v>
      </c>
      <c r="N71" s="180">
        <v>1374441</v>
      </c>
      <c r="O71" s="59">
        <f t="shared" si="12"/>
        <v>1399384.6666666667</v>
      </c>
      <c r="P71" s="60">
        <f t="shared" si="13"/>
        <v>27620.414386625136</v>
      </c>
      <c r="Q71" s="61">
        <f t="shared" si="14"/>
        <v>3.0759718117087798</v>
      </c>
      <c r="R71" s="154">
        <f t="shared" si="15"/>
        <v>2.3340700006282522</v>
      </c>
      <c r="S71" s="32"/>
      <c r="T71" s="179">
        <f>'[1]Result sheet1'!BB130</f>
        <v>1155238</v>
      </c>
      <c r="U71" s="180">
        <f>'[1]Result sheet1'!BC130</f>
        <v>1123138</v>
      </c>
      <c r="V71" s="180">
        <f>'[1]Result sheet1'!BD130</f>
        <v>1040260</v>
      </c>
      <c r="W71" s="59">
        <f t="shared" si="16"/>
        <v>1106212</v>
      </c>
      <c r="X71" s="60">
        <f t="shared" si="17"/>
        <v>48441.388832278542</v>
      </c>
      <c r="Y71" s="61">
        <f t="shared" si="18"/>
        <v>2.9194892664671448</v>
      </c>
      <c r="Z71" s="154">
        <f t="shared" si="19"/>
        <v>1.5273573773147593</v>
      </c>
      <c r="AA71" s="32"/>
      <c r="AB71" s="88"/>
      <c r="AC71" s="88"/>
      <c r="AD71" s="88"/>
      <c r="AE71" s="88"/>
    </row>
    <row r="72" spans="2:31" x14ac:dyDescent="0.25">
      <c r="B72" s="32"/>
      <c r="C72" s="35">
        <v>69</v>
      </c>
      <c r="D72" s="38">
        <v>1049158</v>
      </c>
      <c r="E72" s="32">
        <v>1053599</v>
      </c>
      <c r="F72" s="32">
        <v>1045260</v>
      </c>
      <c r="G72" s="12">
        <f t="shared" si="10"/>
        <v>1049339</v>
      </c>
      <c r="H72" s="9">
        <f t="shared" si="11"/>
        <v>3406.7874407815152</v>
      </c>
      <c r="I72" s="20">
        <f>G72/G$4</f>
        <v>2.4505338133696606</v>
      </c>
      <c r="J72" s="27">
        <f>G72/G$9</f>
        <v>1.6462337116303587</v>
      </c>
      <c r="K72" s="32"/>
      <c r="L72" s="179">
        <v>1436332</v>
      </c>
      <c r="M72" s="180">
        <v>1387833</v>
      </c>
      <c r="N72" s="180">
        <v>1381304</v>
      </c>
      <c r="O72" s="59">
        <f t="shared" si="12"/>
        <v>1401823</v>
      </c>
      <c r="P72" s="60">
        <f t="shared" si="13"/>
        <v>24546.693884649041</v>
      </c>
      <c r="Q72" s="61">
        <f t="shared" si="14"/>
        <v>3.081331484984855</v>
      </c>
      <c r="R72" s="154">
        <f t="shared" si="15"/>
        <v>2.3381369600715205</v>
      </c>
      <c r="S72" s="32"/>
      <c r="T72" s="179">
        <f>'[1]Result sheet1'!BB131</f>
        <v>1128178</v>
      </c>
      <c r="U72" s="180">
        <f>'[1]Result sheet1'!BC131</f>
        <v>1097646</v>
      </c>
      <c r="V72" s="180">
        <f>'[1]Result sheet1'!BD131</f>
        <v>1019518</v>
      </c>
      <c r="W72" s="59">
        <f t="shared" si="16"/>
        <v>1081780.6666666667</v>
      </c>
      <c r="X72" s="60">
        <f t="shared" si="17"/>
        <v>45756.824637302889</v>
      </c>
      <c r="Y72" s="61">
        <f t="shared" si="18"/>
        <v>2.8550106534778195</v>
      </c>
      <c r="Z72" s="154">
        <f t="shared" si="19"/>
        <v>1.4936248041693745</v>
      </c>
      <c r="AA72" s="32"/>
      <c r="AB72" s="88"/>
      <c r="AC72" s="88"/>
      <c r="AD72" s="88"/>
      <c r="AE72" s="88"/>
    </row>
    <row r="73" spans="2:31" x14ac:dyDescent="0.25">
      <c r="B73" s="32"/>
      <c r="C73" s="35">
        <v>70</v>
      </c>
      <c r="D73" s="38">
        <v>1036290</v>
      </c>
      <c r="E73" s="32">
        <v>1043212</v>
      </c>
      <c r="F73" s="32">
        <v>1033880</v>
      </c>
      <c r="G73" s="12">
        <f t="shared" si="10"/>
        <v>1037794</v>
      </c>
      <c r="H73" s="9">
        <f t="shared" si="11"/>
        <v>3955.4239553639086</v>
      </c>
      <c r="I73" s="20">
        <f>G73/G$4</f>
        <v>2.423572637929357</v>
      </c>
      <c r="J73" s="27">
        <f>G73/G$9</f>
        <v>1.6281215779912084</v>
      </c>
      <c r="K73" s="32"/>
      <c r="L73" s="179">
        <v>1428584</v>
      </c>
      <c r="M73" s="180">
        <v>1382473</v>
      </c>
      <c r="N73" s="180">
        <v>1374734</v>
      </c>
      <c r="O73" s="59">
        <f t="shared" si="12"/>
        <v>1395263.6666666667</v>
      </c>
      <c r="P73" s="60">
        <f t="shared" si="13"/>
        <v>23771.923079315413</v>
      </c>
      <c r="Q73" s="61">
        <f t="shared" si="14"/>
        <v>3.0669134876196309</v>
      </c>
      <c r="R73" s="154">
        <f t="shared" si="15"/>
        <v>2.3271964777851726</v>
      </c>
      <c r="S73" s="32"/>
      <c r="T73" s="179">
        <f>'[1]Result sheet1'!BB132</f>
        <v>1119911</v>
      </c>
      <c r="U73" s="180">
        <f>'[1]Result sheet1'!BC132</f>
        <v>1090896</v>
      </c>
      <c r="V73" s="180">
        <f>'[1]Result sheet1'!BD132</f>
        <v>1010870</v>
      </c>
      <c r="W73" s="59">
        <f t="shared" si="16"/>
        <v>1073892.3333333333</v>
      </c>
      <c r="X73" s="60">
        <f t="shared" si="17"/>
        <v>46110.941798618202</v>
      </c>
      <c r="Y73" s="61">
        <f t="shared" si="18"/>
        <v>2.8341919455836888</v>
      </c>
      <c r="Z73" s="154">
        <f t="shared" si="19"/>
        <v>1.4827333076828195</v>
      </c>
      <c r="AA73" s="32"/>
      <c r="AB73" s="88"/>
      <c r="AC73" s="88"/>
      <c r="AD73" s="88"/>
      <c r="AE73" s="88"/>
    </row>
    <row r="74" spans="2:31" x14ac:dyDescent="0.25">
      <c r="B74" s="32"/>
      <c r="C74" s="35">
        <v>71</v>
      </c>
      <c r="D74" s="38">
        <v>1029796</v>
      </c>
      <c r="E74" s="32">
        <v>1038497</v>
      </c>
      <c r="F74" s="32">
        <v>1027050</v>
      </c>
      <c r="G74" s="12">
        <f t="shared" si="10"/>
        <v>1031781</v>
      </c>
      <c r="H74" s="9">
        <f t="shared" si="11"/>
        <v>4879.4549559009838</v>
      </c>
      <c r="I74" s="20">
        <f>G74/G$4</f>
        <v>2.4095304077065292</v>
      </c>
      <c r="J74" s="27">
        <f>G74/G$9</f>
        <v>1.6186882077380933</v>
      </c>
      <c r="K74" s="32"/>
      <c r="L74" s="179">
        <v>1408548</v>
      </c>
      <c r="M74" s="180">
        <v>1366924</v>
      </c>
      <c r="N74" s="180">
        <v>1357881</v>
      </c>
      <c r="O74" s="59">
        <f t="shared" si="12"/>
        <v>1377784.3333333333</v>
      </c>
      <c r="P74" s="60">
        <f t="shared" si="13"/>
        <v>22064.244867104688</v>
      </c>
      <c r="Q74" s="61">
        <f t="shared" si="14"/>
        <v>3.0284923601759055</v>
      </c>
      <c r="R74" s="154">
        <f t="shared" si="15"/>
        <v>2.2980422441165302</v>
      </c>
      <c r="S74" s="32"/>
      <c r="T74" s="179">
        <f>'[1]Result sheet1'!BB133</f>
        <v>1107114</v>
      </c>
      <c r="U74" s="180">
        <f>'[1]Result sheet1'!BC133</f>
        <v>1078578</v>
      </c>
      <c r="V74" s="180">
        <f>'[1]Result sheet1'!BD133</f>
        <v>1003782</v>
      </c>
      <c r="W74" s="59">
        <f t="shared" si="16"/>
        <v>1063158</v>
      </c>
      <c r="X74" s="60">
        <f t="shared" si="17"/>
        <v>43571.457446360459</v>
      </c>
      <c r="Y74" s="61">
        <f t="shared" si="18"/>
        <v>2.8058621399502779</v>
      </c>
      <c r="Z74" s="154">
        <f t="shared" si="19"/>
        <v>1.46791231206243</v>
      </c>
      <c r="AA74" s="32"/>
      <c r="AB74" s="88"/>
      <c r="AC74" s="88"/>
      <c r="AD74" s="88"/>
      <c r="AE74" s="88"/>
    </row>
    <row r="75" spans="2:31" x14ac:dyDescent="0.25">
      <c r="B75" s="40"/>
      <c r="C75" s="35">
        <v>72</v>
      </c>
      <c r="D75" s="38">
        <v>1009361</v>
      </c>
      <c r="E75" s="32">
        <v>1027300</v>
      </c>
      <c r="F75" s="32">
        <v>1013833</v>
      </c>
      <c r="G75" s="12">
        <f t="shared" si="10"/>
        <v>1016831.3333333334</v>
      </c>
      <c r="H75" s="9">
        <f t="shared" si="11"/>
        <v>7624.2784285173866</v>
      </c>
      <c r="I75" s="20">
        <f>G75/G$4</f>
        <v>2.3746182738153161</v>
      </c>
      <c r="J75" s="27">
        <f>G75/G$9</f>
        <v>1.5952347334611408</v>
      </c>
      <c r="K75" s="32"/>
      <c r="L75" s="179">
        <v>1413510</v>
      </c>
      <c r="M75" s="180">
        <v>1366615</v>
      </c>
      <c r="N75" s="180">
        <v>1356978</v>
      </c>
      <c r="O75" s="59">
        <f t="shared" si="12"/>
        <v>1379034.3333333333</v>
      </c>
      <c r="P75" s="60">
        <f t="shared" si="13"/>
        <v>24693.408517704116</v>
      </c>
      <c r="Q75" s="61">
        <f t="shared" si="14"/>
        <v>3.0312399712196898</v>
      </c>
      <c r="R75" s="154">
        <f t="shared" si="15"/>
        <v>2.3001271515549795</v>
      </c>
      <c r="S75" s="32"/>
      <c r="T75" s="179">
        <f>'[1]Result sheet1'!BB134</f>
        <v>1099075</v>
      </c>
      <c r="U75" s="180">
        <f>'[1]Result sheet1'!BC134</f>
        <v>1072369</v>
      </c>
      <c r="V75" s="180">
        <f>'[1]Result sheet1'!BD134</f>
        <v>999165</v>
      </c>
      <c r="W75" s="59">
        <f t="shared" si="16"/>
        <v>1056869.6666666667</v>
      </c>
      <c r="X75" s="60">
        <f t="shared" si="17"/>
        <v>42234.851527566134</v>
      </c>
      <c r="Y75" s="61">
        <f t="shared" si="18"/>
        <v>2.7892661152546192</v>
      </c>
      <c r="Z75" s="154">
        <f t="shared" si="19"/>
        <v>1.459229950717877</v>
      </c>
      <c r="AA75" s="32"/>
      <c r="AB75" s="88"/>
      <c r="AC75" s="88"/>
      <c r="AD75" s="88"/>
      <c r="AE75" s="88"/>
    </row>
    <row r="76" spans="2:31" ht="15.75" thickBot="1" x14ac:dyDescent="0.3">
      <c r="B76" s="40"/>
      <c r="C76" s="36">
        <v>73</v>
      </c>
      <c r="D76" s="39">
        <v>997810</v>
      </c>
      <c r="E76" s="33">
        <v>1014514</v>
      </c>
      <c r="F76" s="33">
        <v>1003136</v>
      </c>
      <c r="G76" s="13">
        <f t="shared" si="10"/>
        <v>1005153.3333333334</v>
      </c>
      <c r="H76" s="14">
        <f t="shared" si="11"/>
        <v>6966.9758783053703</v>
      </c>
      <c r="I76" s="22">
        <f>G76/G$4</f>
        <v>2.3473465018974409</v>
      </c>
      <c r="J76" s="29">
        <f>G76/G$9</f>
        <v>1.5769139455323404</v>
      </c>
      <c r="K76" s="32"/>
      <c r="L76" s="181">
        <v>1407326</v>
      </c>
      <c r="M76" s="182">
        <v>1359761</v>
      </c>
      <c r="N76" s="182">
        <v>1356377</v>
      </c>
      <c r="O76" s="155">
        <f t="shared" si="12"/>
        <v>1374488</v>
      </c>
      <c r="P76" s="156">
        <f t="shared" si="13"/>
        <v>23261.033897916059</v>
      </c>
      <c r="Q76" s="157">
        <f t="shared" si="14"/>
        <v>3.0212467266793763</v>
      </c>
      <c r="R76" s="158">
        <f t="shared" si="15"/>
        <v>2.2925442042075099</v>
      </c>
      <c r="S76" s="32"/>
      <c r="T76" s="181">
        <f>'[1]Result sheet1'!BB135</f>
        <v>1086437</v>
      </c>
      <c r="U76" s="182">
        <f>'[1]Result sheet1'!BC135</f>
        <v>1059290</v>
      </c>
      <c r="V76" s="182">
        <f>'[1]Result sheet1'!BD135</f>
        <v>995031</v>
      </c>
      <c r="W76" s="155">
        <f t="shared" si="16"/>
        <v>1046919.3333333334</v>
      </c>
      <c r="X76" s="156">
        <f t="shared" si="17"/>
        <v>38327.87718561459</v>
      </c>
      <c r="Y76" s="157">
        <f t="shared" si="18"/>
        <v>2.7630054243884588</v>
      </c>
      <c r="Z76" s="158">
        <f t="shared" si="19"/>
        <v>1.4454914313170679</v>
      </c>
      <c r="AA76" s="32"/>
      <c r="AB76" s="88"/>
      <c r="AC76" s="88"/>
      <c r="AD76" s="88"/>
      <c r="AE76" s="88"/>
    </row>
    <row r="77" spans="2:31" x14ac:dyDescent="0.25"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pans="2:31" x14ac:dyDescent="0.25"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</sheetData>
  <mergeCells count="4">
    <mergeCell ref="D1:AE1"/>
    <mergeCell ref="D2:J2"/>
    <mergeCell ref="L2:R2"/>
    <mergeCell ref="T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R39" sqref="R39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Result sheet1</vt:lpstr>
      <vt:lpstr>WT</vt:lpstr>
      <vt:lpstr>KO 01</vt:lpstr>
      <vt:lpstr>KO 02</vt:lpstr>
      <vt:lpstr>KO 03</vt:lpstr>
      <vt:lpstr>KO 04</vt:lpstr>
      <vt:lpstr>KO 05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Stoklosa Paulina</dc:creator>
  <cp:lastModifiedBy>Sven Kappel</cp:lastModifiedBy>
  <dcterms:created xsi:type="dcterms:W3CDTF">2018-07-17T16:05:46Z</dcterms:created>
  <dcterms:modified xsi:type="dcterms:W3CDTF">2021-05-10T07:59:26Z</dcterms:modified>
</cp:coreProperties>
</file>