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/>
  <mc:AlternateContent xmlns:mc="http://schemas.openxmlformats.org/markup-compatibility/2006">
    <mc:Choice Requires="x15">
      <x15ac:absPath xmlns:x15ac="http://schemas.microsoft.com/office/spreadsheetml/2010/11/ac" url="\\ibmm-nas1\Homes\kappels\Desktop\Data Repository\Fig_2\Fig_2(A)\"/>
    </mc:Choice>
  </mc:AlternateContent>
  <xr:revisionPtr revIDLastSave="0" documentId="13_ncr:1_{F1ACA9DC-74CA-4417-99AB-F5C7842306C4}" xr6:coauthVersionLast="46" xr6:coauthVersionMax="46" xr10:uidLastSave="{00000000-0000-0000-0000-000000000000}"/>
  <bookViews>
    <workbookView xWindow="390" yWindow="390" windowWidth="21600" windowHeight="11490" xr2:uid="{00000000-000D-0000-FFFF-FFFF00000000}"/>
  </bookViews>
  <sheets>
    <sheet name="Exp2" sheetId="2" r:id="rId1"/>
  </sheets>
  <calcPr calcId="191029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8" i="2" l="1"/>
  <c r="F18" i="2"/>
  <c r="G81" i="2" l="1"/>
  <c r="F81" i="2"/>
  <c r="F27" i="2"/>
  <c r="G27" i="2"/>
  <c r="G3" i="2"/>
  <c r="F3" i="2"/>
  <c r="G90" i="2"/>
  <c r="F90" i="2"/>
  <c r="G87" i="2"/>
  <c r="F87" i="2"/>
  <c r="G84" i="2"/>
  <c r="F84" i="2"/>
  <c r="G78" i="2"/>
  <c r="F78" i="2"/>
  <c r="G75" i="2"/>
  <c r="F75" i="2"/>
  <c r="G72" i="2"/>
  <c r="F72" i="2"/>
  <c r="G69" i="2"/>
  <c r="F69" i="2"/>
  <c r="G66" i="2"/>
  <c r="F66" i="2"/>
  <c r="G63" i="2"/>
  <c r="F63" i="2"/>
  <c r="G60" i="2"/>
  <c r="F60" i="2"/>
  <c r="G57" i="2"/>
  <c r="F57" i="2"/>
  <c r="G54" i="2"/>
  <c r="F54" i="2"/>
  <c r="G51" i="2"/>
  <c r="F51" i="2"/>
  <c r="G48" i="2"/>
  <c r="F48" i="2"/>
  <c r="G45" i="2"/>
  <c r="F45" i="2"/>
  <c r="G42" i="2"/>
  <c r="F42" i="2"/>
  <c r="G39" i="2"/>
  <c r="F39" i="2"/>
  <c r="G36" i="2"/>
  <c r="F36" i="2"/>
  <c r="G33" i="2"/>
  <c r="F33" i="2"/>
  <c r="G30" i="2"/>
  <c r="F30" i="2"/>
  <c r="G24" i="2"/>
  <c r="F24" i="2"/>
  <c r="G21" i="2"/>
  <c r="F21" i="2"/>
  <c r="G15" i="2"/>
  <c r="F15" i="2"/>
  <c r="H18" i="2" s="1"/>
  <c r="G12" i="2"/>
  <c r="F12" i="2"/>
  <c r="G9" i="2"/>
  <c r="F9" i="2"/>
  <c r="G6" i="2"/>
  <c r="F6" i="2"/>
  <c r="H12" i="2" l="1"/>
  <c r="H24" i="2"/>
  <c r="H36" i="2"/>
  <c r="H48" i="2"/>
  <c r="K18" i="2" s="1"/>
  <c r="L18" i="2" s="1"/>
  <c r="X6" i="2" s="1"/>
  <c r="H60" i="2"/>
  <c r="H72" i="2"/>
  <c r="H84" i="2"/>
  <c r="H6" i="2"/>
  <c r="I18" i="2" s="1"/>
  <c r="J18" i="2" s="1"/>
  <c r="H30" i="2"/>
  <c r="H42" i="2"/>
  <c r="H54" i="2"/>
  <c r="H66" i="2"/>
  <c r="H78" i="2"/>
  <c r="H90" i="2"/>
  <c r="K90" i="2" l="1"/>
  <c r="L90" i="2" s="1"/>
  <c r="X7" i="2" s="1"/>
  <c r="K36" i="2"/>
  <c r="L36" i="2" s="1"/>
  <c r="X8" i="2" s="1"/>
  <c r="K72" i="2"/>
  <c r="L72" i="2" s="1"/>
  <c r="X9" i="2" s="1"/>
  <c r="I36" i="2"/>
  <c r="J36" i="2" s="1"/>
  <c r="R15" i="2" s="1"/>
  <c r="I12" i="2"/>
  <c r="J12" i="2" s="1"/>
  <c r="R8" i="2" s="1"/>
  <c r="I48" i="2"/>
  <c r="J48" i="2" s="1"/>
  <c r="R6" i="2" s="1"/>
  <c r="I84" i="2"/>
  <c r="J84" i="2" s="1"/>
  <c r="R11" i="2" s="1"/>
  <c r="I66" i="2"/>
  <c r="J66" i="2" s="1"/>
  <c r="R17" i="2" s="1"/>
  <c r="I72" i="2"/>
  <c r="J72" i="2" s="1"/>
  <c r="R18" i="2" s="1"/>
  <c r="I30" i="2"/>
  <c r="J30" i="2" s="1"/>
  <c r="R14" i="2" s="1"/>
  <c r="R9" i="2"/>
  <c r="I54" i="2"/>
  <c r="J54" i="2" s="1"/>
  <c r="R5" i="2" s="1"/>
  <c r="I90" i="2"/>
  <c r="J90" i="2" s="1"/>
  <c r="R12" i="2" s="1"/>
</calcChain>
</file>

<file path=xl/sharedStrings.xml><?xml version="1.0" encoding="utf-8"?>
<sst xmlns="http://schemas.openxmlformats.org/spreadsheetml/2006/main" count="333" uniqueCount="136">
  <si>
    <t>Well</t>
  </si>
  <si>
    <t>Well Position</t>
  </si>
  <si>
    <t>Sample Name</t>
  </si>
  <si>
    <t>Target Name</t>
  </si>
  <si>
    <t>CT</t>
  </si>
  <si>
    <t>Ct Mean</t>
  </si>
  <si>
    <t>Ct SD</t>
  </si>
  <si>
    <t>A1</t>
  </si>
  <si>
    <t>TBP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</si>
  <si>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</si>
  <si>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</si>
  <si>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</si>
  <si>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</si>
  <si>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</si>
  <si>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</si>
  <si>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</si>
  <si>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</si>
  <si>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</si>
  <si>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</si>
  <si>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</si>
  <si>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B1</t>
  </si>
  <si>
    <t>TRPM4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</si>
  <si>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</si>
  <si>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</si>
  <si>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</si>
  <si>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</si>
  <si>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</si>
  <si>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</si>
  <si>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</si>
  <si>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</si>
  <si>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</si>
  <si>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</si>
  <si>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</si>
  <si>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</si>
  <si>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</si>
  <si>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</si>
  <si>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</si>
  <si>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</si>
  <si>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</si>
  <si>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</si>
  <si>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</si>
  <si>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</si>
  <si>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</si>
  <si>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</si>
  <si>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</si>
  <si>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</si>
  <si>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</si>
  <si>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</si>
  <si>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</si>
  <si>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</si>
  <si>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</si>
  <si>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</si>
  <si>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</si>
  <si>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</si>
  <si>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</si>
  <si>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</si>
  <si>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</si>
  <si>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</si>
  <si>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</si>
  <si>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</si>
  <si>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</si>
  <si>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</si>
  <si>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</si>
  <si>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</si>
  <si>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</si>
  <si>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</si>
  <si>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</si>
  <si>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</si>
  <si>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</si>
  <si>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</si>
  <si>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</si>
  <si>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</si>
  <si>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</si>
  <si>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</si>
  <si>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</si>
  <si>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</si>
  <si>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</si>
  <si>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</si>
  <si>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</si>
  <si>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</si>
  <si>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</si>
  <si>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</si>
  <si>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</si>
  <si>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</si>
  <si>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</si>
  <si>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</si>
  <si>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</si>
  <si>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</si>
  <si>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</si>
  <si>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</si>
  <si>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</si>
  <si>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</si>
  <si>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</si>
  <si>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ΔCt</t>
  </si>
  <si>
    <t>ΔΔCt</t>
  </si>
  <si>
    <t>fold</t>
  </si>
  <si>
    <t>sample</t>
  </si>
  <si>
    <t>1_1</t>
  </si>
  <si>
    <t>cells</t>
  </si>
  <si>
    <t>date</t>
  </si>
  <si>
    <t>passage</t>
  </si>
  <si>
    <t>3_1</t>
  </si>
  <si>
    <t>CCD841 p5</t>
  </si>
  <si>
    <t>3_3</t>
  </si>
  <si>
    <t>CCD841 p10</t>
  </si>
  <si>
    <t>3_2</t>
  </si>
  <si>
    <t>CCD841 p14</t>
  </si>
  <si>
    <t>HCT116 p?</t>
  </si>
  <si>
    <t>1_3</t>
  </si>
  <si>
    <t>HCT116 p15</t>
  </si>
  <si>
    <t>1_2</t>
  </si>
  <si>
    <t>5_3</t>
  </si>
  <si>
    <t>LS180 p13</t>
  </si>
  <si>
    <t>2_3</t>
  </si>
  <si>
    <t>HCT15 p14</t>
  </si>
  <si>
    <t>5_1</t>
  </si>
  <si>
    <t>LS180 p8</t>
  </si>
  <si>
    <t>4_3</t>
  </si>
  <si>
    <t>Colo205 p10</t>
  </si>
  <si>
    <t>5_2</t>
  </si>
  <si>
    <t>LS180 p12</t>
  </si>
  <si>
    <t>2_1</t>
  </si>
  <si>
    <t>HCT15 p6</t>
  </si>
  <si>
    <t>2_2</t>
  </si>
  <si>
    <t>HCT15 p7</t>
  </si>
  <si>
    <t>4_1</t>
  </si>
  <si>
    <t>Colo205 p7</t>
  </si>
  <si>
    <t>4_2</t>
  </si>
  <si>
    <t>H1</t>
  </si>
  <si>
    <t>H2</t>
  </si>
  <si>
    <t>H3</t>
  </si>
  <si>
    <t>H7</t>
  </si>
  <si>
    <t>H8</t>
  </si>
  <si>
    <t>H9</t>
  </si>
  <si>
    <t>TRPM4 transcript levels at individual passages, normalized to first passage</t>
  </si>
  <si>
    <t>TRPM4 transcript levels of one passage, normalized to CCD841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</si>
</sst>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#,##0.000000000000000"/>
  </numFmts>
  <fonts count="6" x14ac:knownFonts="1">
    <font>
      <sz val="11"/>
      <color indexed="8"/>
      <name val="Calibri"/>
      <family val="2"/>
      <scheme val="minor"/>
    </font>
    <font>
      <strike/>
      <sz val="11"/>
      <color indexed="8"/>
      <name val="Calibri"/>
      <family val="2"/>
      <scheme val="minor"/>
    </font>
    <font>
      <sz val="11"/>
      <color indexed="8"/>
      <name val="Calibri"/>
      <family val="2"/>
    </font>
    <font>
      <i/>
      <sz val="11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164" fontId="0" fillId="0" borderId="0" xfId="0" applyNumberFormat="1"/>
    <xf numFmtId="0" fontId="0" fillId="0" borderId="0" xfId="0" applyBorder="1"/>
    <xf numFmtId="0" fontId="2" fillId="0" borderId="0" xfId="0" applyFont="1"/>
    <xf numFmtId="0" fontId="0" fillId="2" borderId="0" xfId="0" applyFill="1" applyBorder="1"/>
    <xf numFmtId="0" fontId="0" fillId="2" borderId="0" xfId="0" applyFill="1"/>
    <xf numFmtId="0" fontId="0" fillId="3" borderId="0" xfId="0" applyFill="1" applyBorder="1"/>
    <xf numFmtId="164" fontId="0" fillId="3" borderId="0" xfId="0" applyNumberFormat="1" applyFill="1" applyBorder="1"/>
    <xf numFmtId="0" fontId="0" fillId="3" borderId="0" xfId="0" applyFill="1"/>
    <xf numFmtId="164" fontId="0" fillId="3" borderId="0" xfId="0" applyNumberFormat="1" applyFill="1"/>
    <xf numFmtId="0" fontId="0" fillId="0" borderId="0" xfId="0" applyFill="1" applyBorder="1"/>
    <xf numFmtId="0" fontId="4" fillId="0" borderId="0" xfId="0" applyFont="1"/>
    <xf numFmtId="0" fontId="0" fillId="4" borderId="1" xfId="0" applyFill="1" applyBorder="1"/>
    <xf numFmtId="164" fontId="0" fillId="4" borderId="1" xfId="0" applyNumberFormat="1" applyFill="1" applyBorder="1"/>
    <xf numFmtId="164" fontId="4" fillId="4" borderId="1" xfId="0" applyNumberFormat="1" applyFont="1" applyFill="1" applyBorder="1"/>
    <xf numFmtId="0" fontId="0" fillId="4" borderId="1" xfId="0" applyFont="1" applyFill="1" applyBorder="1"/>
    <xf numFmtId="0" fontId="5" fillId="4" borderId="1" xfId="0" applyFont="1" applyFill="1" applyBorder="1"/>
    <xf numFmtId="0" fontId="0" fillId="0" borderId="2" xfId="0" applyFill="1" applyBorder="1"/>
    <xf numFmtId="0" fontId="0" fillId="3" borderId="2" xfId="0" applyFill="1" applyBorder="1"/>
    <xf numFmtId="0" fontId="0" fillId="4" borderId="0" xfId="0" applyFill="1" applyBorder="1"/>
    <xf numFmtId="164" fontId="0" fillId="4" borderId="0" xfId="0" applyNumberFormat="1" applyFill="1" applyBorder="1"/>
    <xf numFmtId="164" fontId="4" fillId="4" borderId="0" xfId="0" applyNumberFormat="1" applyFont="1" applyFill="1" applyBorder="1"/>
    <xf numFmtId="0" fontId="0" fillId="4" borderId="0" xfId="0" applyFont="1" applyFill="1" applyBorder="1"/>
    <xf numFmtId="0" fontId="5" fillId="4" borderId="0" xfId="0" applyFont="1" applyFill="1" applyBorder="1"/>
    <xf numFmtId="2" fontId="0" fillId="3" borderId="0" xfId="0" applyNumberFormat="1" applyFill="1" applyBorder="1"/>
    <xf numFmtId="164" fontId="4" fillId="3" borderId="0" xfId="0" applyNumberFormat="1" applyFont="1" applyFill="1" applyBorder="1"/>
    <xf numFmtId="0" fontId="0" fillId="3" borderId="0" xfId="0" applyFont="1" applyFill="1" applyBorder="1"/>
    <xf numFmtId="0" fontId="5" fillId="3" borderId="0" xfId="0" applyFont="1" applyFill="1" applyBorder="1"/>
    <xf numFmtId="0" fontId="5" fillId="2" borderId="0" xfId="0" applyFont="1" applyFill="1"/>
    <xf numFmtId="0" fontId="5" fillId="2" borderId="1" xfId="0" applyFont="1" applyFill="1" applyBorder="1"/>
    <xf numFmtId="0" fontId="0" fillId="0" borderId="1" xfId="0" applyBorder="1"/>
    <xf numFmtId="0" fontId="0" fillId="2" borderId="1" xfId="0" applyFill="1" applyBorder="1"/>
    <xf numFmtId="2" fontId="0" fillId="3" borderId="1" xfId="0" applyNumberFormat="1" applyFill="1" applyBorder="1"/>
    <xf numFmtId="164" fontId="0" fillId="3" borderId="0" xfId="0" applyNumberFormat="1" applyFont="1" applyFill="1" applyBorder="1"/>
    <xf numFmtId="0" fontId="0" fillId="0" borderId="1" xfId="0" applyFill="1" applyBorder="1"/>
    <xf numFmtId="0" fontId="5" fillId="0" borderId="0" xfId="0" applyFont="1" applyFill="1" applyBorder="1"/>
    <xf numFmtId="4" fontId="0" fillId="3" borderId="0" xfId="0" applyNumberFormat="1" applyFill="1" applyBorder="1"/>
    <xf numFmtId="0" fontId="5" fillId="0" borderId="2" xfId="0" applyFont="1" applyFill="1" applyBorder="1"/>
    <xf numFmtId="2" fontId="0" fillId="3" borderId="2" xfId="0" applyNumberFormat="1" applyFill="1" applyBorder="1"/>
    <xf numFmtId="0" fontId="0" fillId="0" borderId="0" xfId="0" applyFill="1"/>
    <xf numFmtId="4" fontId="0" fillId="3" borderId="2" xfId="0" applyNumberFormat="1" applyFill="1" applyBorder="1"/>
    <xf numFmtId="0" fontId="5" fillId="0" borderId="0" xfId="0" applyFont="1" applyBorder="1"/>
    <xf numFmtId="0" fontId="5" fillId="0" borderId="0" xfId="0" applyFont="1" applyFill="1"/>
    <xf numFmtId="0" fontId="0" fillId="0" borderId="2" xfId="0" applyBorder="1"/>
    <xf numFmtId="4" fontId="5" fillId="3" borderId="0" xfId="0" applyNumberFormat="1" applyFont="1" applyFill="1" applyBorder="1"/>
    <xf numFmtId="0" fontId="0" fillId="0" borderId="3" xfId="0" applyBorder="1"/>
    <xf numFmtId="0" fontId="0" fillId="4" borderId="0" xfId="0" applyFill="1"/>
    <xf numFmtId="164" fontId="0" fillId="4" borderId="0" xfId="0" applyNumberFormat="1" applyFill="1"/>
    <xf numFmtId="164" fontId="4" fillId="4" borderId="0" xfId="0" applyNumberFormat="1" applyFont="1" applyFill="1"/>
    <xf numFmtId="0" fontId="0" fillId="4" borderId="0" xfId="0" applyFont="1" applyFill="1"/>
    <xf numFmtId="0" fontId="0" fillId="3" borderId="0" xfId="0" applyFont="1" applyFill="1"/>
    <xf numFmtId="0" fontId="0" fillId="0" borderId="0" xfId="0" applyFont="1"/>
    <xf numFmtId="0" fontId="0" fillId="2" borderId="2" xfId="0" applyFill="1" applyBorder="1"/>
    <xf numFmtId="164" fontId="4" fillId="0" borderId="0" xfId="0" applyNumberFormat="1" applyFont="1"/>
    <xf numFmtId="164" fontId="0" fillId="3" borderId="2" xfId="0" applyNumberFormat="1" applyFill="1" applyBorder="1"/>
    <xf numFmtId="164" fontId="4" fillId="3" borderId="2" xfId="0" applyNumberFormat="1" applyFont="1" applyFill="1" applyBorder="1"/>
    <xf numFmtId="0" fontId="0" fillId="3" borderId="2" xfId="0" applyFont="1" applyFill="1" applyBorder="1"/>
    <xf numFmtId="0" fontId="5" fillId="3" borderId="2" xfId="0" applyFont="1" applyFill="1" applyBorder="1"/>
    <xf numFmtId="164" fontId="1" fillId="3" borderId="0" xfId="0" applyNumberFormat="1" applyFont="1" applyFill="1" applyBorder="1"/>
    <xf numFmtId="164" fontId="0" fillId="4" borderId="1" xfId="0" applyNumberFormat="1" applyFont="1" applyFill="1" applyBorder="1"/>
    <xf numFmtId="164" fontId="0" fillId="4" borderId="0" xfId="0" applyNumberFormat="1" applyFont="1" applyFill="1"/>
    <xf numFmtId="164" fontId="3" fillId="4" borderId="0" xfId="0" applyNumberFormat="1" applyFont="1" applyFill="1" applyBorder="1"/>
    <xf numFmtId="164" fontId="0" fillId="4" borderId="0" xfId="0" applyNumberFormat="1" applyFont="1" applyFill="1" applyBorder="1"/>
    <xf numFmtId="0" fontId="0" fillId="0" borderId="4" xfId="0" applyBorder="1"/>
    <xf numFmtId="0" fontId="0" fillId="0" borderId="4" xfId="0" applyFill="1" applyBorder="1"/>
    <xf numFmtId="4" fontId="0" fillId="0" borderId="4" xfId="0" applyNumberFormat="1" applyFill="1" applyBorder="1"/>
    <xf numFmtId="0" fontId="0" fillId="4" borderId="5" xfId="0" applyFill="1" applyBorder="1"/>
    <xf numFmtId="0" fontId="0" fillId="4" borderId="4" xfId="0" applyFill="1" applyBorder="1"/>
    <xf numFmtId="0" fontId="0" fillId="3" borderId="4" xfId="0" applyFill="1" applyBorder="1"/>
    <xf numFmtId="164" fontId="0" fillId="3" borderId="4" xfId="0" applyNumberFormat="1" applyFill="1" applyBorder="1"/>
    <xf numFmtId="0" fontId="0" fillId="3" borderId="6" xfId="0" applyFill="1" applyBorder="1"/>
    <xf numFmtId="4" fontId="5" fillId="0" borderId="0" xfId="0" applyNumberFormat="1" applyFont="1" applyFill="1" applyBorder="1"/>
    <xf numFmtId="0" fontId="0" fillId="0" borderId="5" xfId="0" applyFill="1" applyBorder="1"/>
    <xf numFmtId="0" fontId="5" fillId="0" borderId="7" xfId="0" applyFont="1" applyFill="1" applyBorder="1"/>
    <xf numFmtId="0" fontId="5" fillId="0" borderId="8" xfId="0" applyFont="1" applyFill="1" applyBorder="1"/>
    <xf numFmtId="0" fontId="0" fillId="0" borderId="6" xfId="0" applyFill="1" applyBorder="1"/>
    <xf numFmtId="0" fontId="5" fillId="0" borderId="9" xfId="0" applyFont="1" applyFill="1" applyBorder="1"/>
    <xf numFmtId="0" fontId="5" fillId="3" borderId="8" xfId="0" applyFont="1" applyFill="1" applyBorder="1"/>
    <xf numFmtId="4" fontId="0" fillId="3" borderId="4" xfId="0" applyNumberFormat="1" applyFill="1" applyBorder="1"/>
    <xf numFmtId="4" fontId="5" fillId="3" borderId="8" xfId="0" applyNumberFormat="1" applyFont="1" applyFill="1" applyBorder="1"/>
    <xf numFmtId="0" fontId="5" fillId="3" borderId="9" xfId="0" applyFont="1" applyFill="1" applyBorder="1"/>
    <xf numFmtId="0" fontId="5" fillId="2" borderId="0" xfId="0" applyFont="1" applyFill="1" applyBorder="1"/>
    <xf numFmtId="165" fontId="5" fillId="3" borderId="8" xfId="0" applyNumberFormat="1" applyFont="1" applyFill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'Exp2'!$R$3</c:f>
              <c:strCache>
                <c:ptCount val="1"/>
                <c:pt idx="0">
                  <c:v>TRPM4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6584-4F25-973E-7474434F0033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6584-4F25-973E-7474434F0033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6584-4F25-973E-7474434F0033}"/>
              </c:ext>
            </c:extLst>
          </c:dPt>
          <c:dPt>
            <c:idx val="6"/>
            <c:invertIfNegative val="0"/>
            <c:bubble3D val="0"/>
            <c:spPr>
              <a:solidFill>
                <a:schemeClr val="bg2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6584-4F25-973E-7474434F0033}"/>
              </c:ext>
            </c:extLst>
          </c:dPt>
          <c:dPt>
            <c:idx val="7"/>
            <c:invertIfNegative val="0"/>
            <c:bubble3D val="0"/>
            <c:spPr>
              <a:solidFill>
                <a:schemeClr val="bg2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6584-4F25-973E-7474434F0033}"/>
              </c:ext>
            </c:extLst>
          </c:dPt>
          <c:dPt>
            <c:idx val="8"/>
            <c:invertIfNegative val="0"/>
            <c:bubble3D val="0"/>
            <c:spPr>
              <a:solidFill>
                <a:schemeClr val="bg2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6584-4F25-973E-7474434F0033}"/>
              </c:ext>
            </c:extLst>
          </c:dPt>
          <c:dPt>
            <c:idx val="9"/>
            <c:invertIfNegative val="0"/>
            <c:bubble3D val="0"/>
            <c:spPr>
              <a:solidFill>
                <a:schemeClr val="accent4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D-6584-4F25-973E-7474434F0033}"/>
              </c:ext>
            </c:extLst>
          </c:dPt>
          <c:dPt>
            <c:idx val="10"/>
            <c:invertIfNegative val="0"/>
            <c:bubble3D val="0"/>
            <c:spPr>
              <a:solidFill>
                <a:schemeClr val="accent4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F-6584-4F25-973E-7474434F0033}"/>
              </c:ext>
            </c:extLst>
          </c:dPt>
          <c:dPt>
            <c:idx val="11"/>
            <c:invertIfNegative val="0"/>
            <c:bubble3D val="0"/>
            <c:spPr>
              <a:solidFill>
                <a:schemeClr val="accent4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1-6584-4F25-973E-7474434F0033}"/>
              </c:ext>
            </c:extLst>
          </c:dPt>
          <c:dPt>
            <c:idx val="12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3-6584-4F25-973E-7474434F0033}"/>
              </c:ext>
            </c:extLst>
          </c:dPt>
          <c:dPt>
            <c:idx val="13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5-6584-4F25-973E-7474434F0033}"/>
              </c:ext>
            </c:extLst>
          </c:dPt>
          <c:dPt>
            <c:idx val="14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7-6584-4F25-973E-7474434F0033}"/>
              </c:ext>
            </c:extLst>
          </c:dPt>
          <c:cat>
            <c:strRef>
              <c:f>'Exp2'!$O$4:$O$18</c:f>
              <c:strCache>
                <c:ptCount val="15"/>
                <c:pt idx="0">
                  <c:v>CCD841 p5</c:v>
                </c:pt>
                <c:pt idx="1">
                  <c:v>CCD841 p10</c:v>
                </c:pt>
                <c:pt idx="2">
                  <c:v>CCD841 p14</c:v>
                </c:pt>
                <c:pt idx="3">
                  <c:v>HCT116 p?</c:v>
                </c:pt>
                <c:pt idx="4">
                  <c:v>HCT116 p?</c:v>
                </c:pt>
                <c:pt idx="5">
                  <c:v>HCT116 p15</c:v>
                </c:pt>
                <c:pt idx="6">
                  <c:v>LS180 p8</c:v>
                </c:pt>
                <c:pt idx="7">
                  <c:v>LS180 p12</c:v>
                </c:pt>
                <c:pt idx="8">
                  <c:v>LS180 p13</c:v>
                </c:pt>
                <c:pt idx="9">
                  <c:v>HCT15 p6</c:v>
                </c:pt>
                <c:pt idx="10">
                  <c:v>HCT15 p7</c:v>
                </c:pt>
                <c:pt idx="11">
                  <c:v>HCT15 p14</c:v>
                </c:pt>
                <c:pt idx="12">
                  <c:v>Colo205 p7</c:v>
                </c:pt>
                <c:pt idx="13">
                  <c:v>Colo205 p7</c:v>
                </c:pt>
                <c:pt idx="14">
                  <c:v>Colo205 p10</c:v>
                </c:pt>
              </c:strCache>
            </c:strRef>
          </c:cat>
          <c:val>
            <c:numRef>
              <c:f>'Exp2'!$R$4:$R$18</c:f>
              <c:numCache>
                <c:formatCode>0.00</c:formatCode>
                <c:ptCount val="15"/>
                <c:pt idx="0">
                  <c:v>1</c:v>
                </c:pt>
                <c:pt idx="1">
                  <c:v>0.95532310776194962</c:v>
                </c:pt>
                <c:pt idx="2">
                  <c:v>0.87173850070618508</c:v>
                </c:pt>
                <c:pt idx="3">
                  <c:v>1</c:v>
                </c:pt>
                <c:pt idx="4">
                  <c:v>1.1944736264864777</c:v>
                </c:pt>
                <c:pt idx="5">
                  <c:v>1.3890985929731428</c:v>
                </c:pt>
                <c:pt idx="6">
                  <c:v>1</c:v>
                </c:pt>
                <c:pt idx="7">
                  <c:v>0.94758460607195039</c:v>
                </c:pt>
                <c:pt idx="8">
                  <c:v>0.63159500497157972</c:v>
                </c:pt>
                <c:pt idx="9">
                  <c:v>1</c:v>
                </c:pt>
                <c:pt idx="10">
                  <c:v>3.8545518462058124</c:v>
                </c:pt>
                <c:pt idx="11">
                  <c:v>3.6103423995380513</c:v>
                </c:pt>
                <c:pt idx="12">
                  <c:v>1</c:v>
                </c:pt>
                <c:pt idx="13">
                  <c:v>0.91594126934140052</c:v>
                </c:pt>
                <c:pt idx="14">
                  <c:v>0.8348737765199199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8-6584-4F25-973E-7474434F00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08512368"/>
        <c:axId val="408514336"/>
      </c:barChart>
      <c:catAx>
        <c:axId val="4085123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408514336"/>
        <c:crosses val="autoZero"/>
        <c:auto val="1"/>
        <c:lblAlgn val="ctr"/>
        <c:lblOffset val="100"/>
        <c:noMultiLvlLbl val="0"/>
      </c:catAx>
      <c:valAx>
        <c:axId val="4085143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fold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408512368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'Exp2'!$X$4</c:f>
              <c:strCache>
                <c:ptCount val="1"/>
                <c:pt idx="0">
                  <c:v>TRPM4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A81A-4B5D-B44A-968D39112AFA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A81A-4B5D-B44A-968D39112AFA}"/>
              </c:ext>
            </c:extLst>
          </c:dPt>
          <c:dPt>
            <c:idx val="2"/>
            <c:invertIfNegative val="0"/>
            <c:bubble3D val="0"/>
            <c:spPr>
              <a:solidFill>
                <a:schemeClr val="bg2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A81A-4B5D-B44A-968D39112AFA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4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A81A-4B5D-B44A-968D39112AFA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A81A-4B5D-B44A-968D39112AFA}"/>
              </c:ext>
            </c:extLst>
          </c:dPt>
          <c:cat>
            <c:strRef>
              <c:f>'Exp2'!$U$5:$U$9</c:f>
              <c:strCache>
                <c:ptCount val="5"/>
                <c:pt idx="0">
                  <c:v>CCD841 p14</c:v>
                </c:pt>
                <c:pt idx="1">
                  <c:v>HCT116 p15</c:v>
                </c:pt>
                <c:pt idx="2">
                  <c:v>LS180 p13</c:v>
                </c:pt>
                <c:pt idx="3">
                  <c:v>HCT15 p14</c:v>
                </c:pt>
                <c:pt idx="4">
                  <c:v>Colo205 p10</c:v>
                </c:pt>
              </c:strCache>
            </c:strRef>
          </c:cat>
          <c:val>
            <c:numRef>
              <c:f>'Exp2'!$X$5:$X$9</c:f>
              <c:numCache>
                <c:formatCode>#,##0.00</c:formatCode>
                <c:ptCount val="5"/>
                <c:pt idx="0" formatCode="0.00">
                  <c:v>1</c:v>
                </c:pt>
                <c:pt idx="1">
                  <c:v>0.51724152254769495</c:v>
                </c:pt>
                <c:pt idx="2">
                  <c:v>0.59141619976590942</c:v>
                </c:pt>
                <c:pt idx="3">
                  <c:v>1.433574287515627</c:v>
                </c:pt>
                <c:pt idx="4">
                  <c:v>0.66993808139596145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81A-4B5D-B44A-968D39112A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08512368"/>
        <c:axId val="408514336"/>
      </c:barChart>
      <c:catAx>
        <c:axId val="4085123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408514336"/>
        <c:crosses val="autoZero"/>
        <c:auto val="1"/>
        <c:lblAlgn val="ctr"/>
        <c:lblOffset val="100"/>
        <c:noMultiLvlLbl val="0"/>
      </c:catAx>
      <c:valAx>
        <c:axId val="4085143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fold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408512368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532603</xdr:colOff>
      <xdr:row>23</xdr:row>
      <xdr:rowOff>124618</xdr:rowOff>
    </xdr:from>
    <xdr:to>
      <xdr:col>23</xdr:col>
      <xdr:colOff>219075</xdr:colOff>
      <xdr:row>41</xdr:row>
      <xdr:rowOff>130174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23811</xdr:colOff>
      <xdr:row>9</xdr:row>
      <xdr:rowOff>55562</xdr:rowOff>
    </xdr:from>
    <xdr:to>
      <xdr:col>26</xdr:col>
      <xdr:colOff>19842</xdr:colOff>
      <xdr:row>22</xdr:row>
      <xdr:rowOff>146050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Z182"/>
  <sheetViews>
    <sheetView tabSelected="1" workbookViewId="0">
      <selection activeCell="AB20" sqref="AB20"/>
    </sheetView>
  </sheetViews>
  <sheetFormatPr baseColWidth="10" defaultColWidth="9.140625" defaultRowHeight="15" x14ac:dyDescent="0.25"/>
  <cols>
    <col min="1" max="1" width="4.5703125" bestFit="1" customWidth="1"/>
    <col min="2" max="2" width="11.5703125" bestFit="1" customWidth="1"/>
    <col min="3" max="3" width="12.28515625" bestFit="1" customWidth="1"/>
    <col min="4" max="4" width="11.42578125" bestFit="1" customWidth="1"/>
    <col min="5" max="5" width="7.42578125" bestFit="1" customWidth="1"/>
    <col min="6" max="6" width="7.85546875" bestFit="1" customWidth="1"/>
    <col min="7" max="7" width="6.140625" style="11" bestFit="1" customWidth="1"/>
    <col min="8" max="8" width="6.28515625" style="51" bestFit="1" customWidth="1"/>
    <col min="9" max="9" width="6.28515625" style="63" bestFit="1" customWidth="1"/>
    <col min="10" max="10" width="5.5703125" style="41" bestFit="1" customWidth="1"/>
    <col min="11" max="11" width="8.7109375" style="64"/>
    <col min="12" max="12" width="17.85546875" style="35" bestFit="1" customWidth="1"/>
    <col min="13" max="13" width="8.7109375" style="64"/>
    <col min="14" max="14" width="8.7109375" style="10"/>
    <col min="15" max="15" width="11.140625" style="10" bestFit="1" customWidth="1"/>
    <col min="16" max="16" width="7.140625" style="10" bestFit="1" customWidth="1"/>
    <col min="17" max="17" width="7.5703125" style="10" bestFit="1" customWidth="1"/>
    <col min="18" max="18" width="11.42578125" style="10" bestFit="1" customWidth="1"/>
    <col min="19" max="20" width="8.7109375" style="10"/>
    <col min="21" max="21" width="11.140625" style="10" bestFit="1" customWidth="1"/>
    <col min="22" max="52" width="8.7109375" style="10"/>
  </cols>
  <sheetData>
    <row r="1" spans="1:5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s="11" t="s">
        <v>6</v>
      </c>
      <c r="H1" s="3" t="s">
        <v>93</v>
      </c>
      <c r="I1" s="63" t="s">
        <v>94</v>
      </c>
      <c r="J1" s="41" t="s">
        <v>95</v>
      </c>
      <c r="K1" s="63" t="s">
        <v>94</v>
      </c>
      <c r="L1" s="41" t="s">
        <v>95</v>
      </c>
      <c r="N1" s="35" t="s">
        <v>134</v>
      </c>
    </row>
    <row r="2" spans="1:52" s="12" customFormat="1" x14ac:dyDescent="0.25">
      <c r="A2" s="66">
        <v>1</v>
      </c>
      <c r="B2" s="12" t="s">
        <v>7</v>
      </c>
      <c r="C2" s="12" t="s">
        <v>97</v>
      </c>
      <c r="D2" s="12" t="s">
        <v>8</v>
      </c>
      <c r="E2" s="59">
        <v>24.846029999999999</v>
      </c>
      <c r="F2" s="13"/>
      <c r="G2" s="14"/>
      <c r="H2" s="15"/>
      <c r="I2" s="66"/>
      <c r="J2" s="16"/>
      <c r="K2" s="72"/>
      <c r="L2" s="73"/>
      <c r="M2" s="64"/>
      <c r="N2" s="34"/>
      <c r="O2" s="34"/>
      <c r="P2" s="34"/>
      <c r="Q2" s="34"/>
      <c r="R2" s="34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</row>
    <row r="3" spans="1:52" s="19" customFormat="1" x14ac:dyDescent="0.25">
      <c r="A3" s="67">
        <v>2</v>
      </c>
      <c r="B3" s="19" t="s">
        <v>9</v>
      </c>
      <c r="C3" s="19" t="s">
        <v>97</v>
      </c>
      <c r="D3" s="19" t="s">
        <v>8</v>
      </c>
      <c r="E3" s="20">
        <v>24.731321000000001</v>
      </c>
      <c r="F3" s="20">
        <f>AVERAGE(E2:E4)</f>
        <v>24.845894000000001</v>
      </c>
      <c r="G3" s="21">
        <f>STDEV(E2:E4)</f>
        <v>0.11450506057375746</v>
      </c>
      <c r="H3" s="22"/>
      <c r="I3" s="67"/>
      <c r="J3" s="23"/>
      <c r="K3" s="64"/>
      <c r="L3" s="74"/>
      <c r="M3" s="64"/>
      <c r="N3" s="17" t="s">
        <v>96</v>
      </c>
      <c r="O3" s="17" t="s">
        <v>98</v>
      </c>
      <c r="P3" s="17" t="s">
        <v>99</v>
      </c>
      <c r="Q3" s="17" t="s">
        <v>100</v>
      </c>
      <c r="R3" s="18" t="s">
        <v>21</v>
      </c>
      <c r="S3" s="10"/>
      <c r="T3" s="37" t="s">
        <v>135</v>
      </c>
      <c r="U3" s="17"/>
      <c r="V3" s="17"/>
      <c r="W3" s="17"/>
      <c r="X3" s="17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</row>
    <row r="4" spans="1:52" s="19" customFormat="1" x14ac:dyDescent="0.25">
      <c r="A4" s="67">
        <v>3</v>
      </c>
      <c r="B4" s="19" t="s">
        <v>10</v>
      </c>
      <c r="C4" s="19" t="s">
        <v>97</v>
      </c>
      <c r="D4" s="19" t="s">
        <v>8</v>
      </c>
      <c r="E4" s="20">
        <v>24.960331</v>
      </c>
      <c r="F4" s="20"/>
      <c r="G4" s="21"/>
      <c r="H4" s="22"/>
      <c r="I4" s="67"/>
      <c r="J4" s="23"/>
      <c r="K4" s="64"/>
      <c r="L4" s="74"/>
      <c r="M4" s="64"/>
      <c r="N4" t="s">
        <v>101</v>
      </c>
      <c r="O4" t="s">
        <v>102</v>
      </c>
      <c r="P4">
        <v>180911</v>
      </c>
      <c r="Q4">
        <v>5</v>
      </c>
      <c r="R4" s="24">
        <v>1</v>
      </c>
      <c r="S4" s="10"/>
      <c r="T4" s="10"/>
      <c r="U4" s="10" t="s">
        <v>98</v>
      </c>
      <c r="V4" s="10" t="s">
        <v>99</v>
      </c>
      <c r="W4" s="10" t="s">
        <v>100</v>
      </c>
      <c r="X4" s="6" t="s">
        <v>21</v>
      </c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</row>
    <row r="5" spans="1:52" s="6" customFormat="1" x14ac:dyDescent="0.25">
      <c r="A5" s="68">
        <v>7</v>
      </c>
      <c r="B5" s="6" t="s">
        <v>14</v>
      </c>
      <c r="C5" s="6" t="s">
        <v>97</v>
      </c>
      <c r="D5" s="6" t="s">
        <v>21</v>
      </c>
      <c r="E5" s="7">
        <v>25.077770000000001</v>
      </c>
      <c r="F5" s="7"/>
      <c r="G5" s="25"/>
      <c r="H5" s="26"/>
      <c r="I5" s="68"/>
      <c r="J5" s="27"/>
      <c r="K5" s="64"/>
      <c r="L5" s="74"/>
      <c r="M5" s="64"/>
      <c r="N5" s="5" t="s">
        <v>103</v>
      </c>
      <c r="O5" t="s">
        <v>104</v>
      </c>
      <c r="P5" s="5">
        <v>181208</v>
      </c>
      <c r="Q5" s="5">
        <v>10</v>
      </c>
      <c r="R5" s="24">
        <f>J54</f>
        <v>0.95532310776194962</v>
      </c>
      <c r="S5" s="10"/>
      <c r="T5" s="29" t="s">
        <v>105</v>
      </c>
      <c r="U5" s="30" t="s">
        <v>106</v>
      </c>
      <c r="V5" s="31">
        <v>181215</v>
      </c>
      <c r="W5" s="29">
        <v>14</v>
      </c>
      <c r="X5" s="32">
        <v>1</v>
      </c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</row>
    <row r="6" spans="1:52" s="6" customFormat="1" x14ac:dyDescent="0.25">
      <c r="A6" s="68">
        <v>8</v>
      </c>
      <c r="B6" s="6" t="s">
        <v>15</v>
      </c>
      <c r="C6" s="6" t="s">
        <v>97</v>
      </c>
      <c r="D6" s="6" t="s">
        <v>21</v>
      </c>
      <c r="E6" s="7">
        <v>24.968962000000001</v>
      </c>
      <c r="F6" s="7">
        <f>AVERAGE(E5:E7)</f>
        <v>25.267065000000002</v>
      </c>
      <c r="G6" s="25">
        <f>STDEV(E5:E7)</f>
        <v>0.4255906519403358</v>
      </c>
      <c r="H6" s="33">
        <f>F6-F3</f>
        <v>0.42117100000000107</v>
      </c>
      <c r="I6" s="68"/>
      <c r="J6" s="27"/>
      <c r="K6" s="64"/>
      <c r="L6" s="74"/>
      <c r="M6" s="64"/>
      <c r="N6" s="28" t="s">
        <v>105</v>
      </c>
      <c r="O6" t="s">
        <v>106</v>
      </c>
      <c r="P6" s="5">
        <v>181215</v>
      </c>
      <c r="Q6" s="28">
        <v>14</v>
      </c>
      <c r="R6" s="24">
        <f>J48</f>
        <v>0.87173850070618508</v>
      </c>
      <c r="S6" s="10"/>
      <c r="T6" s="35" t="s">
        <v>108</v>
      </c>
      <c r="U6" s="10" t="s">
        <v>109</v>
      </c>
      <c r="V6" s="10">
        <v>190114</v>
      </c>
      <c r="W6" s="35">
        <v>15</v>
      </c>
      <c r="X6" s="36">
        <f>L18</f>
        <v>0.51724152254769495</v>
      </c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</row>
    <row r="7" spans="1:52" s="6" customFormat="1" x14ac:dyDescent="0.25">
      <c r="A7" s="68">
        <v>9</v>
      </c>
      <c r="B7" s="6" t="s">
        <v>16</v>
      </c>
      <c r="C7" s="6" t="s">
        <v>97</v>
      </c>
      <c r="D7" s="6" t="s">
        <v>21</v>
      </c>
      <c r="E7" s="7">
        <v>25.754463000000001</v>
      </c>
      <c r="F7" s="7"/>
      <c r="G7" s="25"/>
      <c r="H7" s="26"/>
      <c r="I7" s="68"/>
      <c r="J7" s="27"/>
      <c r="K7" s="64"/>
      <c r="L7" s="74"/>
      <c r="M7" s="64"/>
      <c r="N7" s="30" t="s">
        <v>97</v>
      </c>
      <c r="O7" s="30" t="s">
        <v>107</v>
      </c>
      <c r="P7" s="34">
        <v>180906</v>
      </c>
      <c r="Q7" s="34"/>
      <c r="R7" s="32">
        <v>1</v>
      </c>
      <c r="S7" s="10"/>
      <c r="T7" s="35" t="s">
        <v>111</v>
      </c>
      <c r="U7" s="10" t="s">
        <v>112</v>
      </c>
      <c r="V7" s="10">
        <v>181215</v>
      </c>
      <c r="W7" s="35">
        <v>13</v>
      </c>
      <c r="X7" s="36">
        <f>L90</f>
        <v>0.59141619976590942</v>
      </c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</row>
    <row r="8" spans="1:52" s="19" customFormat="1" x14ac:dyDescent="0.25">
      <c r="A8" s="67">
        <v>13</v>
      </c>
      <c r="B8" s="19" t="s">
        <v>20</v>
      </c>
      <c r="C8" s="19" t="s">
        <v>110</v>
      </c>
      <c r="D8" s="19" t="s">
        <v>8</v>
      </c>
      <c r="E8" s="20">
        <v>25.119322</v>
      </c>
      <c r="F8" s="20"/>
      <c r="G8" s="21"/>
      <c r="H8" s="22"/>
      <c r="I8" s="67"/>
      <c r="J8" s="23"/>
      <c r="K8" s="64"/>
      <c r="L8" s="74"/>
      <c r="M8" s="64"/>
      <c r="N8" s="10" t="s">
        <v>110</v>
      </c>
      <c r="O8" s="10" t="s">
        <v>107</v>
      </c>
      <c r="P8" s="10">
        <v>181114</v>
      </c>
      <c r="Q8" s="10"/>
      <c r="R8" s="24">
        <f>J12</f>
        <v>1.1944736264864777</v>
      </c>
      <c r="S8" s="10"/>
      <c r="T8" s="35" t="s">
        <v>113</v>
      </c>
      <c r="U8" s="10" t="s">
        <v>114</v>
      </c>
      <c r="V8" s="10">
        <v>181215</v>
      </c>
      <c r="W8" s="35">
        <v>14</v>
      </c>
      <c r="X8" s="36">
        <f>L36</f>
        <v>1.433574287515627</v>
      </c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</row>
    <row r="9" spans="1:52" s="19" customFormat="1" x14ac:dyDescent="0.25">
      <c r="A9" s="67">
        <v>14</v>
      </c>
      <c r="B9" s="19" t="s">
        <v>22</v>
      </c>
      <c r="C9" s="19" t="s">
        <v>110</v>
      </c>
      <c r="D9" s="19" t="s">
        <v>8</v>
      </c>
      <c r="E9" s="20">
        <v>23.957792000000001</v>
      </c>
      <c r="F9" s="20">
        <f>AVERAGE(E8:E10)</f>
        <v>24.407390000000003</v>
      </c>
      <c r="G9" s="21">
        <f>STDEV(E8:E10)</f>
        <v>0.62362034194852844</v>
      </c>
      <c r="H9" s="22"/>
      <c r="I9" s="67"/>
      <c r="J9" s="23"/>
      <c r="K9" s="64"/>
      <c r="L9" s="74"/>
      <c r="M9" s="64"/>
      <c r="N9" s="37" t="s">
        <v>108</v>
      </c>
      <c r="O9" s="17" t="s">
        <v>109</v>
      </c>
      <c r="P9" s="17">
        <v>190114</v>
      </c>
      <c r="Q9" s="37">
        <v>15</v>
      </c>
      <c r="R9" s="38">
        <f>J18</f>
        <v>1.3890985929731428</v>
      </c>
      <c r="S9" s="10"/>
      <c r="T9" s="37" t="s">
        <v>117</v>
      </c>
      <c r="U9" s="17" t="s">
        <v>118</v>
      </c>
      <c r="V9" s="17">
        <v>181206</v>
      </c>
      <c r="W9" s="37">
        <v>10</v>
      </c>
      <c r="X9" s="40">
        <f>L72</f>
        <v>0.66993808139596145</v>
      </c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</row>
    <row r="10" spans="1:52" s="19" customFormat="1" x14ac:dyDescent="0.25">
      <c r="A10" s="67">
        <v>15</v>
      </c>
      <c r="B10" s="19" t="s">
        <v>23</v>
      </c>
      <c r="C10" s="19" t="s">
        <v>110</v>
      </c>
      <c r="D10" s="19" t="s">
        <v>8</v>
      </c>
      <c r="E10" s="20">
        <v>24.145056</v>
      </c>
      <c r="F10" s="20"/>
      <c r="G10" s="21"/>
      <c r="H10" s="22"/>
      <c r="I10" s="67"/>
      <c r="J10" s="23"/>
      <c r="K10" s="64"/>
      <c r="L10" s="74"/>
      <c r="M10" s="64"/>
      <c r="N10" s="39" t="s">
        <v>115</v>
      </c>
      <c r="O10" s="39" t="s">
        <v>116</v>
      </c>
      <c r="P10" s="39">
        <v>180905</v>
      </c>
      <c r="Q10" s="39">
        <v>8</v>
      </c>
      <c r="R10" s="24">
        <v>1</v>
      </c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</row>
    <row r="11" spans="1:52" s="2" customFormat="1" x14ac:dyDescent="0.25">
      <c r="A11" s="68">
        <v>19</v>
      </c>
      <c r="B11" s="6" t="s">
        <v>27</v>
      </c>
      <c r="C11" s="6" t="s">
        <v>110</v>
      </c>
      <c r="D11" s="6" t="s">
        <v>21</v>
      </c>
      <c r="E11" s="7">
        <v>24.690628</v>
      </c>
      <c r="F11" s="7"/>
      <c r="G11" s="25"/>
      <c r="H11" s="26"/>
      <c r="I11" s="68"/>
      <c r="J11" s="27"/>
      <c r="K11" s="64"/>
      <c r="L11" s="74"/>
      <c r="M11" s="64"/>
      <c r="N11" s="39" t="s">
        <v>119</v>
      </c>
      <c r="O11" s="39" t="s">
        <v>120</v>
      </c>
      <c r="P11" s="39">
        <v>180917</v>
      </c>
      <c r="Q11" s="39">
        <v>12</v>
      </c>
      <c r="R11" s="24">
        <f>J84</f>
        <v>0.94758460607195039</v>
      </c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</row>
    <row r="12" spans="1:52" s="2" customFormat="1" x14ac:dyDescent="0.25">
      <c r="A12" s="68">
        <v>20</v>
      </c>
      <c r="B12" s="6" t="s">
        <v>28</v>
      </c>
      <c r="C12" s="6" t="s">
        <v>110</v>
      </c>
      <c r="D12" s="6" t="s">
        <v>21</v>
      </c>
      <c r="E12" s="7">
        <v>24.696024000000001</v>
      </c>
      <c r="F12" s="7">
        <f>AVERAGE(E11:E13)</f>
        <v>24.572185999999999</v>
      </c>
      <c r="G12" s="25">
        <f>STDEV(E11:E13)</f>
        <v>0.20983798036580487</v>
      </c>
      <c r="H12" s="33">
        <f>F12-F9</f>
        <v>0.1647959999999955</v>
      </c>
      <c r="I12" s="69">
        <f>H12-H6</f>
        <v>-0.25637500000000557</v>
      </c>
      <c r="J12" s="44">
        <f>2^-I12</f>
        <v>1.1944736264864777</v>
      </c>
      <c r="K12" s="64"/>
      <c r="L12" s="74"/>
      <c r="M12" s="64"/>
      <c r="N12" s="42" t="s">
        <v>111</v>
      </c>
      <c r="O12" s="39" t="s">
        <v>112</v>
      </c>
      <c r="P12" s="39">
        <v>181215</v>
      </c>
      <c r="Q12" s="42">
        <v>13</v>
      </c>
      <c r="R12" s="24">
        <f>J90</f>
        <v>0.63159500497157972</v>
      </c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</row>
    <row r="13" spans="1:52" s="43" customFormat="1" x14ac:dyDescent="0.25">
      <c r="A13" s="68">
        <v>21</v>
      </c>
      <c r="B13" s="6" t="s">
        <v>29</v>
      </c>
      <c r="C13" s="6" t="s">
        <v>110</v>
      </c>
      <c r="D13" s="6" t="s">
        <v>21</v>
      </c>
      <c r="E13" s="7">
        <v>24.329906000000001</v>
      </c>
      <c r="F13" s="7"/>
      <c r="G13" s="25"/>
      <c r="H13" s="26"/>
      <c r="I13" s="68"/>
      <c r="J13" s="27"/>
      <c r="K13" s="64"/>
      <c r="L13" s="74"/>
      <c r="M13" s="64"/>
      <c r="N13" s="34" t="s">
        <v>121</v>
      </c>
      <c r="O13" s="34" t="s">
        <v>122</v>
      </c>
      <c r="P13" s="34">
        <v>180904</v>
      </c>
      <c r="Q13" s="34">
        <v>6</v>
      </c>
      <c r="R13" s="32">
        <v>1</v>
      </c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</row>
    <row r="14" spans="1:52" s="19" customFormat="1" x14ac:dyDescent="0.25">
      <c r="A14" s="67">
        <v>25</v>
      </c>
      <c r="B14" s="19" t="s">
        <v>33</v>
      </c>
      <c r="C14" s="19" t="s">
        <v>108</v>
      </c>
      <c r="D14" s="19" t="s">
        <v>8</v>
      </c>
      <c r="E14" s="20">
        <v>24.186007</v>
      </c>
      <c r="F14" s="20"/>
      <c r="G14" s="21"/>
      <c r="H14" s="22"/>
      <c r="I14" s="67"/>
      <c r="J14" s="23"/>
      <c r="K14" s="64"/>
      <c r="L14" s="74"/>
      <c r="M14" s="64"/>
      <c r="N14" s="10" t="s">
        <v>123</v>
      </c>
      <c r="O14" s="10" t="s">
        <v>124</v>
      </c>
      <c r="P14" s="10">
        <v>180917</v>
      </c>
      <c r="Q14" s="10">
        <v>7</v>
      </c>
      <c r="R14" s="24">
        <f>J30</f>
        <v>3.8545518462058124</v>
      </c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</row>
    <row r="15" spans="1:52" s="19" customFormat="1" x14ac:dyDescent="0.25">
      <c r="A15" s="67">
        <v>26</v>
      </c>
      <c r="B15" s="19" t="s">
        <v>34</v>
      </c>
      <c r="C15" s="19" t="s">
        <v>108</v>
      </c>
      <c r="D15" s="19" t="s">
        <v>8</v>
      </c>
      <c r="E15" s="20">
        <v>23.984317999999998</v>
      </c>
      <c r="F15" s="20">
        <f>AVERAGE(E14:E16)</f>
        <v>24.260328999999999</v>
      </c>
      <c r="G15" s="21">
        <f>STDEV(E14:E16)</f>
        <v>0.31971787774067462</v>
      </c>
      <c r="H15" s="22"/>
      <c r="I15" s="67"/>
      <c r="J15" s="23"/>
      <c r="K15" s="64"/>
      <c r="L15" s="74"/>
      <c r="M15" s="64"/>
      <c r="N15" s="37" t="s">
        <v>113</v>
      </c>
      <c r="O15" s="17" t="s">
        <v>114</v>
      </c>
      <c r="P15" s="17">
        <v>181215</v>
      </c>
      <c r="Q15" s="37">
        <v>14</v>
      </c>
      <c r="R15" s="38">
        <f>J36</f>
        <v>3.6103423995380513</v>
      </c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</row>
    <row r="16" spans="1:52" s="19" customFormat="1" x14ac:dyDescent="0.25">
      <c r="A16" s="67">
        <v>27</v>
      </c>
      <c r="B16" s="19" t="s">
        <v>35</v>
      </c>
      <c r="C16" s="19" t="s">
        <v>108</v>
      </c>
      <c r="D16" s="19" t="s">
        <v>8</v>
      </c>
      <c r="E16" s="20">
        <v>24.610662000000001</v>
      </c>
      <c r="F16" s="20"/>
      <c r="G16" s="21"/>
      <c r="H16" s="22"/>
      <c r="I16" s="67"/>
      <c r="J16" s="23"/>
      <c r="K16" s="64"/>
      <c r="L16" s="74"/>
      <c r="M16" s="64"/>
      <c r="N16" s="39" t="s">
        <v>125</v>
      </c>
      <c r="O16" s="39" t="s">
        <v>126</v>
      </c>
      <c r="P16" s="39">
        <v>180905</v>
      </c>
      <c r="Q16" s="39">
        <v>7</v>
      </c>
      <c r="R16" s="24">
        <v>1</v>
      </c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</row>
    <row r="17" spans="1:52" s="6" customFormat="1" x14ac:dyDescent="0.25">
      <c r="A17" s="68">
        <v>31</v>
      </c>
      <c r="B17" s="6" t="s">
        <v>39</v>
      </c>
      <c r="C17" s="6" t="s">
        <v>108</v>
      </c>
      <c r="D17" s="6" t="s">
        <v>21</v>
      </c>
      <c r="E17" s="7">
        <v>24.183958000000001</v>
      </c>
      <c r="F17" s="7"/>
      <c r="G17" s="25"/>
      <c r="H17" s="26"/>
      <c r="I17" s="68"/>
      <c r="J17" s="27"/>
      <c r="K17" s="68"/>
      <c r="L17" s="77"/>
      <c r="M17" s="64"/>
      <c r="N17" s="39" t="s">
        <v>127</v>
      </c>
      <c r="O17" s="39" t="s">
        <v>126</v>
      </c>
      <c r="P17" s="39">
        <v>180917</v>
      </c>
      <c r="Q17" s="39">
        <v>7</v>
      </c>
      <c r="R17" s="24">
        <f>J66</f>
        <v>0.91594126934140052</v>
      </c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</row>
    <row r="18" spans="1:52" s="6" customFormat="1" x14ac:dyDescent="0.25">
      <c r="A18" s="68">
        <v>32</v>
      </c>
      <c r="B18" s="6" t="s">
        <v>40</v>
      </c>
      <c r="C18" s="6" t="s">
        <v>108</v>
      </c>
      <c r="D18" s="6" t="s">
        <v>21</v>
      </c>
      <c r="E18" s="7">
        <v>24.262815</v>
      </c>
      <c r="F18" s="7">
        <f>AVERAGE(E17:E19)</f>
        <v>24.207350999999999</v>
      </c>
      <c r="G18" s="25">
        <f>STDEV(E17:E19)</f>
        <v>4.8228812892294498E-2</v>
      </c>
      <c r="H18" s="33">
        <f>F18-F15</f>
        <v>-5.2977999999999525E-2</v>
      </c>
      <c r="I18" s="69">
        <f>H18-H6</f>
        <v>-0.4741490000000006</v>
      </c>
      <c r="J18" s="44">
        <f>2^-I18</f>
        <v>1.3890985929731428</v>
      </c>
      <c r="K18" s="78">
        <f>H18-H$48</f>
        <v>0.95109000000000066</v>
      </c>
      <c r="L18" s="82">
        <f>2^-K18</f>
        <v>0.51724152254769495</v>
      </c>
      <c r="M18" s="65"/>
      <c r="N18" s="42" t="s">
        <v>117</v>
      </c>
      <c r="O18" s="39" t="s">
        <v>118</v>
      </c>
      <c r="P18" s="39">
        <v>181206</v>
      </c>
      <c r="Q18" s="42">
        <v>10</v>
      </c>
      <c r="R18" s="24">
        <f>J72</f>
        <v>0.8348737765199199</v>
      </c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</row>
    <row r="19" spans="1:52" s="6" customFormat="1" x14ac:dyDescent="0.25">
      <c r="A19" s="70">
        <v>33</v>
      </c>
      <c r="B19" s="18" t="s">
        <v>41</v>
      </c>
      <c r="C19" s="18" t="s">
        <v>108</v>
      </c>
      <c r="D19" s="18" t="s">
        <v>21</v>
      </c>
      <c r="E19" s="54">
        <v>24.175280000000001</v>
      </c>
      <c r="F19" s="54"/>
      <c r="G19" s="55"/>
      <c r="H19" s="56"/>
      <c r="I19" s="70"/>
      <c r="J19" s="57"/>
      <c r="K19" s="70"/>
      <c r="L19" s="80"/>
      <c r="M19" s="64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</row>
    <row r="20" spans="1:52" s="19" customFormat="1" x14ac:dyDescent="0.25">
      <c r="A20" s="46">
        <v>37</v>
      </c>
      <c r="B20" s="46" t="s">
        <v>45</v>
      </c>
      <c r="C20" s="46" t="s">
        <v>121</v>
      </c>
      <c r="D20" s="46" t="s">
        <v>8</v>
      </c>
      <c r="E20" s="47">
        <v>24.144383999999999</v>
      </c>
      <c r="F20" s="47"/>
      <c r="G20" s="48"/>
      <c r="H20" s="49"/>
      <c r="I20" s="67"/>
      <c r="J20" s="23"/>
      <c r="K20" s="64"/>
      <c r="L20" s="35"/>
      <c r="M20" s="64"/>
      <c r="N20" s="10"/>
      <c r="O20" s="10"/>
      <c r="P20" s="39"/>
      <c r="Q20" s="39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</row>
    <row r="21" spans="1:52" s="19" customFormat="1" x14ac:dyDescent="0.25">
      <c r="A21" s="46">
        <v>38</v>
      </c>
      <c r="B21" s="46" t="s">
        <v>46</v>
      </c>
      <c r="C21" s="46" t="s">
        <v>121</v>
      </c>
      <c r="D21" s="46" t="s">
        <v>8</v>
      </c>
      <c r="E21" s="47">
        <v>24.164712999999999</v>
      </c>
      <c r="F21" s="20">
        <f>AVERAGE(E20:E22)</f>
        <v>23.991845666666666</v>
      </c>
      <c r="G21" s="21">
        <f>STDEV(E20:E22)</f>
        <v>0.28199282434901157</v>
      </c>
      <c r="H21" s="49"/>
      <c r="I21" s="67"/>
      <c r="J21" s="23"/>
      <c r="K21" s="64"/>
      <c r="L21" s="35"/>
      <c r="M21" s="64"/>
      <c r="N21" s="10"/>
      <c r="O21" s="10"/>
      <c r="P21" s="10"/>
      <c r="Q21" s="39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</row>
    <row r="22" spans="1:52" s="19" customFormat="1" x14ac:dyDescent="0.25">
      <c r="A22" s="46">
        <v>39</v>
      </c>
      <c r="B22" s="46" t="s">
        <v>47</v>
      </c>
      <c r="C22" s="46" t="s">
        <v>121</v>
      </c>
      <c r="D22" s="46" t="s">
        <v>8</v>
      </c>
      <c r="E22" s="47">
        <v>23.666440000000001</v>
      </c>
      <c r="F22" s="20"/>
      <c r="G22" s="21"/>
      <c r="H22" s="49"/>
      <c r="I22" s="67"/>
      <c r="J22" s="23"/>
      <c r="K22" s="64"/>
      <c r="L22" s="35"/>
      <c r="M22" s="64"/>
      <c r="N22" s="10"/>
      <c r="O22" s="10"/>
      <c r="P22" s="10"/>
      <c r="Q22" s="39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</row>
    <row r="23" spans="1:52" s="2" customFormat="1" x14ac:dyDescent="0.25">
      <c r="A23" s="8">
        <v>43</v>
      </c>
      <c r="B23" s="8" t="s">
        <v>51</v>
      </c>
      <c r="C23" s="8" t="s">
        <v>121</v>
      </c>
      <c r="D23" s="8" t="s">
        <v>21</v>
      </c>
      <c r="E23" s="9">
        <v>24.331018</v>
      </c>
      <c r="F23" s="7"/>
      <c r="G23" s="25"/>
      <c r="H23" s="50"/>
      <c r="I23" s="68"/>
      <c r="J23" s="27"/>
      <c r="K23" s="64"/>
      <c r="L23" s="35"/>
      <c r="M23" s="64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</row>
    <row r="24" spans="1:52" s="2" customFormat="1" x14ac:dyDescent="0.25">
      <c r="A24" s="8">
        <v>44</v>
      </c>
      <c r="B24" s="8" t="s">
        <v>52</v>
      </c>
      <c r="C24" s="8" t="s">
        <v>121</v>
      </c>
      <c r="D24" s="8" t="s">
        <v>21</v>
      </c>
      <c r="E24" s="9">
        <v>24.310939999999999</v>
      </c>
      <c r="F24" s="7">
        <f>AVERAGE(E23:E25)</f>
        <v>24.320296666666668</v>
      </c>
      <c r="G24" s="25">
        <f>STDEV(E23:E25)</f>
        <v>1.010832613904737E-2</v>
      </c>
      <c r="H24" s="33">
        <f>F24-F21</f>
        <v>0.32845100000000116</v>
      </c>
      <c r="I24" s="68"/>
      <c r="J24" s="27"/>
      <c r="K24" s="65"/>
      <c r="L24" s="71"/>
      <c r="M24" s="65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</row>
    <row r="25" spans="1:52" s="43" customFormat="1" x14ac:dyDescent="0.25">
      <c r="A25" s="8">
        <v>45</v>
      </c>
      <c r="B25" s="8" t="s">
        <v>53</v>
      </c>
      <c r="C25" s="8" t="s">
        <v>121</v>
      </c>
      <c r="D25" s="8" t="s">
        <v>21</v>
      </c>
      <c r="E25" s="9">
        <v>24.318932</v>
      </c>
      <c r="F25" s="7"/>
      <c r="G25" s="25"/>
      <c r="H25" s="50"/>
      <c r="I25" s="68"/>
      <c r="J25" s="27"/>
      <c r="K25" s="64"/>
      <c r="L25" s="35"/>
      <c r="M25" s="64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</row>
    <row r="26" spans="1:52" s="19" customFormat="1" x14ac:dyDescent="0.25">
      <c r="A26" s="46">
        <v>49</v>
      </c>
      <c r="B26" s="46" t="s">
        <v>57</v>
      </c>
      <c r="C26" s="46" t="s">
        <v>123</v>
      </c>
      <c r="D26" s="46" t="s">
        <v>8</v>
      </c>
      <c r="E26" s="60">
        <v>26.898112000000001</v>
      </c>
      <c r="F26" s="47"/>
      <c r="G26" s="48"/>
      <c r="H26" s="49"/>
      <c r="I26" s="67"/>
      <c r="J26" s="23"/>
      <c r="K26" s="64"/>
      <c r="L26" s="35"/>
      <c r="M26" s="64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</row>
    <row r="27" spans="1:52" s="19" customFormat="1" x14ac:dyDescent="0.25">
      <c r="A27" s="46">
        <v>50</v>
      </c>
      <c r="B27" s="46" t="s">
        <v>58</v>
      </c>
      <c r="C27" s="46" t="s">
        <v>123</v>
      </c>
      <c r="D27" s="46" t="s">
        <v>8</v>
      </c>
      <c r="E27" s="47">
        <v>27.030975000000002</v>
      </c>
      <c r="F27" s="20">
        <f>AVERAGE(E26:E28)</f>
        <v>27.079760800000003</v>
      </c>
      <c r="G27" s="61">
        <f>STDEV(E26:E28)</f>
        <v>0.21032884455090803</v>
      </c>
      <c r="H27" s="49"/>
      <c r="I27" s="67"/>
      <c r="J27" s="23"/>
      <c r="K27" s="64"/>
      <c r="L27" s="35"/>
      <c r="M27" s="64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</row>
    <row r="28" spans="1:52" s="19" customFormat="1" x14ac:dyDescent="0.25">
      <c r="A28" s="46">
        <v>51</v>
      </c>
      <c r="B28" s="46" t="s">
        <v>59</v>
      </c>
      <c r="C28" s="46" t="s">
        <v>123</v>
      </c>
      <c r="D28" s="46" t="s">
        <v>8</v>
      </c>
      <c r="E28" s="60">
        <v>27.310195400000001</v>
      </c>
      <c r="F28" s="20"/>
      <c r="G28" s="21"/>
      <c r="H28" s="49"/>
      <c r="I28" s="67"/>
      <c r="J28" s="23"/>
      <c r="K28" s="64"/>
      <c r="L28" s="35"/>
      <c r="M28" s="64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</row>
    <row r="29" spans="1:52" s="6" customFormat="1" x14ac:dyDescent="0.25">
      <c r="A29" s="8">
        <v>55</v>
      </c>
      <c r="B29" s="8" t="s">
        <v>63</v>
      </c>
      <c r="C29" s="8" t="s">
        <v>123</v>
      </c>
      <c r="D29" s="8" t="s">
        <v>21</v>
      </c>
      <c r="E29" s="9">
        <v>25.457236999999999</v>
      </c>
      <c r="F29" s="7"/>
      <c r="G29" s="25"/>
      <c r="H29" s="50"/>
      <c r="I29" s="68"/>
      <c r="J29" s="27"/>
      <c r="K29" s="64"/>
      <c r="L29" s="35"/>
      <c r="M29" s="64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</row>
    <row r="30" spans="1:52" s="6" customFormat="1" x14ac:dyDescent="0.25">
      <c r="A30" s="8">
        <v>56</v>
      </c>
      <c r="B30" s="8" t="s">
        <v>64</v>
      </c>
      <c r="C30" s="8" t="s">
        <v>123</v>
      </c>
      <c r="D30" s="8" t="s">
        <v>21</v>
      </c>
      <c r="E30" s="9">
        <v>25.452870999999998</v>
      </c>
      <c r="F30" s="7">
        <f>AVERAGE(E29:E31)</f>
        <v>25.461648666666662</v>
      </c>
      <c r="G30" s="25">
        <f>STDEV(E29:E31)</f>
        <v>1.1629031530326588E-2</v>
      </c>
      <c r="H30" s="33">
        <f>F30-F27</f>
        <v>-1.6181121333333408</v>
      </c>
      <c r="I30" s="69">
        <f>H30-H24</f>
        <v>-1.946563133333342</v>
      </c>
      <c r="J30" s="44">
        <f>2^-I30</f>
        <v>3.8545518462058124</v>
      </c>
      <c r="K30" s="65"/>
      <c r="L30" s="71"/>
      <c r="M30" s="65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</row>
    <row r="31" spans="1:52" s="6" customFormat="1" x14ac:dyDescent="0.25">
      <c r="A31" s="8">
        <v>57</v>
      </c>
      <c r="B31" s="8" t="s">
        <v>65</v>
      </c>
      <c r="C31" s="8" t="s">
        <v>123</v>
      </c>
      <c r="D31" s="8" t="s">
        <v>21</v>
      </c>
      <c r="E31" s="9">
        <v>25.474837999999998</v>
      </c>
      <c r="F31" s="7"/>
      <c r="G31" s="25"/>
      <c r="H31" s="50"/>
      <c r="I31" s="68"/>
      <c r="J31" s="27"/>
      <c r="K31" s="64"/>
      <c r="L31" s="35"/>
      <c r="M31" s="64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</row>
    <row r="32" spans="1:52" s="19" customFormat="1" x14ac:dyDescent="0.25">
      <c r="A32" s="46">
        <v>61</v>
      </c>
      <c r="B32" s="46" t="s">
        <v>69</v>
      </c>
      <c r="C32" s="46" t="s">
        <v>113</v>
      </c>
      <c r="D32" s="46" t="s">
        <v>8</v>
      </c>
      <c r="E32" s="47">
        <v>25.397753000000002</v>
      </c>
      <c r="F32" s="47"/>
      <c r="G32" s="48"/>
      <c r="H32" s="49"/>
      <c r="I32" s="67"/>
      <c r="J32" s="23"/>
      <c r="K32" s="64"/>
      <c r="L32" s="35"/>
      <c r="M32" s="64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</row>
    <row r="33" spans="1:52" s="19" customFormat="1" x14ac:dyDescent="0.25">
      <c r="A33" s="46">
        <v>62</v>
      </c>
      <c r="B33" s="46" t="s">
        <v>70</v>
      </c>
      <c r="C33" s="46" t="s">
        <v>113</v>
      </c>
      <c r="D33" s="46" t="s">
        <v>8</v>
      </c>
      <c r="E33" s="47">
        <v>24.843482999999999</v>
      </c>
      <c r="F33" s="20">
        <f>AVERAGE(E32)</f>
        <v>25.397753000000002</v>
      </c>
      <c r="G33" s="21">
        <f>STDEV(E32:E34)</f>
        <v>0.37241678600326389</v>
      </c>
      <c r="H33" s="49"/>
      <c r="I33" s="67"/>
      <c r="J33" s="23"/>
      <c r="K33" s="64"/>
      <c r="L33" s="35"/>
      <c r="M33" s="64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</row>
    <row r="34" spans="1:52" s="19" customFormat="1" x14ac:dyDescent="0.25">
      <c r="A34" s="46">
        <v>63</v>
      </c>
      <c r="B34" s="46" t="s">
        <v>71</v>
      </c>
      <c r="C34" s="46" t="s">
        <v>113</v>
      </c>
      <c r="D34" s="46" t="s">
        <v>8</v>
      </c>
      <c r="E34" s="47">
        <v>24.689722</v>
      </c>
      <c r="F34" s="20"/>
      <c r="G34" s="21"/>
      <c r="H34" s="49"/>
      <c r="I34" s="67"/>
      <c r="J34" s="23"/>
      <c r="K34" s="64"/>
      <c r="L34" s="35"/>
      <c r="M34" s="64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</row>
    <row r="35" spans="1:52" s="2" customFormat="1" x14ac:dyDescent="0.25">
      <c r="A35" s="8">
        <v>67</v>
      </c>
      <c r="B35" s="8" t="s">
        <v>75</v>
      </c>
      <c r="C35" s="8" t="s">
        <v>113</v>
      </c>
      <c r="D35" s="8" t="s">
        <v>21</v>
      </c>
      <c r="E35" s="9">
        <v>23.967451000000001</v>
      </c>
      <c r="F35" s="7"/>
      <c r="G35" s="25"/>
      <c r="H35" s="50"/>
      <c r="I35" s="68"/>
      <c r="J35" s="27"/>
      <c r="K35" s="68"/>
      <c r="L35" s="27"/>
      <c r="M35" s="64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</row>
    <row r="36" spans="1:52" s="2" customFormat="1" x14ac:dyDescent="0.25">
      <c r="A36" s="8">
        <v>68</v>
      </c>
      <c r="B36" s="8" t="s">
        <v>76</v>
      </c>
      <c r="C36" s="8" t="s">
        <v>113</v>
      </c>
      <c r="D36" s="8" t="s">
        <v>21</v>
      </c>
      <c r="E36" s="9">
        <v>23.894798000000002</v>
      </c>
      <c r="F36" s="7">
        <f>AVERAGE(E35:E37)</f>
        <v>23.874068333333337</v>
      </c>
      <c r="G36" s="25">
        <f>STDEV(E35:E37)</f>
        <v>0.1052892827705343</v>
      </c>
      <c r="H36" s="33">
        <f>F36-F33</f>
        <v>-1.5236846666666644</v>
      </c>
      <c r="I36" s="69">
        <f>H36-H24</f>
        <v>-1.8521356666666655</v>
      </c>
      <c r="J36" s="44">
        <f>2^-I36</f>
        <v>3.6103423995380513</v>
      </c>
      <c r="K36" s="78">
        <f>H36-H$48</f>
        <v>-0.51961666666666417</v>
      </c>
      <c r="L36" s="44">
        <f>2^-K36</f>
        <v>1.433574287515627</v>
      </c>
      <c r="M36" s="65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</row>
    <row r="37" spans="1:52" s="45" customFormat="1" ht="15.75" thickBot="1" x14ac:dyDescent="0.3">
      <c r="A37" s="8">
        <v>69</v>
      </c>
      <c r="B37" s="8" t="s">
        <v>77</v>
      </c>
      <c r="C37" s="8" t="s">
        <v>113</v>
      </c>
      <c r="D37" s="8" t="s">
        <v>21</v>
      </c>
      <c r="E37" s="9">
        <v>23.759955999999999</v>
      </c>
      <c r="F37" s="7"/>
      <c r="G37" s="25"/>
      <c r="H37" s="50"/>
      <c r="I37" s="68"/>
      <c r="J37" s="27"/>
      <c r="K37" s="68"/>
      <c r="L37" s="27"/>
      <c r="M37" s="64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</row>
    <row r="38" spans="1:52" s="46" customFormat="1" ht="15.75" thickTop="1" x14ac:dyDescent="0.25">
      <c r="A38" s="66">
        <v>4</v>
      </c>
      <c r="B38" s="12" t="s">
        <v>11</v>
      </c>
      <c r="C38" s="12" t="s">
        <v>101</v>
      </c>
      <c r="D38" s="12" t="s">
        <v>8</v>
      </c>
      <c r="E38" s="13">
        <v>25.497395999999998</v>
      </c>
      <c r="F38" s="13"/>
      <c r="G38" s="14"/>
      <c r="H38" s="15"/>
      <c r="I38" s="66"/>
      <c r="J38" s="16"/>
      <c r="K38" s="72"/>
      <c r="L38" s="73"/>
      <c r="M38" s="64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</row>
    <row r="39" spans="1:52" s="46" customFormat="1" x14ac:dyDescent="0.25">
      <c r="A39" s="67">
        <v>5</v>
      </c>
      <c r="B39" s="19" t="s">
        <v>12</v>
      </c>
      <c r="C39" s="19" t="s">
        <v>101</v>
      </c>
      <c r="D39" s="19" t="s">
        <v>8</v>
      </c>
      <c r="E39" s="20">
        <v>25.178712999999998</v>
      </c>
      <c r="F39" s="20">
        <f>AVERAGE(E38:E40)</f>
        <v>25.165774666666664</v>
      </c>
      <c r="G39" s="21">
        <f>STDEV(E38:E40)</f>
        <v>0.33827612470041873</v>
      </c>
      <c r="H39" s="22"/>
      <c r="I39" s="67"/>
      <c r="J39" s="23"/>
      <c r="K39" s="64"/>
      <c r="L39" s="74"/>
      <c r="M39" s="64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</row>
    <row r="40" spans="1:52" s="46" customFormat="1" x14ac:dyDescent="0.25">
      <c r="A40" s="67">
        <v>6</v>
      </c>
      <c r="B40" s="19" t="s">
        <v>13</v>
      </c>
      <c r="C40" s="19" t="s">
        <v>101</v>
      </c>
      <c r="D40" s="19" t="s">
        <v>8</v>
      </c>
      <c r="E40" s="20">
        <v>24.821214999999999</v>
      </c>
      <c r="F40" s="20"/>
      <c r="G40" s="21"/>
      <c r="H40" s="22"/>
      <c r="I40" s="67"/>
      <c r="J40" s="23"/>
      <c r="K40" s="64"/>
      <c r="L40" s="74"/>
      <c r="M40" s="64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</row>
    <row r="41" spans="1:52" s="8" customFormat="1" x14ac:dyDescent="0.25">
      <c r="A41" s="68">
        <v>10</v>
      </c>
      <c r="B41" s="6" t="s">
        <v>17</v>
      </c>
      <c r="C41" s="6" t="s">
        <v>101</v>
      </c>
      <c r="D41" s="6" t="s">
        <v>21</v>
      </c>
      <c r="E41" s="7">
        <v>23.983643000000001</v>
      </c>
      <c r="F41" s="7"/>
      <c r="G41" s="25"/>
      <c r="H41" s="26"/>
      <c r="I41" s="68"/>
      <c r="J41" s="27"/>
      <c r="K41" s="64"/>
      <c r="L41" s="74"/>
      <c r="M41" s="64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</row>
    <row r="42" spans="1:52" s="8" customFormat="1" x14ac:dyDescent="0.25">
      <c r="A42" s="68">
        <v>11</v>
      </c>
      <c r="B42" s="6" t="s">
        <v>18</v>
      </c>
      <c r="C42" s="6" t="s">
        <v>101</v>
      </c>
      <c r="D42" s="6" t="s">
        <v>21</v>
      </c>
      <c r="E42" s="7">
        <v>23.943705000000001</v>
      </c>
      <c r="F42" s="7">
        <f>AVERAGE(E41:E42)</f>
        <v>23.963674000000001</v>
      </c>
      <c r="G42" s="25">
        <f>STDEV(E41:E42)</f>
        <v>2.8240430627027885E-2</v>
      </c>
      <c r="H42" s="33">
        <f>F42-F39</f>
        <v>-1.2021006666666629</v>
      </c>
      <c r="I42" s="68"/>
      <c r="J42" s="27"/>
      <c r="K42" s="64"/>
      <c r="L42" s="74"/>
      <c r="M42" s="64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</row>
    <row r="43" spans="1:52" s="8" customFormat="1" x14ac:dyDescent="0.25">
      <c r="A43" s="68">
        <v>12</v>
      </c>
      <c r="B43" s="6" t="s">
        <v>19</v>
      </c>
      <c r="C43" s="6" t="s">
        <v>101</v>
      </c>
      <c r="D43" s="6" t="s">
        <v>21</v>
      </c>
      <c r="E43" s="58">
        <v>30.434170000000002</v>
      </c>
      <c r="F43" s="7"/>
      <c r="G43" s="25"/>
      <c r="H43" s="26"/>
      <c r="I43" s="68"/>
      <c r="J43" s="27"/>
      <c r="K43" s="64"/>
      <c r="L43" s="74"/>
      <c r="M43" s="64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</row>
    <row r="44" spans="1:52" s="46" customFormat="1" x14ac:dyDescent="0.25">
      <c r="A44" s="67">
        <v>16</v>
      </c>
      <c r="B44" s="19" t="s">
        <v>24</v>
      </c>
      <c r="C44" s="4" t="s">
        <v>105</v>
      </c>
      <c r="D44" s="19" t="s">
        <v>8</v>
      </c>
      <c r="E44" s="20">
        <v>24.669409999999999</v>
      </c>
      <c r="F44" s="20"/>
      <c r="G44" s="21"/>
      <c r="H44" s="22"/>
      <c r="I44" s="67"/>
      <c r="J44" s="23"/>
      <c r="K44" s="64"/>
      <c r="L44" s="74"/>
      <c r="M44" s="64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</row>
    <row r="45" spans="1:52" s="46" customFormat="1" x14ac:dyDescent="0.25">
      <c r="A45" s="67">
        <v>17</v>
      </c>
      <c r="B45" s="19" t="s">
        <v>25</v>
      </c>
      <c r="C45" s="4" t="s">
        <v>105</v>
      </c>
      <c r="D45" s="19" t="s">
        <v>8</v>
      </c>
      <c r="E45" s="20">
        <v>25.285343000000001</v>
      </c>
      <c r="F45" s="20">
        <f>AVERAGE(E44:E46)</f>
        <v>24.880729333333335</v>
      </c>
      <c r="G45" s="21">
        <f>STDEV(E44:E46)</f>
        <v>0.35052159647635661</v>
      </c>
      <c r="H45" s="22"/>
      <c r="I45" s="67"/>
      <c r="J45" s="23"/>
      <c r="K45" s="64"/>
      <c r="L45" s="74"/>
      <c r="M45" s="64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</row>
    <row r="46" spans="1:52" s="46" customFormat="1" x14ac:dyDescent="0.25">
      <c r="A46" s="67">
        <v>18</v>
      </c>
      <c r="B46" s="19" t="s">
        <v>26</v>
      </c>
      <c r="C46" s="4" t="s">
        <v>105</v>
      </c>
      <c r="D46" s="19" t="s">
        <v>8</v>
      </c>
      <c r="E46" s="20">
        <v>24.687435000000001</v>
      </c>
      <c r="F46" s="20"/>
      <c r="G46" s="21"/>
      <c r="H46" s="22"/>
      <c r="I46" s="67"/>
      <c r="J46" s="23"/>
      <c r="K46" s="64"/>
      <c r="L46" s="74"/>
      <c r="M46" s="64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</row>
    <row r="47" spans="1:52" x14ac:dyDescent="0.25">
      <c r="A47" s="68">
        <v>22</v>
      </c>
      <c r="B47" s="6" t="s">
        <v>30</v>
      </c>
      <c r="C47" s="81" t="s">
        <v>105</v>
      </c>
      <c r="D47" s="6" t="s">
        <v>21</v>
      </c>
      <c r="E47" s="7">
        <v>23.857970999999999</v>
      </c>
      <c r="F47" s="7"/>
      <c r="G47" s="25"/>
      <c r="H47" s="26"/>
      <c r="I47" s="68"/>
      <c r="J47" s="27"/>
      <c r="L47" s="74"/>
    </row>
    <row r="48" spans="1:52" x14ac:dyDescent="0.25">
      <c r="A48" s="68">
        <v>23</v>
      </c>
      <c r="B48" s="6" t="s">
        <v>31</v>
      </c>
      <c r="C48" s="81" t="s">
        <v>105</v>
      </c>
      <c r="D48" s="6" t="s">
        <v>21</v>
      </c>
      <c r="E48" s="7">
        <v>23.754967000000001</v>
      </c>
      <c r="F48" s="7">
        <f>AVERAGE(E47:E49)</f>
        <v>23.876661333333335</v>
      </c>
      <c r="G48" s="25">
        <f>STDEV(E47:E49)</f>
        <v>0.1320354004815881</v>
      </c>
      <c r="H48" s="33">
        <f>F48-F45</f>
        <v>-1.0040680000000002</v>
      </c>
      <c r="I48" s="69">
        <f>H48-H42</f>
        <v>0.19803266666666275</v>
      </c>
      <c r="J48" s="44">
        <f>2^-I48</f>
        <v>0.87173850070618508</v>
      </c>
      <c r="L48" s="74"/>
    </row>
    <row r="49" spans="1:52" s="43" customFormat="1" x14ac:dyDescent="0.25">
      <c r="A49" s="68">
        <v>24</v>
      </c>
      <c r="B49" s="6" t="s">
        <v>32</v>
      </c>
      <c r="C49" s="81" t="s">
        <v>105</v>
      </c>
      <c r="D49" s="6" t="s">
        <v>21</v>
      </c>
      <c r="E49" s="7">
        <v>24.017046000000001</v>
      </c>
      <c r="F49" s="7"/>
      <c r="G49" s="25"/>
      <c r="H49" s="26"/>
      <c r="I49" s="68"/>
      <c r="J49" s="27"/>
      <c r="K49" s="64"/>
      <c r="L49" s="74"/>
      <c r="M49" s="64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</row>
    <row r="50" spans="1:52" s="46" customFormat="1" x14ac:dyDescent="0.25">
      <c r="A50" s="67">
        <v>28</v>
      </c>
      <c r="B50" s="19" t="s">
        <v>36</v>
      </c>
      <c r="C50" s="4" t="s">
        <v>103</v>
      </c>
      <c r="D50" s="19" t="s">
        <v>8</v>
      </c>
      <c r="E50" s="20">
        <v>24.767060000000001</v>
      </c>
      <c r="F50" s="20"/>
      <c r="G50" s="21"/>
      <c r="H50" s="22"/>
      <c r="I50" s="67"/>
      <c r="J50" s="23"/>
      <c r="K50" s="64"/>
      <c r="L50" s="74"/>
      <c r="M50" s="64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</row>
    <row r="51" spans="1:52" s="46" customFormat="1" x14ac:dyDescent="0.25">
      <c r="A51" s="67">
        <v>29</v>
      </c>
      <c r="B51" s="19" t="s">
        <v>37</v>
      </c>
      <c r="C51" s="4" t="s">
        <v>103</v>
      </c>
      <c r="D51" s="19" t="s">
        <v>8</v>
      </c>
      <c r="E51" s="20">
        <v>24.443459000000001</v>
      </c>
      <c r="F51" s="20">
        <f>AVERAGE(E50:E52)</f>
        <v>24.524925666666672</v>
      </c>
      <c r="G51" s="21">
        <f>STDEV(E50:E52)</f>
        <v>0.21340097500792618</v>
      </c>
      <c r="H51" s="22"/>
      <c r="I51" s="67"/>
      <c r="J51" s="23"/>
      <c r="K51" s="64"/>
      <c r="L51" s="74"/>
      <c r="M51" s="64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</row>
    <row r="52" spans="1:52" s="46" customFormat="1" x14ac:dyDescent="0.25">
      <c r="A52" s="67">
        <v>30</v>
      </c>
      <c r="B52" s="19" t="s">
        <v>38</v>
      </c>
      <c r="C52" s="4" t="s">
        <v>103</v>
      </c>
      <c r="D52" s="19" t="s">
        <v>8</v>
      </c>
      <c r="E52" s="20">
        <v>24.364258</v>
      </c>
      <c r="F52" s="20"/>
      <c r="G52" s="21"/>
      <c r="H52" s="22"/>
      <c r="I52" s="67"/>
      <c r="J52" s="23"/>
      <c r="K52" s="64"/>
      <c r="L52" s="74"/>
      <c r="M52" s="64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</row>
    <row r="53" spans="1:52" s="8" customFormat="1" x14ac:dyDescent="0.25">
      <c r="A53" s="68">
        <v>34</v>
      </c>
      <c r="B53" s="6" t="s">
        <v>42</v>
      </c>
      <c r="C53" s="4" t="s">
        <v>103</v>
      </c>
      <c r="D53" s="6" t="s">
        <v>21</v>
      </c>
      <c r="E53" s="7">
        <v>23.55104</v>
      </c>
      <c r="F53" s="7"/>
      <c r="G53" s="25"/>
      <c r="H53" s="26"/>
      <c r="I53" s="68"/>
      <c r="J53" s="27"/>
      <c r="K53" s="64"/>
      <c r="L53" s="74"/>
      <c r="M53" s="64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</row>
    <row r="54" spans="1:52" s="8" customFormat="1" x14ac:dyDescent="0.25">
      <c r="A54" s="68">
        <v>35</v>
      </c>
      <c r="B54" s="6" t="s">
        <v>43</v>
      </c>
      <c r="C54" s="4" t="s">
        <v>103</v>
      </c>
      <c r="D54" s="6" t="s">
        <v>21</v>
      </c>
      <c r="E54" s="7">
        <v>23.231743000000002</v>
      </c>
      <c r="F54" s="7">
        <f>AVERAGE(E53:E55)</f>
        <v>23.388764333333331</v>
      </c>
      <c r="G54" s="25">
        <f>STDEV(E53:E55)</f>
        <v>0.1597133355932846</v>
      </c>
      <c r="H54" s="33">
        <f>F54-F51</f>
        <v>-1.1361613333333409</v>
      </c>
      <c r="I54" s="69">
        <f>H54-H42</f>
        <v>6.5939333333322026E-2</v>
      </c>
      <c r="J54" s="44">
        <f>2^-I54</f>
        <v>0.95532310776194962</v>
      </c>
      <c r="K54" s="64"/>
      <c r="L54" s="74"/>
      <c r="M54" s="64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</row>
    <row r="55" spans="1:52" s="8" customFormat="1" x14ac:dyDescent="0.25">
      <c r="A55" s="70">
        <v>36</v>
      </c>
      <c r="B55" s="18" t="s">
        <v>44</v>
      </c>
      <c r="C55" s="52" t="s">
        <v>103</v>
      </c>
      <c r="D55" s="18" t="s">
        <v>21</v>
      </c>
      <c r="E55" s="54">
        <v>23.383510000000001</v>
      </c>
      <c r="F55" s="54"/>
      <c r="G55" s="55"/>
      <c r="H55" s="56"/>
      <c r="I55" s="70"/>
      <c r="J55" s="57"/>
      <c r="K55" s="75"/>
      <c r="L55" s="76"/>
      <c r="M55" s="64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</row>
    <row r="56" spans="1:52" s="46" customFormat="1" x14ac:dyDescent="0.25">
      <c r="A56" s="46">
        <v>40</v>
      </c>
      <c r="B56" s="46" t="s">
        <v>48</v>
      </c>
      <c r="C56" s="46" t="s">
        <v>125</v>
      </c>
      <c r="D56" s="46" t="s">
        <v>8</v>
      </c>
      <c r="E56" s="47">
        <v>24.850811</v>
      </c>
      <c r="F56" s="47"/>
      <c r="G56" s="48"/>
      <c r="H56" s="49"/>
      <c r="I56" s="67"/>
      <c r="J56" s="23"/>
      <c r="K56" s="64"/>
      <c r="L56" s="35"/>
      <c r="M56" s="64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</row>
    <row r="57" spans="1:52" s="46" customFormat="1" x14ac:dyDescent="0.25">
      <c r="A57" s="46">
        <v>41</v>
      </c>
      <c r="B57" s="46" t="s">
        <v>49</v>
      </c>
      <c r="C57" s="46" t="s">
        <v>125</v>
      </c>
      <c r="D57" s="46" t="s">
        <v>8</v>
      </c>
      <c r="E57" s="47">
        <v>24.754759</v>
      </c>
      <c r="F57" s="20">
        <f>AVERAGE(E56:E58)</f>
        <v>24.781222666666668</v>
      </c>
      <c r="G57" s="21">
        <f>STDEV(E56:E58)</f>
        <v>6.0838304811469839E-2</v>
      </c>
      <c r="H57" s="49"/>
      <c r="I57" s="67"/>
      <c r="J57" s="23"/>
      <c r="K57" s="64"/>
      <c r="L57" s="35"/>
      <c r="M57" s="64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</row>
    <row r="58" spans="1:52" s="46" customFormat="1" x14ac:dyDescent="0.25">
      <c r="A58" s="46">
        <v>42</v>
      </c>
      <c r="B58" s="46" t="s">
        <v>50</v>
      </c>
      <c r="C58" s="46" t="s">
        <v>125</v>
      </c>
      <c r="D58" s="46" t="s">
        <v>8</v>
      </c>
      <c r="E58" s="47">
        <v>24.738098000000001</v>
      </c>
      <c r="F58" s="20"/>
      <c r="G58" s="21"/>
      <c r="H58" s="49"/>
      <c r="I58" s="67"/>
      <c r="J58" s="23"/>
      <c r="K58" s="64"/>
      <c r="L58" s="35"/>
      <c r="M58" s="64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</row>
    <row r="59" spans="1:52" x14ac:dyDescent="0.25">
      <c r="A59" s="8">
        <v>46</v>
      </c>
      <c r="B59" s="8" t="s">
        <v>54</v>
      </c>
      <c r="C59" s="8" t="s">
        <v>125</v>
      </c>
      <c r="D59" s="8" t="s">
        <v>21</v>
      </c>
      <c r="E59" s="9">
        <v>24.082740000000001</v>
      </c>
      <c r="F59" s="7"/>
      <c r="G59" s="25"/>
      <c r="H59" s="50"/>
      <c r="I59" s="68"/>
      <c r="J59" s="27"/>
    </row>
    <row r="60" spans="1:52" x14ac:dyDescent="0.25">
      <c r="A60" s="8">
        <v>47</v>
      </c>
      <c r="B60" s="8" t="s">
        <v>55</v>
      </c>
      <c r="C60" s="8" t="s">
        <v>125</v>
      </c>
      <c r="D60" s="8" t="s">
        <v>21</v>
      </c>
      <c r="E60" s="9">
        <v>24.043863000000002</v>
      </c>
      <c r="F60" s="7">
        <f>AVERAGE(E59:E61)</f>
        <v>24.094684999999998</v>
      </c>
      <c r="G60" s="25">
        <f>STDEV(E59:E61)</f>
        <v>5.7728913890699951E-2</v>
      </c>
      <c r="H60" s="33">
        <f>F60-F57</f>
        <v>-0.68653766666666982</v>
      </c>
      <c r="I60" s="68"/>
      <c r="J60" s="27"/>
    </row>
    <row r="61" spans="1:52" s="43" customFormat="1" x14ac:dyDescent="0.25">
      <c r="A61" s="8">
        <v>48</v>
      </c>
      <c r="B61" s="8" t="s">
        <v>56</v>
      </c>
      <c r="C61" s="8" t="s">
        <v>125</v>
      </c>
      <c r="D61" s="8" t="s">
        <v>21</v>
      </c>
      <c r="E61" s="9">
        <v>24.157451999999999</v>
      </c>
      <c r="F61" s="7"/>
      <c r="G61" s="25"/>
      <c r="H61" s="50"/>
      <c r="I61" s="68"/>
      <c r="J61" s="27"/>
      <c r="K61" s="64"/>
      <c r="L61" s="35"/>
      <c r="M61" s="64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</row>
    <row r="62" spans="1:52" s="46" customFormat="1" x14ac:dyDescent="0.25">
      <c r="A62" s="46">
        <v>52</v>
      </c>
      <c r="B62" s="46" t="s">
        <v>60</v>
      </c>
      <c r="C62" s="46" t="s">
        <v>127</v>
      </c>
      <c r="D62" s="46" t="s">
        <v>8</v>
      </c>
      <c r="E62" s="47">
        <v>29.356403</v>
      </c>
      <c r="F62" s="47"/>
      <c r="G62" s="48"/>
      <c r="H62" s="49"/>
      <c r="I62" s="67"/>
      <c r="J62" s="23"/>
      <c r="K62" s="64"/>
      <c r="L62" s="35"/>
      <c r="M62" s="64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</row>
    <row r="63" spans="1:52" s="46" customFormat="1" x14ac:dyDescent="0.25">
      <c r="A63" s="46">
        <v>53</v>
      </c>
      <c r="B63" s="46" t="s">
        <v>61</v>
      </c>
      <c r="C63" s="46" t="s">
        <v>127</v>
      </c>
      <c r="D63" s="46" t="s">
        <v>8</v>
      </c>
      <c r="E63" s="47">
        <v>28.934097000000001</v>
      </c>
      <c r="F63" s="20">
        <f>AVERAGE(E62:E64)</f>
        <v>29.086230999999998</v>
      </c>
      <c r="G63" s="21">
        <f>STDEV(E62:E64)</f>
        <v>0.23459607092191451</v>
      </c>
      <c r="H63" s="49"/>
      <c r="I63" s="67"/>
      <c r="J63" s="23"/>
      <c r="K63" s="64"/>
      <c r="L63" s="35"/>
      <c r="M63" s="64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</row>
    <row r="64" spans="1:52" s="46" customFormat="1" x14ac:dyDescent="0.25">
      <c r="A64" s="46">
        <v>54</v>
      </c>
      <c r="B64" s="46" t="s">
        <v>62</v>
      </c>
      <c r="C64" s="46" t="s">
        <v>127</v>
      </c>
      <c r="D64" s="46" t="s">
        <v>8</v>
      </c>
      <c r="E64" s="47">
        <v>28.968192999999999</v>
      </c>
      <c r="F64" s="20"/>
      <c r="G64" s="21"/>
      <c r="H64" s="49"/>
      <c r="I64" s="67"/>
      <c r="J64" s="23"/>
      <c r="K64" s="64"/>
      <c r="L64" s="35"/>
      <c r="M64" s="64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</row>
    <row r="65" spans="1:52" s="8" customFormat="1" x14ac:dyDescent="0.25">
      <c r="A65" s="8">
        <v>58</v>
      </c>
      <c r="B65" s="8" t="s">
        <v>66</v>
      </c>
      <c r="C65" s="8" t="s">
        <v>127</v>
      </c>
      <c r="D65" s="8" t="s">
        <v>21</v>
      </c>
      <c r="E65" s="9">
        <v>28.707602999999999</v>
      </c>
      <c r="F65" s="7"/>
      <c r="G65" s="25"/>
      <c r="H65" s="50"/>
      <c r="I65" s="68"/>
      <c r="J65" s="27"/>
      <c r="K65" s="64"/>
      <c r="L65" s="35"/>
      <c r="M65" s="64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</row>
    <row r="66" spans="1:52" s="8" customFormat="1" x14ac:dyDescent="0.25">
      <c r="A66" s="8">
        <v>59</v>
      </c>
      <c r="B66" s="8" t="s">
        <v>67</v>
      </c>
      <c r="C66" s="8" t="s">
        <v>127</v>
      </c>
      <c r="D66" s="8" t="s">
        <v>21</v>
      </c>
      <c r="E66" s="9">
        <v>28.225286000000001</v>
      </c>
      <c r="F66" s="7">
        <f>AVERAGE(E65:E67)</f>
        <v>28.526366333333332</v>
      </c>
      <c r="G66" s="25">
        <f>STDEV(E65:E67)</f>
        <v>0.26254390195228866</v>
      </c>
      <c r="H66" s="33">
        <f>F66-F63</f>
        <v>-0.55986466666666601</v>
      </c>
      <c r="I66" s="69">
        <f>H66-H60</f>
        <v>0.12667300000000381</v>
      </c>
      <c r="J66" s="44">
        <f>2^-I66</f>
        <v>0.91594126934140052</v>
      </c>
      <c r="K66" s="65"/>
      <c r="L66" s="71"/>
      <c r="M66" s="64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</row>
    <row r="67" spans="1:52" s="8" customFormat="1" x14ac:dyDescent="0.25">
      <c r="A67" s="8">
        <v>60</v>
      </c>
      <c r="B67" s="8" t="s">
        <v>68</v>
      </c>
      <c r="C67" s="8" t="s">
        <v>127</v>
      </c>
      <c r="D67" s="8" t="s">
        <v>21</v>
      </c>
      <c r="E67" s="9">
        <v>28.64621</v>
      </c>
      <c r="F67" s="7"/>
      <c r="G67" s="25"/>
      <c r="H67" s="50"/>
      <c r="I67" s="68"/>
      <c r="J67" s="27"/>
      <c r="K67" s="64"/>
      <c r="L67" s="35"/>
      <c r="M67" s="64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</row>
    <row r="68" spans="1:52" s="46" customFormat="1" x14ac:dyDescent="0.25">
      <c r="A68" s="46">
        <v>64</v>
      </c>
      <c r="B68" s="46" t="s">
        <v>72</v>
      </c>
      <c r="C68" s="46" t="s">
        <v>117</v>
      </c>
      <c r="D68" s="46" t="s">
        <v>8</v>
      </c>
      <c r="E68" s="47">
        <v>25.304234999999998</v>
      </c>
      <c r="F68" s="47"/>
      <c r="G68" s="48"/>
      <c r="H68" s="49"/>
      <c r="I68" s="67"/>
      <c r="J68" s="23"/>
      <c r="K68" s="64"/>
      <c r="L68" s="35"/>
      <c r="M68" s="64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</row>
    <row r="69" spans="1:52" s="46" customFormat="1" x14ac:dyDescent="0.25">
      <c r="A69" s="46">
        <v>65</v>
      </c>
      <c r="B69" s="46" t="s">
        <v>73</v>
      </c>
      <c r="C69" s="46" t="s">
        <v>117</v>
      </c>
      <c r="D69" s="46" t="s">
        <v>8</v>
      </c>
      <c r="E69" s="47">
        <v>25.402470000000001</v>
      </c>
      <c r="F69" s="20">
        <f>AVERAGE(E68:E70)</f>
        <v>25.293248999999999</v>
      </c>
      <c r="G69" s="21">
        <f>STDEV(E68:E70)</f>
        <v>0.11510786655568001</v>
      </c>
      <c r="H69" s="49"/>
      <c r="I69" s="67"/>
      <c r="J69" s="23"/>
      <c r="K69" s="64"/>
      <c r="L69" s="35"/>
      <c r="M69" s="64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</row>
    <row r="70" spans="1:52" s="46" customFormat="1" x14ac:dyDescent="0.25">
      <c r="A70" s="46">
        <v>66</v>
      </c>
      <c r="B70" s="46" t="s">
        <v>74</v>
      </c>
      <c r="C70" s="46" t="s">
        <v>117</v>
      </c>
      <c r="D70" s="46" t="s">
        <v>8</v>
      </c>
      <c r="E70" s="47">
        <v>25.173041999999999</v>
      </c>
      <c r="F70" s="20"/>
      <c r="G70" s="21"/>
      <c r="H70" s="49"/>
      <c r="I70" s="67"/>
      <c r="J70" s="23"/>
      <c r="K70" s="64"/>
      <c r="L70" s="35"/>
      <c r="M70" s="64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</row>
    <row r="71" spans="1:52" x14ac:dyDescent="0.25">
      <c r="A71" s="8">
        <v>70</v>
      </c>
      <c r="B71" s="8" t="s">
        <v>78</v>
      </c>
      <c r="C71" s="8" t="s">
        <v>117</v>
      </c>
      <c r="D71" s="8" t="s">
        <v>21</v>
      </c>
      <c r="E71" s="9">
        <v>24.783161</v>
      </c>
      <c r="F71" s="7"/>
      <c r="G71" s="25"/>
      <c r="H71" s="50"/>
      <c r="I71" s="68"/>
      <c r="J71" s="27"/>
      <c r="K71" s="68"/>
      <c r="L71" s="27"/>
    </row>
    <row r="72" spans="1:52" x14ac:dyDescent="0.25">
      <c r="A72" s="8">
        <v>71</v>
      </c>
      <c r="B72" s="8" t="s">
        <v>79</v>
      </c>
      <c r="C72" s="8" t="s">
        <v>117</v>
      </c>
      <c r="D72" s="8" t="s">
        <v>21</v>
      </c>
      <c r="E72" s="9">
        <v>24.893248</v>
      </c>
      <c r="F72" s="7">
        <f>AVERAGE(E71:E73)</f>
        <v>24.867081333333335</v>
      </c>
      <c r="G72" s="25">
        <f>STDEV(E71:E73)</f>
        <v>7.4373391763005142E-2</v>
      </c>
      <c r="H72" s="33">
        <f>F72-F69</f>
        <v>-0.4261676666666645</v>
      </c>
      <c r="I72" s="69">
        <f>H72-H60</f>
        <v>0.26037000000000532</v>
      </c>
      <c r="J72" s="44">
        <f>2^-I72</f>
        <v>0.8348737765199199</v>
      </c>
      <c r="K72" s="78">
        <f>H72-H$48</f>
        <v>0.57790033333333568</v>
      </c>
      <c r="L72" s="44">
        <f>2^-K72</f>
        <v>0.66993808139596145</v>
      </c>
    </row>
    <row r="73" spans="1:52" s="45" customFormat="1" ht="15.75" thickBot="1" x14ac:dyDescent="0.3">
      <c r="A73" s="8">
        <v>72</v>
      </c>
      <c r="B73" s="8" t="s">
        <v>80</v>
      </c>
      <c r="C73" s="8" t="s">
        <v>117</v>
      </c>
      <c r="D73" s="8" t="s">
        <v>21</v>
      </c>
      <c r="E73" s="9">
        <v>24.924835000000002</v>
      </c>
      <c r="F73" s="7"/>
      <c r="G73" s="25"/>
      <c r="H73" s="50"/>
      <c r="I73" s="68"/>
      <c r="J73" s="27"/>
      <c r="K73" s="68"/>
      <c r="L73" s="27"/>
      <c r="M73" s="64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</row>
    <row r="74" spans="1:52" s="46" customFormat="1" ht="15.75" thickTop="1" x14ac:dyDescent="0.25">
      <c r="A74" s="66">
        <v>73</v>
      </c>
      <c r="B74" s="12" t="s">
        <v>81</v>
      </c>
      <c r="C74" s="12" t="s">
        <v>115</v>
      </c>
      <c r="D74" s="12" t="s">
        <v>8</v>
      </c>
      <c r="E74" s="13">
        <v>26.035495999999998</v>
      </c>
      <c r="F74" s="13"/>
      <c r="G74" s="14"/>
      <c r="H74" s="15"/>
      <c r="I74" s="66"/>
      <c r="J74" s="16"/>
      <c r="K74" s="72"/>
      <c r="L74" s="73"/>
      <c r="M74" s="64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</row>
    <row r="75" spans="1:52" s="46" customFormat="1" x14ac:dyDescent="0.25">
      <c r="A75" s="67">
        <v>74</v>
      </c>
      <c r="B75" s="19" t="s">
        <v>82</v>
      </c>
      <c r="C75" s="19" t="s">
        <v>115</v>
      </c>
      <c r="D75" s="19" t="s">
        <v>8</v>
      </c>
      <c r="E75" s="20">
        <v>25.083576000000001</v>
      </c>
      <c r="F75" s="20">
        <f>AVERAGE(E74)</f>
        <v>26.035495999999998</v>
      </c>
      <c r="G75" s="21">
        <f>STDEV(E74:E76)</f>
        <v>0.50604512608396135</v>
      </c>
      <c r="H75" s="22"/>
      <c r="I75" s="67"/>
      <c r="J75" s="23"/>
      <c r="K75" s="64"/>
      <c r="L75" s="74"/>
      <c r="M75" s="64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</row>
    <row r="76" spans="1:52" s="46" customFormat="1" x14ac:dyDescent="0.25">
      <c r="A76" s="67">
        <v>75</v>
      </c>
      <c r="B76" s="19" t="s">
        <v>83</v>
      </c>
      <c r="C76" s="19" t="s">
        <v>115</v>
      </c>
      <c r="D76" s="19" t="s">
        <v>8</v>
      </c>
      <c r="E76" s="20">
        <v>25.261825999999999</v>
      </c>
      <c r="F76" s="20"/>
      <c r="G76" s="21"/>
      <c r="H76" s="22"/>
      <c r="I76" s="67"/>
      <c r="J76" s="23"/>
      <c r="K76" s="64"/>
      <c r="L76" s="74"/>
      <c r="M76" s="64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</row>
    <row r="77" spans="1:52" s="8" customFormat="1" x14ac:dyDescent="0.25">
      <c r="A77" s="68">
        <v>79</v>
      </c>
      <c r="B77" s="6" t="s">
        <v>87</v>
      </c>
      <c r="C77" s="6" t="s">
        <v>115</v>
      </c>
      <c r="D77" s="6" t="s">
        <v>21</v>
      </c>
      <c r="E77" s="7">
        <v>25.098721999999999</v>
      </c>
      <c r="F77" s="7"/>
      <c r="G77" s="25"/>
      <c r="H77" s="26"/>
      <c r="I77" s="68"/>
      <c r="J77" s="27"/>
      <c r="K77" s="64"/>
      <c r="L77" s="74"/>
      <c r="M77" s="64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</row>
    <row r="78" spans="1:52" s="8" customFormat="1" x14ac:dyDescent="0.25">
      <c r="A78" s="68">
        <v>80</v>
      </c>
      <c r="B78" s="6" t="s">
        <v>88</v>
      </c>
      <c r="C78" s="6" t="s">
        <v>115</v>
      </c>
      <c r="D78" s="6" t="s">
        <v>21</v>
      </c>
      <c r="E78" s="7">
        <v>25.138227000000001</v>
      </c>
      <c r="F78" s="7">
        <f>AVERAGE(E77:E79)</f>
        <v>25.126253999999999</v>
      </c>
      <c r="G78" s="25">
        <f>STDEV(E77:E79)</f>
        <v>2.3910732255621733E-2</v>
      </c>
      <c r="H78" s="33">
        <f>F78-F75</f>
        <v>-0.909241999999999</v>
      </c>
      <c r="I78" s="68"/>
      <c r="J78" s="27"/>
      <c r="K78" s="64"/>
      <c r="L78" s="74"/>
      <c r="M78" s="64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</row>
    <row r="79" spans="1:52" s="8" customFormat="1" x14ac:dyDescent="0.25">
      <c r="A79" s="68">
        <v>81</v>
      </c>
      <c r="B79" s="6" t="s">
        <v>89</v>
      </c>
      <c r="C79" s="6" t="s">
        <v>115</v>
      </c>
      <c r="D79" s="6" t="s">
        <v>21</v>
      </c>
      <c r="E79" s="7">
        <v>25.141812999999999</v>
      </c>
      <c r="F79" s="7"/>
      <c r="G79" s="25"/>
      <c r="H79" s="26"/>
      <c r="I79" s="68"/>
      <c r="J79" s="27"/>
      <c r="K79" s="64"/>
      <c r="L79" s="74"/>
      <c r="M79" s="64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</row>
    <row r="80" spans="1:52" s="46" customFormat="1" x14ac:dyDescent="0.25">
      <c r="A80" s="67">
        <v>85</v>
      </c>
      <c r="B80" s="19" t="s">
        <v>128</v>
      </c>
      <c r="C80" s="19" t="s">
        <v>119</v>
      </c>
      <c r="D80" s="19" t="s">
        <v>8</v>
      </c>
      <c r="E80" s="62">
        <v>30.725023</v>
      </c>
      <c r="F80" s="20"/>
      <c r="G80" s="21"/>
      <c r="H80" s="22"/>
      <c r="I80" s="67"/>
      <c r="J80" s="23"/>
      <c r="K80" s="64"/>
      <c r="L80" s="74"/>
      <c r="M80" s="64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</row>
    <row r="81" spans="1:52" s="46" customFormat="1" x14ac:dyDescent="0.25">
      <c r="A81" s="67">
        <v>86</v>
      </c>
      <c r="B81" s="19" t="s">
        <v>129</v>
      </c>
      <c r="C81" s="19" t="s">
        <v>119</v>
      </c>
      <c r="D81" s="19" t="s">
        <v>8</v>
      </c>
      <c r="E81" s="20">
        <v>30.957104000000001</v>
      </c>
      <c r="F81" s="20">
        <f>AVERAGE(E80:E82)</f>
        <v>30.725003666666666</v>
      </c>
      <c r="G81" s="21">
        <f>STDEV(E80:E82)</f>
        <v>0.23211000060388084</v>
      </c>
      <c r="H81" s="22"/>
      <c r="I81" s="67"/>
      <c r="J81" s="23"/>
      <c r="K81" s="64"/>
      <c r="L81" s="74"/>
      <c r="M81" s="64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</row>
    <row r="82" spans="1:52" s="46" customFormat="1" x14ac:dyDescent="0.25">
      <c r="A82" s="67">
        <v>87</v>
      </c>
      <c r="B82" s="19" t="s">
        <v>130</v>
      </c>
      <c r="C82" s="19" t="s">
        <v>119</v>
      </c>
      <c r="D82" s="19" t="s">
        <v>8</v>
      </c>
      <c r="E82" s="20">
        <v>30.492884</v>
      </c>
      <c r="F82" s="20"/>
      <c r="G82" s="21"/>
      <c r="H82" s="22"/>
      <c r="I82" s="67"/>
      <c r="J82" s="23"/>
      <c r="K82" s="64"/>
      <c r="L82" s="74"/>
      <c r="M82" s="64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</row>
    <row r="83" spans="1:52" x14ac:dyDescent="0.25">
      <c r="A83" s="68">
        <v>91</v>
      </c>
      <c r="B83" s="6" t="s">
        <v>131</v>
      </c>
      <c r="C83" s="6" t="s">
        <v>119</v>
      </c>
      <c r="D83" s="6" t="s">
        <v>21</v>
      </c>
      <c r="E83" s="7">
        <v>29.764187</v>
      </c>
      <c r="F83" s="7"/>
      <c r="G83" s="25"/>
      <c r="H83" s="26"/>
      <c r="I83" s="68"/>
      <c r="J83" s="27"/>
      <c r="L83" s="74"/>
    </row>
    <row r="84" spans="1:52" x14ac:dyDescent="0.25">
      <c r="A84" s="68">
        <v>92</v>
      </c>
      <c r="B84" s="6" t="s">
        <v>132</v>
      </c>
      <c r="C84" s="6" t="s">
        <v>119</v>
      </c>
      <c r="D84" s="6" t="s">
        <v>21</v>
      </c>
      <c r="E84" s="7">
        <v>30.051582</v>
      </c>
      <c r="F84" s="7">
        <f>AVERAGE(E83:E85)</f>
        <v>29.893435</v>
      </c>
      <c r="G84" s="25">
        <f>STDEV(E83:E85)</f>
        <v>0.14586067207098688</v>
      </c>
      <c r="H84" s="33">
        <f>F84-F81</f>
        <v>-0.83156866666666573</v>
      </c>
      <c r="I84" s="69">
        <f>H84-H78</f>
        <v>7.7673333333333261E-2</v>
      </c>
      <c r="J84" s="44">
        <f>2^-I84</f>
        <v>0.94758460607195039</v>
      </c>
      <c r="L84" s="74"/>
    </row>
    <row r="85" spans="1:52" s="43" customFormat="1" x14ac:dyDescent="0.25">
      <c r="A85" s="68">
        <v>93</v>
      </c>
      <c r="B85" s="6" t="s">
        <v>133</v>
      </c>
      <c r="C85" s="6" t="s">
        <v>119</v>
      </c>
      <c r="D85" s="6" t="s">
        <v>21</v>
      </c>
      <c r="E85" s="7">
        <v>29.864536000000001</v>
      </c>
      <c r="F85" s="7"/>
      <c r="G85" s="25"/>
      <c r="H85" s="26"/>
      <c r="I85" s="68"/>
      <c r="J85" s="27"/>
      <c r="K85" s="64"/>
      <c r="L85" s="74"/>
      <c r="M85" s="64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</row>
    <row r="86" spans="1:52" s="46" customFormat="1" x14ac:dyDescent="0.25">
      <c r="A86" s="67">
        <v>76</v>
      </c>
      <c r="B86" s="19" t="s">
        <v>84</v>
      </c>
      <c r="C86" s="19" t="s">
        <v>111</v>
      </c>
      <c r="D86" s="19" t="s">
        <v>8</v>
      </c>
      <c r="E86" s="20">
        <v>26.485673999999999</v>
      </c>
      <c r="F86" s="20"/>
      <c r="G86" s="21"/>
      <c r="H86" s="22"/>
      <c r="I86" s="67"/>
      <c r="J86" s="23"/>
      <c r="K86" s="64"/>
      <c r="L86" s="74"/>
      <c r="M86" s="64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</row>
    <row r="87" spans="1:52" s="46" customFormat="1" x14ac:dyDescent="0.25">
      <c r="A87" s="67">
        <v>77</v>
      </c>
      <c r="B87" s="19" t="s">
        <v>85</v>
      </c>
      <c r="C87" s="19" t="s">
        <v>111</v>
      </c>
      <c r="D87" s="19" t="s">
        <v>8</v>
      </c>
      <c r="E87" s="20">
        <v>26.335208999999999</v>
      </c>
      <c r="F87" s="20">
        <f>AVERAGE(E86:E88)</f>
        <v>26.361160333333331</v>
      </c>
      <c r="G87" s="21">
        <f>STDEV(E86:E88)</f>
        <v>0.1137797399378872</v>
      </c>
      <c r="H87" s="22"/>
      <c r="I87" s="67"/>
      <c r="J87" s="23"/>
      <c r="K87" s="64"/>
      <c r="L87" s="74"/>
      <c r="M87" s="64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</row>
    <row r="88" spans="1:52" s="46" customFormat="1" x14ac:dyDescent="0.25">
      <c r="A88" s="67">
        <v>78</v>
      </c>
      <c r="B88" s="19" t="s">
        <v>86</v>
      </c>
      <c r="C88" s="19" t="s">
        <v>111</v>
      </c>
      <c r="D88" s="19" t="s">
        <v>8</v>
      </c>
      <c r="E88" s="20">
        <v>26.262598000000001</v>
      </c>
      <c r="F88" s="20"/>
      <c r="G88" s="21"/>
      <c r="H88" s="22"/>
      <c r="I88" s="67"/>
      <c r="J88" s="23"/>
      <c r="K88" s="64"/>
      <c r="L88" s="74"/>
      <c r="M88" s="64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</row>
    <row r="89" spans="1:52" s="8" customFormat="1" x14ac:dyDescent="0.25">
      <c r="A89" s="68">
        <v>82</v>
      </c>
      <c r="B89" s="6" t="s">
        <v>90</v>
      </c>
      <c r="C89" s="6" t="s">
        <v>111</v>
      </c>
      <c r="D89" s="6" t="s">
        <v>21</v>
      </c>
      <c r="E89" s="7">
        <v>26.158515999999999</v>
      </c>
      <c r="F89" s="7"/>
      <c r="G89" s="25"/>
      <c r="H89" s="26"/>
      <c r="I89" s="68"/>
      <c r="J89" s="27"/>
      <c r="K89" s="68"/>
      <c r="L89" s="77"/>
      <c r="M89" s="64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</row>
    <row r="90" spans="1:52" s="8" customFormat="1" x14ac:dyDescent="0.25">
      <c r="A90" s="68">
        <v>83</v>
      </c>
      <c r="B90" s="6" t="s">
        <v>91</v>
      </c>
      <c r="C90" s="6" t="s">
        <v>111</v>
      </c>
      <c r="D90" s="6" t="s">
        <v>21</v>
      </c>
      <c r="E90" s="7">
        <v>26.077563999999999</v>
      </c>
      <c r="F90" s="7">
        <f>AVERAGE(E89:E91)</f>
        <v>26.114846666666665</v>
      </c>
      <c r="G90" s="25">
        <f>STDEV(E89:E91)</f>
        <v>4.0852156728051904E-2</v>
      </c>
      <c r="H90" s="33">
        <f>F90-F87</f>
        <v>-0.24631366666666565</v>
      </c>
      <c r="I90" s="69">
        <f>H90-H78</f>
        <v>0.66292833333333334</v>
      </c>
      <c r="J90" s="44">
        <f>2^-I90</f>
        <v>0.63159500497157972</v>
      </c>
      <c r="K90" s="78">
        <f>H90-H$48</f>
        <v>0.75775433333333453</v>
      </c>
      <c r="L90" s="79">
        <f>2^-K90</f>
        <v>0.59141619976590942</v>
      </c>
      <c r="M90" s="64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</row>
    <row r="91" spans="1:52" s="8" customFormat="1" x14ac:dyDescent="0.25">
      <c r="A91" s="70">
        <v>84</v>
      </c>
      <c r="B91" s="18" t="s">
        <v>92</v>
      </c>
      <c r="C91" s="18" t="s">
        <v>111</v>
      </c>
      <c r="D91" s="18" t="s">
        <v>21</v>
      </c>
      <c r="E91" s="54">
        <v>26.108460000000001</v>
      </c>
      <c r="F91" s="54"/>
      <c r="G91" s="55"/>
      <c r="H91" s="56"/>
      <c r="I91" s="70"/>
      <c r="J91" s="57"/>
      <c r="K91" s="70"/>
      <c r="L91" s="80"/>
      <c r="M91" s="64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</row>
    <row r="92" spans="1:52" s="46" customFormat="1" x14ac:dyDescent="0.25">
      <c r="A92"/>
      <c r="B92"/>
      <c r="C92"/>
      <c r="D92"/>
      <c r="E92"/>
      <c r="F92"/>
      <c r="G92" s="11"/>
      <c r="H92" s="51"/>
      <c r="I92" s="63"/>
      <c r="J92" s="41"/>
      <c r="K92" s="64"/>
      <c r="L92" s="35"/>
      <c r="M92" s="64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</row>
    <row r="93" spans="1:52" s="46" customFormat="1" x14ac:dyDescent="0.25">
      <c r="A93"/>
      <c r="B93"/>
      <c r="C93"/>
      <c r="D93"/>
      <c r="E93"/>
      <c r="F93"/>
      <c r="G93" s="11"/>
      <c r="H93" s="51"/>
      <c r="I93" s="63"/>
      <c r="J93" s="41"/>
      <c r="K93" s="64"/>
      <c r="L93" s="35"/>
      <c r="M93" s="64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</row>
    <row r="94" spans="1:52" s="46" customFormat="1" x14ac:dyDescent="0.25">
      <c r="A94"/>
      <c r="B94"/>
      <c r="C94"/>
      <c r="D94"/>
      <c r="E94"/>
      <c r="F94"/>
      <c r="G94" s="11"/>
      <c r="H94" s="51"/>
      <c r="I94" s="63"/>
      <c r="J94" s="41"/>
      <c r="K94" s="64"/>
      <c r="L94" s="35"/>
      <c r="M94" s="64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</row>
    <row r="95" spans="1:52" x14ac:dyDescent="0.25">
      <c r="E95" s="1"/>
      <c r="F95" s="1"/>
      <c r="G95" s="53"/>
    </row>
    <row r="96" spans="1:52" x14ac:dyDescent="0.25">
      <c r="E96" s="1"/>
      <c r="F96" s="1"/>
      <c r="G96" s="53"/>
    </row>
    <row r="97" spans="1:52" s="43" customFormat="1" x14ac:dyDescent="0.25">
      <c r="A97"/>
      <c r="B97"/>
      <c r="C97"/>
      <c r="D97"/>
      <c r="E97" s="1"/>
      <c r="F97" s="1"/>
      <c r="G97" s="53"/>
      <c r="H97" s="51"/>
      <c r="I97" s="63"/>
      <c r="J97" s="41"/>
      <c r="K97" s="64"/>
      <c r="L97" s="35"/>
      <c r="M97" s="64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</row>
    <row r="98" spans="1:52" s="46" customFormat="1" x14ac:dyDescent="0.25">
      <c r="A98"/>
      <c r="B98"/>
      <c r="C98"/>
      <c r="D98"/>
      <c r="E98"/>
      <c r="F98"/>
      <c r="G98" s="11"/>
      <c r="H98" s="51"/>
      <c r="I98" s="63"/>
      <c r="J98" s="41"/>
      <c r="K98" s="64"/>
      <c r="L98" s="35"/>
      <c r="M98" s="64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</row>
    <row r="99" spans="1:52" s="46" customFormat="1" x14ac:dyDescent="0.25">
      <c r="A99"/>
      <c r="B99"/>
      <c r="C99"/>
      <c r="D99"/>
      <c r="E99"/>
      <c r="F99"/>
      <c r="G99" s="11"/>
      <c r="H99" s="51"/>
      <c r="I99" s="63"/>
      <c r="J99" s="41"/>
      <c r="K99" s="64"/>
      <c r="L99" s="35"/>
      <c r="M99" s="64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</row>
    <row r="100" spans="1:52" s="46" customFormat="1" x14ac:dyDescent="0.25">
      <c r="A100"/>
      <c r="B100"/>
      <c r="C100"/>
      <c r="D100"/>
      <c r="E100"/>
      <c r="F100"/>
      <c r="G100" s="11"/>
      <c r="H100" s="51"/>
      <c r="I100" s="63"/>
      <c r="J100" s="41"/>
      <c r="K100" s="64"/>
      <c r="L100" s="35"/>
      <c r="M100" s="64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</row>
    <row r="101" spans="1:52" s="8" customFormat="1" x14ac:dyDescent="0.25">
      <c r="A101"/>
      <c r="B101"/>
      <c r="C101"/>
      <c r="D101"/>
      <c r="E101" s="1"/>
      <c r="F101" s="1"/>
      <c r="G101" s="53"/>
      <c r="H101" s="51"/>
      <c r="I101" s="63"/>
      <c r="J101" s="41"/>
      <c r="K101" s="64"/>
      <c r="L101" s="35"/>
      <c r="M101" s="64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</row>
    <row r="102" spans="1:52" s="8" customFormat="1" x14ac:dyDescent="0.25">
      <c r="A102"/>
      <c r="B102"/>
      <c r="C102"/>
      <c r="D102"/>
      <c r="E102" s="1"/>
      <c r="F102" s="1"/>
      <c r="G102" s="53"/>
      <c r="H102" s="51"/>
      <c r="I102" s="63"/>
      <c r="J102" s="41"/>
      <c r="K102" s="64"/>
      <c r="L102" s="35"/>
      <c r="M102" s="64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</row>
    <row r="103" spans="1:52" s="8" customFormat="1" x14ac:dyDescent="0.25">
      <c r="A103"/>
      <c r="B103"/>
      <c r="C103"/>
      <c r="D103"/>
      <c r="E103" s="1"/>
      <c r="F103" s="1"/>
      <c r="G103" s="53"/>
      <c r="H103" s="51"/>
      <c r="I103" s="63"/>
      <c r="J103" s="41"/>
      <c r="K103" s="64"/>
      <c r="L103" s="35"/>
      <c r="M103" s="64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</row>
    <row r="104" spans="1:52" s="46" customFormat="1" x14ac:dyDescent="0.25">
      <c r="A104"/>
      <c r="B104"/>
      <c r="C104"/>
      <c r="D104"/>
      <c r="E104"/>
      <c r="F104"/>
      <c r="G104" s="11"/>
      <c r="H104" s="51"/>
      <c r="I104" s="63"/>
      <c r="J104" s="41"/>
      <c r="K104" s="64"/>
      <c r="L104" s="35"/>
      <c r="M104" s="64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</row>
    <row r="105" spans="1:52" s="46" customFormat="1" x14ac:dyDescent="0.25">
      <c r="A105"/>
      <c r="B105"/>
      <c r="C105"/>
      <c r="D105"/>
      <c r="E105"/>
      <c r="F105"/>
      <c r="G105" s="11"/>
      <c r="H105" s="51"/>
      <c r="I105" s="63"/>
      <c r="J105" s="41"/>
      <c r="K105" s="64"/>
      <c r="L105" s="35"/>
      <c r="M105" s="64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</row>
    <row r="106" spans="1:52" s="46" customFormat="1" x14ac:dyDescent="0.25">
      <c r="A106"/>
      <c r="B106"/>
      <c r="C106"/>
      <c r="D106"/>
      <c r="E106"/>
      <c r="F106"/>
      <c r="G106" s="11"/>
      <c r="H106" s="51"/>
      <c r="I106" s="63"/>
      <c r="J106" s="41"/>
      <c r="K106" s="64"/>
      <c r="L106" s="35"/>
      <c r="M106" s="64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</row>
    <row r="109" spans="1:52" s="45" customFormat="1" ht="15.75" thickBot="1" x14ac:dyDescent="0.3">
      <c r="A109"/>
      <c r="B109"/>
      <c r="C109"/>
      <c r="D109"/>
      <c r="E109"/>
      <c r="F109"/>
      <c r="G109" s="11"/>
      <c r="H109" s="51"/>
      <c r="I109" s="63"/>
      <c r="J109" s="41"/>
      <c r="K109" s="64"/>
      <c r="L109" s="35"/>
      <c r="M109" s="64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</row>
    <row r="110" spans="1:52" s="46" customFormat="1" ht="15.75" thickTop="1" x14ac:dyDescent="0.25">
      <c r="A110"/>
      <c r="B110"/>
      <c r="C110"/>
      <c r="D110"/>
      <c r="E110"/>
      <c r="F110"/>
      <c r="G110" s="11"/>
      <c r="H110" s="51"/>
      <c r="I110" s="63"/>
      <c r="J110" s="41"/>
      <c r="K110" s="64"/>
      <c r="L110" s="35"/>
      <c r="M110" s="64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</row>
    <row r="111" spans="1:52" s="46" customFormat="1" x14ac:dyDescent="0.25">
      <c r="A111"/>
      <c r="B111"/>
      <c r="C111"/>
      <c r="D111"/>
      <c r="E111"/>
      <c r="F111"/>
      <c r="G111" s="11"/>
      <c r="H111" s="51"/>
      <c r="I111" s="63"/>
      <c r="J111" s="41"/>
      <c r="K111" s="64"/>
      <c r="L111" s="35"/>
      <c r="M111" s="64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</row>
    <row r="112" spans="1:52" s="46" customFormat="1" x14ac:dyDescent="0.25">
      <c r="A112"/>
      <c r="B112"/>
      <c r="C112"/>
      <c r="D112"/>
      <c r="E112"/>
      <c r="F112"/>
      <c r="G112" s="11"/>
      <c r="H112" s="51"/>
      <c r="I112" s="63"/>
      <c r="J112" s="41"/>
      <c r="K112" s="64"/>
      <c r="L112" s="35"/>
      <c r="M112" s="64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</row>
    <row r="113" spans="1:52" s="8" customFormat="1" x14ac:dyDescent="0.25">
      <c r="A113"/>
      <c r="B113"/>
      <c r="C113"/>
      <c r="D113"/>
      <c r="E113"/>
      <c r="F113"/>
      <c r="G113" s="11"/>
      <c r="H113" s="51"/>
      <c r="I113" s="63"/>
      <c r="J113" s="41"/>
      <c r="K113" s="64"/>
      <c r="L113" s="35"/>
      <c r="M113" s="64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</row>
    <row r="114" spans="1:52" s="8" customFormat="1" x14ac:dyDescent="0.25">
      <c r="A114"/>
      <c r="B114"/>
      <c r="C114"/>
      <c r="D114"/>
      <c r="E114"/>
      <c r="F114"/>
      <c r="G114" s="11"/>
      <c r="H114" s="51"/>
      <c r="I114" s="63"/>
      <c r="J114" s="41"/>
      <c r="K114" s="64"/>
      <c r="L114" s="35"/>
      <c r="M114" s="64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</row>
    <row r="115" spans="1:52" s="8" customFormat="1" x14ac:dyDescent="0.25">
      <c r="A115"/>
      <c r="B115"/>
      <c r="C115"/>
      <c r="D115"/>
      <c r="E115"/>
      <c r="F115"/>
      <c r="G115" s="11"/>
      <c r="H115" s="51"/>
      <c r="I115" s="63"/>
      <c r="J115" s="41"/>
      <c r="K115" s="64"/>
      <c r="L115" s="35"/>
      <c r="M115" s="64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</row>
    <row r="116" spans="1:52" s="46" customFormat="1" x14ac:dyDescent="0.25">
      <c r="A116"/>
      <c r="B116"/>
      <c r="C116"/>
      <c r="D116"/>
      <c r="E116"/>
      <c r="F116"/>
      <c r="G116" s="11"/>
      <c r="H116" s="51"/>
      <c r="I116" s="63"/>
      <c r="J116" s="41"/>
      <c r="K116" s="64"/>
      <c r="L116" s="35"/>
      <c r="M116" s="64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</row>
    <row r="117" spans="1:52" s="46" customFormat="1" x14ac:dyDescent="0.25">
      <c r="A117"/>
      <c r="B117"/>
      <c r="C117"/>
      <c r="D117"/>
      <c r="E117"/>
      <c r="F117"/>
      <c r="G117" s="11"/>
      <c r="H117" s="51"/>
      <c r="I117" s="63"/>
      <c r="J117" s="41"/>
      <c r="K117" s="64"/>
      <c r="L117" s="35"/>
      <c r="M117" s="64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</row>
    <row r="118" spans="1:52" s="46" customFormat="1" x14ac:dyDescent="0.25">
      <c r="A118"/>
      <c r="B118"/>
      <c r="C118"/>
      <c r="D118"/>
      <c r="E118"/>
      <c r="F118"/>
      <c r="G118" s="11"/>
      <c r="H118" s="51"/>
      <c r="I118" s="63"/>
      <c r="J118" s="41"/>
      <c r="K118" s="64"/>
      <c r="L118" s="35"/>
      <c r="M118" s="64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</row>
    <row r="121" spans="1:52" s="43" customFormat="1" x14ac:dyDescent="0.25">
      <c r="A121"/>
      <c r="B121"/>
      <c r="C121"/>
      <c r="D121"/>
      <c r="E121"/>
      <c r="F121"/>
      <c r="G121" s="11"/>
      <c r="H121" s="51"/>
      <c r="I121" s="63"/>
      <c r="J121" s="41"/>
      <c r="K121" s="64"/>
      <c r="L121" s="35"/>
      <c r="M121" s="64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</row>
    <row r="122" spans="1:52" s="46" customFormat="1" x14ac:dyDescent="0.25">
      <c r="A122"/>
      <c r="B122"/>
      <c r="C122"/>
      <c r="D122"/>
      <c r="E122"/>
      <c r="F122"/>
      <c r="G122" s="11"/>
      <c r="H122" s="51"/>
      <c r="I122" s="63"/>
      <c r="J122" s="41"/>
      <c r="K122" s="64"/>
      <c r="L122" s="35"/>
      <c r="M122" s="64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</row>
    <row r="123" spans="1:52" s="46" customFormat="1" x14ac:dyDescent="0.25">
      <c r="A123"/>
      <c r="B123"/>
      <c r="C123"/>
      <c r="D123"/>
      <c r="E123"/>
      <c r="F123"/>
      <c r="G123" s="11"/>
      <c r="H123" s="51"/>
      <c r="I123" s="63"/>
      <c r="J123" s="41"/>
      <c r="K123" s="64"/>
      <c r="L123" s="35"/>
      <c r="M123" s="64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</row>
    <row r="124" spans="1:52" s="46" customFormat="1" x14ac:dyDescent="0.25">
      <c r="A124"/>
      <c r="B124"/>
      <c r="C124"/>
      <c r="D124"/>
      <c r="E124"/>
      <c r="F124"/>
      <c r="G124" s="11"/>
      <c r="H124" s="51"/>
      <c r="I124" s="63"/>
      <c r="J124" s="41"/>
      <c r="K124" s="64"/>
      <c r="L124" s="35"/>
      <c r="M124" s="64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</row>
    <row r="125" spans="1:52" s="8" customFormat="1" x14ac:dyDescent="0.25">
      <c r="A125"/>
      <c r="B125"/>
      <c r="C125"/>
      <c r="D125"/>
      <c r="E125"/>
      <c r="F125"/>
      <c r="G125" s="11"/>
      <c r="H125" s="51"/>
      <c r="I125" s="63"/>
      <c r="J125" s="41"/>
      <c r="K125" s="64"/>
      <c r="L125" s="35"/>
      <c r="M125" s="64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</row>
    <row r="126" spans="1:52" s="8" customFormat="1" x14ac:dyDescent="0.25">
      <c r="A126"/>
      <c r="B126"/>
      <c r="C126"/>
      <c r="D126"/>
      <c r="E126"/>
      <c r="F126"/>
      <c r="G126" s="11"/>
      <c r="H126" s="51"/>
      <c r="I126" s="63"/>
      <c r="J126" s="41"/>
      <c r="K126" s="64"/>
      <c r="L126" s="35"/>
      <c r="M126" s="64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</row>
    <row r="127" spans="1:52" s="8" customFormat="1" x14ac:dyDescent="0.25">
      <c r="A127"/>
      <c r="B127"/>
      <c r="C127"/>
      <c r="D127"/>
      <c r="E127"/>
      <c r="F127"/>
      <c r="G127" s="11"/>
      <c r="H127" s="51"/>
      <c r="I127" s="63"/>
      <c r="J127" s="41"/>
      <c r="K127" s="64"/>
      <c r="L127" s="35"/>
      <c r="M127" s="64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</row>
    <row r="128" spans="1:52" s="46" customFormat="1" x14ac:dyDescent="0.25">
      <c r="A128"/>
      <c r="B128"/>
      <c r="C128"/>
      <c r="D128"/>
      <c r="E128"/>
      <c r="F128"/>
      <c r="G128" s="11"/>
      <c r="H128" s="51"/>
      <c r="I128" s="63"/>
      <c r="J128" s="41"/>
      <c r="K128" s="64"/>
      <c r="L128" s="35"/>
      <c r="M128" s="64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</row>
    <row r="129" spans="1:52" s="46" customFormat="1" x14ac:dyDescent="0.25">
      <c r="A129"/>
      <c r="B129"/>
      <c r="C129"/>
      <c r="D129"/>
      <c r="E129"/>
      <c r="F129"/>
      <c r="G129" s="11"/>
      <c r="H129" s="51"/>
      <c r="I129" s="63"/>
      <c r="J129" s="41"/>
      <c r="K129" s="64"/>
      <c r="L129" s="35"/>
      <c r="M129" s="64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</row>
    <row r="130" spans="1:52" s="46" customFormat="1" x14ac:dyDescent="0.25">
      <c r="A130"/>
      <c r="B130"/>
      <c r="C130"/>
      <c r="D130"/>
      <c r="E130"/>
      <c r="F130"/>
      <c r="G130" s="11"/>
      <c r="H130" s="51"/>
      <c r="I130" s="63"/>
      <c r="J130" s="41"/>
      <c r="K130" s="64"/>
      <c r="L130" s="35"/>
      <c r="M130" s="64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</row>
    <row r="133" spans="1:52" s="43" customFormat="1" x14ac:dyDescent="0.25">
      <c r="A133"/>
      <c r="B133"/>
      <c r="C133"/>
      <c r="D133"/>
      <c r="E133"/>
      <c r="F133"/>
      <c r="G133" s="11"/>
      <c r="H133" s="51"/>
      <c r="I133" s="63"/>
      <c r="J133" s="41"/>
      <c r="K133" s="64"/>
      <c r="L133" s="35"/>
      <c r="M133" s="64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</row>
    <row r="134" spans="1:52" s="46" customFormat="1" x14ac:dyDescent="0.25">
      <c r="A134"/>
      <c r="B134"/>
      <c r="C134"/>
      <c r="D134"/>
      <c r="E134"/>
      <c r="F134"/>
      <c r="G134" s="11"/>
      <c r="H134" s="51"/>
      <c r="I134" s="63"/>
      <c r="J134" s="41"/>
      <c r="K134" s="64"/>
      <c r="L134" s="35"/>
      <c r="M134" s="64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</row>
    <row r="135" spans="1:52" s="46" customFormat="1" x14ac:dyDescent="0.25">
      <c r="A135"/>
      <c r="B135"/>
      <c r="C135"/>
      <c r="D135"/>
      <c r="E135"/>
      <c r="F135"/>
      <c r="G135" s="11"/>
      <c r="H135" s="51"/>
      <c r="I135" s="63"/>
      <c r="J135" s="41"/>
      <c r="K135" s="64"/>
      <c r="L135" s="35"/>
      <c r="M135" s="64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</row>
    <row r="136" spans="1:52" s="46" customFormat="1" x14ac:dyDescent="0.25">
      <c r="A136"/>
      <c r="B136"/>
      <c r="C136"/>
      <c r="D136"/>
      <c r="E136"/>
      <c r="F136"/>
      <c r="G136" s="11"/>
      <c r="H136" s="51"/>
      <c r="I136" s="63"/>
      <c r="J136" s="41"/>
      <c r="K136" s="64"/>
      <c r="L136" s="35"/>
      <c r="M136" s="64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</row>
    <row r="137" spans="1:52" s="8" customFormat="1" x14ac:dyDescent="0.25">
      <c r="A137"/>
      <c r="B137"/>
      <c r="C137"/>
      <c r="D137"/>
      <c r="E137"/>
      <c r="F137"/>
      <c r="G137" s="11"/>
      <c r="H137" s="51"/>
      <c r="I137" s="63"/>
      <c r="J137" s="41"/>
      <c r="K137" s="64"/>
      <c r="L137" s="35"/>
      <c r="M137" s="64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</row>
    <row r="138" spans="1:52" s="8" customFormat="1" x14ac:dyDescent="0.25">
      <c r="A138"/>
      <c r="B138"/>
      <c r="C138"/>
      <c r="D138"/>
      <c r="E138"/>
      <c r="F138"/>
      <c r="G138" s="11"/>
      <c r="H138" s="51"/>
      <c r="I138" s="63"/>
      <c r="J138" s="41"/>
      <c r="K138" s="65"/>
      <c r="L138" s="71"/>
      <c r="M138" s="64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</row>
    <row r="139" spans="1:52" s="8" customFormat="1" x14ac:dyDescent="0.25">
      <c r="A139"/>
      <c r="B139"/>
      <c r="C139"/>
      <c r="D139"/>
      <c r="E139"/>
      <c r="F139"/>
      <c r="G139" s="11"/>
      <c r="H139" s="51"/>
      <c r="I139" s="63"/>
      <c r="J139" s="41"/>
      <c r="K139" s="64"/>
      <c r="L139" s="35"/>
      <c r="M139" s="64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</row>
    <row r="140" spans="1:52" s="46" customFormat="1" x14ac:dyDescent="0.25">
      <c r="A140"/>
      <c r="B140"/>
      <c r="C140"/>
      <c r="D140"/>
      <c r="E140"/>
      <c r="F140"/>
      <c r="G140" s="11"/>
      <c r="H140" s="51"/>
      <c r="I140" s="63"/>
      <c r="J140" s="41"/>
      <c r="K140" s="64"/>
      <c r="L140" s="35"/>
      <c r="M140" s="64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</row>
    <row r="141" spans="1:52" s="46" customFormat="1" x14ac:dyDescent="0.25">
      <c r="A141"/>
      <c r="B141"/>
      <c r="C141"/>
      <c r="D141"/>
      <c r="E141"/>
      <c r="F141"/>
      <c r="G141" s="11"/>
      <c r="H141" s="51"/>
      <c r="I141" s="63"/>
      <c r="J141" s="41"/>
      <c r="K141" s="64"/>
      <c r="L141" s="35"/>
      <c r="M141" s="64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</row>
    <row r="142" spans="1:52" s="46" customFormat="1" x14ac:dyDescent="0.25">
      <c r="A142"/>
      <c r="B142"/>
      <c r="C142"/>
      <c r="D142"/>
      <c r="E142"/>
      <c r="F142"/>
      <c r="G142" s="11"/>
      <c r="H142" s="51"/>
      <c r="I142" s="63"/>
      <c r="J142" s="41"/>
      <c r="K142" s="64"/>
      <c r="L142" s="35"/>
      <c r="M142" s="64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</row>
    <row r="144" spans="1:52" x14ac:dyDescent="0.25">
      <c r="K144" s="65"/>
      <c r="L144" s="71"/>
    </row>
    <row r="145" spans="1:52" s="45" customFormat="1" ht="15.75" thickBot="1" x14ac:dyDescent="0.3">
      <c r="A145"/>
      <c r="B145"/>
      <c r="C145"/>
      <c r="D145"/>
      <c r="E145"/>
      <c r="F145"/>
      <c r="G145" s="11"/>
      <c r="H145" s="51"/>
      <c r="I145" s="63"/>
      <c r="J145" s="41"/>
      <c r="K145" s="64"/>
      <c r="L145" s="35"/>
      <c r="M145" s="64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</row>
    <row r="146" spans="1:52" s="46" customFormat="1" ht="15.75" thickTop="1" x14ac:dyDescent="0.25">
      <c r="A146"/>
      <c r="B146"/>
      <c r="C146"/>
      <c r="D146"/>
      <c r="E146"/>
      <c r="F146"/>
      <c r="G146" s="11"/>
      <c r="H146" s="51"/>
      <c r="I146" s="63"/>
      <c r="J146" s="41"/>
      <c r="K146" s="64"/>
      <c r="L146" s="35"/>
      <c r="M146" s="64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</row>
    <row r="147" spans="1:52" s="46" customFormat="1" x14ac:dyDescent="0.25">
      <c r="A147"/>
      <c r="B147"/>
      <c r="C147"/>
      <c r="D147"/>
      <c r="E147"/>
      <c r="F147"/>
      <c r="G147" s="11"/>
      <c r="H147" s="51"/>
      <c r="I147" s="63"/>
      <c r="J147" s="41"/>
      <c r="K147" s="64"/>
      <c r="L147" s="35"/>
      <c r="M147" s="64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</row>
    <row r="148" spans="1:52" s="46" customFormat="1" x14ac:dyDescent="0.25">
      <c r="A148"/>
      <c r="B148"/>
      <c r="C148"/>
      <c r="D148"/>
      <c r="E148"/>
      <c r="F148"/>
      <c r="G148" s="11"/>
      <c r="H148" s="51"/>
      <c r="I148" s="63"/>
      <c r="J148" s="41"/>
      <c r="K148" s="64"/>
      <c r="L148" s="35"/>
      <c r="M148" s="64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</row>
    <row r="149" spans="1:52" s="8" customFormat="1" x14ac:dyDescent="0.25">
      <c r="A149"/>
      <c r="B149"/>
      <c r="C149"/>
      <c r="D149"/>
      <c r="E149"/>
      <c r="F149"/>
      <c r="G149" s="11"/>
      <c r="H149" s="51"/>
      <c r="I149" s="63"/>
      <c r="J149" s="41"/>
      <c r="K149" s="64"/>
      <c r="L149" s="35"/>
      <c r="M149" s="64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</row>
    <row r="150" spans="1:52" s="8" customFormat="1" x14ac:dyDescent="0.25">
      <c r="A150"/>
      <c r="B150"/>
      <c r="C150"/>
      <c r="D150"/>
      <c r="E150"/>
      <c r="F150"/>
      <c r="G150" s="11"/>
      <c r="H150" s="51"/>
      <c r="I150" s="63"/>
      <c r="J150" s="41"/>
      <c r="K150" s="64"/>
      <c r="L150" s="35"/>
      <c r="M150" s="64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</row>
    <row r="151" spans="1:52" s="8" customFormat="1" x14ac:dyDescent="0.25">
      <c r="A151"/>
      <c r="B151"/>
      <c r="C151"/>
      <c r="D151"/>
      <c r="E151"/>
      <c r="F151"/>
      <c r="G151" s="11"/>
      <c r="H151" s="51"/>
      <c r="I151" s="63"/>
      <c r="J151" s="41"/>
      <c r="K151" s="64"/>
      <c r="L151" s="35"/>
      <c r="M151" s="64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</row>
    <row r="152" spans="1:52" s="46" customFormat="1" x14ac:dyDescent="0.25">
      <c r="A152"/>
      <c r="B152"/>
      <c r="C152"/>
      <c r="D152"/>
      <c r="E152"/>
      <c r="F152"/>
      <c r="G152" s="11"/>
      <c r="H152" s="51"/>
      <c r="I152" s="63"/>
      <c r="J152" s="41"/>
      <c r="K152" s="64"/>
      <c r="L152" s="35"/>
      <c r="M152" s="64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</row>
    <row r="153" spans="1:52" s="46" customFormat="1" x14ac:dyDescent="0.25">
      <c r="A153"/>
      <c r="B153"/>
      <c r="C153"/>
      <c r="D153"/>
      <c r="E153"/>
      <c r="F153"/>
      <c r="G153" s="11"/>
      <c r="H153" s="51"/>
      <c r="I153" s="63"/>
      <c r="J153" s="41"/>
      <c r="K153" s="64"/>
      <c r="L153" s="35"/>
      <c r="M153" s="64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</row>
    <row r="154" spans="1:52" s="46" customFormat="1" x14ac:dyDescent="0.25">
      <c r="A154"/>
      <c r="B154"/>
      <c r="C154"/>
      <c r="D154"/>
      <c r="E154"/>
      <c r="F154"/>
      <c r="G154" s="11"/>
      <c r="H154" s="51"/>
      <c r="I154" s="63"/>
      <c r="J154" s="41"/>
      <c r="K154" s="64"/>
      <c r="L154" s="35"/>
      <c r="M154" s="64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</row>
    <row r="157" spans="1:52" s="43" customFormat="1" x14ac:dyDescent="0.25">
      <c r="A157"/>
      <c r="B157"/>
      <c r="C157"/>
      <c r="D157"/>
      <c r="E157"/>
      <c r="F157"/>
      <c r="G157" s="11"/>
      <c r="H157" s="51"/>
      <c r="I157" s="63"/>
      <c r="J157" s="41"/>
      <c r="K157" s="64"/>
      <c r="L157" s="35"/>
      <c r="M157" s="64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</row>
    <row r="158" spans="1:52" s="46" customFormat="1" x14ac:dyDescent="0.25">
      <c r="A158"/>
      <c r="B158"/>
      <c r="C158"/>
      <c r="D158"/>
      <c r="E158"/>
      <c r="F158"/>
      <c r="G158" s="11"/>
      <c r="H158" s="51"/>
      <c r="I158" s="63"/>
      <c r="J158" s="41"/>
      <c r="K158" s="64"/>
      <c r="L158" s="35"/>
      <c r="M158" s="64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</row>
    <row r="159" spans="1:52" s="46" customFormat="1" x14ac:dyDescent="0.25">
      <c r="A159"/>
      <c r="B159"/>
      <c r="C159"/>
      <c r="D159"/>
      <c r="E159"/>
      <c r="F159"/>
      <c r="G159" s="11"/>
      <c r="H159" s="51"/>
      <c r="I159" s="63"/>
      <c r="J159" s="41"/>
      <c r="K159" s="64"/>
      <c r="L159" s="35"/>
      <c r="M159" s="64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</row>
    <row r="160" spans="1:52" s="46" customFormat="1" x14ac:dyDescent="0.25">
      <c r="A160"/>
      <c r="B160"/>
      <c r="C160"/>
      <c r="D160"/>
      <c r="E160"/>
      <c r="F160"/>
      <c r="G160" s="11"/>
      <c r="H160" s="51"/>
      <c r="I160" s="63"/>
      <c r="J160" s="41"/>
      <c r="K160" s="64"/>
      <c r="L160" s="35"/>
      <c r="M160" s="64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</row>
    <row r="161" spans="1:52" s="8" customFormat="1" x14ac:dyDescent="0.25">
      <c r="A161"/>
      <c r="B161"/>
      <c r="C161"/>
      <c r="D161"/>
      <c r="E161"/>
      <c r="F161"/>
      <c r="G161" s="11"/>
      <c r="H161" s="51"/>
      <c r="I161" s="63"/>
      <c r="J161" s="41"/>
      <c r="K161" s="64"/>
      <c r="L161" s="35"/>
      <c r="M161" s="64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</row>
    <row r="162" spans="1:52" s="8" customFormat="1" x14ac:dyDescent="0.25">
      <c r="A162"/>
      <c r="B162"/>
      <c r="C162"/>
      <c r="D162"/>
      <c r="E162"/>
      <c r="F162"/>
      <c r="G162" s="11"/>
      <c r="H162" s="51"/>
      <c r="I162" s="63"/>
      <c r="J162" s="41"/>
      <c r="K162" s="64"/>
      <c r="L162" s="35"/>
      <c r="M162" s="64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</row>
    <row r="163" spans="1:52" s="8" customFormat="1" x14ac:dyDescent="0.25">
      <c r="A163"/>
      <c r="B163"/>
      <c r="C163"/>
      <c r="D163"/>
      <c r="E163"/>
      <c r="F163"/>
      <c r="G163" s="11"/>
      <c r="H163" s="51"/>
      <c r="I163" s="63"/>
      <c r="J163" s="41"/>
      <c r="K163" s="64"/>
      <c r="L163" s="35"/>
      <c r="M163" s="64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</row>
    <row r="164" spans="1:52" s="46" customFormat="1" x14ac:dyDescent="0.25">
      <c r="A164"/>
      <c r="B164"/>
      <c r="C164"/>
      <c r="D164"/>
      <c r="E164"/>
      <c r="F164"/>
      <c r="G164" s="11"/>
      <c r="H164" s="51"/>
      <c r="I164" s="63"/>
      <c r="J164" s="41"/>
      <c r="K164" s="64"/>
      <c r="L164" s="35"/>
      <c r="M164" s="64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</row>
    <row r="165" spans="1:52" s="46" customFormat="1" x14ac:dyDescent="0.25">
      <c r="A165"/>
      <c r="B165"/>
      <c r="C165"/>
      <c r="D165"/>
      <c r="E165"/>
      <c r="F165"/>
      <c r="G165" s="11"/>
      <c r="H165" s="51"/>
      <c r="I165" s="63"/>
      <c r="J165" s="41"/>
      <c r="K165" s="64"/>
      <c r="L165" s="35"/>
      <c r="M165" s="64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</row>
    <row r="166" spans="1:52" s="46" customFormat="1" x14ac:dyDescent="0.25">
      <c r="A166"/>
      <c r="B166"/>
      <c r="C166"/>
      <c r="D166"/>
      <c r="E166"/>
      <c r="F166"/>
      <c r="G166" s="11"/>
      <c r="H166" s="51"/>
      <c r="I166" s="63"/>
      <c r="J166" s="41"/>
      <c r="K166" s="64"/>
      <c r="L166" s="35"/>
      <c r="M166" s="64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</row>
    <row r="169" spans="1:52" s="43" customFormat="1" x14ac:dyDescent="0.25">
      <c r="A169"/>
      <c r="B169"/>
      <c r="C169"/>
      <c r="D169"/>
      <c r="E169"/>
      <c r="F169"/>
      <c r="G169" s="11"/>
      <c r="H169" s="51"/>
      <c r="I169" s="63"/>
      <c r="J169" s="41"/>
      <c r="K169" s="64"/>
      <c r="L169" s="35"/>
      <c r="M169" s="64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</row>
    <row r="170" spans="1:52" s="46" customFormat="1" x14ac:dyDescent="0.25">
      <c r="A170"/>
      <c r="B170"/>
      <c r="C170"/>
      <c r="D170"/>
      <c r="E170"/>
      <c r="F170"/>
      <c r="G170" s="11"/>
      <c r="H170" s="51"/>
      <c r="I170" s="63"/>
      <c r="J170" s="41"/>
      <c r="K170" s="64"/>
      <c r="L170" s="35"/>
      <c r="M170" s="64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</row>
    <row r="171" spans="1:52" s="46" customFormat="1" x14ac:dyDescent="0.25">
      <c r="A171"/>
      <c r="B171"/>
      <c r="C171"/>
      <c r="D171"/>
      <c r="E171"/>
      <c r="F171"/>
      <c r="G171" s="11"/>
      <c r="H171" s="51"/>
      <c r="I171" s="63"/>
      <c r="J171" s="41"/>
      <c r="K171" s="64"/>
      <c r="L171" s="35"/>
      <c r="M171" s="64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</row>
    <row r="172" spans="1:52" s="46" customFormat="1" x14ac:dyDescent="0.25">
      <c r="A172"/>
      <c r="B172"/>
      <c r="C172"/>
      <c r="D172"/>
      <c r="E172"/>
      <c r="F172"/>
      <c r="G172" s="11"/>
      <c r="H172" s="51"/>
      <c r="I172" s="63"/>
      <c r="J172" s="41"/>
      <c r="K172" s="64"/>
      <c r="L172" s="35"/>
      <c r="M172" s="64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</row>
    <row r="173" spans="1:52" s="8" customFormat="1" x14ac:dyDescent="0.25">
      <c r="A173"/>
      <c r="B173"/>
      <c r="C173"/>
      <c r="D173"/>
      <c r="E173"/>
      <c r="F173"/>
      <c r="G173" s="11"/>
      <c r="H173" s="51"/>
      <c r="I173" s="63"/>
      <c r="J173" s="41"/>
      <c r="K173" s="64"/>
      <c r="L173" s="35"/>
      <c r="M173" s="64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</row>
    <row r="174" spans="1:52" s="8" customFormat="1" x14ac:dyDescent="0.25">
      <c r="A174"/>
      <c r="B174"/>
      <c r="C174"/>
      <c r="D174"/>
      <c r="E174"/>
      <c r="F174"/>
      <c r="G174" s="11"/>
      <c r="H174" s="51"/>
      <c r="I174" s="63"/>
      <c r="J174" s="41"/>
      <c r="K174" s="65"/>
      <c r="L174" s="71"/>
      <c r="M174" s="64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</row>
    <row r="175" spans="1:52" s="8" customFormat="1" x14ac:dyDescent="0.25">
      <c r="A175"/>
      <c r="B175"/>
      <c r="C175"/>
      <c r="D175"/>
      <c r="E175"/>
      <c r="F175"/>
      <c r="G175" s="11"/>
      <c r="H175" s="51"/>
      <c r="I175" s="63"/>
      <c r="J175" s="41"/>
      <c r="K175" s="64"/>
      <c r="L175" s="35"/>
      <c r="M175" s="64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</row>
    <row r="176" spans="1:52" s="46" customFormat="1" x14ac:dyDescent="0.25">
      <c r="A176"/>
      <c r="B176"/>
      <c r="C176"/>
      <c r="D176"/>
      <c r="E176"/>
      <c r="F176"/>
      <c r="G176" s="11"/>
      <c r="H176" s="51"/>
      <c r="I176" s="63"/>
      <c r="J176" s="41"/>
      <c r="K176" s="64"/>
      <c r="L176" s="35"/>
      <c r="M176" s="64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</row>
    <row r="177" spans="1:52" s="46" customFormat="1" x14ac:dyDescent="0.25">
      <c r="A177"/>
      <c r="B177"/>
      <c r="C177"/>
      <c r="D177"/>
      <c r="E177"/>
      <c r="F177"/>
      <c r="G177" s="11"/>
      <c r="H177" s="51"/>
      <c r="I177" s="63"/>
      <c r="J177" s="41"/>
      <c r="K177" s="64"/>
      <c r="L177" s="35"/>
      <c r="M177" s="64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</row>
    <row r="178" spans="1:52" s="46" customFormat="1" x14ac:dyDescent="0.25">
      <c r="A178"/>
      <c r="B178"/>
      <c r="C178"/>
      <c r="D178"/>
      <c r="E178"/>
      <c r="F178"/>
      <c r="G178" s="11"/>
      <c r="H178" s="51"/>
      <c r="I178" s="63"/>
      <c r="J178" s="41"/>
      <c r="K178" s="64"/>
      <c r="L178" s="35"/>
      <c r="M178" s="64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</row>
    <row r="180" spans="1:52" x14ac:dyDescent="0.25">
      <c r="K180" s="65"/>
      <c r="L180" s="71"/>
    </row>
    <row r="181" spans="1:52" s="45" customFormat="1" ht="15.75" thickBot="1" x14ac:dyDescent="0.3">
      <c r="A181"/>
      <c r="B181"/>
      <c r="C181"/>
      <c r="D181"/>
      <c r="E181"/>
      <c r="F181"/>
      <c r="G181" s="11"/>
      <c r="H181" s="51"/>
      <c r="I181" s="63"/>
      <c r="J181" s="41"/>
      <c r="K181" s="64"/>
      <c r="L181" s="35"/>
      <c r="M181" s="64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</row>
    <row r="182" spans="1:52" ht="15.75" thickTop="1" x14ac:dyDescent="0.25"/>
  </sheetData>
  <sortState xmlns:xlrd2="http://schemas.microsoft.com/office/spreadsheetml/2017/richdata2" ref="A2:H140">
    <sortCondition ref="C2:C140"/>
    <sortCondition ref="D2:D140"/>
  </sortState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Exp2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Sven Kappel</cp:lastModifiedBy>
  <dcterms:created xsi:type="dcterms:W3CDTF">2019-01-22T15:18:22Z</dcterms:created>
  <dcterms:modified xsi:type="dcterms:W3CDTF">2021-03-01T08:29:17Z</dcterms:modified>
</cp:coreProperties>
</file>