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valentinverdier/Dropbox/DREUM/Mechanism_Code_and_Results/Replication_archive/Welfare/"/>
    </mc:Choice>
  </mc:AlternateContent>
  <xr:revisionPtr revIDLastSave="0" documentId="13_ncr:1_{8C0E4485-EB2B-274B-9704-61B31017B074}" xr6:coauthVersionLast="47" xr6:coauthVersionMax="47" xr10:uidLastSave="{00000000-0000-0000-0000-000000000000}"/>
  <bookViews>
    <workbookView xWindow="15340" yWindow="4360" windowWidth="31460" windowHeight="158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" i="1" l="1"/>
  <c r="D15" i="1"/>
  <c r="E15" i="1"/>
  <c r="C10" i="1"/>
  <c r="D10" i="1"/>
  <c r="E10" i="1"/>
  <c r="B10" i="1"/>
  <c r="D4" i="1"/>
  <c r="D2" i="1" s="1"/>
  <c r="B4" i="1" l="1"/>
  <c r="B2" i="1" s="1"/>
  <c r="B17" i="1"/>
  <c r="B18" i="1"/>
  <c r="B19" i="1"/>
  <c r="C4" i="1"/>
  <c r="C2" i="1" s="1"/>
  <c r="E4" i="1"/>
  <c r="E2" i="1" s="1"/>
  <c r="B15" i="1" l="1"/>
</calcChain>
</file>

<file path=xl/sharedStrings.xml><?xml version="1.0" encoding="utf-8"?>
<sst xmlns="http://schemas.openxmlformats.org/spreadsheetml/2006/main" count="24" uniqueCount="24">
  <si>
    <t>Total surplus (M$)</t>
  </si>
  <si>
    <t>Average surplus ($)</t>
  </si>
  <si>
    <t>Probability of applying for a license</t>
  </si>
  <si>
    <t>Probability of applying for a license, type 1 applicant</t>
  </si>
  <si>
    <t>Probability of applying for a license, type 2 applicant</t>
  </si>
  <si>
    <t>Probability of applying for a license, type 3 applicant</t>
  </si>
  <si>
    <t>Fraction of licenses allocated to type 1 applicant</t>
  </si>
  <si>
    <t>Fraction of licenses allocated to type 2 applicant</t>
  </si>
  <si>
    <t>Fraction of licenses allocated to type 3 applicant</t>
  </si>
  <si>
    <t>Average auction price of allocated licenses, type 1 applicant</t>
  </si>
  <si>
    <t>Average auction price of allocated licenses, type 2 applicant</t>
  </si>
  <si>
    <t>Average auction price of allocated licenses, type 3 applicant</t>
  </si>
  <si>
    <t>Random serial dictatorship</t>
  </si>
  <si>
    <t>Static lottery</t>
  </si>
  <si>
    <t>Dynamic lottery</t>
  </si>
  <si>
    <t>Auction</t>
  </si>
  <si>
    <t xml:space="preserve">      Average applicant surplus</t>
  </si>
  <si>
    <t xml:space="preserve">      State revenue per applicant</t>
  </si>
  <si>
    <t>Probability of obtaining a license</t>
  </si>
  <si>
    <t>Average surplus per license ($)</t>
  </si>
  <si>
    <t>Average auction price of allocated licenses ($)</t>
  </si>
  <si>
    <t xml:space="preserve">      Persistent relative preference for allocated license</t>
  </si>
  <si>
    <t xml:space="preserve">      Time-varying relative preference for allocated license</t>
  </si>
  <si>
    <t xml:space="preserve">      Taste for hunting of allocated applicants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</si>
</sst>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Menl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8">
    <xf numFmtId="0" fontId="0" fillId="0" borderId="0" xfId="0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1" fontId="4" fillId="0" borderId="0" xfId="0" applyNumberFormat="1" applyFont="1"/>
    <xf numFmtId="1" fontId="0" fillId="0" borderId="0" xfId="157" applyNumberFormat="1" applyFont="1"/>
  </cellXfs>
  <cellStyles count="158">
    <cellStyle name="Comma" xfId="157" builtinId="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A11" sqref="A11"/>
    </sheetView>
  </sheetViews>
  <sheetFormatPr baseColWidth="10" defaultRowHeight="16" x14ac:dyDescent="0.2"/>
  <cols>
    <col min="1" max="1" width="66" customWidth="1"/>
    <col min="2" max="5" width="11.1640625" customWidth="1"/>
  </cols>
  <sheetData>
    <row r="1" spans="1:10" x14ac:dyDescent="0.2">
      <c r="B1" t="s">
        <v>12</v>
      </c>
      <c r="C1" t="s">
        <v>13</v>
      </c>
      <c r="D1" t="s">
        <v>14</v>
      </c>
      <c r="E1" t="s">
        <v>15</v>
      </c>
    </row>
    <row r="2" spans="1:10" x14ac:dyDescent="0.2">
      <c r="A2" t="s">
        <v>0</v>
      </c>
      <c r="B2" s="1">
        <f>B4*55081/1000000</f>
        <v>13.996432415160001</v>
      </c>
      <c r="C2" s="1">
        <f t="shared" ref="C2:E2" si="0">C4*55081/1000000</f>
        <v>15.646212468249999</v>
      </c>
      <c r="D2" s="1">
        <f t="shared" si="0"/>
        <v>17.623734385920002</v>
      </c>
      <c r="E2" s="1">
        <f t="shared" si="0"/>
        <v>27.456511940389998</v>
      </c>
      <c r="G2" s="4"/>
      <c r="H2" s="4"/>
    </row>
    <row r="3" spans="1:10" x14ac:dyDescent="0.2">
      <c r="B3" s="1"/>
      <c r="C3" s="1"/>
      <c r="D3" s="1"/>
      <c r="E3" s="1"/>
      <c r="G3" s="4"/>
      <c r="H3" s="4"/>
    </row>
    <row r="4" spans="1:10" x14ac:dyDescent="0.2">
      <c r="A4" t="s">
        <v>1</v>
      </c>
      <c r="B4" s="2">
        <f>SUM(B5:B6)</f>
        <v>254.10636</v>
      </c>
      <c r="C4" s="2">
        <f>SUM(C5:C6)</f>
        <v>284.05824999999999</v>
      </c>
      <c r="D4" s="2">
        <f>SUM(D5:D6)</f>
        <v>319.96032000000002</v>
      </c>
      <c r="E4" s="2">
        <f t="shared" ref="E4" si="1">SUM(E5:E6)</f>
        <v>498.47519</v>
      </c>
      <c r="F4" s="1"/>
      <c r="G4" s="4"/>
      <c r="H4" s="4"/>
      <c r="I4" s="4"/>
      <c r="J4" s="1"/>
    </row>
    <row r="5" spans="1:10" x14ac:dyDescent="0.2">
      <c r="A5" t="s">
        <v>16</v>
      </c>
      <c r="B5" s="6">
        <v>254.10636</v>
      </c>
      <c r="C5" s="6">
        <v>284.05824999999999</v>
      </c>
      <c r="D5" s="6">
        <v>319.96032000000002</v>
      </c>
      <c r="E5" s="6">
        <v>148.98090999999999</v>
      </c>
      <c r="G5" s="4"/>
      <c r="H5" s="4"/>
      <c r="I5" s="4"/>
    </row>
    <row r="6" spans="1:10" x14ac:dyDescent="0.2">
      <c r="A6" t="s">
        <v>17</v>
      </c>
      <c r="B6" s="2">
        <v>0</v>
      </c>
      <c r="C6" s="2">
        <v>0</v>
      </c>
      <c r="D6" s="2">
        <v>0</v>
      </c>
      <c r="E6" s="6">
        <v>349.49428</v>
      </c>
      <c r="G6" s="4"/>
      <c r="H6" s="4"/>
      <c r="I6" s="4"/>
    </row>
    <row r="7" spans="1:10" x14ac:dyDescent="0.2">
      <c r="B7" s="1"/>
      <c r="C7" s="1"/>
      <c r="D7" s="1"/>
      <c r="E7" s="1"/>
      <c r="G7" s="4"/>
      <c r="H7" s="4"/>
      <c r="I7" s="4"/>
    </row>
    <row r="8" spans="1:10" x14ac:dyDescent="0.2">
      <c r="A8" t="s">
        <v>18</v>
      </c>
      <c r="B8" s="5">
        <v>0.22368874999999999</v>
      </c>
      <c r="C8" s="5">
        <v>0.22367105000000001</v>
      </c>
      <c r="D8" s="5">
        <v>0.22193324</v>
      </c>
      <c r="E8" s="5">
        <v>0.22368497000000001</v>
      </c>
      <c r="G8" s="4"/>
      <c r="H8" s="4"/>
      <c r="I8" s="4"/>
    </row>
    <row r="9" spans="1:10" x14ac:dyDescent="0.2">
      <c r="B9" s="1"/>
      <c r="C9" s="1"/>
      <c r="D9" s="1"/>
      <c r="E9" s="1"/>
      <c r="G9" s="4"/>
      <c r="H9" s="4"/>
      <c r="I9" s="4"/>
    </row>
    <row r="10" spans="1:10" x14ac:dyDescent="0.2">
      <c r="A10" t="s">
        <v>19</v>
      </c>
      <c r="B10" s="7">
        <f>SUM(B11:B13)</f>
        <v>1135.9818</v>
      </c>
      <c r="C10" s="7">
        <f t="shared" ref="C10:E10" si="2">SUM(C11:C13)</f>
        <v>1269.9821899999999</v>
      </c>
      <c r="D10" s="7">
        <f t="shared" si="2"/>
        <v>1441.6929299999999</v>
      </c>
      <c r="E10" s="7">
        <f t="shared" si="2"/>
        <v>2228.4697999999999</v>
      </c>
      <c r="F10" s="2"/>
      <c r="G10" s="4"/>
      <c r="H10" s="4"/>
      <c r="I10" s="4"/>
    </row>
    <row r="11" spans="1:10" x14ac:dyDescent="0.2">
      <c r="A11" t="s">
        <v>23</v>
      </c>
      <c r="B11" s="6">
        <v>-909.09298999999999</v>
      </c>
      <c r="C11" s="6">
        <v>-966.23791000000006</v>
      </c>
      <c r="D11" s="6">
        <v>-926.30826999999999</v>
      </c>
      <c r="E11" s="6">
        <v>-1030.0084999999999</v>
      </c>
      <c r="F11" s="2"/>
      <c r="G11" s="4"/>
      <c r="H11" s="4"/>
      <c r="I11" s="4"/>
    </row>
    <row r="12" spans="1:10" x14ac:dyDescent="0.2">
      <c r="A12" t="s">
        <v>21</v>
      </c>
      <c r="B12" s="6">
        <v>1068.9662000000001</v>
      </c>
      <c r="C12" s="6">
        <v>1119.8954000000001</v>
      </c>
      <c r="D12" s="6">
        <v>1165.7048</v>
      </c>
      <c r="E12" s="6">
        <v>1959.9768999999999</v>
      </c>
      <c r="F12" s="2"/>
      <c r="G12" s="4"/>
      <c r="H12" s="4"/>
      <c r="I12" s="4"/>
    </row>
    <row r="13" spans="1:10" x14ac:dyDescent="0.2">
      <c r="A13" t="s">
        <v>22</v>
      </c>
      <c r="B13" s="6">
        <v>976.10859000000005</v>
      </c>
      <c r="C13" s="6">
        <v>1116.3246999999999</v>
      </c>
      <c r="D13" s="6">
        <v>1202.2963999999999</v>
      </c>
      <c r="E13" s="6">
        <v>1298.5014000000001</v>
      </c>
      <c r="G13" s="4"/>
      <c r="H13" s="4"/>
      <c r="I13" s="4"/>
    </row>
    <row r="14" spans="1:10" x14ac:dyDescent="0.2">
      <c r="B14" s="1"/>
      <c r="C14" s="1"/>
      <c r="D14" s="1"/>
      <c r="E14" s="1"/>
      <c r="G14" s="4"/>
      <c r="H14" s="4"/>
      <c r="I14" s="4"/>
    </row>
    <row r="15" spans="1:10" x14ac:dyDescent="0.2">
      <c r="A15" t="s">
        <v>2</v>
      </c>
      <c r="B15" s="3">
        <f t="shared" ref="B15:D15" si="3">0.1985*B17+0.5672*B18+0.2343*B19</f>
        <v>0.82660882585600004</v>
      </c>
      <c r="C15" s="3">
        <f t="shared" si="3"/>
        <v>0.82660882585600004</v>
      </c>
      <c r="D15" s="3">
        <f t="shared" si="3"/>
        <v>0.32472546150400006</v>
      </c>
      <c r="E15" s="3">
        <f>0.1985*E17+0.5672*E18+0.2343*E19</f>
        <v>0.22368733782299999</v>
      </c>
      <c r="G15" s="4"/>
      <c r="H15" s="4"/>
      <c r="I15" s="4"/>
    </row>
    <row r="16" spans="1:10" x14ac:dyDescent="0.2">
      <c r="B16" s="3"/>
      <c r="C16" s="3"/>
      <c r="D16" s="3"/>
      <c r="E16" s="3"/>
      <c r="G16" s="4"/>
      <c r="H16" s="4"/>
      <c r="I16" s="4"/>
    </row>
    <row r="17" spans="1:9" x14ac:dyDescent="0.2">
      <c r="A17" t="s">
        <v>3</v>
      </c>
      <c r="B17" s="3">
        <f>C17</f>
        <v>0.98119299999999998</v>
      </c>
      <c r="C17" s="5">
        <v>0.98119299999999998</v>
      </c>
      <c r="D17" s="5">
        <v>0.66225632000000001</v>
      </c>
      <c r="E17" s="5">
        <v>0.54686705999999996</v>
      </c>
      <c r="G17" s="4"/>
      <c r="H17" s="4"/>
      <c r="I17" s="4"/>
    </row>
    <row r="18" spans="1:9" x14ac:dyDescent="0.2">
      <c r="A18" t="s">
        <v>4</v>
      </c>
      <c r="B18" s="3">
        <f t="shared" ref="B18" si="4">C18</f>
        <v>0.70090003000000001</v>
      </c>
      <c r="C18" s="5">
        <v>0.70090003000000001</v>
      </c>
      <c r="D18" s="5">
        <v>0.21095205</v>
      </c>
      <c r="E18" s="5">
        <v>7.5314339999999994E-2</v>
      </c>
      <c r="G18" s="4"/>
      <c r="H18" s="4"/>
      <c r="I18" s="4"/>
    </row>
    <row r="19" spans="1:9" x14ac:dyDescent="0.2">
      <c r="A19" t="s">
        <v>5</v>
      </c>
      <c r="B19" s="3">
        <f>C19</f>
        <v>0.99996379999999996</v>
      </c>
      <c r="C19" s="5">
        <v>0.99996379999999996</v>
      </c>
      <c r="D19" s="5">
        <v>0.31419367999999998</v>
      </c>
      <c r="E19" s="5">
        <v>0.30907354999999997</v>
      </c>
      <c r="G19" s="4"/>
      <c r="H19" s="4"/>
      <c r="I19" s="4"/>
    </row>
    <row r="20" spans="1:9" x14ac:dyDescent="0.2">
      <c r="B20" s="3"/>
      <c r="C20" s="3"/>
      <c r="D20" s="3"/>
      <c r="E20" s="3"/>
      <c r="G20" s="4"/>
      <c r="H20" s="4"/>
      <c r="I20" s="4"/>
    </row>
    <row r="21" spans="1:9" x14ac:dyDescent="0.2">
      <c r="A21" t="s">
        <v>6</v>
      </c>
      <c r="B21" s="5">
        <v>0.48215089</v>
      </c>
      <c r="C21" s="5">
        <v>0.44080395</v>
      </c>
      <c r="D21" s="5">
        <v>0.46309646999999998</v>
      </c>
      <c r="E21" s="5">
        <v>0.48544121000000001</v>
      </c>
      <c r="G21" s="4"/>
      <c r="I21" s="4"/>
    </row>
    <row r="22" spans="1:9" x14ac:dyDescent="0.2">
      <c r="A22" t="s">
        <v>7</v>
      </c>
      <c r="B22" s="5">
        <v>0.36285590000000001</v>
      </c>
      <c r="C22" s="5">
        <v>0.40923229</v>
      </c>
      <c r="D22" s="5">
        <v>0.39120948</v>
      </c>
      <c r="E22" s="5">
        <v>0.19099377000000001</v>
      </c>
      <c r="I22" s="4"/>
    </row>
    <row r="23" spans="1:9" x14ac:dyDescent="0.2">
      <c r="A23" t="s">
        <v>8</v>
      </c>
      <c r="B23" s="5">
        <v>0.15499320999999999</v>
      </c>
      <c r="C23" s="5">
        <v>0.14996376</v>
      </c>
      <c r="D23" s="5">
        <v>0.14569404</v>
      </c>
      <c r="E23" s="5">
        <v>0.32356501999999998</v>
      </c>
      <c r="I23" s="4"/>
    </row>
    <row r="24" spans="1:9" x14ac:dyDescent="0.2">
      <c r="B24" s="1"/>
      <c r="C24" s="1"/>
      <c r="D24" s="1"/>
      <c r="E24" s="1"/>
      <c r="F24" s="2"/>
      <c r="G24" s="2"/>
      <c r="H24" s="2"/>
      <c r="I24" s="2"/>
    </row>
    <row r="25" spans="1:9" x14ac:dyDescent="0.2">
      <c r="A25" t="s">
        <v>20</v>
      </c>
      <c r="B25" s="6">
        <v>1562.4386</v>
      </c>
      <c r="C25" s="6">
        <v>1562.4777999999999</v>
      </c>
      <c r="D25" s="6">
        <v>1573.3026</v>
      </c>
      <c r="E25" s="6">
        <v>1562.4396999999999</v>
      </c>
    </row>
    <row r="26" spans="1:9" x14ac:dyDescent="0.2">
      <c r="B26" s="1"/>
      <c r="C26" s="1"/>
      <c r="D26" s="1"/>
    </row>
    <row r="27" spans="1:9" x14ac:dyDescent="0.2">
      <c r="A27" t="s">
        <v>9</v>
      </c>
      <c r="B27" s="6">
        <v>977.69971999999996</v>
      </c>
      <c r="C27" s="6">
        <v>772.72127999999998</v>
      </c>
      <c r="D27" s="6">
        <v>767.74913000000004</v>
      </c>
      <c r="E27" s="6">
        <v>636.69359999999995</v>
      </c>
    </row>
    <row r="28" spans="1:9" x14ac:dyDescent="0.2">
      <c r="A28" t="s">
        <v>10</v>
      </c>
      <c r="B28" s="6">
        <v>1524.3530000000001</v>
      </c>
      <c r="C28" s="6">
        <v>1683.0187000000001</v>
      </c>
      <c r="D28" s="6">
        <v>1718.1579999999999</v>
      </c>
      <c r="E28" s="6">
        <v>616.48361999999997</v>
      </c>
    </row>
    <row r="29" spans="1:9" x14ac:dyDescent="0.2">
      <c r="A29" t="s">
        <v>11</v>
      </c>
      <c r="B29" s="6">
        <v>3470.5149999999999</v>
      </c>
      <c r="C29" s="6">
        <v>3555.1185</v>
      </c>
      <c r="D29" s="6">
        <v>3744.8038000000001</v>
      </c>
      <c r="E29" s="6">
        <v>3509.7127</v>
      </c>
    </row>
    <row r="30" spans="1:9" x14ac:dyDescent="0.2">
      <c r="E30" s="4"/>
    </row>
    <row r="31" spans="1:9" x14ac:dyDescent="0.2">
      <c r="C31" s="2"/>
      <c r="D31" s="4"/>
      <c r="E31" s="2"/>
    </row>
    <row r="32" spans="1:9" x14ac:dyDescent="0.2">
      <c r="D32" s="4"/>
    </row>
    <row r="33" spans="4:4" x14ac:dyDescent="0.2">
      <c r="D33" s="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UNC -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Verdier</dc:creator>
  <cp:lastModifiedBy>Microsoft Office User</cp:lastModifiedBy>
  <dcterms:created xsi:type="dcterms:W3CDTF">2020-01-06T20:11:02Z</dcterms:created>
  <dcterms:modified xsi:type="dcterms:W3CDTF">2021-05-19T14:02:13Z</dcterms:modified>
</cp:coreProperties>
</file>