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valentinverdier/Dropbox/DREUM/Mechanism_Code_and_Results/Replication_archive/Estimation/"/>
    </mc:Choice>
  </mc:AlternateContent>
  <xr:revisionPtr revIDLastSave="0" documentId="13_ncr:1_{9E58061E-1B39-FD45-99E1-795459A98A70}" xr6:coauthVersionLast="47" xr6:coauthVersionMax="47" xr10:uidLastSave="{00000000-0000-0000-0000-000000000000}"/>
  <bookViews>
    <workbookView xWindow="18540" yWindow="500" windowWidth="23920" windowHeight="15780" tabRatio="500" xr2:uid="{00000000-000D-0000-FFFF-FFFF00000000}"/>
  </bookViews>
  <sheets>
    <sheet name="Table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8" i="1" l="1"/>
  <c r="D44" i="1"/>
  <c r="D45" i="1"/>
  <c r="D46" i="1"/>
  <c r="D43" i="1"/>
  <c r="D40" i="1"/>
  <c r="D41" i="1"/>
  <c r="D36" i="1"/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9" i="1"/>
  <c r="D30" i="1"/>
  <c r="D32" i="1"/>
  <c r="D33" i="1"/>
  <c r="D35" i="1"/>
  <c r="D39" i="1"/>
  <c r="D5" i="1"/>
  <c r="D3" i="1"/>
  <c r="D2" i="1"/>
  <c r="B28" i="1" l="1"/>
</calcChain>
</file>

<file path=xl/sharedStrings.xml><?xml version="1.0" encoding="utf-8"?>
<sst xmlns="http://schemas.openxmlformats.org/spreadsheetml/2006/main" count="46" uniqueCount="46">
  <si>
    <t>Travel costs</t>
  </si>
  <si>
    <t>Bergland 1</t>
  </si>
  <si>
    <t>Bergland 2</t>
  </si>
  <si>
    <t>Bergland 3</t>
  </si>
  <si>
    <t>Baraga 1</t>
  </si>
  <si>
    <t>Baraga 2</t>
  </si>
  <si>
    <t>Baraga 3</t>
  </si>
  <si>
    <t>Amasa 1</t>
  </si>
  <si>
    <t>Amasa 2</t>
  </si>
  <si>
    <t>Amasa 3</t>
  </si>
  <si>
    <t>Carney 1</t>
  </si>
  <si>
    <t>Carney 2</t>
  </si>
  <si>
    <t>Carney 3</t>
  </si>
  <si>
    <t>Gwinn 1</t>
  </si>
  <si>
    <t>Gwinn 2</t>
  </si>
  <si>
    <t>Gwinn 3</t>
  </si>
  <si>
    <t>Newberry 1</t>
  </si>
  <si>
    <t>Newberry 2</t>
  </si>
  <si>
    <t>Newberry 3</t>
  </si>
  <si>
    <t>Drummond Isl.</t>
  </si>
  <si>
    <t>Red Oak</t>
  </si>
  <si>
    <t>Baldwin</t>
  </si>
  <si>
    <t>Gladwin</t>
  </si>
  <si>
    <t>Applicant unobserved heterogeneity</t>
  </si>
  <si>
    <t>male</t>
  </si>
  <si>
    <t>opportunity cost of time, wage share ($\lambda_{0}$)</t>
  </si>
  <si>
    <t>License type heterogeneity ($\chi_{j}, j \in \mathcal{J}$)</t>
  </si>
  <si>
    <t>probability type 1 ($\pi_{1}$)</t>
  </si>
  <si>
    <t>probability type 2 ($\pi_{2}$)</t>
  </si>
  <si>
    <t>probability type 3 ($\pi_{3}$)</t>
  </si>
  <si>
    <t>Applicant demographics</t>
  </si>
  <si>
    <t>age (years)</t>
  </si>
  <si>
    <t>Home location (baseline is non-MI)</t>
  </si>
  <si>
    <t>Upper Peninsula</t>
  </si>
  <si>
    <t>northern Lower Peninsula</t>
  </si>
  <si>
    <t>southeastern Lower Peninsula</t>
  </si>
  <si>
    <t>southwestern Lower Peninsula</t>
  </si>
  <si>
    <t>$\alpha_{1}$</t>
  </si>
  <si>
    <t>$\alpha_{2}$</t>
  </si>
  <si>
    <t>$\alpha_{3}$</t>
  </si>
  <si>
    <t>$\beta_{1}$</t>
  </si>
  <si>
    <t>$\beta_{2}$</t>
  </si>
  <si>
    <t>$\beta_{3}$</t>
  </si>
  <si>
    <t>income (\$10,000)</t>
  </si>
  <si>
    <t>house value (\$100,000)</t>
  </si>
  <si>
    <t>marginal utility of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</si>
</sst>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tabSelected="1" topLeftCell="A22" workbookViewId="0">
      <selection activeCell="B3" sqref="B3"/>
    </sheetView>
  </sheetViews>
  <sheetFormatPr baseColWidth="10" defaultRowHeight="16" x14ac:dyDescent="0.2"/>
  <cols>
    <col min="1" max="1" width="16.83203125" customWidth="1"/>
    <col min="3" max="3" width="10.83203125" customWidth="1"/>
  </cols>
  <sheetData>
    <row r="1" spans="1:4" x14ac:dyDescent="0.2">
      <c r="A1" t="s">
        <v>0</v>
      </c>
    </row>
    <row r="2" spans="1:4" x14ac:dyDescent="0.2">
      <c r="A2" t="s">
        <v>45</v>
      </c>
      <c r="B2" s="1">
        <v>0.245331555961702</v>
      </c>
      <c r="C2" s="1">
        <v>2.38889293104835E-2</v>
      </c>
      <c r="D2" t="str">
        <f>CONCATENATE("(",ROUND(C2,2),")")</f>
        <v>(0.02)</v>
      </c>
    </row>
    <row r="3" spans="1:4" x14ac:dyDescent="0.2">
      <c r="A3" t="s">
        <v>25</v>
      </c>
      <c r="B3" s="1">
        <v>0.76657080440426095</v>
      </c>
      <c r="C3" s="1">
        <v>9.7227162311382703E-2</v>
      </c>
      <c r="D3" t="str">
        <f>CONCATENATE("(",ROUND(C3,2),")")</f>
        <v>(0.1)</v>
      </c>
    </row>
    <row r="4" spans="1:4" x14ac:dyDescent="0.2">
      <c r="A4" t="s">
        <v>26</v>
      </c>
      <c r="B4" s="1"/>
      <c r="C4" s="1"/>
    </row>
    <row r="5" spans="1:4" x14ac:dyDescent="0.2">
      <c r="A5" t="s">
        <v>1</v>
      </c>
      <c r="B5" s="1">
        <v>1.2048875080265899</v>
      </c>
      <c r="C5" s="1">
        <v>0.12262169204355</v>
      </c>
      <c r="D5" t="str">
        <f>CONCATENATE("(",ROUND(C5,2),")")</f>
        <v>(0.12)</v>
      </c>
    </row>
    <row r="6" spans="1:4" x14ac:dyDescent="0.2">
      <c r="A6" t="s">
        <v>2</v>
      </c>
      <c r="B6" s="1">
        <v>-0.15728081143995301</v>
      </c>
      <c r="C6" s="1">
        <v>0.121080363179045</v>
      </c>
      <c r="D6" t="str">
        <f t="shared" ref="D6:D46" si="0">CONCATENATE("(",ROUND(C6,2),")")</f>
        <v>(0.12)</v>
      </c>
    </row>
    <row r="7" spans="1:4" x14ac:dyDescent="0.2">
      <c r="A7" t="s">
        <v>3</v>
      </c>
      <c r="B7" s="1">
        <v>-0.50771495606402295</v>
      </c>
      <c r="C7" s="1">
        <v>0.119528371358887</v>
      </c>
      <c r="D7" t="str">
        <f t="shared" si="0"/>
        <v>(0.12)</v>
      </c>
    </row>
    <row r="8" spans="1:4" x14ac:dyDescent="0.2">
      <c r="A8" t="s">
        <v>4</v>
      </c>
      <c r="B8" s="1">
        <v>1.51544918783863</v>
      </c>
      <c r="C8" s="1">
        <v>0.124933018264407</v>
      </c>
      <c r="D8" t="str">
        <f t="shared" si="0"/>
        <v>(0.12)</v>
      </c>
    </row>
    <row r="9" spans="1:4" x14ac:dyDescent="0.2">
      <c r="A9" t="s">
        <v>5</v>
      </c>
      <c r="B9" s="1">
        <v>0.44606511482507799</v>
      </c>
      <c r="C9" s="1">
        <v>0.117839371606309</v>
      </c>
      <c r="D9" t="str">
        <f t="shared" si="0"/>
        <v>(0.12)</v>
      </c>
    </row>
    <row r="10" spans="1:4" x14ac:dyDescent="0.2">
      <c r="A10" t="s">
        <v>6</v>
      </c>
      <c r="B10" s="1">
        <v>0.296863716776959</v>
      </c>
      <c r="C10" s="1">
        <v>0.116224547643289</v>
      </c>
      <c r="D10" t="str">
        <f t="shared" si="0"/>
        <v>(0.12)</v>
      </c>
    </row>
    <row r="11" spans="1:4" x14ac:dyDescent="0.2">
      <c r="A11" t="s">
        <v>7</v>
      </c>
      <c r="B11" s="1">
        <v>1.73121697204681</v>
      </c>
      <c r="C11" s="1">
        <v>0.12927110220606899</v>
      </c>
      <c r="D11" t="str">
        <f t="shared" si="0"/>
        <v>(0.13)</v>
      </c>
    </row>
    <row r="12" spans="1:4" x14ac:dyDescent="0.2">
      <c r="A12" t="s">
        <v>8</v>
      </c>
      <c r="B12" s="1">
        <v>0.37730639927983201</v>
      </c>
      <c r="C12" s="1">
        <v>0.123263921560907</v>
      </c>
      <c r="D12" t="str">
        <f t="shared" si="0"/>
        <v>(0.12)</v>
      </c>
    </row>
    <row r="13" spans="1:4" x14ac:dyDescent="0.2">
      <c r="A13" t="s">
        <v>9</v>
      </c>
      <c r="B13" s="1">
        <v>-0.165066126188674</v>
      </c>
      <c r="C13" s="1">
        <v>0.11809241126452399</v>
      </c>
      <c r="D13" t="str">
        <f t="shared" si="0"/>
        <v>(0.12)</v>
      </c>
    </row>
    <row r="14" spans="1:4" x14ac:dyDescent="0.2">
      <c r="A14" t="s">
        <v>10</v>
      </c>
      <c r="B14" s="1">
        <v>1.2342790843145599</v>
      </c>
      <c r="C14" s="1">
        <v>0.12218193830825901</v>
      </c>
      <c r="D14" t="str">
        <f t="shared" si="0"/>
        <v>(0.12)</v>
      </c>
    </row>
    <row r="15" spans="1:4" x14ac:dyDescent="0.2">
      <c r="A15" t="s">
        <v>11</v>
      </c>
      <c r="B15" s="1">
        <v>-0.96300570785169404</v>
      </c>
      <c r="C15" s="1">
        <v>0.115675097098128</v>
      </c>
      <c r="D15" t="str">
        <f t="shared" si="0"/>
        <v>(0.12)</v>
      </c>
    </row>
    <row r="16" spans="1:4" x14ac:dyDescent="0.2">
      <c r="A16" t="s">
        <v>12</v>
      </c>
      <c r="B16" s="1">
        <v>-1.3814055547417401</v>
      </c>
      <c r="C16" s="1">
        <v>0.11448114290101</v>
      </c>
      <c r="D16" t="str">
        <f t="shared" si="0"/>
        <v>(0.11)</v>
      </c>
    </row>
    <row r="17" spans="1:4" x14ac:dyDescent="0.2">
      <c r="A17" t="s">
        <v>13</v>
      </c>
      <c r="B17" s="1">
        <v>1.5812737161769801</v>
      </c>
      <c r="C17" s="1">
        <v>0.125755139747393</v>
      </c>
      <c r="D17" t="str">
        <f t="shared" si="0"/>
        <v>(0.13)</v>
      </c>
    </row>
    <row r="18" spans="1:4" x14ac:dyDescent="0.2">
      <c r="A18" t="s">
        <v>14</v>
      </c>
      <c r="B18" s="1">
        <v>-6.7656880280894602E-2</v>
      </c>
      <c r="C18" s="1">
        <v>0.114252049016924</v>
      </c>
      <c r="D18" t="str">
        <f t="shared" si="0"/>
        <v>(0.11)</v>
      </c>
    </row>
    <row r="19" spans="1:4" x14ac:dyDescent="0.2">
      <c r="A19" t="s">
        <v>15</v>
      </c>
      <c r="B19" s="1">
        <v>-0.71703165859853102</v>
      </c>
      <c r="C19" s="1">
        <v>0.113672765186588</v>
      </c>
      <c r="D19" t="str">
        <f t="shared" si="0"/>
        <v>(0.11)</v>
      </c>
    </row>
    <row r="20" spans="1:4" x14ac:dyDescent="0.2">
      <c r="A20" t="s">
        <v>16</v>
      </c>
      <c r="B20" s="1">
        <v>2.0625490189409801</v>
      </c>
      <c r="C20" s="1">
        <v>0.13672397290428101</v>
      </c>
      <c r="D20" t="str">
        <f t="shared" si="0"/>
        <v>(0.14)</v>
      </c>
    </row>
    <row r="21" spans="1:4" x14ac:dyDescent="0.2">
      <c r="A21" t="s">
        <v>17</v>
      </c>
      <c r="B21" s="1">
        <v>1.3059969655568699</v>
      </c>
      <c r="C21" s="1">
        <v>0.120541336909584</v>
      </c>
      <c r="D21" t="str">
        <f t="shared" si="0"/>
        <v>(0.12)</v>
      </c>
    </row>
    <row r="22" spans="1:4" x14ac:dyDescent="0.2">
      <c r="A22" t="s">
        <v>18</v>
      </c>
      <c r="B22" s="1">
        <v>0.53766308852830202</v>
      </c>
      <c r="C22" s="1">
        <v>0.10856470658865899</v>
      </c>
      <c r="D22" t="str">
        <f t="shared" si="0"/>
        <v>(0.11)</v>
      </c>
    </row>
    <row r="23" spans="1:4" x14ac:dyDescent="0.2">
      <c r="A23" t="s">
        <v>19</v>
      </c>
      <c r="B23" s="1">
        <v>2.1226893567756799</v>
      </c>
      <c r="C23" s="1">
        <v>0.16788234467166599</v>
      </c>
      <c r="D23" t="str">
        <f t="shared" si="0"/>
        <v>(0.17)</v>
      </c>
    </row>
    <row r="24" spans="1:4" x14ac:dyDescent="0.2">
      <c r="A24" t="s">
        <v>20</v>
      </c>
      <c r="B24" s="1">
        <v>1.85904365998855</v>
      </c>
      <c r="C24" s="1">
        <v>0.13043538234903099</v>
      </c>
      <c r="D24" t="str">
        <f t="shared" si="0"/>
        <v>(0.13)</v>
      </c>
    </row>
    <row r="25" spans="1:4" x14ac:dyDescent="0.2">
      <c r="A25" t="s">
        <v>21</v>
      </c>
      <c r="B25" s="1">
        <v>2.3127232770037498</v>
      </c>
      <c r="C25" s="1">
        <v>0.14603077696324801</v>
      </c>
      <c r="D25" t="str">
        <f t="shared" si="0"/>
        <v>(0.15)</v>
      </c>
    </row>
    <row r="26" spans="1:4" x14ac:dyDescent="0.2">
      <c r="A26" t="s">
        <v>22</v>
      </c>
      <c r="B26" s="1">
        <v>-1.9899483211214499</v>
      </c>
      <c r="C26" s="1">
        <v>0.129984976111859</v>
      </c>
      <c r="D26" t="str">
        <f t="shared" si="0"/>
        <v>(0.13)</v>
      </c>
    </row>
    <row r="27" spans="1:4" x14ac:dyDescent="0.2">
      <c r="A27" t="s">
        <v>23</v>
      </c>
      <c r="B27" s="1"/>
    </row>
    <row r="28" spans="1:4" x14ac:dyDescent="0.2">
      <c r="A28" t="s">
        <v>27</v>
      </c>
      <c r="B28" s="1">
        <f>(1-B29-B30)</f>
        <v>0.19844295808258502</v>
      </c>
      <c r="C28" s="1"/>
    </row>
    <row r="29" spans="1:4" x14ac:dyDescent="0.2">
      <c r="A29" t="s">
        <v>28</v>
      </c>
      <c r="B29" s="1">
        <v>0.56721134739102896</v>
      </c>
      <c r="C29" s="1">
        <v>2.15058873320446E-3</v>
      </c>
      <c r="D29" t="str">
        <f t="shared" si="0"/>
        <v>(0)</v>
      </c>
    </row>
    <row r="30" spans="1:4" x14ac:dyDescent="0.2">
      <c r="A30" t="s">
        <v>29</v>
      </c>
      <c r="B30" s="1">
        <v>0.23434569452638601</v>
      </c>
      <c r="C30" s="1">
        <v>2.6968836673974101E-3</v>
      </c>
      <c r="D30" t="str">
        <f t="shared" si="0"/>
        <v>(0)</v>
      </c>
    </row>
    <row r="31" spans="1:4" x14ac:dyDescent="0.2">
      <c r="A31" t="s">
        <v>37</v>
      </c>
      <c r="B31" s="1">
        <v>0</v>
      </c>
      <c r="C31" s="1"/>
    </row>
    <row r="32" spans="1:4" x14ac:dyDescent="0.2">
      <c r="A32" t="s">
        <v>38</v>
      </c>
      <c r="B32" s="1">
        <v>-3.47207546992095</v>
      </c>
      <c r="C32" s="1">
        <v>3.4790689036109199E-2</v>
      </c>
      <c r="D32" t="str">
        <f t="shared" si="0"/>
        <v>(0.03)</v>
      </c>
    </row>
    <row r="33" spans="1:4" x14ac:dyDescent="0.2">
      <c r="A33" t="s">
        <v>39</v>
      </c>
      <c r="B33" s="1">
        <v>-9.9965221398932709</v>
      </c>
      <c r="C33" s="1">
        <v>1.2747673560675501</v>
      </c>
      <c r="D33" t="str">
        <f t="shared" si="0"/>
        <v>(1.27)</v>
      </c>
    </row>
    <row r="34" spans="1:4" x14ac:dyDescent="0.2">
      <c r="A34" t="s">
        <v>40</v>
      </c>
      <c r="B34" s="1">
        <v>1</v>
      </c>
      <c r="C34" s="1"/>
    </row>
    <row r="35" spans="1:4" x14ac:dyDescent="0.2">
      <c r="A35" t="s">
        <v>41</v>
      </c>
      <c r="B35" s="1">
        <v>1.0685455598635401</v>
      </c>
      <c r="C35" s="1">
        <v>3.3369724956069297E-2</v>
      </c>
      <c r="D35" t="str">
        <f t="shared" si="0"/>
        <v>(0.03)</v>
      </c>
    </row>
    <row r="36" spans="1:4" x14ac:dyDescent="0.2">
      <c r="A36" t="s">
        <v>42</v>
      </c>
      <c r="B36" s="1">
        <v>9.2696915483639497</v>
      </c>
      <c r="C36" s="1">
        <v>0.65218788817311801</v>
      </c>
      <c r="D36" t="str">
        <f t="shared" si="0"/>
        <v>(0.65)</v>
      </c>
    </row>
    <row r="37" spans="1:4" x14ac:dyDescent="0.2">
      <c r="A37" t="s">
        <v>30</v>
      </c>
      <c r="B37" s="1"/>
      <c r="C37" s="1"/>
    </row>
    <row r="38" spans="1:4" x14ac:dyDescent="0.2">
      <c r="A38" t="s">
        <v>31</v>
      </c>
      <c r="B38" s="1">
        <v>7.4076241221436899E-3</v>
      </c>
      <c r="C38" s="1">
        <v>9.0331061340627493E-4</v>
      </c>
      <c r="D38" t="str">
        <f t="shared" si="0"/>
        <v>(0)</v>
      </c>
    </row>
    <row r="39" spans="1:4" x14ac:dyDescent="0.2">
      <c r="A39" t="s">
        <v>24</v>
      </c>
      <c r="B39" s="1">
        <v>9.6911147400715797E-2</v>
      </c>
      <c r="C39" s="1">
        <v>2.84477376205623E-2</v>
      </c>
      <c r="D39" t="str">
        <f t="shared" si="0"/>
        <v>(0.03)</v>
      </c>
    </row>
    <row r="40" spans="1:4" x14ac:dyDescent="0.2">
      <c r="A40" t="s">
        <v>43</v>
      </c>
      <c r="B40" s="1">
        <v>7.7031938675143394E-2</v>
      </c>
      <c r="C40" s="1">
        <v>4.5439559825613497E-3</v>
      </c>
      <c r="D40" t="str">
        <f t="shared" si="0"/>
        <v>(0)</v>
      </c>
    </row>
    <row r="41" spans="1:4" x14ac:dyDescent="0.2">
      <c r="A41" t="s">
        <v>44</v>
      </c>
      <c r="B41" s="1">
        <v>-4.2711601674542701E-2</v>
      </c>
      <c r="C41" s="1">
        <v>1.5995438476578101E-2</v>
      </c>
      <c r="D41" t="str">
        <f t="shared" si="0"/>
        <v>(0.02)</v>
      </c>
    </row>
    <row r="42" spans="1:4" x14ac:dyDescent="0.2">
      <c r="A42" t="s">
        <v>32</v>
      </c>
      <c r="B42" s="1"/>
      <c r="C42" s="1"/>
    </row>
    <row r="43" spans="1:4" x14ac:dyDescent="0.2">
      <c r="A43" t="s">
        <v>33</v>
      </c>
      <c r="B43" s="1">
        <v>-2.2281576551838702</v>
      </c>
      <c r="C43" s="1">
        <v>8.8704192471102603E-2</v>
      </c>
      <c r="D43" t="str">
        <f t="shared" si="0"/>
        <v>(0.09)</v>
      </c>
    </row>
    <row r="44" spans="1:4" x14ac:dyDescent="0.2">
      <c r="A44" t="s">
        <v>34</v>
      </c>
      <c r="B44" s="1">
        <v>-1.1757839712859199</v>
      </c>
      <c r="C44" s="1">
        <v>8.0008626422951395E-2</v>
      </c>
      <c r="D44" t="str">
        <f t="shared" si="0"/>
        <v>(0.08)</v>
      </c>
    </row>
    <row r="45" spans="1:4" x14ac:dyDescent="0.2">
      <c r="A45" t="s">
        <v>36</v>
      </c>
      <c r="B45" s="1">
        <v>-0.64467021685997405</v>
      </c>
      <c r="C45" s="1">
        <v>7.5665464459437906E-2</v>
      </c>
      <c r="D45" t="str">
        <f t="shared" si="0"/>
        <v>(0.08)</v>
      </c>
    </row>
    <row r="46" spans="1:4" x14ac:dyDescent="0.2">
      <c r="A46" t="s">
        <v>35</v>
      </c>
      <c r="B46" s="1">
        <v>-0.63356537890034204</v>
      </c>
      <c r="C46" s="1">
        <v>7.3009031579131994E-2</v>
      </c>
      <c r="D46" t="str">
        <f t="shared" si="0"/>
        <v>(0.07)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Table5</vt:lpstr>
    </vt:vector>
  </TitlesOfParts>
  <Company>UNC -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Verdier</dc:creator>
  <cp:lastModifiedBy>Microsoft Office User</cp:lastModifiedBy>
  <dcterms:created xsi:type="dcterms:W3CDTF">2019-11-22T16:38:39Z</dcterms:created>
  <dcterms:modified xsi:type="dcterms:W3CDTF">2021-05-19T16:31:35Z</dcterms:modified>
</cp:coreProperties>
</file>