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WI_DNR_Biomass\Drafts\Journal_Submission_Prep\CH2\Soil\"/>
    </mc:Choice>
  </mc:AlternateContent>
  <xr:revisionPtr revIDLastSave="0" documentId="13_ncr:1_{EFA95297-E151-4334-ADA7-CCD181ADDB70}" xr6:coauthVersionLast="44" xr6:coauthVersionMax="44" xr10:uidLastSave="{00000000-0000-0000-0000-000000000000}"/>
  <bookViews>
    <workbookView xWindow="28680" yWindow="-120" windowWidth="29040" windowHeight="15840" activeTab="1" xr2:uid="{00000000-000D-0000-FFFF-FFFF00000000}"/>
  </bookViews>
  <sheets>
    <sheet name="Ent_Hap_Typ_Udi_IMP" sheetId="1" r:id="rId1"/>
    <sheet name="Alf_Hap_IMP" sheetId="3" r:id="rId2"/>
  </sheets>
  <calcPr calcId="191029"/>
  <pivotCaches>
    <pivotCache cacheId="0" r:id="rId3"/>
    <pivotCache cacheId="1" r:id="rId4"/>
    <pivotCache cacheId="2" r:id="rId5"/>
    <pivotCache cacheId="3" r:id="rId6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C49" i="3" l="1"/>
  <c r="AZ49" i="3"/>
  <c r="BA49" i="3"/>
  <c r="BB49" i="3"/>
  <c r="AY49" i="3"/>
  <c r="AZ50" i="3"/>
  <c r="BA50" i="3"/>
  <c r="BB50" i="3"/>
  <c r="BC50" i="3"/>
  <c r="AY50" i="3"/>
  <c r="AK73" i="1"/>
  <c r="AL73" i="1"/>
  <c r="AM73" i="1"/>
  <c r="AN73" i="1"/>
  <c r="AK74" i="1"/>
  <c r="AL74" i="1"/>
  <c r="AM74" i="1"/>
  <c r="AN74" i="1"/>
  <c r="AJ74" i="1"/>
  <c r="AJ73" i="1"/>
  <c r="AK70" i="1"/>
  <c r="AL70" i="1"/>
  <c r="AM70" i="1"/>
  <c r="AN70" i="1"/>
  <c r="AK71" i="1"/>
  <c r="AL71" i="1"/>
  <c r="AM71" i="1"/>
  <c r="AN71" i="1"/>
  <c r="AJ71" i="1"/>
  <c r="AJ70" i="1"/>
  <c r="BE54" i="3" l="1"/>
  <c r="BF54" i="3"/>
  <c r="BD54" i="3"/>
  <c r="V2" i="3" l="1"/>
  <c r="AZ46" i="3"/>
  <c r="BE47" i="3" l="1"/>
  <c r="BF47" i="3"/>
  <c r="BD47" i="3"/>
  <c r="BE46" i="3"/>
  <c r="BF46" i="3"/>
  <c r="BD46" i="3"/>
  <c r="BA46" i="3"/>
  <c r="BB46" i="3"/>
  <c r="BC46" i="3"/>
  <c r="AZ47" i="3"/>
  <c r="BA47" i="3"/>
  <c r="BB47" i="3"/>
  <c r="BC47" i="3"/>
  <c r="AY47" i="3"/>
  <c r="AY46" i="3"/>
  <c r="Y2" i="3"/>
  <c r="X10" i="3"/>
  <c r="W11" i="3"/>
  <c r="W13" i="3"/>
  <c r="W23" i="3"/>
  <c r="W25" i="3"/>
  <c r="W35" i="3"/>
  <c r="W37" i="3"/>
  <c r="W47" i="3"/>
  <c r="W49" i="3"/>
  <c r="W59" i="3"/>
  <c r="W61" i="3"/>
  <c r="W71" i="3"/>
  <c r="W73" i="3"/>
  <c r="W83" i="3"/>
  <c r="W90" i="3"/>
  <c r="W95" i="3"/>
  <c r="X102" i="3"/>
  <c r="W107" i="3"/>
  <c r="X114" i="3"/>
  <c r="W119" i="3"/>
  <c r="X126" i="3"/>
  <c r="W131" i="3"/>
  <c r="X138" i="3"/>
  <c r="W143" i="3"/>
  <c r="X150" i="3"/>
  <c r="W155" i="3"/>
  <c r="X162" i="3"/>
  <c r="W167" i="3"/>
  <c r="X174" i="3"/>
  <c r="W179" i="3"/>
  <c r="X186" i="3"/>
  <c r="W191" i="3"/>
  <c r="X198" i="3"/>
  <c r="W203" i="3"/>
  <c r="X210" i="3"/>
  <c r="W215" i="3"/>
  <c r="X222" i="3"/>
  <c r="W227" i="3"/>
  <c r="X234" i="3"/>
  <c r="W239" i="3"/>
  <c r="X246" i="3"/>
  <c r="W251" i="3"/>
  <c r="X258" i="3"/>
  <c r="AR3" i="3"/>
  <c r="AS3" i="3"/>
  <c r="AT3" i="3"/>
  <c r="AU3" i="3"/>
  <c r="AR4" i="3"/>
  <c r="AS4" i="3"/>
  <c r="AT4" i="3"/>
  <c r="AU4" i="3"/>
  <c r="AR5" i="3"/>
  <c r="AS5" i="3"/>
  <c r="AU5" i="3" s="1"/>
  <c r="AT5" i="3"/>
  <c r="AR6" i="3"/>
  <c r="AS6" i="3"/>
  <c r="AT6" i="3"/>
  <c r="AU6" i="3"/>
  <c r="AR7" i="3"/>
  <c r="AU7" i="3" s="1"/>
  <c r="AS7" i="3"/>
  <c r="AT7" i="3"/>
  <c r="AR8" i="3"/>
  <c r="AS8" i="3"/>
  <c r="AT8" i="3"/>
  <c r="AU8" i="3"/>
  <c r="AR9" i="3"/>
  <c r="AS9" i="3"/>
  <c r="AT9" i="3"/>
  <c r="AU9" i="3"/>
  <c r="AR10" i="3"/>
  <c r="AS10" i="3"/>
  <c r="AT10" i="3"/>
  <c r="AU10" i="3"/>
  <c r="AR11" i="3"/>
  <c r="AS11" i="3"/>
  <c r="AT11" i="3"/>
  <c r="AU11" i="3"/>
  <c r="AR12" i="3"/>
  <c r="AS12" i="3"/>
  <c r="AT12" i="3"/>
  <c r="AU12" i="3"/>
  <c r="AR13" i="3"/>
  <c r="AS13" i="3"/>
  <c r="AT13" i="3"/>
  <c r="AU13" i="3"/>
  <c r="AR14" i="3"/>
  <c r="AS14" i="3"/>
  <c r="AT14" i="3"/>
  <c r="AU14" i="3"/>
  <c r="AR15" i="3"/>
  <c r="AS15" i="3"/>
  <c r="AT15" i="3"/>
  <c r="AU15" i="3"/>
  <c r="AR16" i="3"/>
  <c r="AS16" i="3"/>
  <c r="AT16" i="3"/>
  <c r="AU16" i="3"/>
  <c r="AR17" i="3"/>
  <c r="AS17" i="3"/>
  <c r="AT17" i="3"/>
  <c r="AU17" i="3"/>
  <c r="AR18" i="3"/>
  <c r="AS18" i="3"/>
  <c r="AT18" i="3"/>
  <c r="AU18" i="3"/>
  <c r="AR19" i="3"/>
  <c r="AS19" i="3"/>
  <c r="AT19" i="3"/>
  <c r="AU19" i="3"/>
  <c r="AR20" i="3"/>
  <c r="AS20" i="3"/>
  <c r="AT20" i="3"/>
  <c r="AU20" i="3"/>
  <c r="AR21" i="3"/>
  <c r="AS21" i="3"/>
  <c r="AT21" i="3"/>
  <c r="AU21" i="3"/>
  <c r="AR22" i="3"/>
  <c r="AS22" i="3"/>
  <c r="AT22" i="3"/>
  <c r="AU22" i="3"/>
  <c r="AR23" i="3"/>
  <c r="AS23" i="3"/>
  <c r="AT23" i="3"/>
  <c r="AU23" i="3"/>
  <c r="AR24" i="3"/>
  <c r="AS24" i="3"/>
  <c r="AT24" i="3"/>
  <c r="AU24" i="3"/>
  <c r="AR25" i="3"/>
  <c r="AS25" i="3"/>
  <c r="AT25" i="3"/>
  <c r="AU25" i="3"/>
  <c r="AR26" i="3"/>
  <c r="AS26" i="3"/>
  <c r="AT26" i="3"/>
  <c r="AU26" i="3"/>
  <c r="AR27" i="3"/>
  <c r="AS27" i="3"/>
  <c r="AT27" i="3"/>
  <c r="AU27" i="3"/>
  <c r="AR28" i="3"/>
  <c r="AS28" i="3"/>
  <c r="AT28" i="3"/>
  <c r="AU28" i="3"/>
  <c r="AR29" i="3"/>
  <c r="AS29" i="3"/>
  <c r="AT29" i="3"/>
  <c r="AU29" i="3"/>
  <c r="AR30" i="3"/>
  <c r="AS30" i="3"/>
  <c r="AT30" i="3"/>
  <c r="AU30" i="3"/>
  <c r="AR31" i="3"/>
  <c r="AS31" i="3"/>
  <c r="AT31" i="3"/>
  <c r="AU31" i="3"/>
  <c r="AR32" i="3"/>
  <c r="AS32" i="3"/>
  <c r="AT32" i="3"/>
  <c r="AU32" i="3"/>
  <c r="AR33" i="3"/>
  <c r="AS33" i="3"/>
  <c r="AT33" i="3"/>
  <c r="AU33" i="3"/>
  <c r="AR34" i="3"/>
  <c r="AS34" i="3"/>
  <c r="AT34" i="3"/>
  <c r="AU34" i="3"/>
  <c r="AR35" i="3"/>
  <c r="AS35" i="3"/>
  <c r="AT35" i="3"/>
  <c r="AU35" i="3"/>
  <c r="AR36" i="3"/>
  <c r="AS36" i="3"/>
  <c r="AT36" i="3"/>
  <c r="AU36" i="3"/>
  <c r="AR37" i="3"/>
  <c r="AS37" i="3"/>
  <c r="AT37" i="3"/>
  <c r="AU37" i="3"/>
  <c r="AR38" i="3"/>
  <c r="AS38" i="3"/>
  <c r="AT38" i="3"/>
  <c r="AU38" i="3"/>
  <c r="AR39" i="3"/>
  <c r="AS39" i="3"/>
  <c r="AT39" i="3"/>
  <c r="AU39" i="3"/>
  <c r="AR40" i="3"/>
  <c r="AS40" i="3"/>
  <c r="AT40" i="3"/>
  <c r="AU40" i="3"/>
  <c r="AR41" i="3"/>
  <c r="AS41" i="3"/>
  <c r="AT41" i="3"/>
  <c r="AU41" i="3"/>
  <c r="AR42" i="3"/>
  <c r="AS42" i="3"/>
  <c r="AT42" i="3"/>
  <c r="AU42" i="3"/>
  <c r="AU2" i="3"/>
  <c r="AS2" i="3"/>
  <c r="AT2" i="3"/>
  <c r="AR2" i="3"/>
  <c r="AO46" i="3"/>
  <c r="AP46" i="3"/>
  <c r="AO47" i="3"/>
  <c r="AP47" i="3"/>
  <c r="AN47" i="3"/>
  <c r="AN46" i="3"/>
  <c r="AJ46" i="3"/>
  <c r="AK46" i="3"/>
  <c r="AL46" i="3"/>
  <c r="AM46" i="3"/>
  <c r="AJ47" i="3"/>
  <c r="AK47" i="3"/>
  <c r="AL47" i="3"/>
  <c r="AM47" i="3"/>
  <c r="AI47" i="3"/>
  <c r="AI46" i="3"/>
  <c r="W3" i="3"/>
  <c r="X3" i="3"/>
  <c r="Y3" i="3"/>
  <c r="W4" i="3"/>
  <c r="X4" i="3"/>
  <c r="Y4" i="3"/>
  <c r="W5" i="3"/>
  <c r="X5" i="3"/>
  <c r="Y5" i="3"/>
  <c r="W6" i="3"/>
  <c r="X6" i="3"/>
  <c r="Y6" i="3"/>
  <c r="W7" i="3"/>
  <c r="X7" i="3"/>
  <c r="Y7" i="3"/>
  <c r="W8" i="3"/>
  <c r="X8" i="3"/>
  <c r="Y8" i="3"/>
  <c r="W9" i="3"/>
  <c r="X9" i="3"/>
  <c r="Y9" i="3"/>
  <c r="W10" i="3"/>
  <c r="X11" i="3"/>
  <c r="Y11" i="3"/>
  <c r="W12" i="3"/>
  <c r="X12" i="3"/>
  <c r="Y12" i="3"/>
  <c r="W14" i="3"/>
  <c r="X14" i="3"/>
  <c r="Y14" i="3"/>
  <c r="W15" i="3"/>
  <c r="X15" i="3"/>
  <c r="Y15" i="3"/>
  <c r="W16" i="3"/>
  <c r="X16" i="3"/>
  <c r="Y16" i="3"/>
  <c r="W17" i="3"/>
  <c r="X17" i="3"/>
  <c r="Y17" i="3"/>
  <c r="W18" i="3"/>
  <c r="X18" i="3"/>
  <c r="Y18" i="3"/>
  <c r="W19" i="3"/>
  <c r="X19" i="3"/>
  <c r="Y19" i="3"/>
  <c r="W20" i="3"/>
  <c r="X20" i="3"/>
  <c r="Y20" i="3"/>
  <c r="W21" i="3"/>
  <c r="X21" i="3"/>
  <c r="Y21" i="3"/>
  <c r="W22" i="3"/>
  <c r="X22" i="3"/>
  <c r="Y22" i="3"/>
  <c r="X23" i="3"/>
  <c r="Y23" i="3"/>
  <c r="W24" i="3"/>
  <c r="X24" i="3"/>
  <c r="Y24" i="3"/>
  <c r="X25" i="3"/>
  <c r="Y25" i="3"/>
  <c r="W26" i="3"/>
  <c r="X26" i="3"/>
  <c r="Y26" i="3"/>
  <c r="W27" i="3"/>
  <c r="X27" i="3"/>
  <c r="Y27" i="3"/>
  <c r="W28" i="3"/>
  <c r="X28" i="3"/>
  <c r="Y28" i="3"/>
  <c r="W29" i="3"/>
  <c r="X29" i="3"/>
  <c r="Y29" i="3"/>
  <c r="W30" i="3"/>
  <c r="X30" i="3"/>
  <c r="Y30" i="3"/>
  <c r="W31" i="3"/>
  <c r="X31" i="3"/>
  <c r="Y31" i="3"/>
  <c r="W32" i="3"/>
  <c r="X32" i="3"/>
  <c r="Y32" i="3"/>
  <c r="W33" i="3"/>
  <c r="X33" i="3"/>
  <c r="Y33" i="3"/>
  <c r="W34" i="3"/>
  <c r="X34" i="3"/>
  <c r="Y34" i="3"/>
  <c r="X35" i="3"/>
  <c r="Y35" i="3"/>
  <c r="W36" i="3"/>
  <c r="X36" i="3"/>
  <c r="Y36" i="3"/>
  <c r="X37" i="3"/>
  <c r="Y37" i="3"/>
  <c r="W38" i="3"/>
  <c r="X38" i="3"/>
  <c r="Y38" i="3"/>
  <c r="W39" i="3"/>
  <c r="X39" i="3"/>
  <c r="Y39" i="3"/>
  <c r="W40" i="3"/>
  <c r="X40" i="3"/>
  <c r="Y40" i="3"/>
  <c r="W41" i="3"/>
  <c r="X41" i="3"/>
  <c r="Y41" i="3"/>
  <c r="W42" i="3"/>
  <c r="X42" i="3"/>
  <c r="Y42" i="3"/>
  <c r="W43" i="3"/>
  <c r="X43" i="3"/>
  <c r="Y43" i="3"/>
  <c r="W44" i="3"/>
  <c r="X44" i="3"/>
  <c r="Y44" i="3"/>
  <c r="W45" i="3"/>
  <c r="X45" i="3"/>
  <c r="Y45" i="3"/>
  <c r="W46" i="3"/>
  <c r="X46" i="3"/>
  <c r="Y46" i="3"/>
  <c r="X47" i="3"/>
  <c r="Y47" i="3"/>
  <c r="W48" i="3"/>
  <c r="X48" i="3"/>
  <c r="Y48" i="3"/>
  <c r="X49" i="3"/>
  <c r="Y49" i="3"/>
  <c r="W50" i="3"/>
  <c r="X50" i="3"/>
  <c r="Y50" i="3"/>
  <c r="W51" i="3"/>
  <c r="X51" i="3"/>
  <c r="Y51" i="3"/>
  <c r="W52" i="3"/>
  <c r="X52" i="3"/>
  <c r="Y52" i="3"/>
  <c r="W53" i="3"/>
  <c r="X53" i="3"/>
  <c r="Y53" i="3"/>
  <c r="W54" i="3"/>
  <c r="X54" i="3"/>
  <c r="Y54" i="3"/>
  <c r="W55" i="3"/>
  <c r="X55" i="3"/>
  <c r="Y55" i="3"/>
  <c r="W56" i="3"/>
  <c r="X56" i="3"/>
  <c r="Y56" i="3"/>
  <c r="W57" i="3"/>
  <c r="X57" i="3"/>
  <c r="Y57" i="3"/>
  <c r="W58" i="3"/>
  <c r="X58" i="3"/>
  <c r="Y58" i="3"/>
  <c r="X59" i="3"/>
  <c r="Y59" i="3"/>
  <c r="W60" i="3"/>
  <c r="X60" i="3"/>
  <c r="Y60" i="3"/>
  <c r="X61" i="3"/>
  <c r="Y61" i="3"/>
  <c r="W62" i="3"/>
  <c r="X62" i="3"/>
  <c r="Y62" i="3"/>
  <c r="W63" i="3"/>
  <c r="X63" i="3"/>
  <c r="Y63" i="3"/>
  <c r="W64" i="3"/>
  <c r="X64" i="3"/>
  <c r="Y64" i="3"/>
  <c r="W65" i="3"/>
  <c r="X65" i="3"/>
  <c r="Y65" i="3"/>
  <c r="W66" i="3"/>
  <c r="X66" i="3"/>
  <c r="Y66" i="3"/>
  <c r="W67" i="3"/>
  <c r="X67" i="3"/>
  <c r="Y67" i="3"/>
  <c r="W68" i="3"/>
  <c r="X68" i="3"/>
  <c r="Y68" i="3"/>
  <c r="W69" i="3"/>
  <c r="X69" i="3"/>
  <c r="Y69" i="3"/>
  <c r="W70" i="3"/>
  <c r="X70" i="3"/>
  <c r="Y70" i="3"/>
  <c r="X71" i="3"/>
  <c r="Y71" i="3"/>
  <c r="W72" i="3"/>
  <c r="X72" i="3"/>
  <c r="Y72" i="3"/>
  <c r="X73" i="3"/>
  <c r="Y73" i="3"/>
  <c r="W74" i="3"/>
  <c r="X74" i="3"/>
  <c r="Y74" i="3"/>
  <c r="W75" i="3"/>
  <c r="X75" i="3"/>
  <c r="Y75" i="3"/>
  <c r="W76" i="3"/>
  <c r="X76" i="3"/>
  <c r="Y76" i="3"/>
  <c r="W77" i="3"/>
  <c r="X77" i="3"/>
  <c r="Y77" i="3"/>
  <c r="W78" i="3"/>
  <c r="X78" i="3"/>
  <c r="Y78" i="3"/>
  <c r="W79" i="3"/>
  <c r="X79" i="3"/>
  <c r="Y79" i="3"/>
  <c r="W80" i="3"/>
  <c r="X80" i="3"/>
  <c r="Y80" i="3"/>
  <c r="W81" i="3"/>
  <c r="X81" i="3"/>
  <c r="Y81" i="3"/>
  <c r="W82" i="3"/>
  <c r="X82" i="3"/>
  <c r="Y82" i="3"/>
  <c r="X83" i="3"/>
  <c r="Y83" i="3"/>
  <c r="W84" i="3"/>
  <c r="X84" i="3"/>
  <c r="Y84" i="3"/>
  <c r="W85" i="3"/>
  <c r="X85" i="3"/>
  <c r="Y85" i="3"/>
  <c r="W86" i="3"/>
  <c r="X86" i="3"/>
  <c r="Y86" i="3"/>
  <c r="W87" i="3"/>
  <c r="X87" i="3"/>
  <c r="Y87" i="3"/>
  <c r="W88" i="3"/>
  <c r="X88" i="3"/>
  <c r="Y88" i="3"/>
  <c r="W89" i="3"/>
  <c r="X89" i="3"/>
  <c r="Y89" i="3"/>
  <c r="W91" i="3"/>
  <c r="X91" i="3"/>
  <c r="Y91" i="3"/>
  <c r="W92" i="3"/>
  <c r="X92" i="3"/>
  <c r="Y92" i="3"/>
  <c r="W93" i="3"/>
  <c r="X93" i="3"/>
  <c r="Y93" i="3"/>
  <c r="W94" i="3"/>
  <c r="X94" i="3"/>
  <c r="Y94" i="3"/>
  <c r="X95" i="3"/>
  <c r="Y95" i="3"/>
  <c r="W96" i="3"/>
  <c r="X96" i="3"/>
  <c r="Y96" i="3"/>
  <c r="W97" i="3"/>
  <c r="X97" i="3"/>
  <c r="Y97" i="3"/>
  <c r="W98" i="3"/>
  <c r="X98" i="3"/>
  <c r="Y98" i="3"/>
  <c r="W99" i="3"/>
  <c r="X99" i="3"/>
  <c r="Y99" i="3"/>
  <c r="W100" i="3"/>
  <c r="X100" i="3"/>
  <c r="Y100" i="3"/>
  <c r="W101" i="3"/>
  <c r="X101" i="3"/>
  <c r="Y101" i="3"/>
  <c r="W102" i="3"/>
  <c r="W103" i="3"/>
  <c r="X103" i="3"/>
  <c r="Y103" i="3"/>
  <c r="W104" i="3"/>
  <c r="X104" i="3"/>
  <c r="Y104" i="3"/>
  <c r="W105" i="3"/>
  <c r="X105" i="3"/>
  <c r="Y105" i="3"/>
  <c r="W106" i="3"/>
  <c r="X106" i="3"/>
  <c r="Y106" i="3"/>
  <c r="X107" i="3"/>
  <c r="Y107" i="3"/>
  <c r="W108" i="3"/>
  <c r="X108" i="3"/>
  <c r="Y108" i="3"/>
  <c r="W109" i="3"/>
  <c r="X109" i="3"/>
  <c r="Y109" i="3"/>
  <c r="W110" i="3"/>
  <c r="X110" i="3"/>
  <c r="Y110" i="3"/>
  <c r="W111" i="3"/>
  <c r="X111" i="3"/>
  <c r="Y111" i="3"/>
  <c r="W112" i="3"/>
  <c r="X112" i="3"/>
  <c r="Y112" i="3"/>
  <c r="W113" i="3"/>
  <c r="X113" i="3"/>
  <c r="Y113" i="3"/>
  <c r="W114" i="3"/>
  <c r="W115" i="3"/>
  <c r="X115" i="3"/>
  <c r="Y115" i="3"/>
  <c r="W116" i="3"/>
  <c r="X116" i="3"/>
  <c r="Y116" i="3"/>
  <c r="W117" i="3"/>
  <c r="X117" i="3"/>
  <c r="Y117" i="3"/>
  <c r="W118" i="3"/>
  <c r="X118" i="3"/>
  <c r="Y118" i="3"/>
  <c r="X119" i="3"/>
  <c r="Y119" i="3"/>
  <c r="W120" i="3"/>
  <c r="X120" i="3"/>
  <c r="Y120" i="3"/>
  <c r="W121" i="3"/>
  <c r="X121" i="3"/>
  <c r="Y121" i="3"/>
  <c r="W122" i="3"/>
  <c r="X122" i="3"/>
  <c r="Y122" i="3"/>
  <c r="W123" i="3"/>
  <c r="X123" i="3"/>
  <c r="Y123" i="3"/>
  <c r="W124" i="3"/>
  <c r="X124" i="3"/>
  <c r="Y124" i="3"/>
  <c r="W125" i="3"/>
  <c r="X125" i="3"/>
  <c r="Y125" i="3"/>
  <c r="W126" i="3"/>
  <c r="W127" i="3"/>
  <c r="X127" i="3"/>
  <c r="Y127" i="3"/>
  <c r="W128" i="3"/>
  <c r="X128" i="3"/>
  <c r="Y128" i="3"/>
  <c r="W129" i="3"/>
  <c r="X129" i="3"/>
  <c r="Y129" i="3"/>
  <c r="W130" i="3"/>
  <c r="X130" i="3"/>
  <c r="Y130" i="3"/>
  <c r="X131" i="3"/>
  <c r="Y131" i="3"/>
  <c r="W132" i="3"/>
  <c r="X132" i="3"/>
  <c r="Y132" i="3"/>
  <c r="W133" i="3"/>
  <c r="X133" i="3"/>
  <c r="Y133" i="3"/>
  <c r="W134" i="3"/>
  <c r="X134" i="3"/>
  <c r="Y134" i="3"/>
  <c r="W135" i="3"/>
  <c r="X135" i="3"/>
  <c r="Y135" i="3"/>
  <c r="W136" i="3"/>
  <c r="X136" i="3"/>
  <c r="Y136" i="3"/>
  <c r="W137" i="3"/>
  <c r="X137" i="3"/>
  <c r="Y137" i="3"/>
  <c r="W138" i="3"/>
  <c r="W139" i="3"/>
  <c r="X139" i="3"/>
  <c r="Y139" i="3"/>
  <c r="W140" i="3"/>
  <c r="X140" i="3"/>
  <c r="Y140" i="3"/>
  <c r="W141" i="3"/>
  <c r="X141" i="3"/>
  <c r="Y141" i="3"/>
  <c r="W142" i="3"/>
  <c r="X142" i="3"/>
  <c r="Y142" i="3"/>
  <c r="X143" i="3"/>
  <c r="Y143" i="3"/>
  <c r="W144" i="3"/>
  <c r="X144" i="3"/>
  <c r="Y144" i="3"/>
  <c r="W145" i="3"/>
  <c r="X145" i="3"/>
  <c r="Y145" i="3"/>
  <c r="W146" i="3"/>
  <c r="X146" i="3"/>
  <c r="Y146" i="3"/>
  <c r="W147" i="3"/>
  <c r="X147" i="3"/>
  <c r="Y147" i="3"/>
  <c r="W148" i="3"/>
  <c r="X148" i="3"/>
  <c r="Y148" i="3"/>
  <c r="W149" i="3"/>
  <c r="X149" i="3"/>
  <c r="Y149" i="3"/>
  <c r="W150" i="3"/>
  <c r="W151" i="3"/>
  <c r="X151" i="3"/>
  <c r="Y151" i="3"/>
  <c r="W152" i="3"/>
  <c r="X152" i="3"/>
  <c r="Y152" i="3"/>
  <c r="W153" i="3"/>
  <c r="X153" i="3"/>
  <c r="Y153" i="3"/>
  <c r="W154" i="3"/>
  <c r="X154" i="3"/>
  <c r="Y154" i="3"/>
  <c r="X155" i="3"/>
  <c r="Y155" i="3"/>
  <c r="W156" i="3"/>
  <c r="X156" i="3"/>
  <c r="Y156" i="3"/>
  <c r="W157" i="3"/>
  <c r="X157" i="3"/>
  <c r="Y157" i="3"/>
  <c r="W158" i="3"/>
  <c r="X158" i="3"/>
  <c r="Y158" i="3"/>
  <c r="W159" i="3"/>
  <c r="X159" i="3"/>
  <c r="Y159" i="3"/>
  <c r="W160" i="3"/>
  <c r="X160" i="3"/>
  <c r="Y160" i="3"/>
  <c r="W161" i="3"/>
  <c r="X161" i="3"/>
  <c r="Y161" i="3"/>
  <c r="W163" i="3"/>
  <c r="X163" i="3"/>
  <c r="Y163" i="3"/>
  <c r="W164" i="3"/>
  <c r="X164" i="3"/>
  <c r="Y164" i="3"/>
  <c r="W165" i="3"/>
  <c r="X165" i="3"/>
  <c r="Y165" i="3"/>
  <c r="W166" i="3"/>
  <c r="X166" i="3"/>
  <c r="Y166" i="3"/>
  <c r="X167" i="3"/>
  <c r="Y167" i="3"/>
  <c r="W168" i="3"/>
  <c r="X168" i="3"/>
  <c r="Y168" i="3"/>
  <c r="W169" i="3"/>
  <c r="X169" i="3"/>
  <c r="Y169" i="3"/>
  <c r="W170" i="3"/>
  <c r="X170" i="3"/>
  <c r="Y170" i="3"/>
  <c r="W171" i="3"/>
  <c r="X171" i="3"/>
  <c r="Y171" i="3"/>
  <c r="W172" i="3"/>
  <c r="X172" i="3"/>
  <c r="Y172" i="3"/>
  <c r="W173" i="3"/>
  <c r="X173" i="3"/>
  <c r="Y173" i="3"/>
  <c r="W174" i="3"/>
  <c r="W175" i="3"/>
  <c r="X175" i="3"/>
  <c r="Y175" i="3"/>
  <c r="W176" i="3"/>
  <c r="X176" i="3"/>
  <c r="Y176" i="3"/>
  <c r="W177" i="3"/>
  <c r="X177" i="3"/>
  <c r="Y177" i="3"/>
  <c r="W178" i="3"/>
  <c r="X178" i="3"/>
  <c r="Y178" i="3"/>
  <c r="X179" i="3"/>
  <c r="Y179" i="3"/>
  <c r="W180" i="3"/>
  <c r="X180" i="3"/>
  <c r="Y180" i="3"/>
  <c r="W181" i="3"/>
  <c r="X181" i="3"/>
  <c r="Y181" i="3"/>
  <c r="W182" i="3"/>
  <c r="X182" i="3"/>
  <c r="Y182" i="3"/>
  <c r="W183" i="3"/>
  <c r="X183" i="3"/>
  <c r="Y183" i="3"/>
  <c r="W184" i="3"/>
  <c r="X184" i="3"/>
  <c r="Y184" i="3"/>
  <c r="W185" i="3"/>
  <c r="X185" i="3"/>
  <c r="Y185" i="3"/>
  <c r="W186" i="3"/>
  <c r="W187" i="3"/>
  <c r="X187" i="3"/>
  <c r="Y187" i="3"/>
  <c r="W188" i="3"/>
  <c r="X188" i="3"/>
  <c r="Y188" i="3"/>
  <c r="W189" i="3"/>
  <c r="X189" i="3"/>
  <c r="Y189" i="3"/>
  <c r="W190" i="3"/>
  <c r="X190" i="3"/>
  <c r="Y190" i="3"/>
  <c r="X191" i="3"/>
  <c r="Y191" i="3"/>
  <c r="W192" i="3"/>
  <c r="X192" i="3"/>
  <c r="Y192" i="3"/>
  <c r="W193" i="3"/>
  <c r="X193" i="3"/>
  <c r="Y193" i="3"/>
  <c r="W194" i="3"/>
  <c r="X194" i="3"/>
  <c r="Y194" i="3"/>
  <c r="W195" i="3"/>
  <c r="X195" i="3"/>
  <c r="Y195" i="3"/>
  <c r="W196" i="3"/>
  <c r="X196" i="3"/>
  <c r="Y196" i="3"/>
  <c r="W197" i="3"/>
  <c r="X197" i="3"/>
  <c r="Y197" i="3"/>
  <c r="W198" i="3"/>
  <c r="W199" i="3"/>
  <c r="X199" i="3"/>
  <c r="Y199" i="3"/>
  <c r="W200" i="3"/>
  <c r="X200" i="3"/>
  <c r="Y200" i="3"/>
  <c r="W201" i="3"/>
  <c r="X201" i="3"/>
  <c r="Y201" i="3"/>
  <c r="W202" i="3"/>
  <c r="X202" i="3"/>
  <c r="Y202" i="3"/>
  <c r="X203" i="3"/>
  <c r="Y203" i="3"/>
  <c r="W204" i="3"/>
  <c r="X204" i="3"/>
  <c r="Y204" i="3"/>
  <c r="W205" i="3"/>
  <c r="X205" i="3"/>
  <c r="Y205" i="3"/>
  <c r="W206" i="3"/>
  <c r="X206" i="3"/>
  <c r="Y206" i="3"/>
  <c r="W207" i="3"/>
  <c r="X207" i="3"/>
  <c r="Y207" i="3"/>
  <c r="W208" i="3"/>
  <c r="X208" i="3"/>
  <c r="Y208" i="3"/>
  <c r="W209" i="3"/>
  <c r="X209" i="3"/>
  <c r="Y209" i="3"/>
  <c r="W210" i="3"/>
  <c r="W211" i="3"/>
  <c r="X211" i="3"/>
  <c r="Y211" i="3"/>
  <c r="W212" i="3"/>
  <c r="X212" i="3"/>
  <c r="Y212" i="3"/>
  <c r="W213" i="3"/>
  <c r="X213" i="3"/>
  <c r="Y213" i="3"/>
  <c r="W214" i="3"/>
  <c r="X214" i="3"/>
  <c r="Y214" i="3"/>
  <c r="X215" i="3"/>
  <c r="Y215" i="3"/>
  <c r="W216" i="3"/>
  <c r="X216" i="3"/>
  <c r="Y216" i="3"/>
  <c r="W217" i="3"/>
  <c r="X217" i="3"/>
  <c r="Y217" i="3"/>
  <c r="W218" i="3"/>
  <c r="X218" i="3"/>
  <c r="Y218" i="3"/>
  <c r="W219" i="3"/>
  <c r="X219" i="3"/>
  <c r="Y219" i="3"/>
  <c r="W220" i="3"/>
  <c r="X220" i="3"/>
  <c r="Y220" i="3"/>
  <c r="W221" i="3"/>
  <c r="X221" i="3"/>
  <c r="Y221" i="3"/>
  <c r="W222" i="3"/>
  <c r="W223" i="3"/>
  <c r="X223" i="3"/>
  <c r="Y223" i="3"/>
  <c r="W224" i="3"/>
  <c r="X224" i="3"/>
  <c r="Y224" i="3"/>
  <c r="W225" i="3"/>
  <c r="X225" i="3"/>
  <c r="Y225" i="3"/>
  <c r="W226" i="3"/>
  <c r="X226" i="3"/>
  <c r="Y226" i="3"/>
  <c r="X227" i="3"/>
  <c r="Y227" i="3"/>
  <c r="W228" i="3"/>
  <c r="X228" i="3"/>
  <c r="Y228" i="3"/>
  <c r="W229" i="3"/>
  <c r="X229" i="3"/>
  <c r="Y229" i="3"/>
  <c r="W230" i="3"/>
  <c r="X230" i="3"/>
  <c r="Y230" i="3"/>
  <c r="W231" i="3"/>
  <c r="X231" i="3"/>
  <c r="Y231" i="3"/>
  <c r="W232" i="3"/>
  <c r="X232" i="3"/>
  <c r="Y232" i="3"/>
  <c r="W233" i="3"/>
  <c r="X233" i="3"/>
  <c r="Y233" i="3"/>
  <c r="W234" i="3"/>
  <c r="W235" i="3"/>
  <c r="X235" i="3"/>
  <c r="Y235" i="3"/>
  <c r="W236" i="3"/>
  <c r="X236" i="3"/>
  <c r="Y236" i="3"/>
  <c r="W237" i="3"/>
  <c r="X237" i="3"/>
  <c r="Y237" i="3"/>
  <c r="W238" i="3"/>
  <c r="X238" i="3"/>
  <c r="Y238" i="3"/>
  <c r="X239" i="3"/>
  <c r="Y239" i="3"/>
  <c r="W240" i="3"/>
  <c r="X240" i="3"/>
  <c r="Y240" i="3"/>
  <c r="W241" i="3"/>
  <c r="X241" i="3"/>
  <c r="Y241" i="3"/>
  <c r="W242" i="3"/>
  <c r="X242" i="3"/>
  <c r="Y242" i="3"/>
  <c r="W243" i="3"/>
  <c r="X243" i="3"/>
  <c r="Y243" i="3"/>
  <c r="W244" i="3"/>
  <c r="X244" i="3"/>
  <c r="Y244" i="3"/>
  <c r="W245" i="3"/>
  <c r="X245" i="3"/>
  <c r="Y245" i="3"/>
  <c r="W246" i="3"/>
  <c r="W247" i="3"/>
  <c r="X247" i="3"/>
  <c r="Y247" i="3"/>
  <c r="W248" i="3"/>
  <c r="X248" i="3"/>
  <c r="Y248" i="3"/>
  <c r="W249" i="3"/>
  <c r="X249" i="3"/>
  <c r="Y249" i="3"/>
  <c r="W250" i="3"/>
  <c r="X250" i="3"/>
  <c r="Y250" i="3"/>
  <c r="X251" i="3"/>
  <c r="Y251" i="3"/>
  <c r="W252" i="3"/>
  <c r="X252" i="3"/>
  <c r="Y252" i="3"/>
  <c r="W253" i="3"/>
  <c r="X253" i="3"/>
  <c r="Y253" i="3"/>
  <c r="W254" i="3"/>
  <c r="X254" i="3"/>
  <c r="Y254" i="3"/>
  <c r="W255" i="3"/>
  <c r="X255" i="3"/>
  <c r="Y255" i="3"/>
  <c r="W256" i="3"/>
  <c r="X256" i="3"/>
  <c r="Y256" i="3"/>
  <c r="W257" i="3"/>
  <c r="X257" i="3"/>
  <c r="Y257" i="3"/>
  <c r="W258" i="3"/>
  <c r="W259" i="3"/>
  <c r="X259" i="3"/>
  <c r="Y259" i="3"/>
  <c r="W260" i="3"/>
  <c r="X260" i="3"/>
  <c r="Y260" i="3"/>
  <c r="W261" i="3"/>
  <c r="X261" i="3"/>
  <c r="Y261" i="3"/>
  <c r="W262" i="3"/>
  <c r="X262" i="3"/>
  <c r="Y262" i="3"/>
  <c r="X2" i="3"/>
  <c r="W2" i="3"/>
  <c r="AU37" i="1"/>
  <c r="AV37" i="1"/>
  <c r="AW37" i="1"/>
  <c r="AU38" i="1"/>
  <c r="AV38" i="1"/>
  <c r="AW38" i="1"/>
  <c r="AU39" i="1"/>
  <c r="AV39" i="1"/>
  <c r="AW39" i="1"/>
  <c r="AU40" i="1"/>
  <c r="AV40" i="1"/>
  <c r="AW40" i="1"/>
  <c r="AU41" i="1"/>
  <c r="AV41" i="1"/>
  <c r="AW41" i="1"/>
  <c r="AU42" i="1"/>
  <c r="AV42" i="1"/>
  <c r="AW42" i="1"/>
  <c r="AU43" i="1"/>
  <c r="AV43" i="1"/>
  <c r="AW43" i="1"/>
  <c r="AU44" i="1"/>
  <c r="AV44" i="1"/>
  <c r="AW44" i="1"/>
  <c r="AU45" i="1"/>
  <c r="AV45" i="1"/>
  <c r="AW45" i="1"/>
  <c r="AU46" i="1"/>
  <c r="AV46" i="1"/>
  <c r="AW46" i="1"/>
  <c r="AV36" i="1"/>
  <c r="AW36" i="1"/>
  <c r="AU36" i="1"/>
  <c r="AP68" i="1"/>
  <c r="AQ68" i="1"/>
  <c r="AO68" i="1"/>
  <c r="AP67" i="1"/>
  <c r="AQ67" i="1"/>
  <c r="AO67" i="1"/>
  <c r="AK67" i="1"/>
  <c r="AL67" i="1"/>
  <c r="AM67" i="1"/>
  <c r="AN67" i="1"/>
  <c r="AK68" i="1"/>
  <c r="AL68" i="1"/>
  <c r="AM68" i="1"/>
  <c r="AN68" i="1"/>
  <c r="AJ68" i="1"/>
  <c r="AJ67" i="1"/>
  <c r="AP65" i="1"/>
  <c r="AQ65" i="1"/>
  <c r="AO65" i="1"/>
  <c r="AK65" i="1"/>
  <c r="AL65" i="1"/>
  <c r="AM65" i="1"/>
  <c r="AN65" i="1"/>
  <c r="AJ65" i="1"/>
  <c r="AQ64" i="1"/>
  <c r="AP64" i="1"/>
  <c r="AO64" i="1"/>
  <c r="AN64" i="1"/>
  <c r="AK64" i="1"/>
  <c r="AL64" i="1"/>
  <c r="AM64" i="1"/>
  <c r="AJ64" i="1"/>
  <c r="AG64" i="1"/>
  <c r="F8" i="1"/>
  <c r="X8" i="1" s="1"/>
  <c r="F9" i="1"/>
  <c r="W9" i="1" s="1"/>
  <c r="F10" i="1"/>
  <c r="W10" i="1" s="1"/>
  <c r="F11" i="1"/>
  <c r="W11" i="1" s="1"/>
  <c r="F12" i="1"/>
  <c r="F13" i="1"/>
  <c r="W13" i="1" s="1"/>
  <c r="F14" i="1"/>
  <c r="W14" i="1" s="1"/>
  <c r="F15" i="1"/>
  <c r="F16" i="1"/>
  <c r="W16" i="1" s="1"/>
  <c r="F17" i="1"/>
  <c r="W17" i="1" s="1"/>
  <c r="F18" i="1"/>
  <c r="W18" i="1" s="1"/>
  <c r="F19" i="1"/>
  <c r="W19" i="1" s="1"/>
  <c r="F20" i="1"/>
  <c r="F21" i="1"/>
  <c r="X21" i="1" s="1"/>
  <c r="F22" i="1"/>
  <c r="W22" i="1" s="1"/>
  <c r="F23" i="1"/>
  <c r="W23" i="1" s="1"/>
  <c r="F24" i="1"/>
  <c r="X24" i="1" s="1"/>
  <c r="F25" i="1"/>
  <c r="W25" i="1" s="1"/>
  <c r="F26" i="1"/>
  <c r="W26" i="1" s="1"/>
  <c r="F27" i="1"/>
  <c r="Y27" i="1" s="1"/>
  <c r="F28" i="1"/>
  <c r="X28" i="1" s="1"/>
  <c r="F29" i="1"/>
  <c r="W29" i="1" s="1"/>
  <c r="F30" i="1"/>
  <c r="W30" i="1" s="1"/>
  <c r="F31" i="1"/>
  <c r="X31" i="1" s="1"/>
  <c r="F32" i="1"/>
  <c r="F33" i="1"/>
  <c r="X33" i="1" s="1"/>
  <c r="F34" i="1"/>
  <c r="W34" i="1" s="1"/>
  <c r="F35" i="1"/>
  <c r="X35" i="1" s="1"/>
  <c r="F36" i="1"/>
  <c r="F37" i="1"/>
  <c r="W37" i="1" s="1"/>
  <c r="F38" i="1"/>
  <c r="X38" i="1" s="1"/>
  <c r="F39" i="1"/>
  <c r="W39" i="1" s="1"/>
  <c r="F40" i="1"/>
  <c r="Y40" i="1" s="1"/>
  <c r="F41" i="1"/>
  <c r="X41" i="1" s="1"/>
  <c r="F42" i="1"/>
  <c r="X42" i="1" s="1"/>
  <c r="F43" i="1"/>
  <c r="W43" i="1" s="1"/>
  <c r="F44" i="1"/>
  <c r="Y44" i="1" s="1"/>
  <c r="F45" i="1"/>
  <c r="W45" i="1" s="1"/>
  <c r="F46" i="1"/>
  <c r="X46" i="1" s="1"/>
  <c r="F47" i="1"/>
  <c r="W47" i="1" s="1"/>
  <c r="F48" i="1"/>
  <c r="X48" i="1" s="1"/>
  <c r="F49" i="1"/>
  <c r="W49" i="1" s="1"/>
  <c r="F50" i="1"/>
  <c r="W50" i="1" s="1"/>
  <c r="F51" i="1"/>
  <c r="X51" i="1" s="1"/>
  <c r="F52" i="1"/>
  <c r="W52" i="1" s="1"/>
  <c r="F53" i="1"/>
  <c r="W53" i="1" s="1"/>
  <c r="F54" i="1"/>
  <c r="X54" i="1" s="1"/>
  <c r="F55" i="1"/>
  <c r="W55" i="1" s="1"/>
  <c r="F56" i="1"/>
  <c r="F57" i="1"/>
  <c r="W57" i="1" s="1"/>
  <c r="F58" i="1"/>
  <c r="W58" i="1" s="1"/>
  <c r="F59" i="1"/>
  <c r="F60" i="1"/>
  <c r="X60" i="1" s="1"/>
  <c r="F61" i="1"/>
  <c r="W61" i="1" s="1"/>
  <c r="F62" i="1"/>
  <c r="X62" i="1" s="1"/>
  <c r="F63" i="1"/>
  <c r="W63" i="1" s="1"/>
  <c r="F64" i="1"/>
  <c r="X64" i="1" s="1"/>
  <c r="F65" i="1"/>
  <c r="W65" i="1" s="1"/>
  <c r="F66" i="1"/>
  <c r="W66" i="1" s="1"/>
  <c r="F67" i="1"/>
  <c r="Y67" i="1" s="1"/>
  <c r="F68" i="1"/>
  <c r="F69" i="1"/>
  <c r="Y69" i="1" s="1"/>
  <c r="F70" i="1"/>
  <c r="W70" i="1" s="1"/>
  <c r="F71" i="1"/>
  <c r="Y71" i="1" s="1"/>
  <c r="F72" i="1"/>
  <c r="X72" i="1" s="1"/>
  <c r="F73" i="1"/>
  <c r="X73" i="1" s="1"/>
  <c r="F74" i="1"/>
  <c r="X74" i="1" s="1"/>
  <c r="F75" i="1"/>
  <c r="Y75" i="1" s="1"/>
  <c r="F76" i="1"/>
  <c r="W76" i="1" s="1"/>
  <c r="F77" i="1"/>
  <c r="W77" i="1" s="1"/>
  <c r="F78" i="1"/>
  <c r="X78" i="1" s="1"/>
  <c r="F79" i="1"/>
  <c r="W79" i="1" s="1"/>
  <c r="F80" i="1"/>
  <c r="F81" i="1"/>
  <c r="X81" i="1" s="1"/>
  <c r="F82" i="1"/>
  <c r="W82" i="1" s="1"/>
  <c r="F83" i="1"/>
  <c r="X83" i="1" s="1"/>
  <c r="F84" i="1"/>
  <c r="W84" i="1" s="1"/>
  <c r="F85" i="1"/>
  <c r="W85" i="1" s="1"/>
  <c r="F86" i="1"/>
  <c r="W86" i="1" s="1"/>
  <c r="F87" i="1"/>
  <c r="W87" i="1" s="1"/>
  <c r="F88" i="1"/>
  <c r="W88" i="1" s="1"/>
  <c r="F89" i="1"/>
  <c r="W89" i="1" s="1"/>
  <c r="F90" i="1"/>
  <c r="W90" i="1" s="1"/>
  <c r="F91" i="1"/>
  <c r="W91" i="1" s="1"/>
  <c r="F92" i="1"/>
  <c r="Y92" i="1" s="1"/>
  <c r="F93" i="1"/>
  <c r="W93" i="1" s="1"/>
  <c r="F94" i="1"/>
  <c r="Y94" i="1" s="1"/>
  <c r="F95" i="1"/>
  <c r="X95" i="1" s="1"/>
  <c r="F96" i="1"/>
  <c r="W96" i="1" s="1"/>
  <c r="F97" i="1"/>
  <c r="W97" i="1" s="1"/>
  <c r="F98" i="1"/>
  <c r="X98" i="1" s="1"/>
  <c r="F99" i="1"/>
  <c r="W99" i="1" s="1"/>
  <c r="F100" i="1"/>
  <c r="W100" i="1" s="1"/>
  <c r="F101" i="1"/>
  <c r="X101" i="1" s="1"/>
  <c r="F102" i="1"/>
  <c r="W102" i="1" s="1"/>
  <c r="F103" i="1"/>
  <c r="W103" i="1" s="1"/>
  <c r="F104" i="1"/>
  <c r="W104" i="1" s="1"/>
  <c r="F105" i="1"/>
  <c r="W105" i="1" s="1"/>
  <c r="F106" i="1"/>
  <c r="Y106" i="1" s="1"/>
  <c r="F107" i="1"/>
  <c r="W107" i="1" s="1"/>
  <c r="F108" i="1"/>
  <c r="W108" i="1" s="1"/>
  <c r="F109" i="1"/>
  <c r="W109" i="1" s="1"/>
  <c r="F110" i="1"/>
  <c r="X110" i="1" s="1"/>
  <c r="F111" i="1"/>
  <c r="W111" i="1" s="1"/>
  <c r="F112" i="1"/>
  <c r="W112" i="1" s="1"/>
  <c r="F113" i="1"/>
  <c r="W113" i="1" s="1"/>
  <c r="F114" i="1"/>
  <c r="Y114" i="1" s="1"/>
  <c r="F115" i="1"/>
  <c r="W115" i="1" s="1"/>
  <c r="F116" i="1"/>
  <c r="Y116" i="1" s="1"/>
  <c r="F117" i="1"/>
  <c r="X117" i="1" s="1"/>
  <c r="F118" i="1"/>
  <c r="W118" i="1" s="1"/>
  <c r="F119" i="1"/>
  <c r="W119" i="1" s="1"/>
  <c r="F120" i="1"/>
  <c r="W120" i="1" s="1"/>
  <c r="F121" i="1"/>
  <c r="Y121" i="1" s="1"/>
  <c r="F122" i="1"/>
  <c r="W122" i="1" s="1"/>
  <c r="F123" i="1"/>
  <c r="W123" i="1" s="1"/>
  <c r="F124" i="1"/>
  <c r="W124" i="1" s="1"/>
  <c r="F125" i="1"/>
  <c r="W125" i="1" s="1"/>
  <c r="F126" i="1"/>
  <c r="W126" i="1" s="1"/>
  <c r="F127" i="1"/>
  <c r="X127" i="1" s="1"/>
  <c r="F128" i="1"/>
  <c r="F129" i="1"/>
  <c r="W129" i="1" s="1"/>
  <c r="F130" i="1"/>
  <c r="X130" i="1" s="1"/>
  <c r="F131" i="1"/>
  <c r="W131" i="1" s="1"/>
  <c r="F132" i="1"/>
  <c r="W132" i="1" s="1"/>
  <c r="F133" i="1"/>
  <c r="W133" i="1" s="1"/>
  <c r="F134" i="1"/>
  <c r="W134" i="1" s="1"/>
  <c r="F135" i="1"/>
  <c r="W135" i="1" s="1"/>
  <c r="F136" i="1"/>
  <c r="Y136" i="1" s="1"/>
  <c r="F137" i="1"/>
  <c r="W137" i="1" s="1"/>
  <c r="F138" i="1"/>
  <c r="W138" i="1" s="1"/>
  <c r="F139" i="1"/>
  <c r="X139" i="1" s="1"/>
  <c r="F140" i="1"/>
  <c r="W140" i="1" s="1"/>
  <c r="F141" i="1"/>
  <c r="Y141" i="1" s="1"/>
  <c r="F142" i="1"/>
  <c r="W142" i="1" s="1"/>
  <c r="F143" i="1"/>
  <c r="W143" i="1" s="1"/>
  <c r="F144" i="1"/>
  <c r="X144" i="1" s="1"/>
  <c r="F145" i="1"/>
  <c r="Y145" i="1" s="1"/>
  <c r="F146" i="1"/>
  <c r="W146" i="1" s="1"/>
  <c r="F147" i="1"/>
  <c r="W147" i="1" s="1"/>
  <c r="F148" i="1"/>
  <c r="W148" i="1" s="1"/>
  <c r="F149" i="1"/>
  <c r="W149" i="1" s="1"/>
  <c r="F150" i="1"/>
  <c r="X150" i="1" s="1"/>
  <c r="F151" i="1"/>
  <c r="X151" i="1" s="1"/>
  <c r="F152" i="1"/>
  <c r="W152" i="1" s="1"/>
  <c r="F153" i="1"/>
  <c r="W153" i="1" s="1"/>
  <c r="F154" i="1"/>
  <c r="W154" i="1" s="1"/>
  <c r="F155" i="1"/>
  <c r="W155" i="1" s="1"/>
  <c r="F156" i="1"/>
  <c r="W156" i="1" s="1"/>
  <c r="F157" i="1"/>
  <c r="W157" i="1" s="1"/>
  <c r="F158" i="1"/>
  <c r="Y158" i="1" s="1"/>
  <c r="F159" i="1"/>
  <c r="W159" i="1" s="1"/>
  <c r="F160" i="1"/>
  <c r="W160" i="1" s="1"/>
  <c r="F161" i="1"/>
  <c r="W161" i="1" s="1"/>
  <c r="F162" i="1"/>
  <c r="W162" i="1" s="1"/>
  <c r="F163" i="1"/>
  <c r="X163" i="1" s="1"/>
  <c r="F164" i="1"/>
  <c r="X164" i="1" s="1"/>
  <c r="F165" i="1"/>
  <c r="W165" i="1" s="1"/>
  <c r="F166" i="1"/>
  <c r="X166" i="1" s="1"/>
  <c r="F167" i="1"/>
  <c r="X167" i="1" s="1"/>
  <c r="F168" i="1"/>
  <c r="W168" i="1" s="1"/>
  <c r="F169" i="1"/>
  <c r="Y169" i="1" s="1"/>
  <c r="F170" i="1"/>
  <c r="W170" i="1" s="1"/>
  <c r="F171" i="1"/>
  <c r="W171" i="1" s="1"/>
  <c r="F172" i="1"/>
  <c r="W172" i="1" s="1"/>
  <c r="F173" i="1"/>
  <c r="Y173" i="1" s="1"/>
  <c r="F174" i="1"/>
  <c r="W174" i="1" s="1"/>
  <c r="F175" i="1"/>
  <c r="W175" i="1" s="1"/>
  <c r="F176" i="1"/>
  <c r="W176" i="1" s="1"/>
  <c r="F177" i="1"/>
  <c r="X177" i="1" s="1"/>
  <c r="F178" i="1"/>
  <c r="W178" i="1" s="1"/>
  <c r="F179" i="1"/>
  <c r="W179" i="1" s="1"/>
  <c r="F180" i="1"/>
  <c r="X180" i="1" s="1"/>
  <c r="F181" i="1"/>
  <c r="W181" i="1" s="1"/>
  <c r="F182" i="1"/>
  <c r="X182" i="1" s="1"/>
  <c r="F183" i="1"/>
  <c r="W183" i="1" s="1"/>
  <c r="F184" i="1"/>
  <c r="W184" i="1" s="1"/>
  <c r="F185" i="1"/>
  <c r="W185" i="1" s="1"/>
  <c r="F186" i="1"/>
  <c r="X186" i="1" s="1"/>
  <c r="F187" i="1"/>
  <c r="W187" i="1" s="1"/>
  <c r="F188" i="1"/>
  <c r="X188" i="1" s="1"/>
  <c r="F189" i="1"/>
  <c r="W189" i="1" s="1"/>
  <c r="F190" i="1"/>
  <c r="W190" i="1" s="1"/>
  <c r="F191" i="1"/>
  <c r="W191" i="1" s="1"/>
  <c r="F192" i="1"/>
  <c r="W192" i="1" s="1"/>
  <c r="F193" i="1"/>
  <c r="X193" i="1" s="1"/>
  <c r="F194" i="1"/>
  <c r="W194" i="1" s="1"/>
  <c r="F195" i="1"/>
  <c r="W195" i="1" s="1"/>
  <c r="F196" i="1"/>
  <c r="W196" i="1" s="1"/>
  <c r="F197" i="1"/>
  <c r="W197" i="1" s="1"/>
  <c r="F198" i="1"/>
  <c r="W198" i="1" s="1"/>
  <c r="F199" i="1"/>
  <c r="W199" i="1" s="1"/>
  <c r="F200" i="1"/>
  <c r="W200" i="1" s="1"/>
  <c r="F201" i="1"/>
  <c r="W201" i="1" s="1"/>
  <c r="F202" i="1"/>
  <c r="X202" i="1" s="1"/>
  <c r="F203" i="1"/>
  <c r="W203" i="1" s="1"/>
  <c r="F204" i="1"/>
  <c r="W204" i="1" s="1"/>
  <c r="F205" i="1"/>
  <c r="W205" i="1" s="1"/>
  <c r="F206" i="1"/>
  <c r="W206" i="1" s="1"/>
  <c r="F207" i="1"/>
  <c r="W207" i="1" s="1"/>
  <c r="F208" i="1"/>
  <c r="W208" i="1" s="1"/>
  <c r="F209" i="1"/>
  <c r="W209" i="1" s="1"/>
  <c r="F210" i="1"/>
  <c r="Y210" i="1" s="1"/>
  <c r="F211" i="1"/>
  <c r="Y211" i="1" s="1"/>
  <c r="F212" i="1"/>
  <c r="Y212" i="1" s="1"/>
  <c r="F213" i="1"/>
  <c r="W213" i="1" s="1"/>
  <c r="F214" i="1"/>
  <c r="X214" i="1" s="1"/>
  <c r="F215" i="1"/>
  <c r="W215" i="1" s="1"/>
  <c r="F216" i="1"/>
  <c r="W216" i="1" s="1"/>
  <c r="F217" i="1"/>
  <c r="W217" i="1" s="1"/>
  <c r="F218" i="1"/>
  <c r="W218" i="1" s="1"/>
  <c r="F219" i="1"/>
  <c r="W219" i="1" s="1"/>
  <c r="F220" i="1"/>
  <c r="W220" i="1" s="1"/>
  <c r="F221" i="1"/>
  <c r="W221" i="1" s="1"/>
  <c r="F222" i="1"/>
  <c r="W222" i="1" s="1"/>
  <c r="F223" i="1"/>
  <c r="Y223" i="1" s="1"/>
  <c r="F224" i="1"/>
  <c r="X224" i="1" s="1"/>
  <c r="F225" i="1"/>
  <c r="Y225" i="1" s="1"/>
  <c r="F226" i="1"/>
  <c r="X226" i="1" s="1"/>
  <c r="F227" i="1"/>
  <c r="W227" i="1" s="1"/>
  <c r="F228" i="1"/>
  <c r="W228" i="1" s="1"/>
  <c r="F229" i="1"/>
  <c r="W229" i="1" s="1"/>
  <c r="F230" i="1"/>
  <c r="W230" i="1" s="1"/>
  <c r="F231" i="1"/>
  <c r="W231" i="1" s="1"/>
  <c r="F232" i="1"/>
  <c r="Y232" i="1" s="1"/>
  <c r="F233" i="1"/>
  <c r="Y233" i="1" s="1"/>
  <c r="F234" i="1"/>
  <c r="W234" i="1" s="1"/>
  <c r="F235" i="1"/>
  <c r="W235" i="1" s="1"/>
  <c r="F236" i="1"/>
  <c r="W236" i="1" s="1"/>
  <c r="F237" i="1"/>
  <c r="X237" i="1" s="1"/>
  <c r="F238" i="1"/>
  <c r="X238" i="1" s="1"/>
  <c r="F239" i="1"/>
  <c r="X239" i="1" s="1"/>
  <c r="F240" i="1"/>
  <c r="X240" i="1" s="1"/>
  <c r="F241" i="1"/>
  <c r="Y241" i="1" s="1"/>
  <c r="F242" i="1"/>
  <c r="X242" i="1" s="1"/>
  <c r="F243" i="1"/>
  <c r="W243" i="1" s="1"/>
  <c r="F244" i="1"/>
  <c r="Y244" i="1" s="1"/>
  <c r="F245" i="1"/>
  <c r="W245" i="1" s="1"/>
  <c r="F246" i="1"/>
  <c r="X246" i="1" s="1"/>
  <c r="F247" i="1"/>
  <c r="W247" i="1" s="1"/>
  <c r="F248" i="1"/>
  <c r="Y248" i="1" s="1"/>
  <c r="F249" i="1"/>
  <c r="X249" i="1" s="1"/>
  <c r="F250" i="1"/>
  <c r="X250" i="1" s="1"/>
  <c r="F251" i="1"/>
  <c r="W251" i="1" s="1"/>
  <c r="F252" i="1"/>
  <c r="X252" i="1" s="1"/>
  <c r="F253" i="1"/>
  <c r="Y253" i="1" s="1"/>
  <c r="F254" i="1"/>
  <c r="Y254" i="1" s="1"/>
  <c r="F255" i="1"/>
  <c r="W255" i="1" s="1"/>
  <c r="F256" i="1"/>
  <c r="W256" i="1" s="1"/>
  <c r="F257" i="1"/>
  <c r="W257" i="1" s="1"/>
  <c r="F258" i="1"/>
  <c r="W258" i="1" s="1"/>
  <c r="F259" i="1"/>
  <c r="W259" i="1" s="1"/>
  <c r="F260" i="1"/>
  <c r="X260" i="1" s="1"/>
  <c r="F261" i="1"/>
  <c r="W261" i="1" s="1"/>
  <c r="F262" i="1"/>
  <c r="W262" i="1" s="1"/>
  <c r="F263" i="1"/>
  <c r="X263" i="1" s="1"/>
  <c r="F264" i="1"/>
  <c r="X264" i="1" s="1"/>
  <c r="F265" i="1"/>
  <c r="W265" i="1" s="1"/>
  <c r="F266" i="1"/>
  <c r="Y266" i="1" s="1"/>
  <c r="F267" i="1"/>
  <c r="W267" i="1" s="1"/>
  <c r="F268" i="1"/>
  <c r="W268" i="1" s="1"/>
  <c r="F269" i="1"/>
  <c r="W269" i="1" s="1"/>
  <c r="F270" i="1"/>
  <c r="X270" i="1" s="1"/>
  <c r="F271" i="1"/>
  <c r="W271" i="1" s="1"/>
  <c r="F272" i="1"/>
  <c r="X272" i="1" s="1"/>
  <c r="F273" i="1"/>
  <c r="W273" i="1" s="1"/>
  <c r="F274" i="1"/>
  <c r="W274" i="1" s="1"/>
  <c r="F275" i="1"/>
  <c r="W275" i="1" s="1"/>
  <c r="F276" i="1"/>
  <c r="Y276" i="1" s="1"/>
  <c r="F277" i="1"/>
  <c r="Y277" i="1" s="1"/>
  <c r="F278" i="1"/>
  <c r="W278" i="1" s="1"/>
  <c r="F279" i="1"/>
  <c r="W279" i="1" s="1"/>
  <c r="F280" i="1"/>
  <c r="W280" i="1" s="1"/>
  <c r="F281" i="1"/>
  <c r="Y281" i="1" s="1"/>
  <c r="F282" i="1"/>
  <c r="W282" i="1" s="1"/>
  <c r="F283" i="1"/>
  <c r="W283" i="1" s="1"/>
  <c r="F284" i="1"/>
  <c r="W284" i="1" s="1"/>
  <c r="F285" i="1"/>
  <c r="W285" i="1" s="1"/>
  <c r="F286" i="1"/>
  <c r="X286" i="1" s="1"/>
  <c r="F287" i="1"/>
  <c r="W287" i="1" s="1"/>
  <c r="F288" i="1"/>
  <c r="W288" i="1" s="1"/>
  <c r="F289" i="1"/>
  <c r="X289" i="1" s="1"/>
  <c r="F290" i="1"/>
  <c r="W290" i="1" s="1"/>
  <c r="F291" i="1"/>
  <c r="W291" i="1" s="1"/>
  <c r="F292" i="1"/>
  <c r="W292" i="1" s="1"/>
  <c r="F293" i="1"/>
  <c r="Y293" i="1" s="1"/>
  <c r="F294" i="1"/>
  <c r="W294" i="1" s="1"/>
  <c r="F295" i="1"/>
  <c r="W295" i="1" s="1"/>
  <c r="F296" i="1"/>
  <c r="W296" i="1" s="1"/>
  <c r="F297" i="1"/>
  <c r="X297" i="1" s="1"/>
  <c r="F298" i="1"/>
  <c r="X298" i="1" s="1"/>
  <c r="F299" i="1"/>
  <c r="W299" i="1" s="1"/>
  <c r="F300" i="1"/>
  <c r="X300" i="1" s="1"/>
  <c r="F301" i="1"/>
  <c r="W301" i="1" s="1"/>
  <c r="F302" i="1"/>
  <c r="W302" i="1" s="1"/>
  <c r="F303" i="1"/>
  <c r="X303" i="1" s="1"/>
  <c r="F304" i="1"/>
  <c r="W304" i="1" s="1"/>
  <c r="F305" i="1"/>
  <c r="W305" i="1" s="1"/>
  <c r="F306" i="1"/>
  <c r="Y306" i="1" s="1"/>
  <c r="F307" i="1"/>
  <c r="X307" i="1" s="1"/>
  <c r="F308" i="1"/>
  <c r="Y308" i="1" s="1"/>
  <c r="F309" i="1"/>
  <c r="W309" i="1" s="1"/>
  <c r="F310" i="1"/>
  <c r="W310" i="1" s="1"/>
  <c r="F311" i="1"/>
  <c r="F312" i="1"/>
  <c r="W312" i="1" s="1"/>
  <c r="F313" i="1"/>
  <c r="W313" i="1" s="1"/>
  <c r="F314" i="1"/>
  <c r="Y314" i="1" s="1"/>
  <c r="F315" i="1"/>
  <c r="W315" i="1" s="1"/>
  <c r="F316" i="1"/>
  <c r="X316" i="1" s="1"/>
  <c r="F317" i="1"/>
  <c r="W317" i="1" s="1"/>
  <c r="F318" i="1"/>
  <c r="W318" i="1" s="1"/>
  <c r="F319" i="1"/>
  <c r="X319" i="1" s="1"/>
  <c r="F320" i="1"/>
  <c r="W320" i="1" s="1"/>
  <c r="F321" i="1"/>
  <c r="W321" i="1" s="1"/>
  <c r="F322" i="1"/>
  <c r="X322" i="1" s="1"/>
  <c r="F323" i="1"/>
  <c r="W323" i="1" s="1"/>
  <c r="F324" i="1"/>
  <c r="W324" i="1" s="1"/>
  <c r="F325" i="1"/>
  <c r="W325" i="1" s="1"/>
  <c r="F326" i="1"/>
  <c r="W326" i="1" s="1"/>
  <c r="F327" i="1"/>
  <c r="Y327" i="1" s="1"/>
  <c r="F328" i="1"/>
  <c r="W328" i="1" s="1"/>
  <c r="F329" i="1"/>
  <c r="W329" i="1" s="1"/>
  <c r="F330" i="1"/>
  <c r="W330" i="1" s="1"/>
  <c r="F331" i="1"/>
  <c r="W331" i="1" s="1"/>
  <c r="F332" i="1"/>
  <c r="W332" i="1" s="1"/>
  <c r="F333" i="1"/>
  <c r="W333" i="1" s="1"/>
  <c r="F334" i="1"/>
  <c r="Y334" i="1" s="1"/>
  <c r="F335" i="1"/>
  <c r="W335" i="1" s="1"/>
  <c r="F336" i="1"/>
  <c r="W336" i="1" s="1"/>
  <c r="F337" i="1"/>
  <c r="X337" i="1" s="1"/>
  <c r="F338" i="1"/>
  <c r="Y338" i="1" s="1"/>
  <c r="F339" i="1"/>
  <c r="W339" i="1" s="1"/>
  <c r="F340" i="1"/>
  <c r="W340" i="1" s="1"/>
  <c r="F341" i="1"/>
  <c r="Y341" i="1" s="1"/>
  <c r="F342" i="1"/>
  <c r="W342" i="1" s="1"/>
  <c r="F343" i="1"/>
  <c r="Y343" i="1" s="1"/>
  <c r="F344" i="1"/>
  <c r="W344" i="1" s="1"/>
  <c r="F345" i="1"/>
  <c r="W345" i="1" s="1"/>
  <c r="F346" i="1"/>
  <c r="X346" i="1" s="1"/>
  <c r="F347" i="1"/>
  <c r="W347" i="1" s="1"/>
  <c r="F348" i="1"/>
  <c r="X348" i="1" s="1"/>
  <c r="F349" i="1"/>
  <c r="W349" i="1" s="1"/>
  <c r="F350" i="1"/>
  <c r="W350" i="1" s="1"/>
  <c r="F351" i="1"/>
  <c r="Y351" i="1" s="1"/>
  <c r="F352" i="1"/>
  <c r="W352" i="1" s="1"/>
  <c r="F353" i="1"/>
  <c r="W353" i="1" s="1"/>
  <c r="F354" i="1"/>
  <c r="X354" i="1" s="1"/>
  <c r="F355" i="1"/>
  <c r="Y355" i="1" s="1"/>
  <c r="F356" i="1"/>
  <c r="X356" i="1" s="1"/>
  <c r="F357" i="1"/>
  <c r="X357" i="1" s="1"/>
  <c r="F358" i="1"/>
  <c r="X358" i="1" s="1"/>
  <c r="F359" i="1"/>
  <c r="W359" i="1" s="1"/>
  <c r="F360" i="1"/>
  <c r="X360" i="1" s="1"/>
  <c r="F361" i="1"/>
  <c r="X361" i="1" s="1"/>
  <c r="F362" i="1"/>
  <c r="W362" i="1" s="1"/>
  <c r="F363" i="1"/>
  <c r="W363" i="1" s="1"/>
  <c r="F364" i="1"/>
  <c r="W364" i="1" s="1"/>
  <c r="F365" i="1"/>
  <c r="W365" i="1" s="1"/>
  <c r="F366" i="1"/>
  <c r="W366" i="1" s="1"/>
  <c r="F367" i="1"/>
  <c r="X367" i="1" s="1"/>
  <c r="F368" i="1"/>
  <c r="W368" i="1" s="1"/>
  <c r="F369" i="1"/>
  <c r="W369" i="1" s="1"/>
  <c r="F370" i="1"/>
  <c r="W370" i="1" s="1"/>
  <c r="F371" i="1"/>
  <c r="W371" i="1" s="1"/>
  <c r="F372" i="1"/>
  <c r="X372" i="1" s="1"/>
  <c r="F373" i="1"/>
  <c r="Y373" i="1" s="1"/>
  <c r="F374" i="1"/>
  <c r="Y374" i="1" s="1"/>
  <c r="F375" i="1"/>
  <c r="W375" i="1" s="1"/>
  <c r="F376" i="1"/>
  <c r="W376" i="1" s="1"/>
  <c r="F377" i="1"/>
  <c r="Y377" i="1" s="1"/>
  <c r="F378" i="1"/>
  <c r="W378" i="1" s="1"/>
  <c r="F379" i="1"/>
  <c r="Y379" i="1" s="1"/>
  <c r="F380" i="1"/>
  <c r="Y380" i="1" s="1"/>
  <c r="F381" i="1"/>
  <c r="Y381" i="1" s="1"/>
  <c r="F382" i="1"/>
  <c r="W382" i="1" s="1"/>
  <c r="F383" i="1"/>
  <c r="W383" i="1" s="1"/>
  <c r="F384" i="1"/>
  <c r="Y384" i="1" s="1"/>
  <c r="F385" i="1"/>
  <c r="Y385" i="1" s="1"/>
  <c r="F386" i="1"/>
  <c r="Y386" i="1" s="1"/>
  <c r="F387" i="1"/>
  <c r="Y387" i="1" s="1"/>
  <c r="F388" i="1"/>
  <c r="W388" i="1" s="1"/>
  <c r="F3" i="1"/>
  <c r="W3" i="1" s="1"/>
  <c r="F4" i="1"/>
  <c r="Y4" i="1" s="1"/>
  <c r="F5" i="1"/>
  <c r="W5" i="1" s="1"/>
  <c r="F6" i="1"/>
  <c r="W6" i="1" s="1"/>
  <c r="F7" i="1"/>
  <c r="W7" i="1" s="1"/>
  <c r="F2" i="1"/>
  <c r="Y2" i="1" s="1"/>
  <c r="W311" i="1"/>
  <c r="X12" i="1"/>
  <c r="W48" i="1"/>
  <c r="W95" i="1"/>
  <c r="W167" i="1"/>
  <c r="W239" i="1"/>
  <c r="W8" i="1"/>
  <c r="Y8" i="1"/>
  <c r="Y10" i="1"/>
  <c r="W15" i="1"/>
  <c r="X15" i="1"/>
  <c r="Y15" i="1"/>
  <c r="W20" i="1"/>
  <c r="X20" i="1"/>
  <c r="Y20" i="1"/>
  <c r="Y22" i="1"/>
  <c r="W32" i="1"/>
  <c r="X32" i="1"/>
  <c r="Y32" i="1"/>
  <c r="Y34" i="1"/>
  <c r="X39" i="1"/>
  <c r="Y39" i="1"/>
  <c r="W44" i="1"/>
  <c r="X44" i="1"/>
  <c r="X50" i="1"/>
  <c r="W51" i="1"/>
  <c r="W56" i="1"/>
  <c r="X56" i="1"/>
  <c r="Y56" i="1"/>
  <c r="X57" i="1"/>
  <c r="W59" i="1"/>
  <c r="X59" i="1"/>
  <c r="Y59" i="1"/>
  <c r="Y62" i="1"/>
  <c r="X63" i="1"/>
  <c r="Y63" i="1"/>
  <c r="W68" i="1"/>
  <c r="X68" i="1"/>
  <c r="Y68" i="1"/>
  <c r="X69" i="1"/>
  <c r="W71" i="1"/>
  <c r="X71" i="1"/>
  <c r="W75" i="1"/>
  <c r="X75" i="1"/>
  <c r="X76" i="1"/>
  <c r="W80" i="1"/>
  <c r="X80" i="1"/>
  <c r="Y80" i="1"/>
  <c r="W83" i="1"/>
  <c r="W92" i="1"/>
  <c r="X92" i="1"/>
  <c r="W98" i="1"/>
  <c r="X104" i="1"/>
  <c r="Y104" i="1"/>
  <c r="X105" i="1"/>
  <c r="Y105" i="1"/>
  <c r="X111" i="1"/>
  <c r="W116" i="1"/>
  <c r="X116" i="1"/>
  <c r="W128" i="1"/>
  <c r="X128" i="1"/>
  <c r="Y128" i="1"/>
  <c r="X131" i="1"/>
  <c r="X140" i="1"/>
  <c r="W141" i="1"/>
  <c r="X141" i="1"/>
  <c r="X142" i="1"/>
  <c r="Y142" i="1"/>
  <c r="Y156" i="1"/>
  <c r="Y157" i="1"/>
  <c r="W158" i="1"/>
  <c r="X169" i="1"/>
  <c r="X170" i="1"/>
  <c r="X179" i="1"/>
  <c r="X181" i="1"/>
  <c r="W182" i="1"/>
  <c r="X183" i="1"/>
  <c r="W188" i="1"/>
  <c r="X194" i="1"/>
  <c r="Y200" i="1"/>
  <c r="X201" i="1"/>
  <c r="X204" i="1"/>
  <c r="W224" i="1"/>
  <c r="X236" i="1"/>
  <c r="W237" i="1"/>
  <c r="X248" i="1"/>
  <c r="Y250" i="1"/>
  <c r="W260" i="1"/>
  <c r="X262" i="1"/>
  <c r="X265" i="1"/>
  <c r="X266" i="1"/>
  <c r="X277" i="1"/>
  <c r="X296" i="1"/>
  <c r="W298" i="1"/>
  <c r="Y298" i="1"/>
  <c r="W308" i="1"/>
  <c r="X312" i="1"/>
  <c r="Y332" i="1"/>
  <c r="X335" i="1"/>
  <c r="Y337" i="1"/>
  <c r="W346" i="1"/>
  <c r="W351" i="1"/>
  <c r="X351" i="1"/>
  <c r="Y362" i="1"/>
  <c r="Y368" i="1"/>
  <c r="X371" i="1"/>
  <c r="Y375" i="1"/>
  <c r="X121" i="1" l="1"/>
  <c r="X85" i="1"/>
  <c r="X253" i="1"/>
  <c r="W145" i="1"/>
  <c r="Y364" i="1"/>
  <c r="W253" i="1"/>
  <c r="Y112" i="1"/>
  <c r="Y181" i="1"/>
  <c r="Y349" i="1"/>
  <c r="Y265" i="1"/>
  <c r="X232" i="1"/>
  <c r="X133" i="1"/>
  <c r="W337" i="1"/>
  <c r="W169" i="1"/>
  <c r="X385" i="1"/>
  <c r="W385" i="1"/>
  <c r="W162" i="3"/>
  <c r="Y258" i="3"/>
  <c r="Y246" i="3"/>
  <c r="Y234" i="3"/>
  <c r="Y222" i="3"/>
  <c r="Y210" i="3"/>
  <c r="Y198" i="3"/>
  <c r="Y186" i="3"/>
  <c r="Y174" i="3"/>
  <c r="Y162" i="3"/>
  <c r="Y150" i="3"/>
  <c r="Y138" i="3"/>
  <c r="Y126" i="3"/>
  <c r="Y114" i="3"/>
  <c r="Y102" i="3"/>
  <c r="Y90" i="3"/>
  <c r="Y10" i="3"/>
  <c r="X90" i="3"/>
  <c r="Y13" i="3"/>
  <c r="X13" i="3"/>
  <c r="X362" i="1"/>
  <c r="W266" i="1"/>
  <c r="Y132" i="1"/>
  <c r="Y320" i="1"/>
  <c r="Y284" i="1"/>
  <c r="X200" i="1"/>
  <c r="Y152" i="1"/>
  <c r="Y350" i="1"/>
  <c r="X320" i="1"/>
  <c r="X284" i="1"/>
  <c r="Y230" i="1"/>
  <c r="X176" i="1"/>
  <c r="X152" i="1"/>
  <c r="Y98" i="1"/>
  <c r="W380" i="1"/>
  <c r="X350" i="1"/>
  <c r="Y224" i="1"/>
  <c r="Y194" i="1"/>
  <c r="Y170" i="1"/>
  <c r="Y74" i="1"/>
  <c r="Y14" i="1"/>
  <c r="X308" i="1"/>
  <c r="X278" i="1"/>
  <c r="W254" i="1"/>
  <c r="Y218" i="1"/>
  <c r="Y188" i="1"/>
  <c r="Y278" i="1"/>
  <c r="X218" i="1"/>
  <c r="X368" i="1"/>
  <c r="X338" i="1"/>
  <c r="Y302" i="1"/>
  <c r="W338" i="1"/>
  <c r="X302" i="1"/>
  <c r="Y272" i="1"/>
  <c r="X212" i="1"/>
  <c r="Y182" i="1"/>
  <c r="Y168" i="1"/>
  <c r="W272" i="1"/>
  <c r="W212" i="1"/>
  <c r="W164" i="1"/>
  <c r="Y110" i="1"/>
  <c r="Y50" i="1"/>
  <c r="X230" i="1"/>
  <c r="Y86" i="1"/>
  <c r="W361" i="1"/>
  <c r="X386" i="1"/>
  <c r="W386" i="1"/>
  <c r="Y325" i="1"/>
  <c r="X254" i="1"/>
  <c r="W241" i="1"/>
  <c r="X219" i="1"/>
  <c r="Y184" i="1"/>
  <c r="X172" i="1"/>
  <c r="X158" i="1"/>
  <c r="X145" i="1"/>
  <c r="Y133" i="1"/>
  <c r="W121" i="1"/>
  <c r="Y280" i="1"/>
  <c r="X374" i="1"/>
  <c r="Y361" i="1"/>
  <c r="X349" i="1"/>
  <c r="X332" i="1"/>
  <c r="X314" i="1"/>
  <c r="Y290" i="1"/>
  <c r="W277" i="1"/>
  <c r="Y260" i="1"/>
  <c r="W248" i="1"/>
  <c r="X208" i="1"/>
  <c r="W193" i="1"/>
  <c r="Y164" i="1"/>
  <c r="Y148" i="1"/>
  <c r="X136" i="1"/>
  <c r="X123" i="1"/>
  <c r="W110" i="1"/>
  <c r="X86" i="1"/>
  <c r="W74" i="1"/>
  <c r="W62" i="1"/>
  <c r="Y49" i="1"/>
  <c r="X27" i="1"/>
  <c r="X387" i="1"/>
  <c r="W374" i="1"/>
  <c r="X327" i="1"/>
  <c r="W314" i="1"/>
  <c r="X290" i="1"/>
  <c r="Y274" i="1"/>
  <c r="Y242" i="1"/>
  <c r="Y229" i="1"/>
  <c r="Y206" i="1"/>
  <c r="X192" i="1"/>
  <c r="W180" i="1"/>
  <c r="X147" i="1"/>
  <c r="X135" i="1"/>
  <c r="Y122" i="1"/>
  <c r="Y109" i="1"/>
  <c r="W73" i="1"/>
  <c r="X49" i="1"/>
  <c r="Y26" i="1"/>
  <c r="W232" i="1"/>
  <c r="Y134" i="1"/>
  <c r="Y316" i="1"/>
  <c r="X373" i="1"/>
  <c r="X206" i="1"/>
  <c r="Y146" i="1"/>
  <c r="X122" i="1"/>
  <c r="W373" i="1"/>
  <c r="W358" i="1"/>
  <c r="X344" i="1"/>
  <c r="X326" i="1"/>
  <c r="W289" i="1"/>
  <c r="Y255" i="1"/>
  <c r="W242" i="1"/>
  <c r="Y178" i="1"/>
  <c r="Y159" i="1"/>
  <c r="X146" i="1"/>
  <c r="X134" i="1"/>
  <c r="X22" i="1"/>
  <c r="X375" i="1"/>
  <c r="W316" i="1"/>
  <c r="Y208" i="1"/>
  <c r="W387" i="1"/>
  <c r="Y326" i="1"/>
  <c r="W354" i="1"/>
  <c r="X339" i="1"/>
  <c r="X241" i="1"/>
  <c r="Y376" i="1"/>
  <c r="W327" i="1"/>
  <c r="X274" i="1"/>
  <c r="W250" i="1"/>
  <c r="W136" i="1"/>
  <c r="Y123" i="1"/>
  <c r="W27" i="1"/>
  <c r="X10" i="1"/>
  <c r="Y310" i="1"/>
  <c r="X203" i="1"/>
  <c r="X364" i="1"/>
  <c r="X280" i="1"/>
  <c r="X244" i="1"/>
  <c r="Y214" i="1"/>
  <c r="X310" i="1"/>
  <c r="Y291" i="1"/>
  <c r="X279" i="1"/>
  <c r="X255" i="1"/>
  <c r="W244" i="1"/>
  <c r="W214" i="1"/>
  <c r="W202" i="1"/>
  <c r="Y190" i="1"/>
  <c r="Y154" i="1"/>
  <c r="X106" i="1"/>
  <c r="Y35" i="1"/>
  <c r="Y292" i="1"/>
  <c r="X191" i="1"/>
  <c r="X291" i="1"/>
  <c r="X243" i="1"/>
  <c r="X213" i="1"/>
  <c r="Y201" i="1"/>
  <c r="X190" i="1"/>
  <c r="X154" i="1"/>
  <c r="X143" i="1"/>
  <c r="W106" i="1"/>
  <c r="W35" i="1"/>
  <c r="Y111" i="1"/>
  <c r="X383" i="1"/>
  <c r="Y370" i="1"/>
  <c r="X382" i="1"/>
  <c r="X370" i="1"/>
  <c r="X359" i="1"/>
  <c r="Y346" i="1"/>
  <c r="Y328" i="1"/>
  <c r="X315" i="1"/>
  <c r="W286" i="1"/>
  <c r="X275" i="1"/>
  <c r="Y262" i="1"/>
  <c r="Y219" i="1"/>
  <c r="Y207" i="1"/>
  <c r="Y183" i="1"/>
  <c r="Y172" i="1"/>
  <c r="X159" i="1"/>
  <c r="Y147" i="1"/>
  <c r="X112" i="1"/>
  <c r="W69" i="1"/>
  <c r="Y58" i="1"/>
  <c r="W46" i="1"/>
  <c r="Y345" i="1"/>
  <c r="X334" i="1"/>
  <c r="X325" i="1"/>
  <c r="X229" i="1"/>
  <c r="Y217" i="1"/>
  <c r="X178" i="1"/>
  <c r="X157" i="1"/>
  <c r="W130" i="1"/>
  <c r="X119" i="1"/>
  <c r="X109" i="1"/>
  <c r="Y82" i="1"/>
  <c r="X345" i="1"/>
  <c r="W334" i="1"/>
  <c r="Y313" i="1"/>
  <c r="Y301" i="1"/>
  <c r="Y238" i="1"/>
  <c r="X217" i="1"/>
  <c r="Y118" i="1"/>
  <c r="X82" i="1"/>
  <c r="Y11" i="1"/>
  <c r="X333" i="1"/>
  <c r="X323" i="1"/>
  <c r="X313" i="1"/>
  <c r="X301" i="1"/>
  <c r="Y289" i="1"/>
  <c r="Y246" i="1"/>
  <c r="W238" i="1"/>
  <c r="X227" i="1"/>
  <c r="Y193" i="1"/>
  <c r="Y177" i="1"/>
  <c r="W166" i="1"/>
  <c r="X118" i="1"/>
  <c r="X107" i="1"/>
  <c r="X94" i="1"/>
  <c r="Y73" i="1"/>
  <c r="Y23" i="1"/>
  <c r="X11" i="1"/>
  <c r="W21" i="1"/>
  <c r="W322" i="1"/>
  <c r="Y237" i="1"/>
  <c r="W226" i="1"/>
  <c r="X215" i="1"/>
  <c r="X155" i="1"/>
  <c r="W94" i="1"/>
  <c r="Y81" i="1"/>
  <c r="X23" i="1"/>
  <c r="W263" i="1"/>
  <c r="Y358" i="1"/>
  <c r="X347" i="1"/>
  <c r="Y273" i="1"/>
  <c r="X251" i="1"/>
  <c r="Y85" i="1"/>
  <c r="X58" i="1"/>
  <c r="Y47" i="1"/>
  <c r="X210" i="1"/>
  <c r="Y150" i="1"/>
  <c r="X114" i="1"/>
  <c r="Y339" i="1"/>
  <c r="Y333" i="1"/>
  <c r="Y315" i="1"/>
  <c r="Y279" i="1"/>
  <c r="Y243" i="1"/>
  <c r="W177" i="1"/>
  <c r="Y57" i="1"/>
  <c r="W211" i="1"/>
  <c r="Y297" i="1"/>
  <c r="W117" i="1"/>
  <c r="Y303" i="1"/>
  <c r="W297" i="1"/>
  <c r="Y270" i="1"/>
  <c r="X225" i="1"/>
  <c r="X207" i="1"/>
  <c r="Y165" i="1"/>
  <c r="Y87" i="1"/>
  <c r="W81" i="1"/>
  <c r="W33" i="1"/>
  <c r="W303" i="1"/>
  <c r="Y363" i="1"/>
  <c r="Y357" i="1"/>
  <c r="X331" i="1"/>
  <c r="Y285" i="1"/>
  <c r="Y267" i="1"/>
  <c r="W225" i="1"/>
  <c r="Y195" i="1"/>
  <c r="Y189" i="1"/>
  <c r="Y171" i="1"/>
  <c r="X165" i="1"/>
  <c r="X87" i="1"/>
  <c r="Y45" i="1"/>
  <c r="Y9" i="1"/>
  <c r="Y366" i="1"/>
  <c r="W381" i="1"/>
  <c r="X363" i="1"/>
  <c r="W357" i="1"/>
  <c r="Y321" i="1"/>
  <c r="X295" i="1"/>
  <c r="X285" i="1"/>
  <c r="X267" i="1"/>
  <c r="Y231" i="1"/>
  <c r="X195" i="1"/>
  <c r="X171" i="1"/>
  <c r="Y129" i="1"/>
  <c r="Y99" i="1"/>
  <c r="Y51" i="1"/>
  <c r="X45" i="1"/>
  <c r="X9" i="1"/>
  <c r="X380" i="1"/>
  <c r="W356" i="1"/>
  <c r="X321" i="1"/>
  <c r="X259" i="1"/>
  <c r="W249" i="1"/>
  <c r="X231" i="1"/>
  <c r="Y135" i="1"/>
  <c r="X129" i="1"/>
  <c r="X99" i="1"/>
  <c r="Y78" i="1"/>
  <c r="Y30" i="1"/>
  <c r="W379" i="1"/>
  <c r="Y186" i="1"/>
  <c r="X379" i="1"/>
  <c r="Y331" i="1"/>
  <c r="Y295" i="1"/>
  <c r="Y259" i="1"/>
  <c r="W151" i="1"/>
  <c r="X52" i="1"/>
  <c r="X376" i="1"/>
  <c r="X343" i="1"/>
  <c r="X328" i="1"/>
  <c r="X292" i="1"/>
  <c r="Y256" i="1"/>
  <c r="X223" i="1"/>
  <c r="X184" i="1"/>
  <c r="X148" i="1"/>
  <c r="W31" i="1"/>
  <c r="X355" i="1"/>
  <c r="W343" i="1"/>
  <c r="Y271" i="1"/>
  <c r="X256" i="1"/>
  <c r="W223" i="1"/>
  <c r="W127" i="1"/>
  <c r="Y100" i="1"/>
  <c r="Y307" i="1"/>
  <c r="X271" i="1"/>
  <c r="Y220" i="1"/>
  <c r="W163" i="1"/>
  <c r="Y124" i="1"/>
  <c r="X100" i="1"/>
  <c r="Y88" i="1"/>
  <c r="W64" i="1"/>
  <c r="Y340" i="1"/>
  <c r="Y388" i="1"/>
  <c r="X340" i="1"/>
  <c r="W307" i="1"/>
  <c r="Y235" i="1"/>
  <c r="X220" i="1"/>
  <c r="Y196" i="1"/>
  <c r="Y160" i="1"/>
  <c r="X124" i="1"/>
  <c r="X88" i="1"/>
  <c r="X67" i="1"/>
  <c r="W355" i="1"/>
  <c r="X388" i="1"/>
  <c r="Y352" i="1"/>
  <c r="Y304" i="1"/>
  <c r="Y268" i="1"/>
  <c r="X235" i="1"/>
  <c r="X196" i="1"/>
  <c r="X160" i="1"/>
  <c r="W367" i="1"/>
  <c r="X352" i="1"/>
  <c r="X304" i="1"/>
  <c r="Y283" i="1"/>
  <c r="X268" i="1"/>
  <c r="Y247" i="1"/>
  <c r="W139" i="1"/>
  <c r="Y319" i="1"/>
  <c r="X283" i="1"/>
  <c r="X247" i="1"/>
  <c r="X173" i="1"/>
  <c r="W319" i="1"/>
  <c r="X211" i="1"/>
  <c r="Y324" i="1"/>
  <c r="W300" i="1"/>
  <c r="X288" i="1"/>
  <c r="X276" i="1"/>
  <c r="W264" i="1"/>
  <c r="W252" i="1"/>
  <c r="X381" i="1"/>
  <c r="Y369" i="1"/>
  <c r="X324" i="1"/>
  <c r="Y312" i="1"/>
  <c r="X299" i="1"/>
  <c r="X287" i="1"/>
  <c r="W276" i="1"/>
  <c r="Y153" i="1"/>
  <c r="W72" i="1"/>
  <c r="X65" i="1"/>
  <c r="W60" i="1"/>
  <c r="Y199" i="1"/>
  <c r="Y187" i="1"/>
  <c r="Y175" i="1"/>
  <c r="Y115" i="1"/>
  <c r="Y103" i="1"/>
  <c r="X96" i="1"/>
  <c r="W41" i="1"/>
  <c r="Y29" i="1"/>
  <c r="P35" i="1"/>
  <c r="Y96" i="1"/>
  <c r="X187" i="1"/>
  <c r="X175" i="1"/>
  <c r="Y163" i="1"/>
  <c r="Y151" i="1"/>
  <c r="Y139" i="1"/>
  <c r="Y127" i="1"/>
  <c r="X115" i="1"/>
  <c r="X103" i="1"/>
  <c r="Y367" i="1"/>
  <c r="X199" i="1"/>
  <c r="Y309" i="1"/>
  <c r="Y204" i="1"/>
  <c r="Y192" i="1"/>
  <c r="X108" i="1"/>
  <c r="Y5" i="1"/>
  <c r="Y216" i="1"/>
  <c r="X168" i="1"/>
  <c r="X156" i="1"/>
  <c r="W144" i="1"/>
  <c r="X132" i="1"/>
  <c r="X125" i="1"/>
  <c r="Y120" i="1"/>
  <c r="Y360" i="1"/>
  <c r="Y228" i="1"/>
  <c r="X216" i="1"/>
  <c r="X120" i="1"/>
  <c r="X84" i="1"/>
  <c r="X384" i="1"/>
  <c r="X341" i="1"/>
  <c r="W372" i="1"/>
  <c r="W384" i="1"/>
  <c r="W360" i="1"/>
  <c r="W348" i="1"/>
  <c r="Y252" i="1"/>
  <c r="W240" i="1"/>
  <c r="X228" i="1"/>
  <c r="X336" i="1"/>
  <c r="Y288" i="1"/>
  <c r="X281" i="1"/>
  <c r="Y257" i="1"/>
  <c r="X257" i="1"/>
  <c r="X233" i="1"/>
  <c r="Y221" i="1"/>
  <c r="Y197" i="1"/>
  <c r="Y41" i="1"/>
  <c r="W233" i="1"/>
  <c r="Y353" i="1"/>
  <c r="X221" i="1"/>
  <c r="X197" i="1"/>
  <c r="W341" i="1"/>
  <c r="Y161" i="1"/>
  <c r="Y53" i="1"/>
  <c r="X29" i="1"/>
  <c r="X53" i="1"/>
  <c r="Y17" i="1"/>
  <c r="Y329" i="1"/>
  <c r="X137" i="1"/>
  <c r="X17" i="1"/>
  <c r="X161" i="1"/>
  <c r="X329" i="1"/>
  <c r="Y125" i="1"/>
  <c r="Y65" i="1"/>
  <c r="W281" i="1"/>
  <c r="Y317" i="1"/>
  <c r="Y77" i="1"/>
  <c r="X377" i="1"/>
  <c r="W377" i="1"/>
  <c r="Y372" i="1"/>
  <c r="X317" i="1"/>
  <c r="X293" i="1"/>
  <c r="X77" i="1"/>
  <c r="Y6" i="1"/>
  <c r="X89" i="1"/>
  <c r="Y3" i="1"/>
  <c r="X366" i="1"/>
  <c r="W114" i="1"/>
  <c r="W67" i="1"/>
  <c r="Y43" i="1"/>
  <c r="Y382" i="1"/>
  <c r="Y378" i="1"/>
  <c r="X353" i="1"/>
  <c r="Y344" i="1"/>
  <c r="Y336" i="1"/>
  <c r="W306" i="1"/>
  <c r="Y296" i="1"/>
  <c r="W270" i="1"/>
  <c r="W246" i="1"/>
  <c r="Y236" i="1"/>
  <c r="Y213" i="1"/>
  <c r="Y209" i="1"/>
  <c r="W186" i="1"/>
  <c r="Y176" i="1"/>
  <c r="W150" i="1"/>
  <c r="Y140" i="1"/>
  <c r="Y113" i="1"/>
  <c r="Y108" i="1"/>
  <c r="Y93" i="1"/>
  <c r="Y70" i="1"/>
  <c r="Y66" i="1"/>
  <c r="Y61" i="1"/>
  <c r="X47" i="1"/>
  <c r="X43" i="1"/>
  <c r="X34" i="1"/>
  <c r="W173" i="1"/>
  <c r="W78" i="1"/>
  <c r="X306" i="1"/>
  <c r="Y305" i="1"/>
  <c r="Y269" i="1"/>
  <c r="Y245" i="1"/>
  <c r="Y222" i="1"/>
  <c r="X209" i="1"/>
  <c r="Y185" i="1"/>
  <c r="Y149" i="1"/>
  <c r="Y117" i="1"/>
  <c r="X113" i="1"/>
  <c r="X93" i="1"/>
  <c r="X70" i="1"/>
  <c r="X66" i="1"/>
  <c r="X61" i="1"/>
  <c r="Y21" i="1"/>
  <c r="Y18" i="1"/>
  <c r="W210" i="1"/>
  <c r="X378" i="1"/>
  <c r="Y365" i="1"/>
  <c r="X369" i="1"/>
  <c r="X365" i="1"/>
  <c r="Y356" i="1"/>
  <c r="Y348" i="1"/>
  <c r="Y322" i="1"/>
  <c r="Y318" i="1"/>
  <c r="X309" i="1"/>
  <c r="X305" i="1"/>
  <c r="Y300" i="1"/>
  <c r="Y286" i="1"/>
  <c r="Y282" i="1"/>
  <c r="X273" i="1"/>
  <c r="X269" i="1"/>
  <c r="Y264" i="1"/>
  <c r="Y249" i="1"/>
  <c r="X245" i="1"/>
  <c r="Y240" i="1"/>
  <c r="Y226" i="1"/>
  <c r="X222" i="1"/>
  <c r="Y202" i="1"/>
  <c r="Y198" i="1"/>
  <c r="X189" i="1"/>
  <c r="X185" i="1"/>
  <c r="Y180" i="1"/>
  <c r="Y166" i="1"/>
  <c r="Y162" i="1"/>
  <c r="X153" i="1"/>
  <c r="X149" i="1"/>
  <c r="Y144" i="1"/>
  <c r="Y130" i="1"/>
  <c r="Y126" i="1"/>
  <c r="Y83" i="1"/>
  <c r="Y79" i="1"/>
  <c r="Y46" i="1"/>
  <c r="W42" i="1"/>
  <c r="Y33" i="1"/>
  <c r="X318" i="1"/>
  <c r="X282" i="1"/>
  <c r="Y258" i="1"/>
  <c r="X198" i="1"/>
  <c r="X162" i="1"/>
  <c r="X126" i="1"/>
  <c r="X79" i="1"/>
  <c r="Y330" i="1"/>
  <c r="X258" i="1"/>
  <c r="Y102" i="1"/>
  <c r="Y55" i="1"/>
  <c r="X102" i="1"/>
  <c r="X55" i="1"/>
  <c r="X330" i="1"/>
  <c r="Y342" i="1"/>
  <c r="Y294" i="1"/>
  <c r="Y234" i="1"/>
  <c r="Y174" i="1"/>
  <c r="Y138" i="1"/>
  <c r="Y90" i="1"/>
  <c r="Y19" i="1"/>
  <c r="W101" i="1"/>
  <c r="W54" i="1"/>
  <c r="X342" i="1"/>
  <c r="X294" i="1"/>
  <c r="X234" i="1"/>
  <c r="X174" i="1"/>
  <c r="X138" i="1"/>
  <c r="Y101" i="1"/>
  <c r="X90" i="1"/>
  <c r="Y54" i="1"/>
  <c r="X19" i="1"/>
  <c r="Y31" i="1"/>
  <c r="Y354" i="1"/>
  <c r="W293" i="1"/>
  <c r="Y137" i="1"/>
  <c r="Y89" i="1"/>
  <c r="X5" i="1"/>
  <c r="W4" i="1"/>
  <c r="X3" i="1"/>
  <c r="X4" i="1"/>
  <c r="X7" i="1"/>
  <c r="Y7" i="1"/>
  <c r="X311" i="1"/>
  <c r="Y261" i="1"/>
  <c r="X261" i="1"/>
  <c r="Y205" i="1"/>
  <c r="X205" i="1"/>
  <c r="Y97" i="1"/>
  <c r="X97" i="1"/>
  <c r="Y91" i="1"/>
  <c r="X91" i="1"/>
  <c r="W28" i="1"/>
  <c r="X40" i="1"/>
  <c r="Y28" i="1"/>
  <c r="Y383" i="1"/>
  <c r="Y371" i="1"/>
  <c r="Y359" i="1"/>
  <c r="Y347" i="1"/>
  <c r="Y335" i="1"/>
  <c r="Y323" i="1"/>
  <c r="Y311" i="1"/>
  <c r="Y299" i="1"/>
  <c r="Y287" i="1"/>
  <c r="Y275" i="1"/>
  <c r="Y263" i="1"/>
  <c r="Y251" i="1"/>
  <c r="Y239" i="1"/>
  <c r="Y227" i="1"/>
  <c r="Y215" i="1"/>
  <c r="Y203" i="1"/>
  <c r="Y191" i="1"/>
  <c r="Y179" i="1"/>
  <c r="Y167" i="1"/>
  <c r="Y155" i="1"/>
  <c r="Y143" i="1"/>
  <c r="Y131" i="1"/>
  <c r="Y119" i="1"/>
  <c r="Y107" i="1"/>
  <c r="Y95" i="1"/>
  <c r="Y84" i="1"/>
  <c r="Y76" i="1"/>
  <c r="Y72" i="1"/>
  <c r="Y64" i="1"/>
  <c r="Y60" i="1"/>
  <c r="Y52" i="1"/>
  <c r="Y48" i="1"/>
  <c r="W40" i="1"/>
  <c r="W24" i="1"/>
  <c r="Y16" i="1"/>
  <c r="X36" i="1"/>
  <c r="X16" i="1"/>
  <c r="W12" i="1"/>
  <c r="W36" i="1"/>
  <c r="X30" i="1"/>
  <c r="X26" i="1"/>
  <c r="X18" i="1"/>
  <c r="X14" i="1"/>
  <c r="X6" i="1"/>
  <c r="W38" i="1"/>
  <c r="Y37" i="1"/>
  <c r="Y25" i="1"/>
  <c r="Y13" i="1"/>
  <c r="W2" i="1"/>
  <c r="X37" i="1"/>
  <c r="X25" i="1"/>
  <c r="X13" i="1"/>
  <c r="X2" i="1"/>
  <c r="Y36" i="1"/>
  <c r="Y24" i="1"/>
  <c r="Y12" i="1"/>
  <c r="Y42" i="1"/>
  <c r="Y38" i="1"/>
  <c r="AD67" i="1"/>
  <c r="AE67" i="1"/>
  <c r="AF67" i="1"/>
  <c r="AG67" i="1"/>
  <c r="AD68" i="1"/>
  <c r="AE68" i="1"/>
  <c r="AF68" i="1"/>
  <c r="AG68" i="1"/>
  <c r="AC68" i="1"/>
  <c r="AC67" i="1"/>
  <c r="AC65" i="1" l="1"/>
  <c r="AD65" i="1"/>
  <c r="AE65" i="1"/>
  <c r="AF65" i="1"/>
  <c r="AG65" i="1"/>
  <c r="AF47" i="3"/>
  <c r="AC47" i="3"/>
  <c r="AD47" i="3"/>
  <c r="AE47" i="3"/>
  <c r="AB47" i="3"/>
  <c r="AD64" i="1" l="1"/>
  <c r="AE64" i="1"/>
  <c r="AF64" i="1"/>
  <c r="AC64" i="1"/>
  <c r="R3" i="1"/>
  <c r="S3" i="1"/>
  <c r="T3" i="1"/>
  <c r="U3" i="1"/>
  <c r="V3" i="1"/>
  <c r="R4" i="1"/>
  <c r="S4" i="1"/>
  <c r="T4" i="1"/>
  <c r="U4" i="1"/>
  <c r="V4" i="1"/>
  <c r="R5" i="1"/>
  <c r="S5" i="1"/>
  <c r="T5" i="1"/>
  <c r="U5" i="1"/>
  <c r="V5" i="1"/>
  <c r="R6" i="1"/>
  <c r="S6" i="1"/>
  <c r="T6" i="1"/>
  <c r="U6" i="1"/>
  <c r="V6" i="1"/>
  <c r="R7" i="1"/>
  <c r="S7" i="1"/>
  <c r="T7" i="1"/>
  <c r="U7" i="1"/>
  <c r="V7" i="1"/>
  <c r="R8" i="1"/>
  <c r="S8" i="1"/>
  <c r="T8" i="1"/>
  <c r="U8" i="1"/>
  <c r="V8" i="1"/>
  <c r="R9" i="1"/>
  <c r="S9" i="1"/>
  <c r="T9" i="1"/>
  <c r="U9" i="1"/>
  <c r="V9" i="1"/>
  <c r="R10" i="1"/>
  <c r="S10" i="1"/>
  <c r="T10" i="1"/>
  <c r="U10" i="1"/>
  <c r="V10" i="1"/>
  <c r="R11" i="1"/>
  <c r="S11" i="1"/>
  <c r="T11" i="1"/>
  <c r="U11" i="1"/>
  <c r="V11" i="1"/>
  <c r="R12" i="1"/>
  <c r="S12" i="1"/>
  <c r="T12" i="1"/>
  <c r="U12" i="1"/>
  <c r="V12" i="1"/>
  <c r="R13" i="1"/>
  <c r="S13" i="1"/>
  <c r="T13" i="1"/>
  <c r="U13" i="1"/>
  <c r="V13" i="1"/>
  <c r="R14" i="1"/>
  <c r="S14" i="1"/>
  <c r="T14" i="1"/>
  <c r="U14" i="1"/>
  <c r="V14" i="1"/>
  <c r="R15" i="1"/>
  <c r="S15" i="1"/>
  <c r="T15" i="1"/>
  <c r="U15" i="1"/>
  <c r="V15" i="1"/>
  <c r="R16" i="1"/>
  <c r="S16" i="1"/>
  <c r="T16" i="1"/>
  <c r="U16" i="1"/>
  <c r="V16" i="1"/>
  <c r="R17" i="1"/>
  <c r="S17" i="1"/>
  <c r="T17" i="1"/>
  <c r="U17" i="1"/>
  <c r="V17" i="1"/>
  <c r="R18" i="1"/>
  <c r="S18" i="1"/>
  <c r="T18" i="1"/>
  <c r="U18" i="1"/>
  <c r="V18" i="1"/>
  <c r="R19" i="1"/>
  <c r="S19" i="1"/>
  <c r="T19" i="1"/>
  <c r="U19" i="1"/>
  <c r="V19" i="1"/>
  <c r="R20" i="1"/>
  <c r="S20" i="1"/>
  <c r="T20" i="1"/>
  <c r="U20" i="1"/>
  <c r="V20" i="1"/>
  <c r="R21" i="1"/>
  <c r="S21" i="1"/>
  <c r="T21" i="1"/>
  <c r="U21" i="1"/>
  <c r="V21" i="1"/>
  <c r="R22" i="1"/>
  <c r="S22" i="1"/>
  <c r="T22" i="1"/>
  <c r="U22" i="1"/>
  <c r="V22" i="1"/>
  <c r="R23" i="1"/>
  <c r="S23" i="1"/>
  <c r="T23" i="1"/>
  <c r="U23" i="1"/>
  <c r="V23" i="1"/>
  <c r="R24" i="1"/>
  <c r="S24" i="1"/>
  <c r="T24" i="1"/>
  <c r="U24" i="1"/>
  <c r="V24" i="1"/>
  <c r="R25" i="1"/>
  <c r="S25" i="1"/>
  <c r="T25" i="1"/>
  <c r="U25" i="1"/>
  <c r="V25" i="1"/>
  <c r="R26" i="1"/>
  <c r="S26" i="1"/>
  <c r="T26" i="1"/>
  <c r="U26" i="1"/>
  <c r="V26" i="1"/>
  <c r="R27" i="1"/>
  <c r="S27" i="1"/>
  <c r="T27" i="1"/>
  <c r="U27" i="1"/>
  <c r="V27" i="1"/>
  <c r="R28" i="1"/>
  <c r="S28" i="1"/>
  <c r="T28" i="1"/>
  <c r="U28" i="1"/>
  <c r="V28" i="1"/>
  <c r="R29" i="1"/>
  <c r="S29" i="1"/>
  <c r="T29" i="1"/>
  <c r="U29" i="1"/>
  <c r="V29" i="1"/>
  <c r="R30" i="1"/>
  <c r="S30" i="1"/>
  <c r="T30" i="1"/>
  <c r="U30" i="1"/>
  <c r="V30" i="1"/>
  <c r="R31" i="1"/>
  <c r="S31" i="1"/>
  <c r="T31" i="1"/>
  <c r="U31" i="1"/>
  <c r="V31" i="1"/>
  <c r="R32" i="1"/>
  <c r="S32" i="1"/>
  <c r="T32" i="1"/>
  <c r="U32" i="1"/>
  <c r="V32" i="1"/>
  <c r="R33" i="1"/>
  <c r="S33" i="1"/>
  <c r="T33" i="1"/>
  <c r="U33" i="1"/>
  <c r="V33" i="1"/>
  <c r="R34" i="1"/>
  <c r="S34" i="1"/>
  <c r="T34" i="1"/>
  <c r="U34" i="1"/>
  <c r="V34" i="1"/>
  <c r="R35" i="1"/>
  <c r="S35" i="1"/>
  <c r="T35" i="1"/>
  <c r="U35" i="1"/>
  <c r="V35" i="1"/>
  <c r="R36" i="1"/>
  <c r="S36" i="1"/>
  <c r="T36" i="1"/>
  <c r="U36" i="1"/>
  <c r="V36" i="1"/>
  <c r="R37" i="1"/>
  <c r="S37" i="1"/>
  <c r="T37" i="1"/>
  <c r="U37" i="1"/>
  <c r="V37" i="1"/>
  <c r="R38" i="1"/>
  <c r="S38" i="1"/>
  <c r="T38" i="1"/>
  <c r="U38" i="1"/>
  <c r="V38" i="1"/>
  <c r="R39" i="1"/>
  <c r="S39" i="1"/>
  <c r="T39" i="1"/>
  <c r="U39" i="1"/>
  <c r="V39" i="1"/>
  <c r="R40" i="1"/>
  <c r="S40" i="1"/>
  <c r="T40" i="1"/>
  <c r="U40" i="1"/>
  <c r="V40" i="1"/>
  <c r="R41" i="1"/>
  <c r="S41" i="1"/>
  <c r="T41" i="1"/>
  <c r="U41" i="1"/>
  <c r="V41" i="1"/>
  <c r="R42" i="1"/>
  <c r="S42" i="1"/>
  <c r="T42" i="1"/>
  <c r="U42" i="1"/>
  <c r="V42" i="1"/>
  <c r="R43" i="1"/>
  <c r="S43" i="1"/>
  <c r="T43" i="1"/>
  <c r="U43" i="1"/>
  <c r="V43" i="1"/>
  <c r="R44" i="1"/>
  <c r="S44" i="1"/>
  <c r="T44" i="1"/>
  <c r="U44" i="1"/>
  <c r="V44" i="1"/>
  <c r="R45" i="1"/>
  <c r="S45" i="1"/>
  <c r="T45" i="1"/>
  <c r="U45" i="1"/>
  <c r="V45" i="1"/>
  <c r="R46" i="1"/>
  <c r="S46" i="1"/>
  <c r="T46" i="1"/>
  <c r="U46" i="1"/>
  <c r="V46" i="1"/>
  <c r="R47" i="1"/>
  <c r="S47" i="1"/>
  <c r="T47" i="1"/>
  <c r="U47" i="1"/>
  <c r="V47" i="1"/>
  <c r="R48" i="1"/>
  <c r="S48" i="1"/>
  <c r="T48" i="1"/>
  <c r="U48" i="1"/>
  <c r="V48" i="1"/>
  <c r="R49" i="1"/>
  <c r="S49" i="1"/>
  <c r="T49" i="1"/>
  <c r="U49" i="1"/>
  <c r="V49" i="1"/>
  <c r="R50" i="1"/>
  <c r="S50" i="1"/>
  <c r="T50" i="1"/>
  <c r="U50" i="1"/>
  <c r="V50" i="1"/>
  <c r="R51" i="1"/>
  <c r="S51" i="1"/>
  <c r="T51" i="1"/>
  <c r="U51" i="1"/>
  <c r="V51" i="1"/>
  <c r="R52" i="1"/>
  <c r="S52" i="1"/>
  <c r="T52" i="1"/>
  <c r="U52" i="1"/>
  <c r="V52" i="1"/>
  <c r="R53" i="1"/>
  <c r="S53" i="1"/>
  <c r="T53" i="1"/>
  <c r="U53" i="1"/>
  <c r="V53" i="1"/>
  <c r="R54" i="1"/>
  <c r="S54" i="1"/>
  <c r="T54" i="1"/>
  <c r="U54" i="1"/>
  <c r="V54" i="1"/>
  <c r="R55" i="1"/>
  <c r="S55" i="1"/>
  <c r="T55" i="1"/>
  <c r="U55" i="1"/>
  <c r="V55" i="1"/>
  <c r="R56" i="1"/>
  <c r="S56" i="1"/>
  <c r="T56" i="1"/>
  <c r="U56" i="1"/>
  <c r="V56" i="1"/>
  <c r="R57" i="1"/>
  <c r="S57" i="1"/>
  <c r="T57" i="1"/>
  <c r="U57" i="1"/>
  <c r="V57" i="1"/>
  <c r="R58" i="1"/>
  <c r="S58" i="1"/>
  <c r="T58" i="1"/>
  <c r="U58" i="1"/>
  <c r="V58" i="1"/>
  <c r="R59" i="1"/>
  <c r="S59" i="1"/>
  <c r="T59" i="1"/>
  <c r="U59" i="1"/>
  <c r="V59" i="1"/>
  <c r="R60" i="1"/>
  <c r="S60" i="1"/>
  <c r="T60" i="1"/>
  <c r="U60" i="1"/>
  <c r="V60" i="1"/>
  <c r="R61" i="1"/>
  <c r="S61" i="1"/>
  <c r="T61" i="1"/>
  <c r="U61" i="1"/>
  <c r="V61" i="1"/>
  <c r="R62" i="1"/>
  <c r="S62" i="1"/>
  <c r="T62" i="1"/>
  <c r="U62" i="1"/>
  <c r="V62" i="1"/>
  <c r="R63" i="1"/>
  <c r="S63" i="1"/>
  <c r="T63" i="1"/>
  <c r="U63" i="1"/>
  <c r="V63" i="1"/>
  <c r="R64" i="1"/>
  <c r="S64" i="1"/>
  <c r="T64" i="1"/>
  <c r="U64" i="1"/>
  <c r="V64" i="1"/>
  <c r="R65" i="1"/>
  <c r="S65" i="1"/>
  <c r="T65" i="1"/>
  <c r="U65" i="1"/>
  <c r="V65" i="1"/>
  <c r="R66" i="1"/>
  <c r="S66" i="1"/>
  <c r="T66" i="1"/>
  <c r="U66" i="1"/>
  <c r="V66" i="1"/>
  <c r="R67" i="1"/>
  <c r="S67" i="1"/>
  <c r="T67" i="1"/>
  <c r="U67" i="1"/>
  <c r="V67" i="1"/>
  <c r="R68" i="1"/>
  <c r="S68" i="1"/>
  <c r="T68" i="1"/>
  <c r="U68" i="1"/>
  <c r="V68" i="1"/>
  <c r="R69" i="1"/>
  <c r="S69" i="1"/>
  <c r="T69" i="1"/>
  <c r="U69" i="1"/>
  <c r="V69" i="1"/>
  <c r="R70" i="1"/>
  <c r="S70" i="1"/>
  <c r="T70" i="1"/>
  <c r="U70" i="1"/>
  <c r="V70" i="1"/>
  <c r="R71" i="1"/>
  <c r="S71" i="1"/>
  <c r="T71" i="1"/>
  <c r="U71" i="1"/>
  <c r="V71" i="1"/>
  <c r="R72" i="1"/>
  <c r="S72" i="1"/>
  <c r="T72" i="1"/>
  <c r="U72" i="1"/>
  <c r="V72" i="1"/>
  <c r="R73" i="1"/>
  <c r="S73" i="1"/>
  <c r="T73" i="1"/>
  <c r="U73" i="1"/>
  <c r="V73" i="1"/>
  <c r="R74" i="1"/>
  <c r="S74" i="1"/>
  <c r="T74" i="1"/>
  <c r="U74" i="1"/>
  <c r="V74" i="1"/>
  <c r="R75" i="1"/>
  <c r="S75" i="1"/>
  <c r="T75" i="1"/>
  <c r="U75" i="1"/>
  <c r="V75" i="1"/>
  <c r="R76" i="1"/>
  <c r="S76" i="1"/>
  <c r="T76" i="1"/>
  <c r="U76" i="1"/>
  <c r="V76" i="1"/>
  <c r="R77" i="1"/>
  <c r="S77" i="1"/>
  <c r="T77" i="1"/>
  <c r="U77" i="1"/>
  <c r="V77" i="1"/>
  <c r="R78" i="1"/>
  <c r="S78" i="1"/>
  <c r="T78" i="1"/>
  <c r="U78" i="1"/>
  <c r="V78" i="1"/>
  <c r="R79" i="1"/>
  <c r="S79" i="1"/>
  <c r="T79" i="1"/>
  <c r="U79" i="1"/>
  <c r="V79" i="1"/>
  <c r="R80" i="1"/>
  <c r="S80" i="1"/>
  <c r="T80" i="1"/>
  <c r="U80" i="1"/>
  <c r="V80" i="1"/>
  <c r="R81" i="1"/>
  <c r="S81" i="1"/>
  <c r="T81" i="1"/>
  <c r="U81" i="1"/>
  <c r="V81" i="1"/>
  <c r="R82" i="1"/>
  <c r="S82" i="1"/>
  <c r="T82" i="1"/>
  <c r="U82" i="1"/>
  <c r="V82" i="1"/>
  <c r="R83" i="1"/>
  <c r="S83" i="1"/>
  <c r="T83" i="1"/>
  <c r="U83" i="1"/>
  <c r="V83" i="1"/>
  <c r="R84" i="1"/>
  <c r="S84" i="1"/>
  <c r="T84" i="1"/>
  <c r="U84" i="1"/>
  <c r="V84" i="1"/>
  <c r="R85" i="1"/>
  <c r="S85" i="1"/>
  <c r="T85" i="1"/>
  <c r="U85" i="1"/>
  <c r="V85" i="1"/>
  <c r="R86" i="1"/>
  <c r="S86" i="1"/>
  <c r="T86" i="1"/>
  <c r="U86" i="1"/>
  <c r="V86" i="1"/>
  <c r="R87" i="1"/>
  <c r="S87" i="1"/>
  <c r="T87" i="1"/>
  <c r="U87" i="1"/>
  <c r="V87" i="1"/>
  <c r="R88" i="1"/>
  <c r="S88" i="1"/>
  <c r="T88" i="1"/>
  <c r="U88" i="1"/>
  <c r="V88" i="1"/>
  <c r="R89" i="1"/>
  <c r="S89" i="1"/>
  <c r="T89" i="1"/>
  <c r="U89" i="1"/>
  <c r="V89" i="1"/>
  <c r="R90" i="1"/>
  <c r="S90" i="1"/>
  <c r="T90" i="1"/>
  <c r="U90" i="1"/>
  <c r="V90" i="1"/>
  <c r="R91" i="1"/>
  <c r="S91" i="1"/>
  <c r="T91" i="1"/>
  <c r="U91" i="1"/>
  <c r="V91" i="1"/>
  <c r="R92" i="1"/>
  <c r="S92" i="1"/>
  <c r="T92" i="1"/>
  <c r="U92" i="1"/>
  <c r="V92" i="1"/>
  <c r="R93" i="1"/>
  <c r="S93" i="1"/>
  <c r="T93" i="1"/>
  <c r="U93" i="1"/>
  <c r="V93" i="1"/>
  <c r="R94" i="1"/>
  <c r="S94" i="1"/>
  <c r="T94" i="1"/>
  <c r="U94" i="1"/>
  <c r="V94" i="1"/>
  <c r="R95" i="1"/>
  <c r="S95" i="1"/>
  <c r="T95" i="1"/>
  <c r="U95" i="1"/>
  <c r="V95" i="1"/>
  <c r="R96" i="1"/>
  <c r="S96" i="1"/>
  <c r="T96" i="1"/>
  <c r="U96" i="1"/>
  <c r="V96" i="1"/>
  <c r="R97" i="1"/>
  <c r="S97" i="1"/>
  <c r="T97" i="1"/>
  <c r="U97" i="1"/>
  <c r="V97" i="1"/>
  <c r="R98" i="1"/>
  <c r="S98" i="1"/>
  <c r="T98" i="1"/>
  <c r="U98" i="1"/>
  <c r="V98" i="1"/>
  <c r="R99" i="1"/>
  <c r="S99" i="1"/>
  <c r="T99" i="1"/>
  <c r="U99" i="1"/>
  <c r="V99" i="1"/>
  <c r="R100" i="1"/>
  <c r="S100" i="1"/>
  <c r="T100" i="1"/>
  <c r="U100" i="1"/>
  <c r="V100" i="1"/>
  <c r="R101" i="1"/>
  <c r="S101" i="1"/>
  <c r="T101" i="1"/>
  <c r="U101" i="1"/>
  <c r="V101" i="1"/>
  <c r="R102" i="1"/>
  <c r="S102" i="1"/>
  <c r="T102" i="1"/>
  <c r="U102" i="1"/>
  <c r="V102" i="1"/>
  <c r="R103" i="1"/>
  <c r="S103" i="1"/>
  <c r="T103" i="1"/>
  <c r="U103" i="1"/>
  <c r="V103" i="1"/>
  <c r="R104" i="1"/>
  <c r="S104" i="1"/>
  <c r="T104" i="1"/>
  <c r="U104" i="1"/>
  <c r="V104" i="1"/>
  <c r="R105" i="1"/>
  <c r="S105" i="1"/>
  <c r="T105" i="1"/>
  <c r="U105" i="1"/>
  <c r="V105" i="1"/>
  <c r="R106" i="1"/>
  <c r="S106" i="1"/>
  <c r="T106" i="1"/>
  <c r="U106" i="1"/>
  <c r="V106" i="1"/>
  <c r="R107" i="1"/>
  <c r="S107" i="1"/>
  <c r="T107" i="1"/>
  <c r="U107" i="1"/>
  <c r="V107" i="1"/>
  <c r="R108" i="1"/>
  <c r="S108" i="1"/>
  <c r="T108" i="1"/>
  <c r="U108" i="1"/>
  <c r="V108" i="1"/>
  <c r="R109" i="1"/>
  <c r="S109" i="1"/>
  <c r="T109" i="1"/>
  <c r="U109" i="1"/>
  <c r="V109" i="1"/>
  <c r="R110" i="1"/>
  <c r="S110" i="1"/>
  <c r="T110" i="1"/>
  <c r="U110" i="1"/>
  <c r="V110" i="1"/>
  <c r="R111" i="1"/>
  <c r="S111" i="1"/>
  <c r="T111" i="1"/>
  <c r="U111" i="1"/>
  <c r="V111" i="1"/>
  <c r="R112" i="1"/>
  <c r="S112" i="1"/>
  <c r="T112" i="1"/>
  <c r="U112" i="1"/>
  <c r="V112" i="1"/>
  <c r="R113" i="1"/>
  <c r="S113" i="1"/>
  <c r="T113" i="1"/>
  <c r="U113" i="1"/>
  <c r="V113" i="1"/>
  <c r="R114" i="1"/>
  <c r="S114" i="1"/>
  <c r="T114" i="1"/>
  <c r="U114" i="1"/>
  <c r="V114" i="1"/>
  <c r="R115" i="1"/>
  <c r="S115" i="1"/>
  <c r="T115" i="1"/>
  <c r="U115" i="1"/>
  <c r="V115" i="1"/>
  <c r="R116" i="1"/>
  <c r="S116" i="1"/>
  <c r="T116" i="1"/>
  <c r="U116" i="1"/>
  <c r="V116" i="1"/>
  <c r="R117" i="1"/>
  <c r="S117" i="1"/>
  <c r="T117" i="1"/>
  <c r="U117" i="1"/>
  <c r="V117" i="1"/>
  <c r="R118" i="1"/>
  <c r="S118" i="1"/>
  <c r="T118" i="1"/>
  <c r="U118" i="1"/>
  <c r="V118" i="1"/>
  <c r="R119" i="1"/>
  <c r="S119" i="1"/>
  <c r="T119" i="1"/>
  <c r="U119" i="1"/>
  <c r="V119" i="1"/>
  <c r="R120" i="1"/>
  <c r="S120" i="1"/>
  <c r="T120" i="1"/>
  <c r="U120" i="1"/>
  <c r="V120" i="1"/>
  <c r="R121" i="1"/>
  <c r="S121" i="1"/>
  <c r="T121" i="1"/>
  <c r="U121" i="1"/>
  <c r="V121" i="1"/>
  <c r="R122" i="1"/>
  <c r="S122" i="1"/>
  <c r="T122" i="1"/>
  <c r="U122" i="1"/>
  <c r="V122" i="1"/>
  <c r="R123" i="1"/>
  <c r="S123" i="1"/>
  <c r="T123" i="1"/>
  <c r="U123" i="1"/>
  <c r="V123" i="1"/>
  <c r="R124" i="1"/>
  <c r="S124" i="1"/>
  <c r="T124" i="1"/>
  <c r="U124" i="1"/>
  <c r="V124" i="1"/>
  <c r="R125" i="1"/>
  <c r="S125" i="1"/>
  <c r="T125" i="1"/>
  <c r="U125" i="1"/>
  <c r="V125" i="1"/>
  <c r="R126" i="1"/>
  <c r="S126" i="1"/>
  <c r="T126" i="1"/>
  <c r="U126" i="1"/>
  <c r="V126" i="1"/>
  <c r="R127" i="1"/>
  <c r="S127" i="1"/>
  <c r="T127" i="1"/>
  <c r="U127" i="1"/>
  <c r="V127" i="1"/>
  <c r="R128" i="1"/>
  <c r="S128" i="1"/>
  <c r="T128" i="1"/>
  <c r="U128" i="1"/>
  <c r="V128" i="1"/>
  <c r="R129" i="1"/>
  <c r="S129" i="1"/>
  <c r="T129" i="1"/>
  <c r="U129" i="1"/>
  <c r="V129" i="1"/>
  <c r="R130" i="1"/>
  <c r="S130" i="1"/>
  <c r="T130" i="1"/>
  <c r="U130" i="1"/>
  <c r="V130" i="1"/>
  <c r="R131" i="1"/>
  <c r="S131" i="1"/>
  <c r="T131" i="1"/>
  <c r="U131" i="1"/>
  <c r="V131" i="1"/>
  <c r="R132" i="1"/>
  <c r="S132" i="1"/>
  <c r="T132" i="1"/>
  <c r="U132" i="1"/>
  <c r="V132" i="1"/>
  <c r="R133" i="1"/>
  <c r="S133" i="1"/>
  <c r="T133" i="1"/>
  <c r="U133" i="1"/>
  <c r="V133" i="1"/>
  <c r="R134" i="1"/>
  <c r="S134" i="1"/>
  <c r="T134" i="1"/>
  <c r="U134" i="1"/>
  <c r="V134" i="1"/>
  <c r="R135" i="1"/>
  <c r="S135" i="1"/>
  <c r="T135" i="1"/>
  <c r="U135" i="1"/>
  <c r="V135" i="1"/>
  <c r="R136" i="1"/>
  <c r="S136" i="1"/>
  <c r="T136" i="1"/>
  <c r="U136" i="1"/>
  <c r="V136" i="1"/>
  <c r="R137" i="1"/>
  <c r="S137" i="1"/>
  <c r="T137" i="1"/>
  <c r="U137" i="1"/>
  <c r="V137" i="1"/>
  <c r="R138" i="1"/>
  <c r="S138" i="1"/>
  <c r="T138" i="1"/>
  <c r="U138" i="1"/>
  <c r="V138" i="1"/>
  <c r="R139" i="1"/>
  <c r="S139" i="1"/>
  <c r="T139" i="1"/>
  <c r="U139" i="1"/>
  <c r="V139" i="1"/>
  <c r="R140" i="1"/>
  <c r="S140" i="1"/>
  <c r="T140" i="1"/>
  <c r="U140" i="1"/>
  <c r="V140" i="1"/>
  <c r="R141" i="1"/>
  <c r="S141" i="1"/>
  <c r="T141" i="1"/>
  <c r="U141" i="1"/>
  <c r="V141" i="1"/>
  <c r="R142" i="1"/>
  <c r="S142" i="1"/>
  <c r="T142" i="1"/>
  <c r="U142" i="1"/>
  <c r="V142" i="1"/>
  <c r="R143" i="1"/>
  <c r="S143" i="1"/>
  <c r="T143" i="1"/>
  <c r="U143" i="1"/>
  <c r="V143" i="1"/>
  <c r="R144" i="1"/>
  <c r="S144" i="1"/>
  <c r="T144" i="1"/>
  <c r="U144" i="1"/>
  <c r="V144" i="1"/>
  <c r="R145" i="1"/>
  <c r="S145" i="1"/>
  <c r="T145" i="1"/>
  <c r="U145" i="1"/>
  <c r="V145" i="1"/>
  <c r="R146" i="1"/>
  <c r="S146" i="1"/>
  <c r="T146" i="1"/>
  <c r="U146" i="1"/>
  <c r="V146" i="1"/>
  <c r="R147" i="1"/>
  <c r="S147" i="1"/>
  <c r="T147" i="1"/>
  <c r="U147" i="1"/>
  <c r="V147" i="1"/>
  <c r="R148" i="1"/>
  <c r="S148" i="1"/>
  <c r="T148" i="1"/>
  <c r="U148" i="1"/>
  <c r="V148" i="1"/>
  <c r="R149" i="1"/>
  <c r="S149" i="1"/>
  <c r="T149" i="1"/>
  <c r="U149" i="1"/>
  <c r="V149" i="1"/>
  <c r="R150" i="1"/>
  <c r="S150" i="1"/>
  <c r="T150" i="1"/>
  <c r="U150" i="1"/>
  <c r="V150" i="1"/>
  <c r="R151" i="1"/>
  <c r="S151" i="1"/>
  <c r="T151" i="1"/>
  <c r="U151" i="1"/>
  <c r="V151" i="1"/>
  <c r="R152" i="1"/>
  <c r="S152" i="1"/>
  <c r="T152" i="1"/>
  <c r="U152" i="1"/>
  <c r="V152" i="1"/>
  <c r="R153" i="1"/>
  <c r="S153" i="1"/>
  <c r="T153" i="1"/>
  <c r="U153" i="1"/>
  <c r="V153" i="1"/>
  <c r="R154" i="1"/>
  <c r="S154" i="1"/>
  <c r="T154" i="1"/>
  <c r="U154" i="1"/>
  <c r="V154" i="1"/>
  <c r="R155" i="1"/>
  <c r="S155" i="1"/>
  <c r="T155" i="1"/>
  <c r="U155" i="1"/>
  <c r="V155" i="1"/>
  <c r="R156" i="1"/>
  <c r="S156" i="1"/>
  <c r="T156" i="1"/>
  <c r="U156" i="1"/>
  <c r="V156" i="1"/>
  <c r="R157" i="1"/>
  <c r="S157" i="1"/>
  <c r="T157" i="1"/>
  <c r="U157" i="1"/>
  <c r="V157" i="1"/>
  <c r="R158" i="1"/>
  <c r="S158" i="1"/>
  <c r="T158" i="1"/>
  <c r="U158" i="1"/>
  <c r="V158" i="1"/>
  <c r="R159" i="1"/>
  <c r="S159" i="1"/>
  <c r="T159" i="1"/>
  <c r="U159" i="1"/>
  <c r="V159" i="1"/>
  <c r="R160" i="1"/>
  <c r="S160" i="1"/>
  <c r="T160" i="1"/>
  <c r="U160" i="1"/>
  <c r="V160" i="1"/>
  <c r="R161" i="1"/>
  <c r="S161" i="1"/>
  <c r="T161" i="1"/>
  <c r="U161" i="1"/>
  <c r="V161" i="1"/>
  <c r="R162" i="1"/>
  <c r="S162" i="1"/>
  <c r="T162" i="1"/>
  <c r="U162" i="1"/>
  <c r="V162" i="1"/>
  <c r="R163" i="1"/>
  <c r="S163" i="1"/>
  <c r="T163" i="1"/>
  <c r="U163" i="1"/>
  <c r="V163" i="1"/>
  <c r="R164" i="1"/>
  <c r="S164" i="1"/>
  <c r="T164" i="1"/>
  <c r="U164" i="1"/>
  <c r="V164" i="1"/>
  <c r="R165" i="1"/>
  <c r="S165" i="1"/>
  <c r="T165" i="1"/>
  <c r="U165" i="1"/>
  <c r="V165" i="1"/>
  <c r="R166" i="1"/>
  <c r="S166" i="1"/>
  <c r="T166" i="1"/>
  <c r="U166" i="1"/>
  <c r="V166" i="1"/>
  <c r="R167" i="1"/>
  <c r="S167" i="1"/>
  <c r="T167" i="1"/>
  <c r="U167" i="1"/>
  <c r="V167" i="1"/>
  <c r="R168" i="1"/>
  <c r="S168" i="1"/>
  <c r="T168" i="1"/>
  <c r="U168" i="1"/>
  <c r="V168" i="1"/>
  <c r="R169" i="1"/>
  <c r="S169" i="1"/>
  <c r="T169" i="1"/>
  <c r="U169" i="1"/>
  <c r="V169" i="1"/>
  <c r="R170" i="1"/>
  <c r="S170" i="1"/>
  <c r="T170" i="1"/>
  <c r="U170" i="1"/>
  <c r="V170" i="1"/>
  <c r="R171" i="1"/>
  <c r="S171" i="1"/>
  <c r="T171" i="1"/>
  <c r="U171" i="1"/>
  <c r="V171" i="1"/>
  <c r="R172" i="1"/>
  <c r="S172" i="1"/>
  <c r="T172" i="1"/>
  <c r="U172" i="1"/>
  <c r="V172" i="1"/>
  <c r="R173" i="1"/>
  <c r="S173" i="1"/>
  <c r="T173" i="1"/>
  <c r="U173" i="1"/>
  <c r="V173" i="1"/>
  <c r="R174" i="1"/>
  <c r="S174" i="1"/>
  <c r="T174" i="1"/>
  <c r="U174" i="1"/>
  <c r="V174" i="1"/>
  <c r="R175" i="1"/>
  <c r="S175" i="1"/>
  <c r="T175" i="1"/>
  <c r="U175" i="1"/>
  <c r="V175" i="1"/>
  <c r="R176" i="1"/>
  <c r="S176" i="1"/>
  <c r="T176" i="1"/>
  <c r="U176" i="1"/>
  <c r="V176" i="1"/>
  <c r="R177" i="1"/>
  <c r="S177" i="1"/>
  <c r="T177" i="1"/>
  <c r="U177" i="1"/>
  <c r="V177" i="1"/>
  <c r="R178" i="1"/>
  <c r="S178" i="1"/>
  <c r="T178" i="1"/>
  <c r="U178" i="1"/>
  <c r="V178" i="1"/>
  <c r="R179" i="1"/>
  <c r="S179" i="1"/>
  <c r="T179" i="1"/>
  <c r="U179" i="1"/>
  <c r="V179" i="1"/>
  <c r="R180" i="1"/>
  <c r="S180" i="1"/>
  <c r="T180" i="1"/>
  <c r="U180" i="1"/>
  <c r="V180" i="1"/>
  <c r="R181" i="1"/>
  <c r="S181" i="1"/>
  <c r="T181" i="1"/>
  <c r="U181" i="1"/>
  <c r="V181" i="1"/>
  <c r="R182" i="1"/>
  <c r="S182" i="1"/>
  <c r="T182" i="1"/>
  <c r="U182" i="1"/>
  <c r="V182" i="1"/>
  <c r="R183" i="1"/>
  <c r="S183" i="1"/>
  <c r="T183" i="1"/>
  <c r="U183" i="1"/>
  <c r="V183" i="1"/>
  <c r="R184" i="1"/>
  <c r="S184" i="1"/>
  <c r="T184" i="1"/>
  <c r="U184" i="1"/>
  <c r="V184" i="1"/>
  <c r="R185" i="1"/>
  <c r="S185" i="1"/>
  <c r="T185" i="1"/>
  <c r="U185" i="1"/>
  <c r="V185" i="1"/>
  <c r="R186" i="1"/>
  <c r="S186" i="1"/>
  <c r="T186" i="1"/>
  <c r="U186" i="1"/>
  <c r="V186" i="1"/>
  <c r="R187" i="1"/>
  <c r="S187" i="1"/>
  <c r="T187" i="1"/>
  <c r="U187" i="1"/>
  <c r="V187" i="1"/>
  <c r="R188" i="1"/>
  <c r="S188" i="1"/>
  <c r="T188" i="1"/>
  <c r="U188" i="1"/>
  <c r="V188" i="1"/>
  <c r="R189" i="1"/>
  <c r="S189" i="1"/>
  <c r="T189" i="1"/>
  <c r="U189" i="1"/>
  <c r="V189" i="1"/>
  <c r="R190" i="1"/>
  <c r="S190" i="1"/>
  <c r="T190" i="1"/>
  <c r="U190" i="1"/>
  <c r="V190" i="1"/>
  <c r="R191" i="1"/>
  <c r="S191" i="1"/>
  <c r="T191" i="1"/>
  <c r="U191" i="1"/>
  <c r="V191" i="1"/>
  <c r="R192" i="1"/>
  <c r="S192" i="1"/>
  <c r="T192" i="1"/>
  <c r="U192" i="1"/>
  <c r="V192" i="1"/>
  <c r="R193" i="1"/>
  <c r="S193" i="1"/>
  <c r="T193" i="1"/>
  <c r="U193" i="1"/>
  <c r="V193" i="1"/>
  <c r="R194" i="1"/>
  <c r="S194" i="1"/>
  <c r="T194" i="1"/>
  <c r="U194" i="1"/>
  <c r="V194" i="1"/>
  <c r="R195" i="1"/>
  <c r="S195" i="1"/>
  <c r="T195" i="1"/>
  <c r="U195" i="1"/>
  <c r="V195" i="1"/>
  <c r="R196" i="1"/>
  <c r="S196" i="1"/>
  <c r="T196" i="1"/>
  <c r="U196" i="1"/>
  <c r="V196" i="1"/>
  <c r="R197" i="1"/>
  <c r="S197" i="1"/>
  <c r="T197" i="1"/>
  <c r="U197" i="1"/>
  <c r="V197" i="1"/>
  <c r="R198" i="1"/>
  <c r="S198" i="1"/>
  <c r="T198" i="1"/>
  <c r="U198" i="1"/>
  <c r="V198" i="1"/>
  <c r="R199" i="1"/>
  <c r="S199" i="1"/>
  <c r="T199" i="1"/>
  <c r="U199" i="1"/>
  <c r="V199" i="1"/>
  <c r="R200" i="1"/>
  <c r="S200" i="1"/>
  <c r="T200" i="1"/>
  <c r="U200" i="1"/>
  <c r="V200" i="1"/>
  <c r="R201" i="1"/>
  <c r="S201" i="1"/>
  <c r="T201" i="1"/>
  <c r="U201" i="1"/>
  <c r="V201" i="1"/>
  <c r="R202" i="1"/>
  <c r="S202" i="1"/>
  <c r="T202" i="1"/>
  <c r="U202" i="1"/>
  <c r="V202" i="1"/>
  <c r="R203" i="1"/>
  <c r="S203" i="1"/>
  <c r="T203" i="1"/>
  <c r="U203" i="1"/>
  <c r="V203" i="1"/>
  <c r="R204" i="1"/>
  <c r="S204" i="1"/>
  <c r="T204" i="1"/>
  <c r="U204" i="1"/>
  <c r="V204" i="1"/>
  <c r="R205" i="1"/>
  <c r="S205" i="1"/>
  <c r="T205" i="1"/>
  <c r="U205" i="1"/>
  <c r="V205" i="1"/>
  <c r="R206" i="1"/>
  <c r="S206" i="1"/>
  <c r="T206" i="1"/>
  <c r="U206" i="1"/>
  <c r="V206" i="1"/>
  <c r="R207" i="1"/>
  <c r="S207" i="1"/>
  <c r="T207" i="1"/>
  <c r="U207" i="1"/>
  <c r="V207" i="1"/>
  <c r="R208" i="1"/>
  <c r="S208" i="1"/>
  <c r="T208" i="1"/>
  <c r="U208" i="1"/>
  <c r="V208" i="1"/>
  <c r="R209" i="1"/>
  <c r="S209" i="1"/>
  <c r="T209" i="1"/>
  <c r="U209" i="1"/>
  <c r="V209" i="1"/>
  <c r="R210" i="1"/>
  <c r="S210" i="1"/>
  <c r="T210" i="1"/>
  <c r="U210" i="1"/>
  <c r="V210" i="1"/>
  <c r="R211" i="1"/>
  <c r="S211" i="1"/>
  <c r="T211" i="1"/>
  <c r="U211" i="1"/>
  <c r="V211" i="1"/>
  <c r="R212" i="1"/>
  <c r="S212" i="1"/>
  <c r="T212" i="1"/>
  <c r="U212" i="1"/>
  <c r="V212" i="1"/>
  <c r="R213" i="1"/>
  <c r="S213" i="1"/>
  <c r="T213" i="1"/>
  <c r="U213" i="1"/>
  <c r="V213" i="1"/>
  <c r="R214" i="1"/>
  <c r="S214" i="1"/>
  <c r="T214" i="1"/>
  <c r="U214" i="1"/>
  <c r="V214" i="1"/>
  <c r="R215" i="1"/>
  <c r="S215" i="1"/>
  <c r="T215" i="1"/>
  <c r="U215" i="1"/>
  <c r="V215" i="1"/>
  <c r="R216" i="1"/>
  <c r="S216" i="1"/>
  <c r="T216" i="1"/>
  <c r="U216" i="1"/>
  <c r="V216" i="1"/>
  <c r="R217" i="1"/>
  <c r="S217" i="1"/>
  <c r="T217" i="1"/>
  <c r="U217" i="1"/>
  <c r="V217" i="1"/>
  <c r="R218" i="1"/>
  <c r="S218" i="1"/>
  <c r="T218" i="1"/>
  <c r="U218" i="1"/>
  <c r="V218" i="1"/>
  <c r="R219" i="1"/>
  <c r="S219" i="1"/>
  <c r="T219" i="1"/>
  <c r="U219" i="1"/>
  <c r="V219" i="1"/>
  <c r="R220" i="1"/>
  <c r="S220" i="1"/>
  <c r="T220" i="1"/>
  <c r="U220" i="1"/>
  <c r="V220" i="1"/>
  <c r="R221" i="1"/>
  <c r="S221" i="1"/>
  <c r="T221" i="1"/>
  <c r="U221" i="1"/>
  <c r="V221" i="1"/>
  <c r="R222" i="1"/>
  <c r="S222" i="1"/>
  <c r="T222" i="1"/>
  <c r="U222" i="1"/>
  <c r="V222" i="1"/>
  <c r="R223" i="1"/>
  <c r="S223" i="1"/>
  <c r="T223" i="1"/>
  <c r="U223" i="1"/>
  <c r="V223" i="1"/>
  <c r="R224" i="1"/>
  <c r="S224" i="1"/>
  <c r="T224" i="1"/>
  <c r="U224" i="1"/>
  <c r="V224" i="1"/>
  <c r="R225" i="1"/>
  <c r="S225" i="1"/>
  <c r="T225" i="1"/>
  <c r="U225" i="1"/>
  <c r="V225" i="1"/>
  <c r="R226" i="1"/>
  <c r="S226" i="1"/>
  <c r="T226" i="1"/>
  <c r="U226" i="1"/>
  <c r="V226" i="1"/>
  <c r="R227" i="1"/>
  <c r="S227" i="1"/>
  <c r="T227" i="1"/>
  <c r="U227" i="1"/>
  <c r="V227" i="1"/>
  <c r="R228" i="1"/>
  <c r="S228" i="1"/>
  <c r="T228" i="1"/>
  <c r="U228" i="1"/>
  <c r="V228" i="1"/>
  <c r="R229" i="1"/>
  <c r="S229" i="1"/>
  <c r="T229" i="1"/>
  <c r="U229" i="1"/>
  <c r="V229" i="1"/>
  <c r="R230" i="1"/>
  <c r="S230" i="1"/>
  <c r="T230" i="1"/>
  <c r="U230" i="1"/>
  <c r="V230" i="1"/>
  <c r="R231" i="1"/>
  <c r="S231" i="1"/>
  <c r="T231" i="1"/>
  <c r="U231" i="1"/>
  <c r="V231" i="1"/>
  <c r="R232" i="1"/>
  <c r="S232" i="1"/>
  <c r="T232" i="1"/>
  <c r="U232" i="1"/>
  <c r="V232" i="1"/>
  <c r="R233" i="1"/>
  <c r="S233" i="1"/>
  <c r="T233" i="1"/>
  <c r="U233" i="1"/>
  <c r="V233" i="1"/>
  <c r="R234" i="1"/>
  <c r="S234" i="1"/>
  <c r="T234" i="1"/>
  <c r="U234" i="1"/>
  <c r="V234" i="1"/>
  <c r="R235" i="1"/>
  <c r="S235" i="1"/>
  <c r="T235" i="1"/>
  <c r="U235" i="1"/>
  <c r="V235" i="1"/>
  <c r="R236" i="1"/>
  <c r="S236" i="1"/>
  <c r="T236" i="1"/>
  <c r="U236" i="1"/>
  <c r="V236" i="1"/>
  <c r="R237" i="1"/>
  <c r="S237" i="1"/>
  <c r="T237" i="1"/>
  <c r="U237" i="1"/>
  <c r="V237" i="1"/>
  <c r="R238" i="1"/>
  <c r="S238" i="1"/>
  <c r="T238" i="1"/>
  <c r="U238" i="1"/>
  <c r="V238" i="1"/>
  <c r="R239" i="1"/>
  <c r="S239" i="1"/>
  <c r="T239" i="1"/>
  <c r="U239" i="1"/>
  <c r="V239" i="1"/>
  <c r="R240" i="1"/>
  <c r="S240" i="1"/>
  <c r="T240" i="1"/>
  <c r="U240" i="1"/>
  <c r="V240" i="1"/>
  <c r="R241" i="1"/>
  <c r="S241" i="1"/>
  <c r="T241" i="1"/>
  <c r="U241" i="1"/>
  <c r="V241" i="1"/>
  <c r="R242" i="1"/>
  <c r="S242" i="1"/>
  <c r="T242" i="1"/>
  <c r="U242" i="1"/>
  <c r="V242" i="1"/>
  <c r="R243" i="1"/>
  <c r="S243" i="1"/>
  <c r="T243" i="1"/>
  <c r="U243" i="1"/>
  <c r="V243" i="1"/>
  <c r="R244" i="1"/>
  <c r="S244" i="1"/>
  <c r="T244" i="1"/>
  <c r="U244" i="1"/>
  <c r="V244" i="1"/>
  <c r="R245" i="1"/>
  <c r="S245" i="1"/>
  <c r="T245" i="1"/>
  <c r="U245" i="1"/>
  <c r="V245" i="1"/>
  <c r="R246" i="1"/>
  <c r="S246" i="1"/>
  <c r="T246" i="1"/>
  <c r="U246" i="1"/>
  <c r="V246" i="1"/>
  <c r="R247" i="1"/>
  <c r="S247" i="1"/>
  <c r="T247" i="1"/>
  <c r="U247" i="1"/>
  <c r="V247" i="1"/>
  <c r="R248" i="1"/>
  <c r="S248" i="1"/>
  <c r="T248" i="1"/>
  <c r="U248" i="1"/>
  <c r="V248" i="1"/>
  <c r="R249" i="1"/>
  <c r="S249" i="1"/>
  <c r="T249" i="1"/>
  <c r="U249" i="1"/>
  <c r="V249" i="1"/>
  <c r="R250" i="1"/>
  <c r="S250" i="1"/>
  <c r="T250" i="1"/>
  <c r="U250" i="1"/>
  <c r="V250" i="1"/>
  <c r="R251" i="1"/>
  <c r="S251" i="1"/>
  <c r="T251" i="1"/>
  <c r="U251" i="1"/>
  <c r="V251" i="1"/>
  <c r="R252" i="1"/>
  <c r="S252" i="1"/>
  <c r="T252" i="1"/>
  <c r="U252" i="1"/>
  <c r="V252" i="1"/>
  <c r="R253" i="1"/>
  <c r="S253" i="1"/>
  <c r="T253" i="1"/>
  <c r="U253" i="1"/>
  <c r="V253" i="1"/>
  <c r="R254" i="1"/>
  <c r="S254" i="1"/>
  <c r="T254" i="1"/>
  <c r="U254" i="1"/>
  <c r="V254" i="1"/>
  <c r="R255" i="1"/>
  <c r="S255" i="1"/>
  <c r="T255" i="1"/>
  <c r="U255" i="1"/>
  <c r="V255" i="1"/>
  <c r="R256" i="1"/>
  <c r="S256" i="1"/>
  <c r="T256" i="1"/>
  <c r="U256" i="1"/>
  <c r="V256" i="1"/>
  <c r="R257" i="1"/>
  <c r="S257" i="1"/>
  <c r="T257" i="1"/>
  <c r="U257" i="1"/>
  <c r="V257" i="1"/>
  <c r="R258" i="1"/>
  <c r="S258" i="1"/>
  <c r="T258" i="1"/>
  <c r="U258" i="1"/>
  <c r="V258" i="1"/>
  <c r="R259" i="1"/>
  <c r="S259" i="1"/>
  <c r="T259" i="1"/>
  <c r="U259" i="1"/>
  <c r="V259" i="1"/>
  <c r="R260" i="1"/>
  <c r="S260" i="1"/>
  <c r="T260" i="1"/>
  <c r="U260" i="1"/>
  <c r="V260" i="1"/>
  <c r="R261" i="1"/>
  <c r="S261" i="1"/>
  <c r="T261" i="1"/>
  <c r="U261" i="1"/>
  <c r="V261" i="1"/>
  <c r="R262" i="1"/>
  <c r="S262" i="1"/>
  <c r="T262" i="1"/>
  <c r="U262" i="1"/>
  <c r="V262" i="1"/>
  <c r="R263" i="1"/>
  <c r="S263" i="1"/>
  <c r="T263" i="1"/>
  <c r="U263" i="1"/>
  <c r="V263" i="1"/>
  <c r="R264" i="1"/>
  <c r="S264" i="1"/>
  <c r="T264" i="1"/>
  <c r="U264" i="1"/>
  <c r="V264" i="1"/>
  <c r="R265" i="1"/>
  <c r="S265" i="1"/>
  <c r="T265" i="1"/>
  <c r="U265" i="1"/>
  <c r="V265" i="1"/>
  <c r="R266" i="1"/>
  <c r="S266" i="1"/>
  <c r="T266" i="1"/>
  <c r="U266" i="1"/>
  <c r="V266" i="1"/>
  <c r="R267" i="1"/>
  <c r="S267" i="1"/>
  <c r="T267" i="1"/>
  <c r="U267" i="1"/>
  <c r="V267" i="1"/>
  <c r="R268" i="1"/>
  <c r="S268" i="1"/>
  <c r="T268" i="1"/>
  <c r="U268" i="1"/>
  <c r="V268" i="1"/>
  <c r="R269" i="1"/>
  <c r="S269" i="1"/>
  <c r="T269" i="1"/>
  <c r="U269" i="1"/>
  <c r="V269" i="1"/>
  <c r="R270" i="1"/>
  <c r="S270" i="1"/>
  <c r="T270" i="1"/>
  <c r="U270" i="1"/>
  <c r="V270" i="1"/>
  <c r="R271" i="1"/>
  <c r="S271" i="1"/>
  <c r="T271" i="1"/>
  <c r="U271" i="1"/>
  <c r="V271" i="1"/>
  <c r="R272" i="1"/>
  <c r="S272" i="1"/>
  <c r="T272" i="1"/>
  <c r="U272" i="1"/>
  <c r="V272" i="1"/>
  <c r="R273" i="1"/>
  <c r="S273" i="1"/>
  <c r="T273" i="1"/>
  <c r="U273" i="1"/>
  <c r="V273" i="1"/>
  <c r="R274" i="1"/>
  <c r="S274" i="1"/>
  <c r="T274" i="1"/>
  <c r="U274" i="1"/>
  <c r="V274" i="1"/>
  <c r="R275" i="1"/>
  <c r="S275" i="1"/>
  <c r="T275" i="1"/>
  <c r="U275" i="1"/>
  <c r="V275" i="1"/>
  <c r="R276" i="1"/>
  <c r="S276" i="1"/>
  <c r="T276" i="1"/>
  <c r="U276" i="1"/>
  <c r="V276" i="1"/>
  <c r="R277" i="1"/>
  <c r="S277" i="1"/>
  <c r="T277" i="1"/>
  <c r="U277" i="1"/>
  <c r="V277" i="1"/>
  <c r="R278" i="1"/>
  <c r="S278" i="1"/>
  <c r="T278" i="1"/>
  <c r="U278" i="1"/>
  <c r="V278" i="1"/>
  <c r="R279" i="1"/>
  <c r="S279" i="1"/>
  <c r="T279" i="1"/>
  <c r="U279" i="1"/>
  <c r="V279" i="1"/>
  <c r="R280" i="1"/>
  <c r="S280" i="1"/>
  <c r="T280" i="1"/>
  <c r="U280" i="1"/>
  <c r="V280" i="1"/>
  <c r="R281" i="1"/>
  <c r="S281" i="1"/>
  <c r="T281" i="1"/>
  <c r="U281" i="1"/>
  <c r="V281" i="1"/>
  <c r="R282" i="1"/>
  <c r="S282" i="1"/>
  <c r="T282" i="1"/>
  <c r="U282" i="1"/>
  <c r="V282" i="1"/>
  <c r="R283" i="1"/>
  <c r="S283" i="1"/>
  <c r="T283" i="1"/>
  <c r="U283" i="1"/>
  <c r="V283" i="1"/>
  <c r="R284" i="1"/>
  <c r="S284" i="1"/>
  <c r="T284" i="1"/>
  <c r="U284" i="1"/>
  <c r="V284" i="1"/>
  <c r="R285" i="1"/>
  <c r="S285" i="1"/>
  <c r="T285" i="1"/>
  <c r="U285" i="1"/>
  <c r="V285" i="1"/>
  <c r="R286" i="1"/>
  <c r="S286" i="1"/>
  <c r="T286" i="1"/>
  <c r="U286" i="1"/>
  <c r="V286" i="1"/>
  <c r="R287" i="1"/>
  <c r="S287" i="1"/>
  <c r="T287" i="1"/>
  <c r="U287" i="1"/>
  <c r="V287" i="1"/>
  <c r="R288" i="1"/>
  <c r="S288" i="1"/>
  <c r="T288" i="1"/>
  <c r="U288" i="1"/>
  <c r="V288" i="1"/>
  <c r="R289" i="1"/>
  <c r="S289" i="1"/>
  <c r="T289" i="1"/>
  <c r="U289" i="1"/>
  <c r="V289" i="1"/>
  <c r="R290" i="1"/>
  <c r="S290" i="1"/>
  <c r="T290" i="1"/>
  <c r="U290" i="1"/>
  <c r="V290" i="1"/>
  <c r="R291" i="1"/>
  <c r="S291" i="1"/>
  <c r="T291" i="1"/>
  <c r="U291" i="1"/>
  <c r="V291" i="1"/>
  <c r="R292" i="1"/>
  <c r="S292" i="1"/>
  <c r="T292" i="1"/>
  <c r="U292" i="1"/>
  <c r="V292" i="1"/>
  <c r="R293" i="1"/>
  <c r="S293" i="1"/>
  <c r="T293" i="1"/>
  <c r="U293" i="1"/>
  <c r="V293" i="1"/>
  <c r="R294" i="1"/>
  <c r="S294" i="1"/>
  <c r="T294" i="1"/>
  <c r="U294" i="1"/>
  <c r="V294" i="1"/>
  <c r="R295" i="1"/>
  <c r="S295" i="1"/>
  <c r="T295" i="1"/>
  <c r="U295" i="1"/>
  <c r="V295" i="1"/>
  <c r="R296" i="1"/>
  <c r="S296" i="1"/>
  <c r="T296" i="1"/>
  <c r="U296" i="1"/>
  <c r="V296" i="1"/>
  <c r="R297" i="1"/>
  <c r="S297" i="1"/>
  <c r="T297" i="1"/>
  <c r="U297" i="1"/>
  <c r="V297" i="1"/>
  <c r="R298" i="1"/>
  <c r="S298" i="1"/>
  <c r="T298" i="1"/>
  <c r="U298" i="1"/>
  <c r="V298" i="1"/>
  <c r="R299" i="1"/>
  <c r="S299" i="1"/>
  <c r="T299" i="1"/>
  <c r="U299" i="1"/>
  <c r="V299" i="1"/>
  <c r="R300" i="1"/>
  <c r="S300" i="1"/>
  <c r="T300" i="1"/>
  <c r="U300" i="1"/>
  <c r="V300" i="1"/>
  <c r="R301" i="1"/>
  <c r="S301" i="1"/>
  <c r="T301" i="1"/>
  <c r="U301" i="1"/>
  <c r="V301" i="1"/>
  <c r="R302" i="1"/>
  <c r="S302" i="1"/>
  <c r="T302" i="1"/>
  <c r="U302" i="1"/>
  <c r="V302" i="1"/>
  <c r="R303" i="1"/>
  <c r="S303" i="1"/>
  <c r="T303" i="1"/>
  <c r="U303" i="1"/>
  <c r="V303" i="1"/>
  <c r="R304" i="1"/>
  <c r="S304" i="1"/>
  <c r="T304" i="1"/>
  <c r="U304" i="1"/>
  <c r="V304" i="1"/>
  <c r="R305" i="1"/>
  <c r="S305" i="1"/>
  <c r="T305" i="1"/>
  <c r="U305" i="1"/>
  <c r="V305" i="1"/>
  <c r="R306" i="1"/>
  <c r="S306" i="1"/>
  <c r="T306" i="1"/>
  <c r="U306" i="1"/>
  <c r="V306" i="1"/>
  <c r="R307" i="1"/>
  <c r="S307" i="1"/>
  <c r="T307" i="1"/>
  <c r="U307" i="1"/>
  <c r="V307" i="1"/>
  <c r="R308" i="1"/>
  <c r="S308" i="1"/>
  <c r="T308" i="1"/>
  <c r="U308" i="1"/>
  <c r="V308" i="1"/>
  <c r="R309" i="1"/>
  <c r="S309" i="1"/>
  <c r="T309" i="1"/>
  <c r="U309" i="1"/>
  <c r="V309" i="1"/>
  <c r="R310" i="1"/>
  <c r="S310" i="1"/>
  <c r="T310" i="1"/>
  <c r="U310" i="1"/>
  <c r="V310" i="1"/>
  <c r="R311" i="1"/>
  <c r="S311" i="1"/>
  <c r="T311" i="1"/>
  <c r="U311" i="1"/>
  <c r="V311" i="1"/>
  <c r="R312" i="1"/>
  <c r="S312" i="1"/>
  <c r="T312" i="1"/>
  <c r="U312" i="1"/>
  <c r="V312" i="1"/>
  <c r="R313" i="1"/>
  <c r="S313" i="1"/>
  <c r="T313" i="1"/>
  <c r="U313" i="1"/>
  <c r="V313" i="1"/>
  <c r="R314" i="1"/>
  <c r="S314" i="1"/>
  <c r="T314" i="1"/>
  <c r="U314" i="1"/>
  <c r="V314" i="1"/>
  <c r="R315" i="1"/>
  <c r="S315" i="1"/>
  <c r="T315" i="1"/>
  <c r="U315" i="1"/>
  <c r="V315" i="1"/>
  <c r="R316" i="1"/>
  <c r="S316" i="1"/>
  <c r="T316" i="1"/>
  <c r="U316" i="1"/>
  <c r="V316" i="1"/>
  <c r="R317" i="1"/>
  <c r="S317" i="1"/>
  <c r="T317" i="1"/>
  <c r="U317" i="1"/>
  <c r="V317" i="1"/>
  <c r="R318" i="1"/>
  <c r="S318" i="1"/>
  <c r="T318" i="1"/>
  <c r="U318" i="1"/>
  <c r="V318" i="1"/>
  <c r="R319" i="1"/>
  <c r="S319" i="1"/>
  <c r="T319" i="1"/>
  <c r="U319" i="1"/>
  <c r="V319" i="1"/>
  <c r="R320" i="1"/>
  <c r="S320" i="1"/>
  <c r="T320" i="1"/>
  <c r="U320" i="1"/>
  <c r="V320" i="1"/>
  <c r="R321" i="1"/>
  <c r="S321" i="1"/>
  <c r="T321" i="1"/>
  <c r="U321" i="1"/>
  <c r="V321" i="1"/>
  <c r="R322" i="1"/>
  <c r="S322" i="1"/>
  <c r="T322" i="1"/>
  <c r="U322" i="1"/>
  <c r="V322" i="1"/>
  <c r="R323" i="1"/>
  <c r="S323" i="1"/>
  <c r="T323" i="1"/>
  <c r="U323" i="1"/>
  <c r="V323" i="1"/>
  <c r="R324" i="1"/>
  <c r="S324" i="1"/>
  <c r="T324" i="1"/>
  <c r="U324" i="1"/>
  <c r="V324" i="1"/>
  <c r="R325" i="1"/>
  <c r="S325" i="1"/>
  <c r="T325" i="1"/>
  <c r="U325" i="1"/>
  <c r="V325" i="1"/>
  <c r="R326" i="1"/>
  <c r="S326" i="1"/>
  <c r="T326" i="1"/>
  <c r="U326" i="1"/>
  <c r="V326" i="1"/>
  <c r="R327" i="1"/>
  <c r="S327" i="1"/>
  <c r="T327" i="1"/>
  <c r="U327" i="1"/>
  <c r="V327" i="1"/>
  <c r="R328" i="1"/>
  <c r="S328" i="1"/>
  <c r="T328" i="1"/>
  <c r="U328" i="1"/>
  <c r="V328" i="1"/>
  <c r="R329" i="1"/>
  <c r="S329" i="1"/>
  <c r="T329" i="1"/>
  <c r="U329" i="1"/>
  <c r="V329" i="1"/>
  <c r="R330" i="1"/>
  <c r="S330" i="1"/>
  <c r="T330" i="1"/>
  <c r="U330" i="1"/>
  <c r="V330" i="1"/>
  <c r="R331" i="1"/>
  <c r="S331" i="1"/>
  <c r="T331" i="1"/>
  <c r="U331" i="1"/>
  <c r="V331" i="1"/>
  <c r="R332" i="1"/>
  <c r="S332" i="1"/>
  <c r="T332" i="1"/>
  <c r="U332" i="1"/>
  <c r="V332" i="1"/>
  <c r="R333" i="1"/>
  <c r="S333" i="1"/>
  <c r="T333" i="1"/>
  <c r="U333" i="1"/>
  <c r="V333" i="1"/>
  <c r="R334" i="1"/>
  <c r="S334" i="1"/>
  <c r="T334" i="1"/>
  <c r="U334" i="1"/>
  <c r="V334" i="1"/>
  <c r="R335" i="1"/>
  <c r="S335" i="1"/>
  <c r="T335" i="1"/>
  <c r="U335" i="1"/>
  <c r="V335" i="1"/>
  <c r="R336" i="1"/>
  <c r="S336" i="1"/>
  <c r="T336" i="1"/>
  <c r="U336" i="1"/>
  <c r="V336" i="1"/>
  <c r="R337" i="1"/>
  <c r="S337" i="1"/>
  <c r="T337" i="1"/>
  <c r="U337" i="1"/>
  <c r="V337" i="1"/>
  <c r="R338" i="1"/>
  <c r="S338" i="1"/>
  <c r="T338" i="1"/>
  <c r="U338" i="1"/>
  <c r="V338" i="1"/>
  <c r="R339" i="1"/>
  <c r="S339" i="1"/>
  <c r="T339" i="1"/>
  <c r="U339" i="1"/>
  <c r="V339" i="1"/>
  <c r="R340" i="1"/>
  <c r="S340" i="1"/>
  <c r="T340" i="1"/>
  <c r="U340" i="1"/>
  <c r="V340" i="1"/>
  <c r="R341" i="1"/>
  <c r="S341" i="1"/>
  <c r="T341" i="1"/>
  <c r="U341" i="1"/>
  <c r="V341" i="1"/>
  <c r="R342" i="1"/>
  <c r="S342" i="1"/>
  <c r="T342" i="1"/>
  <c r="U342" i="1"/>
  <c r="V342" i="1"/>
  <c r="R343" i="1"/>
  <c r="S343" i="1"/>
  <c r="T343" i="1"/>
  <c r="U343" i="1"/>
  <c r="V343" i="1"/>
  <c r="R344" i="1"/>
  <c r="S344" i="1"/>
  <c r="T344" i="1"/>
  <c r="U344" i="1"/>
  <c r="V344" i="1"/>
  <c r="R345" i="1"/>
  <c r="S345" i="1"/>
  <c r="T345" i="1"/>
  <c r="U345" i="1"/>
  <c r="V345" i="1"/>
  <c r="R346" i="1"/>
  <c r="S346" i="1"/>
  <c r="T346" i="1"/>
  <c r="U346" i="1"/>
  <c r="V346" i="1"/>
  <c r="R347" i="1"/>
  <c r="S347" i="1"/>
  <c r="T347" i="1"/>
  <c r="U347" i="1"/>
  <c r="V347" i="1"/>
  <c r="R348" i="1"/>
  <c r="S348" i="1"/>
  <c r="T348" i="1"/>
  <c r="U348" i="1"/>
  <c r="V348" i="1"/>
  <c r="R349" i="1"/>
  <c r="S349" i="1"/>
  <c r="T349" i="1"/>
  <c r="U349" i="1"/>
  <c r="V349" i="1"/>
  <c r="R350" i="1"/>
  <c r="S350" i="1"/>
  <c r="T350" i="1"/>
  <c r="U350" i="1"/>
  <c r="V350" i="1"/>
  <c r="R351" i="1"/>
  <c r="S351" i="1"/>
  <c r="T351" i="1"/>
  <c r="U351" i="1"/>
  <c r="V351" i="1"/>
  <c r="R352" i="1"/>
  <c r="S352" i="1"/>
  <c r="T352" i="1"/>
  <c r="U352" i="1"/>
  <c r="V352" i="1"/>
  <c r="R353" i="1"/>
  <c r="S353" i="1"/>
  <c r="T353" i="1"/>
  <c r="U353" i="1"/>
  <c r="V353" i="1"/>
  <c r="R354" i="1"/>
  <c r="S354" i="1"/>
  <c r="T354" i="1"/>
  <c r="U354" i="1"/>
  <c r="V354" i="1"/>
  <c r="R355" i="1"/>
  <c r="S355" i="1"/>
  <c r="T355" i="1"/>
  <c r="U355" i="1"/>
  <c r="V355" i="1"/>
  <c r="R356" i="1"/>
  <c r="S356" i="1"/>
  <c r="T356" i="1"/>
  <c r="U356" i="1"/>
  <c r="V356" i="1"/>
  <c r="R357" i="1"/>
  <c r="S357" i="1"/>
  <c r="T357" i="1"/>
  <c r="U357" i="1"/>
  <c r="V357" i="1"/>
  <c r="R358" i="1"/>
  <c r="S358" i="1"/>
  <c r="T358" i="1"/>
  <c r="U358" i="1"/>
  <c r="V358" i="1"/>
  <c r="R359" i="1"/>
  <c r="S359" i="1"/>
  <c r="T359" i="1"/>
  <c r="U359" i="1"/>
  <c r="V359" i="1"/>
  <c r="R360" i="1"/>
  <c r="S360" i="1"/>
  <c r="T360" i="1"/>
  <c r="U360" i="1"/>
  <c r="V360" i="1"/>
  <c r="R361" i="1"/>
  <c r="S361" i="1"/>
  <c r="T361" i="1"/>
  <c r="U361" i="1"/>
  <c r="V361" i="1"/>
  <c r="R362" i="1"/>
  <c r="S362" i="1"/>
  <c r="T362" i="1"/>
  <c r="U362" i="1"/>
  <c r="V362" i="1"/>
  <c r="R363" i="1"/>
  <c r="S363" i="1"/>
  <c r="T363" i="1"/>
  <c r="U363" i="1"/>
  <c r="V363" i="1"/>
  <c r="R364" i="1"/>
  <c r="S364" i="1"/>
  <c r="T364" i="1"/>
  <c r="U364" i="1"/>
  <c r="V364" i="1"/>
  <c r="R365" i="1"/>
  <c r="S365" i="1"/>
  <c r="T365" i="1"/>
  <c r="U365" i="1"/>
  <c r="V365" i="1"/>
  <c r="R366" i="1"/>
  <c r="S366" i="1"/>
  <c r="T366" i="1"/>
  <c r="U366" i="1"/>
  <c r="V366" i="1"/>
  <c r="R367" i="1"/>
  <c r="S367" i="1"/>
  <c r="T367" i="1"/>
  <c r="U367" i="1"/>
  <c r="V367" i="1"/>
  <c r="R368" i="1"/>
  <c r="S368" i="1"/>
  <c r="T368" i="1"/>
  <c r="U368" i="1"/>
  <c r="V368" i="1"/>
  <c r="R369" i="1"/>
  <c r="S369" i="1"/>
  <c r="T369" i="1"/>
  <c r="U369" i="1"/>
  <c r="V369" i="1"/>
  <c r="R370" i="1"/>
  <c r="S370" i="1"/>
  <c r="T370" i="1"/>
  <c r="U370" i="1"/>
  <c r="V370" i="1"/>
  <c r="R371" i="1"/>
  <c r="S371" i="1"/>
  <c r="T371" i="1"/>
  <c r="U371" i="1"/>
  <c r="V371" i="1"/>
  <c r="R372" i="1"/>
  <c r="S372" i="1"/>
  <c r="T372" i="1"/>
  <c r="U372" i="1"/>
  <c r="V372" i="1"/>
  <c r="R373" i="1"/>
  <c r="S373" i="1"/>
  <c r="T373" i="1"/>
  <c r="U373" i="1"/>
  <c r="V373" i="1"/>
  <c r="R374" i="1"/>
  <c r="S374" i="1"/>
  <c r="T374" i="1"/>
  <c r="U374" i="1"/>
  <c r="V374" i="1"/>
  <c r="R375" i="1"/>
  <c r="S375" i="1"/>
  <c r="T375" i="1"/>
  <c r="U375" i="1"/>
  <c r="V375" i="1"/>
  <c r="R376" i="1"/>
  <c r="S376" i="1"/>
  <c r="T376" i="1"/>
  <c r="U376" i="1"/>
  <c r="V376" i="1"/>
  <c r="R377" i="1"/>
  <c r="S377" i="1"/>
  <c r="T377" i="1"/>
  <c r="U377" i="1"/>
  <c r="V377" i="1"/>
  <c r="R378" i="1"/>
  <c r="S378" i="1"/>
  <c r="T378" i="1"/>
  <c r="U378" i="1"/>
  <c r="V378" i="1"/>
  <c r="R379" i="1"/>
  <c r="S379" i="1"/>
  <c r="T379" i="1"/>
  <c r="U379" i="1"/>
  <c r="V379" i="1"/>
  <c r="R380" i="1"/>
  <c r="S380" i="1"/>
  <c r="T380" i="1"/>
  <c r="U380" i="1"/>
  <c r="V380" i="1"/>
  <c r="R381" i="1"/>
  <c r="S381" i="1"/>
  <c r="T381" i="1"/>
  <c r="U381" i="1"/>
  <c r="V381" i="1"/>
  <c r="R382" i="1"/>
  <c r="S382" i="1"/>
  <c r="T382" i="1"/>
  <c r="U382" i="1"/>
  <c r="V382" i="1"/>
  <c r="R383" i="1"/>
  <c r="S383" i="1"/>
  <c r="T383" i="1"/>
  <c r="U383" i="1"/>
  <c r="V383" i="1"/>
  <c r="R384" i="1"/>
  <c r="S384" i="1"/>
  <c r="T384" i="1"/>
  <c r="U384" i="1"/>
  <c r="V384" i="1"/>
  <c r="R385" i="1"/>
  <c r="S385" i="1"/>
  <c r="T385" i="1"/>
  <c r="U385" i="1"/>
  <c r="V385" i="1"/>
  <c r="R386" i="1"/>
  <c r="S386" i="1"/>
  <c r="T386" i="1"/>
  <c r="U386" i="1"/>
  <c r="V386" i="1"/>
  <c r="R387" i="1"/>
  <c r="S387" i="1"/>
  <c r="T387" i="1"/>
  <c r="U387" i="1"/>
  <c r="V387" i="1"/>
  <c r="R388" i="1"/>
  <c r="S388" i="1"/>
  <c r="T388" i="1"/>
  <c r="U388" i="1"/>
  <c r="V388" i="1"/>
  <c r="R2" i="1"/>
  <c r="V2" i="1"/>
  <c r="U2" i="1"/>
  <c r="T2" i="1"/>
  <c r="S2" i="1"/>
  <c r="AC46" i="3" l="1"/>
  <c r="AD46" i="3"/>
  <c r="AE46" i="3"/>
  <c r="AF46" i="3"/>
  <c r="AB46" i="3"/>
  <c r="R3" i="3"/>
  <c r="S3" i="3"/>
  <c r="T3" i="3"/>
  <c r="U3" i="3"/>
  <c r="V3" i="3"/>
  <c r="R4" i="3"/>
  <c r="S4" i="3"/>
  <c r="T4" i="3"/>
  <c r="U4" i="3"/>
  <c r="V4" i="3"/>
  <c r="R5" i="3"/>
  <c r="S5" i="3"/>
  <c r="T5" i="3"/>
  <c r="U5" i="3"/>
  <c r="V5" i="3"/>
  <c r="R6" i="3"/>
  <c r="S6" i="3"/>
  <c r="T6" i="3"/>
  <c r="U6" i="3"/>
  <c r="V6" i="3"/>
  <c r="R7" i="3"/>
  <c r="S7" i="3"/>
  <c r="T7" i="3"/>
  <c r="U7" i="3"/>
  <c r="V7" i="3"/>
  <c r="R8" i="3"/>
  <c r="S8" i="3"/>
  <c r="T8" i="3"/>
  <c r="U8" i="3"/>
  <c r="V8" i="3"/>
  <c r="R9" i="3"/>
  <c r="S9" i="3"/>
  <c r="T9" i="3"/>
  <c r="U9" i="3"/>
  <c r="V9" i="3"/>
  <c r="R10" i="3"/>
  <c r="S10" i="3"/>
  <c r="T10" i="3"/>
  <c r="U10" i="3"/>
  <c r="V10" i="3"/>
  <c r="R11" i="3"/>
  <c r="S11" i="3"/>
  <c r="T11" i="3"/>
  <c r="U11" i="3"/>
  <c r="V11" i="3"/>
  <c r="R12" i="3"/>
  <c r="S12" i="3"/>
  <c r="T12" i="3"/>
  <c r="U12" i="3"/>
  <c r="V12" i="3"/>
  <c r="R13" i="3"/>
  <c r="S13" i="3"/>
  <c r="T13" i="3"/>
  <c r="U13" i="3"/>
  <c r="V13" i="3"/>
  <c r="R14" i="3"/>
  <c r="S14" i="3"/>
  <c r="T14" i="3"/>
  <c r="U14" i="3"/>
  <c r="V14" i="3"/>
  <c r="R15" i="3"/>
  <c r="S15" i="3"/>
  <c r="T15" i="3"/>
  <c r="U15" i="3"/>
  <c r="V15" i="3"/>
  <c r="R16" i="3"/>
  <c r="S16" i="3"/>
  <c r="T16" i="3"/>
  <c r="U16" i="3"/>
  <c r="V16" i="3"/>
  <c r="R17" i="3"/>
  <c r="S17" i="3"/>
  <c r="T17" i="3"/>
  <c r="U17" i="3"/>
  <c r="V17" i="3"/>
  <c r="R18" i="3"/>
  <c r="S18" i="3"/>
  <c r="T18" i="3"/>
  <c r="U18" i="3"/>
  <c r="V18" i="3"/>
  <c r="R19" i="3"/>
  <c r="S19" i="3"/>
  <c r="T19" i="3"/>
  <c r="U19" i="3"/>
  <c r="V19" i="3"/>
  <c r="R20" i="3"/>
  <c r="S20" i="3"/>
  <c r="T20" i="3"/>
  <c r="U20" i="3"/>
  <c r="V20" i="3"/>
  <c r="R21" i="3"/>
  <c r="S21" i="3"/>
  <c r="T21" i="3"/>
  <c r="U21" i="3"/>
  <c r="V21" i="3"/>
  <c r="R22" i="3"/>
  <c r="S22" i="3"/>
  <c r="T22" i="3"/>
  <c r="U22" i="3"/>
  <c r="V22" i="3"/>
  <c r="R23" i="3"/>
  <c r="S23" i="3"/>
  <c r="T23" i="3"/>
  <c r="U23" i="3"/>
  <c r="V23" i="3"/>
  <c r="R24" i="3"/>
  <c r="S24" i="3"/>
  <c r="T24" i="3"/>
  <c r="U24" i="3"/>
  <c r="V24" i="3"/>
  <c r="R25" i="3"/>
  <c r="S25" i="3"/>
  <c r="T25" i="3"/>
  <c r="U25" i="3"/>
  <c r="V25" i="3"/>
  <c r="R26" i="3"/>
  <c r="S26" i="3"/>
  <c r="T26" i="3"/>
  <c r="U26" i="3"/>
  <c r="V26" i="3"/>
  <c r="R27" i="3"/>
  <c r="S27" i="3"/>
  <c r="T27" i="3"/>
  <c r="U27" i="3"/>
  <c r="V27" i="3"/>
  <c r="R28" i="3"/>
  <c r="S28" i="3"/>
  <c r="T28" i="3"/>
  <c r="U28" i="3"/>
  <c r="V28" i="3"/>
  <c r="R29" i="3"/>
  <c r="S29" i="3"/>
  <c r="T29" i="3"/>
  <c r="U29" i="3"/>
  <c r="V29" i="3"/>
  <c r="R30" i="3"/>
  <c r="S30" i="3"/>
  <c r="T30" i="3"/>
  <c r="U30" i="3"/>
  <c r="V30" i="3"/>
  <c r="R31" i="3"/>
  <c r="S31" i="3"/>
  <c r="T31" i="3"/>
  <c r="U31" i="3"/>
  <c r="V31" i="3"/>
  <c r="R32" i="3"/>
  <c r="S32" i="3"/>
  <c r="T32" i="3"/>
  <c r="U32" i="3"/>
  <c r="V32" i="3"/>
  <c r="R33" i="3"/>
  <c r="S33" i="3"/>
  <c r="T33" i="3"/>
  <c r="U33" i="3"/>
  <c r="V33" i="3"/>
  <c r="R34" i="3"/>
  <c r="S34" i="3"/>
  <c r="T34" i="3"/>
  <c r="U34" i="3"/>
  <c r="V34" i="3"/>
  <c r="R35" i="3"/>
  <c r="S35" i="3"/>
  <c r="T35" i="3"/>
  <c r="U35" i="3"/>
  <c r="V35" i="3"/>
  <c r="R36" i="3"/>
  <c r="S36" i="3"/>
  <c r="T36" i="3"/>
  <c r="U36" i="3"/>
  <c r="V36" i="3"/>
  <c r="R37" i="3"/>
  <c r="S37" i="3"/>
  <c r="T37" i="3"/>
  <c r="U37" i="3"/>
  <c r="V37" i="3"/>
  <c r="R38" i="3"/>
  <c r="S38" i="3"/>
  <c r="T38" i="3"/>
  <c r="U38" i="3"/>
  <c r="V38" i="3"/>
  <c r="R39" i="3"/>
  <c r="S39" i="3"/>
  <c r="T39" i="3"/>
  <c r="U39" i="3"/>
  <c r="V39" i="3"/>
  <c r="R40" i="3"/>
  <c r="S40" i="3"/>
  <c r="T40" i="3"/>
  <c r="U40" i="3"/>
  <c r="V40" i="3"/>
  <c r="R41" i="3"/>
  <c r="S41" i="3"/>
  <c r="T41" i="3"/>
  <c r="U41" i="3"/>
  <c r="V41" i="3"/>
  <c r="R42" i="3"/>
  <c r="S42" i="3"/>
  <c r="T42" i="3"/>
  <c r="U42" i="3"/>
  <c r="V42" i="3"/>
  <c r="R43" i="3"/>
  <c r="S43" i="3"/>
  <c r="T43" i="3"/>
  <c r="U43" i="3"/>
  <c r="V43" i="3"/>
  <c r="R44" i="3"/>
  <c r="S44" i="3"/>
  <c r="T44" i="3"/>
  <c r="U44" i="3"/>
  <c r="V44" i="3"/>
  <c r="R45" i="3"/>
  <c r="S45" i="3"/>
  <c r="T45" i="3"/>
  <c r="U45" i="3"/>
  <c r="V45" i="3"/>
  <c r="R46" i="3"/>
  <c r="S46" i="3"/>
  <c r="T46" i="3"/>
  <c r="U46" i="3"/>
  <c r="V46" i="3"/>
  <c r="R47" i="3"/>
  <c r="S47" i="3"/>
  <c r="T47" i="3"/>
  <c r="U47" i="3"/>
  <c r="V47" i="3"/>
  <c r="R48" i="3"/>
  <c r="S48" i="3"/>
  <c r="T48" i="3"/>
  <c r="U48" i="3"/>
  <c r="V48" i="3"/>
  <c r="R49" i="3"/>
  <c r="S49" i="3"/>
  <c r="T49" i="3"/>
  <c r="U49" i="3"/>
  <c r="V49" i="3"/>
  <c r="R50" i="3"/>
  <c r="S50" i="3"/>
  <c r="T50" i="3"/>
  <c r="U50" i="3"/>
  <c r="V50" i="3"/>
  <c r="R51" i="3"/>
  <c r="S51" i="3"/>
  <c r="T51" i="3"/>
  <c r="U51" i="3"/>
  <c r="V51" i="3"/>
  <c r="R52" i="3"/>
  <c r="S52" i="3"/>
  <c r="T52" i="3"/>
  <c r="U52" i="3"/>
  <c r="V52" i="3"/>
  <c r="R53" i="3"/>
  <c r="S53" i="3"/>
  <c r="T53" i="3"/>
  <c r="U53" i="3"/>
  <c r="V53" i="3"/>
  <c r="R54" i="3"/>
  <c r="S54" i="3"/>
  <c r="T54" i="3"/>
  <c r="U54" i="3"/>
  <c r="V54" i="3"/>
  <c r="R55" i="3"/>
  <c r="S55" i="3"/>
  <c r="T55" i="3"/>
  <c r="U55" i="3"/>
  <c r="V55" i="3"/>
  <c r="R56" i="3"/>
  <c r="S56" i="3"/>
  <c r="T56" i="3"/>
  <c r="U56" i="3"/>
  <c r="V56" i="3"/>
  <c r="R57" i="3"/>
  <c r="S57" i="3"/>
  <c r="T57" i="3"/>
  <c r="U57" i="3"/>
  <c r="V57" i="3"/>
  <c r="R58" i="3"/>
  <c r="S58" i="3"/>
  <c r="T58" i="3"/>
  <c r="U58" i="3"/>
  <c r="V58" i="3"/>
  <c r="R59" i="3"/>
  <c r="S59" i="3"/>
  <c r="T59" i="3"/>
  <c r="U59" i="3"/>
  <c r="V59" i="3"/>
  <c r="R60" i="3"/>
  <c r="S60" i="3"/>
  <c r="T60" i="3"/>
  <c r="U60" i="3"/>
  <c r="V60" i="3"/>
  <c r="R61" i="3"/>
  <c r="S61" i="3"/>
  <c r="T61" i="3"/>
  <c r="U61" i="3"/>
  <c r="V61" i="3"/>
  <c r="R62" i="3"/>
  <c r="S62" i="3"/>
  <c r="T62" i="3"/>
  <c r="U62" i="3"/>
  <c r="V62" i="3"/>
  <c r="R63" i="3"/>
  <c r="S63" i="3"/>
  <c r="T63" i="3"/>
  <c r="U63" i="3"/>
  <c r="V63" i="3"/>
  <c r="R64" i="3"/>
  <c r="S64" i="3"/>
  <c r="T64" i="3"/>
  <c r="U64" i="3"/>
  <c r="V64" i="3"/>
  <c r="R65" i="3"/>
  <c r="S65" i="3"/>
  <c r="T65" i="3"/>
  <c r="U65" i="3"/>
  <c r="V65" i="3"/>
  <c r="R66" i="3"/>
  <c r="S66" i="3"/>
  <c r="T66" i="3"/>
  <c r="U66" i="3"/>
  <c r="V66" i="3"/>
  <c r="R67" i="3"/>
  <c r="S67" i="3"/>
  <c r="T67" i="3"/>
  <c r="U67" i="3"/>
  <c r="V67" i="3"/>
  <c r="R68" i="3"/>
  <c r="S68" i="3"/>
  <c r="T68" i="3"/>
  <c r="U68" i="3"/>
  <c r="V68" i="3"/>
  <c r="R69" i="3"/>
  <c r="S69" i="3"/>
  <c r="T69" i="3"/>
  <c r="U69" i="3"/>
  <c r="V69" i="3"/>
  <c r="R70" i="3"/>
  <c r="S70" i="3"/>
  <c r="T70" i="3"/>
  <c r="U70" i="3"/>
  <c r="V70" i="3"/>
  <c r="R71" i="3"/>
  <c r="S71" i="3"/>
  <c r="T71" i="3"/>
  <c r="U71" i="3"/>
  <c r="V71" i="3"/>
  <c r="R72" i="3"/>
  <c r="S72" i="3"/>
  <c r="T72" i="3"/>
  <c r="U72" i="3"/>
  <c r="V72" i="3"/>
  <c r="R73" i="3"/>
  <c r="S73" i="3"/>
  <c r="T73" i="3"/>
  <c r="U73" i="3"/>
  <c r="V73" i="3"/>
  <c r="R74" i="3"/>
  <c r="S74" i="3"/>
  <c r="T74" i="3"/>
  <c r="U74" i="3"/>
  <c r="V74" i="3"/>
  <c r="R75" i="3"/>
  <c r="S75" i="3"/>
  <c r="T75" i="3"/>
  <c r="U75" i="3"/>
  <c r="V75" i="3"/>
  <c r="R76" i="3"/>
  <c r="S76" i="3"/>
  <c r="T76" i="3"/>
  <c r="U76" i="3"/>
  <c r="V76" i="3"/>
  <c r="R77" i="3"/>
  <c r="S77" i="3"/>
  <c r="T77" i="3"/>
  <c r="U77" i="3"/>
  <c r="V77" i="3"/>
  <c r="R78" i="3"/>
  <c r="S78" i="3"/>
  <c r="T78" i="3"/>
  <c r="U78" i="3"/>
  <c r="V78" i="3"/>
  <c r="R79" i="3"/>
  <c r="S79" i="3"/>
  <c r="T79" i="3"/>
  <c r="U79" i="3"/>
  <c r="V79" i="3"/>
  <c r="R80" i="3"/>
  <c r="S80" i="3"/>
  <c r="T80" i="3"/>
  <c r="U80" i="3"/>
  <c r="V80" i="3"/>
  <c r="R81" i="3"/>
  <c r="S81" i="3"/>
  <c r="T81" i="3"/>
  <c r="U81" i="3"/>
  <c r="V81" i="3"/>
  <c r="R82" i="3"/>
  <c r="S82" i="3"/>
  <c r="T82" i="3"/>
  <c r="U82" i="3"/>
  <c r="V82" i="3"/>
  <c r="R83" i="3"/>
  <c r="S83" i="3"/>
  <c r="T83" i="3"/>
  <c r="U83" i="3"/>
  <c r="V83" i="3"/>
  <c r="R84" i="3"/>
  <c r="S84" i="3"/>
  <c r="T84" i="3"/>
  <c r="U84" i="3"/>
  <c r="V84" i="3"/>
  <c r="R85" i="3"/>
  <c r="S85" i="3"/>
  <c r="T85" i="3"/>
  <c r="U85" i="3"/>
  <c r="V85" i="3"/>
  <c r="R86" i="3"/>
  <c r="S86" i="3"/>
  <c r="T86" i="3"/>
  <c r="U86" i="3"/>
  <c r="V86" i="3"/>
  <c r="R87" i="3"/>
  <c r="S87" i="3"/>
  <c r="T87" i="3"/>
  <c r="U87" i="3"/>
  <c r="V87" i="3"/>
  <c r="R88" i="3"/>
  <c r="S88" i="3"/>
  <c r="T88" i="3"/>
  <c r="U88" i="3"/>
  <c r="V88" i="3"/>
  <c r="R89" i="3"/>
  <c r="S89" i="3"/>
  <c r="T89" i="3"/>
  <c r="U89" i="3"/>
  <c r="V89" i="3"/>
  <c r="R90" i="3"/>
  <c r="S90" i="3"/>
  <c r="T90" i="3"/>
  <c r="U90" i="3"/>
  <c r="V90" i="3"/>
  <c r="R91" i="3"/>
  <c r="S91" i="3"/>
  <c r="T91" i="3"/>
  <c r="U91" i="3"/>
  <c r="V91" i="3"/>
  <c r="R92" i="3"/>
  <c r="S92" i="3"/>
  <c r="T92" i="3"/>
  <c r="U92" i="3"/>
  <c r="V92" i="3"/>
  <c r="R93" i="3"/>
  <c r="S93" i="3"/>
  <c r="T93" i="3"/>
  <c r="U93" i="3"/>
  <c r="V93" i="3"/>
  <c r="R94" i="3"/>
  <c r="S94" i="3"/>
  <c r="T94" i="3"/>
  <c r="U94" i="3"/>
  <c r="V94" i="3"/>
  <c r="R95" i="3"/>
  <c r="S95" i="3"/>
  <c r="T95" i="3"/>
  <c r="U95" i="3"/>
  <c r="V95" i="3"/>
  <c r="R96" i="3"/>
  <c r="S96" i="3"/>
  <c r="T96" i="3"/>
  <c r="U96" i="3"/>
  <c r="V96" i="3"/>
  <c r="R97" i="3"/>
  <c r="S97" i="3"/>
  <c r="T97" i="3"/>
  <c r="U97" i="3"/>
  <c r="V97" i="3"/>
  <c r="R98" i="3"/>
  <c r="S98" i="3"/>
  <c r="T98" i="3"/>
  <c r="U98" i="3"/>
  <c r="V98" i="3"/>
  <c r="R99" i="3"/>
  <c r="S99" i="3"/>
  <c r="T99" i="3"/>
  <c r="U99" i="3"/>
  <c r="V99" i="3"/>
  <c r="R100" i="3"/>
  <c r="S100" i="3"/>
  <c r="T100" i="3"/>
  <c r="U100" i="3"/>
  <c r="V100" i="3"/>
  <c r="R101" i="3"/>
  <c r="S101" i="3"/>
  <c r="T101" i="3"/>
  <c r="U101" i="3"/>
  <c r="V101" i="3"/>
  <c r="R102" i="3"/>
  <c r="S102" i="3"/>
  <c r="T102" i="3"/>
  <c r="U102" i="3"/>
  <c r="V102" i="3"/>
  <c r="R103" i="3"/>
  <c r="S103" i="3"/>
  <c r="T103" i="3"/>
  <c r="U103" i="3"/>
  <c r="V103" i="3"/>
  <c r="R104" i="3"/>
  <c r="S104" i="3"/>
  <c r="T104" i="3"/>
  <c r="U104" i="3"/>
  <c r="V104" i="3"/>
  <c r="R105" i="3"/>
  <c r="S105" i="3"/>
  <c r="T105" i="3"/>
  <c r="U105" i="3"/>
  <c r="V105" i="3"/>
  <c r="R106" i="3"/>
  <c r="S106" i="3"/>
  <c r="T106" i="3"/>
  <c r="U106" i="3"/>
  <c r="V106" i="3"/>
  <c r="R107" i="3"/>
  <c r="S107" i="3"/>
  <c r="T107" i="3"/>
  <c r="U107" i="3"/>
  <c r="V107" i="3"/>
  <c r="R108" i="3"/>
  <c r="S108" i="3"/>
  <c r="T108" i="3"/>
  <c r="U108" i="3"/>
  <c r="V108" i="3"/>
  <c r="R109" i="3"/>
  <c r="S109" i="3"/>
  <c r="T109" i="3"/>
  <c r="U109" i="3"/>
  <c r="V109" i="3"/>
  <c r="R110" i="3"/>
  <c r="S110" i="3"/>
  <c r="T110" i="3"/>
  <c r="U110" i="3"/>
  <c r="V110" i="3"/>
  <c r="R111" i="3"/>
  <c r="S111" i="3"/>
  <c r="T111" i="3"/>
  <c r="U111" i="3"/>
  <c r="V111" i="3"/>
  <c r="R112" i="3"/>
  <c r="S112" i="3"/>
  <c r="T112" i="3"/>
  <c r="U112" i="3"/>
  <c r="V112" i="3"/>
  <c r="R113" i="3"/>
  <c r="S113" i="3"/>
  <c r="T113" i="3"/>
  <c r="U113" i="3"/>
  <c r="V113" i="3"/>
  <c r="R114" i="3"/>
  <c r="S114" i="3"/>
  <c r="T114" i="3"/>
  <c r="U114" i="3"/>
  <c r="V114" i="3"/>
  <c r="R115" i="3"/>
  <c r="S115" i="3"/>
  <c r="T115" i="3"/>
  <c r="U115" i="3"/>
  <c r="V115" i="3"/>
  <c r="R116" i="3"/>
  <c r="S116" i="3"/>
  <c r="T116" i="3"/>
  <c r="U116" i="3"/>
  <c r="V116" i="3"/>
  <c r="R117" i="3"/>
  <c r="S117" i="3"/>
  <c r="T117" i="3"/>
  <c r="U117" i="3"/>
  <c r="V117" i="3"/>
  <c r="R118" i="3"/>
  <c r="S118" i="3"/>
  <c r="T118" i="3"/>
  <c r="U118" i="3"/>
  <c r="V118" i="3"/>
  <c r="R119" i="3"/>
  <c r="S119" i="3"/>
  <c r="T119" i="3"/>
  <c r="U119" i="3"/>
  <c r="V119" i="3"/>
  <c r="R120" i="3"/>
  <c r="S120" i="3"/>
  <c r="T120" i="3"/>
  <c r="U120" i="3"/>
  <c r="V120" i="3"/>
  <c r="R121" i="3"/>
  <c r="S121" i="3"/>
  <c r="T121" i="3"/>
  <c r="U121" i="3"/>
  <c r="V121" i="3"/>
  <c r="R122" i="3"/>
  <c r="S122" i="3"/>
  <c r="T122" i="3"/>
  <c r="U122" i="3"/>
  <c r="V122" i="3"/>
  <c r="R123" i="3"/>
  <c r="S123" i="3"/>
  <c r="T123" i="3"/>
  <c r="U123" i="3"/>
  <c r="V123" i="3"/>
  <c r="R124" i="3"/>
  <c r="S124" i="3"/>
  <c r="T124" i="3"/>
  <c r="U124" i="3"/>
  <c r="V124" i="3"/>
  <c r="R125" i="3"/>
  <c r="S125" i="3"/>
  <c r="T125" i="3"/>
  <c r="U125" i="3"/>
  <c r="V125" i="3"/>
  <c r="R126" i="3"/>
  <c r="S126" i="3"/>
  <c r="T126" i="3"/>
  <c r="U126" i="3"/>
  <c r="V126" i="3"/>
  <c r="R127" i="3"/>
  <c r="S127" i="3"/>
  <c r="T127" i="3"/>
  <c r="U127" i="3"/>
  <c r="V127" i="3"/>
  <c r="R128" i="3"/>
  <c r="S128" i="3"/>
  <c r="T128" i="3"/>
  <c r="U128" i="3"/>
  <c r="V128" i="3"/>
  <c r="R129" i="3"/>
  <c r="S129" i="3"/>
  <c r="T129" i="3"/>
  <c r="U129" i="3"/>
  <c r="V129" i="3"/>
  <c r="R130" i="3"/>
  <c r="S130" i="3"/>
  <c r="T130" i="3"/>
  <c r="U130" i="3"/>
  <c r="V130" i="3"/>
  <c r="R131" i="3"/>
  <c r="S131" i="3"/>
  <c r="T131" i="3"/>
  <c r="U131" i="3"/>
  <c r="V131" i="3"/>
  <c r="R132" i="3"/>
  <c r="S132" i="3"/>
  <c r="T132" i="3"/>
  <c r="U132" i="3"/>
  <c r="V132" i="3"/>
  <c r="R133" i="3"/>
  <c r="S133" i="3"/>
  <c r="T133" i="3"/>
  <c r="U133" i="3"/>
  <c r="V133" i="3"/>
  <c r="R134" i="3"/>
  <c r="S134" i="3"/>
  <c r="T134" i="3"/>
  <c r="U134" i="3"/>
  <c r="V134" i="3"/>
  <c r="R135" i="3"/>
  <c r="S135" i="3"/>
  <c r="T135" i="3"/>
  <c r="U135" i="3"/>
  <c r="V135" i="3"/>
  <c r="R136" i="3"/>
  <c r="S136" i="3"/>
  <c r="T136" i="3"/>
  <c r="U136" i="3"/>
  <c r="V136" i="3"/>
  <c r="R137" i="3"/>
  <c r="S137" i="3"/>
  <c r="T137" i="3"/>
  <c r="U137" i="3"/>
  <c r="V137" i="3"/>
  <c r="R138" i="3"/>
  <c r="S138" i="3"/>
  <c r="T138" i="3"/>
  <c r="U138" i="3"/>
  <c r="V138" i="3"/>
  <c r="R139" i="3"/>
  <c r="S139" i="3"/>
  <c r="T139" i="3"/>
  <c r="U139" i="3"/>
  <c r="V139" i="3"/>
  <c r="R140" i="3"/>
  <c r="S140" i="3"/>
  <c r="T140" i="3"/>
  <c r="U140" i="3"/>
  <c r="V140" i="3"/>
  <c r="R141" i="3"/>
  <c r="S141" i="3"/>
  <c r="T141" i="3"/>
  <c r="U141" i="3"/>
  <c r="V141" i="3"/>
  <c r="R142" i="3"/>
  <c r="S142" i="3"/>
  <c r="T142" i="3"/>
  <c r="U142" i="3"/>
  <c r="V142" i="3"/>
  <c r="R143" i="3"/>
  <c r="S143" i="3"/>
  <c r="T143" i="3"/>
  <c r="U143" i="3"/>
  <c r="V143" i="3"/>
  <c r="R144" i="3"/>
  <c r="S144" i="3"/>
  <c r="T144" i="3"/>
  <c r="U144" i="3"/>
  <c r="V144" i="3"/>
  <c r="R145" i="3"/>
  <c r="S145" i="3"/>
  <c r="T145" i="3"/>
  <c r="U145" i="3"/>
  <c r="V145" i="3"/>
  <c r="R146" i="3"/>
  <c r="S146" i="3"/>
  <c r="T146" i="3"/>
  <c r="U146" i="3"/>
  <c r="V146" i="3"/>
  <c r="R147" i="3"/>
  <c r="S147" i="3"/>
  <c r="T147" i="3"/>
  <c r="U147" i="3"/>
  <c r="V147" i="3"/>
  <c r="R148" i="3"/>
  <c r="S148" i="3"/>
  <c r="T148" i="3"/>
  <c r="U148" i="3"/>
  <c r="V148" i="3"/>
  <c r="R149" i="3"/>
  <c r="S149" i="3"/>
  <c r="T149" i="3"/>
  <c r="U149" i="3"/>
  <c r="V149" i="3"/>
  <c r="R150" i="3"/>
  <c r="S150" i="3"/>
  <c r="T150" i="3"/>
  <c r="U150" i="3"/>
  <c r="V150" i="3"/>
  <c r="R151" i="3"/>
  <c r="S151" i="3"/>
  <c r="T151" i="3"/>
  <c r="U151" i="3"/>
  <c r="V151" i="3"/>
  <c r="R152" i="3"/>
  <c r="S152" i="3"/>
  <c r="T152" i="3"/>
  <c r="U152" i="3"/>
  <c r="V152" i="3"/>
  <c r="R153" i="3"/>
  <c r="S153" i="3"/>
  <c r="T153" i="3"/>
  <c r="U153" i="3"/>
  <c r="V153" i="3"/>
  <c r="R154" i="3"/>
  <c r="S154" i="3"/>
  <c r="T154" i="3"/>
  <c r="U154" i="3"/>
  <c r="V154" i="3"/>
  <c r="R155" i="3"/>
  <c r="S155" i="3"/>
  <c r="T155" i="3"/>
  <c r="U155" i="3"/>
  <c r="V155" i="3"/>
  <c r="R156" i="3"/>
  <c r="S156" i="3"/>
  <c r="T156" i="3"/>
  <c r="U156" i="3"/>
  <c r="V156" i="3"/>
  <c r="R157" i="3"/>
  <c r="S157" i="3"/>
  <c r="T157" i="3"/>
  <c r="U157" i="3"/>
  <c r="V157" i="3"/>
  <c r="R158" i="3"/>
  <c r="S158" i="3"/>
  <c r="T158" i="3"/>
  <c r="U158" i="3"/>
  <c r="V158" i="3"/>
  <c r="R159" i="3"/>
  <c r="S159" i="3"/>
  <c r="T159" i="3"/>
  <c r="U159" i="3"/>
  <c r="V159" i="3"/>
  <c r="R160" i="3"/>
  <c r="S160" i="3"/>
  <c r="T160" i="3"/>
  <c r="U160" i="3"/>
  <c r="V160" i="3"/>
  <c r="R161" i="3"/>
  <c r="S161" i="3"/>
  <c r="T161" i="3"/>
  <c r="U161" i="3"/>
  <c r="V161" i="3"/>
  <c r="R162" i="3"/>
  <c r="S162" i="3"/>
  <c r="T162" i="3"/>
  <c r="U162" i="3"/>
  <c r="V162" i="3"/>
  <c r="R163" i="3"/>
  <c r="S163" i="3"/>
  <c r="T163" i="3"/>
  <c r="U163" i="3"/>
  <c r="V163" i="3"/>
  <c r="R164" i="3"/>
  <c r="S164" i="3"/>
  <c r="T164" i="3"/>
  <c r="U164" i="3"/>
  <c r="V164" i="3"/>
  <c r="R165" i="3"/>
  <c r="S165" i="3"/>
  <c r="T165" i="3"/>
  <c r="U165" i="3"/>
  <c r="V165" i="3"/>
  <c r="R166" i="3"/>
  <c r="S166" i="3"/>
  <c r="T166" i="3"/>
  <c r="U166" i="3"/>
  <c r="V166" i="3"/>
  <c r="R167" i="3"/>
  <c r="S167" i="3"/>
  <c r="T167" i="3"/>
  <c r="U167" i="3"/>
  <c r="V167" i="3"/>
  <c r="R168" i="3"/>
  <c r="S168" i="3"/>
  <c r="T168" i="3"/>
  <c r="U168" i="3"/>
  <c r="V168" i="3"/>
  <c r="R169" i="3"/>
  <c r="S169" i="3"/>
  <c r="T169" i="3"/>
  <c r="U169" i="3"/>
  <c r="V169" i="3"/>
  <c r="R170" i="3"/>
  <c r="S170" i="3"/>
  <c r="T170" i="3"/>
  <c r="U170" i="3"/>
  <c r="V170" i="3"/>
  <c r="R171" i="3"/>
  <c r="S171" i="3"/>
  <c r="T171" i="3"/>
  <c r="U171" i="3"/>
  <c r="V171" i="3"/>
  <c r="R172" i="3"/>
  <c r="S172" i="3"/>
  <c r="T172" i="3"/>
  <c r="U172" i="3"/>
  <c r="V172" i="3"/>
  <c r="R173" i="3"/>
  <c r="S173" i="3"/>
  <c r="T173" i="3"/>
  <c r="U173" i="3"/>
  <c r="V173" i="3"/>
  <c r="R174" i="3"/>
  <c r="S174" i="3"/>
  <c r="T174" i="3"/>
  <c r="U174" i="3"/>
  <c r="V174" i="3"/>
  <c r="R175" i="3"/>
  <c r="S175" i="3"/>
  <c r="T175" i="3"/>
  <c r="U175" i="3"/>
  <c r="V175" i="3"/>
  <c r="R176" i="3"/>
  <c r="S176" i="3"/>
  <c r="T176" i="3"/>
  <c r="U176" i="3"/>
  <c r="V176" i="3"/>
  <c r="R177" i="3"/>
  <c r="S177" i="3"/>
  <c r="T177" i="3"/>
  <c r="U177" i="3"/>
  <c r="V177" i="3"/>
  <c r="R178" i="3"/>
  <c r="S178" i="3"/>
  <c r="T178" i="3"/>
  <c r="U178" i="3"/>
  <c r="V178" i="3"/>
  <c r="R179" i="3"/>
  <c r="S179" i="3"/>
  <c r="T179" i="3"/>
  <c r="U179" i="3"/>
  <c r="V179" i="3"/>
  <c r="R180" i="3"/>
  <c r="S180" i="3"/>
  <c r="T180" i="3"/>
  <c r="U180" i="3"/>
  <c r="V180" i="3"/>
  <c r="R181" i="3"/>
  <c r="S181" i="3"/>
  <c r="T181" i="3"/>
  <c r="U181" i="3"/>
  <c r="V181" i="3"/>
  <c r="R182" i="3"/>
  <c r="S182" i="3"/>
  <c r="T182" i="3"/>
  <c r="U182" i="3"/>
  <c r="V182" i="3"/>
  <c r="R183" i="3"/>
  <c r="S183" i="3"/>
  <c r="T183" i="3"/>
  <c r="U183" i="3"/>
  <c r="V183" i="3"/>
  <c r="R184" i="3"/>
  <c r="S184" i="3"/>
  <c r="T184" i="3"/>
  <c r="U184" i="3"/>
  <c r="V184" i="3"/>
  <c r="R185" i="3"/>
  <c r="S185" i="3"/>
  <c r="T185" i="3"/>
  <c r="U185" i="3"/>
  <c r="V185" i="3"/>
  <c r="R186" i="3"/>
  <c r="S186" i="3"/>
  <c r="T186" i="3"/>
  <c r="U186" i="3"/>
  <c r="V186" i="3"/>
  <c r="R187" i="3"/>
  <c r="S187" i="3"/>
  <c r="T187" i="3"/>
  <c r="U187" i="3"/>
  <c r="V187" i="3"/>
  <c r="R188" i="3"/>
  <c r="S188" i="3"/>
  <c r="T188" i="3"/>
  <c r="U188" i="3"/>
  <c r="V188" i="3"/>
  <c r="R189" i="3"/>
  <c r="S189" i="3"/>
  <c r="T189" i="3"/>
  <c r="U189" i="3"/>
  <c r="V189" i="3"/>
  <c r="R190" i="3"/>
  <c r="S190" i="3"/>
  <c r="T190" i="3"/>
  <c r="U190" i="3"/>
  <c r="V190" i="3"/>
  <c r="R191" i="3"/>
  <c r="S191" i="3"/>
  <c r="T191" i="3"/>
  <c r="U191" i="3"/>
  <c r="V191" i="3"/>
  <c r="R192" i="3"/>
  <c r="S192" i="3"/>
  <c r="T192" i="3"/>
  <c r="U192" i="3"/>
  <c r="V192" i="3"/>
  <c r="R193" i="3"/>
  <c r="S193" i="3"/>
  <c r="T193" i="3"/>
  <c r="U193" i="3"/>
  <c r="V193" i="3"/>
  <c r="R194" i="3"/>
  <c r="S194" i="3"/>
  <c r="T194" i="3"/>
  <c r="U194" i="3"/>
  <c r="V194" i="3"/>
  <c r="R195" i="3"/>
  <c r="S195" i="3"/>
  <c r="T195" i="3"/>
  <c r="U195" i="3"/>
  <c r="V195" i="3"/>
  <c r="R196" i="3"/>
  <c r="S196" i="3"/>
  <c r="T196" i="3"/>
  <c r="U196" i="3"/>
  <c r="V196" i="3"/>
  <c r="R197" i="3"/>
  <c r="S197" i="3"/>
  <c r="T197" i="3"/>
  <c r="U197" i="3"/>
  <c r="V197" i="3"/>
  <c r="R198" i="3"/>
  <c r="S198" i="3"/>
  <c r="T198" i="3"/>
  <c r="U198" i="3"/>
  <c r="V198" i="3"/>
  <c r="R199" i="3"/>
  <c r="S199" i="3"/>
  <c r="T199" i="3"/>
  <c r="U199" i="3"/>
  <c r="V199" i="3"/>
  <c r="R200" i="3"/>
  <c r="S200" i="3"/>
  <c r="T200" i="3"/>
  <c r="U200" i="3"/>
  <c r="V200" i="3"/>
  <c r="R201" i="3"/>
  <c r="S201" i="3"/>
  <c r="T201" i="3"/>
  <c r="U201" i="3"/>
  <c r="V201" i="3"/>
  <c r="R202" i="3"/>
  <c r="S202" i="3"/>
  <c r="T202" i="3"/>
  <c r="U202" i="3"/>
  <c r="V202" i="3"/>
  <c r="R203" i="3"/>
  <c r="S203" i="3"/>
  <c r="T203" i="3"/>
  <c r="U203" i="3"/>
  <c r="V203" i="3"/>
  <c r="R204" i="3"/>
  <c r="S204" i="3"/>
  <c r="T204" i="3"/>
  <c r="U204" i="3"/>
  <c r="V204" i="3"/>
  <c r="R205" i="3"/>
  <c r="S205" i="3"/>
  <c r="T205" i="3"/>
  <c r="U205" i="3"/>
  <c r="V205" i="3"/>
  <c r="R206" i="3"/>
  <c r="S206" i="3"/>
  <c r="T206" i="3"/>
  <c r="U206" i="3"/>
  <c r="V206" i="3"/>
  <c r="R207" i="3"/>
  <c r="S207" i="3"/>
  <c r="T207" i="3"/>
  <c r="U207" i="3"/>
  <c r="V207" i="3"/>
  <c r="R208" i="3"/>
  <c r="S208" i="3"/>
  <c r="T208" i="3"/>
  <c r="U208" i="3"/>
  <c r="V208" i="3"/>
  <c r="R209" i="3"/>
  <c r="S209" i="3"/>
  <c r="T209" i="3"/>
  <c r="U209" i="3"/>
  <c r="V209" i="3"/>
  <c r="R210" i="3"/>
  <c r="S210" i="3"/>
  <c r="T210" i="3"/>
  <c r="U210" i="3"/>
  <c r="V210" i="3"/>
  <c r="R211" i="3"/>
  <c r="S211" i="3"/>
  <c r="T211" i="3"/>
  <c r="U211" i="3"/>
  <c r="V211" i="3"/>
  <c r="R212" i="3"/>
  <c r="S212" i="3"/>
  <c r="T212" i="3"/>
  <c r="U212" i="3"/>
  <c r="V212" i="3"/>
  <c r="R213" i="3"/>
  <c r="S213" i="3"/>
  <c r="T213" i="3"/>
  <c r="U213" i="3"/>
  <c r="V213" i="3"/>
  <c r="R214" i="3"/>
  <c r="S214" i="3"/>
  <c r="T214" i="3"/>
  <c r="U214" i="3"/>
  <c r="V214" i="3"/>
  <c r="R215" i="3"/>
  <c r="S215" i="3"/>
  <c r="T215" i="3"/>
  <c r="U215" i="3"/>
  <c r="V215" i="3"/>
  <c r="R216" i="3"/>
  <c r="S216" i="3"/>
  <c r="T216" i="3"/>
  <c r="U216" i="3"/>
  <c r="V216" i="3"/>
  <c r="R217" i="3"/>
  <c r="S217" i="3"/>
  <c r="T217" i="3"/>
  <c r="U217" i="3"/>
  <c r="V217" i="3"/>
  <c r="R218" i="3"/>
  <c r="S218" i="3"/>
  <c r="T218" i="3"/>
  <c r="U218" i="3"/>
  <c r="V218" i="3"/>
  <c r="R219" i="3"/>
  <c r="S219" i="3"/>
  <c r="T219" i="3"/>
  <c r="U219" i="3"/>
  <c r="V219" i="3"/>
  <c r="R220" i="3"/>
  <c r="S220" i="3"/>
  <c r="T220" i="3"/>
  <c r="U220" i="3"/>
  <c r="V220" i="3"/>
  <c r="R221" i="3"/>
  <c r="S221" i="3"/>
  <c r="T221" i="3"/>
  <c r="U221" i="3"/>
  <c r="V221" i="3"/>
  <c r="R222" i="3"/>
  <c r="S222" i="3"/>
  <c r="T222" i="3"/>
  <c r="U222" i="3"/>
  <c r="V222" i="3"/>
  <c r="R223" i="3"/>
  <c r="S223" i="3"/>
  <c r="T223" i="3"/>
  <c r="U223" i="3"/>
  <c r="V223" i="3"/>
  <c r="R224" i="3"/>
  <c r="S224" i="3"/>
  <c r="T224" i="3"/>
  <c r="U224" i="3"/>
  <c r="V224" i="3"/>
  <c r="R225" i="3"/>
  <c r="S225" i="3"/>
  <c r="T225" i="3"/>
  <c r="U225" i="3"/>
  <c r="V225" i="3"/>
  <c r="R226" i="3"/>
  <c r="S226" i="3"/>
  <c r="T226" i="3"/>
  <c r="U226" i="3"/>
  <c r="V226" i="3"/>
  <c r="R227" i="3"/>
  <c r="S227" i="3"/>
  <c r="T227" i="3"/>
  <c r="U227" i="3"/>
  <c r="V227" i="3"/>
  <c r="R228" i="3"/>
  <c r="S228" i="3"/>
  <c r="T228" i="3"/>
  <c r="U228" i="3"/>
  <c r="V228" i="3"/>
  <c r="R229" i="3"/>
  <c r="S229" i="3"/>
  <c r="T229" i="3"/>
  <c r="U229" i="3"/>
  <c r="V229" i="3"/>
  <c r="R230" i="3"/>
  <c r="S230" i="3"/>
  <c r="T230" i="3"/>
  <c r="U230" i="3"/>
  <c r="V230" i="3"/>
  <c r="R231" i="3"/>
  <c r="S231" i="3"/>
  <c r="T231" i="3"/>
  <c r="U231" i="3"/>
  <c r="V231" i="3"/>
  <c r="R232" i="3"/>
  <c r="S232" i="3"/>
  <c r="T232" i="3"/>
  <c r="U232" i="3"/>
  <c r="V232" i="3"/>
  <c r="R233" i="3"/>
  <c r="S233" i="3"/>
  <c r="T233" i="3"/>
  <c r="U233" i="3"/>
  <c r="V233" i="3"/>
  <c r="R234" i="3"/>
  <c r="S234" i="3"/>
  <c r="T234" i="3"/>
  <c r="U234" i="3"/>
  <c r="V234" i="3"/>
  <c r="R235" i="3"/>
  <c r="S235" i="3"/>
  <c r="T235" i="3"/>
  <c r="U235" i="3"/>
  <c r="V235" i="3"/>
  <c r="R236" i="3"/>
  <c r="S236" i="3"/>
  <c r="T236" i="3"/>
  <c r="U236" i="3"/>
  <c r="V236" i="3"/>
  <c r="R237" i="3"/>
  <c r="S237" i="3"/>
  <c r="T237" i="3"/>
  <c r="U237" i="3"/>
  <c r="V237" i="3"/>
  <c r="R238" i="3"/>
  <c r="S238" i="3"/>
  <c r="T238" i="3"/>
  <c r="U238" i="3"/>
  <c r="V238" i="3"/>
  <c r="R239" i="3"/>
  <c r="S239" i="3"/>
  <c r="T239" i="3"/>
  <c r="U239" i="3"/>
  <c r="V239" i="3"/>
  <c r="R240" i="3"/>
  <c r="S240" i="3"/>
  <c r="T240" i="3"/>
  <c r="U240" i="3"/>
  <c r="V240" i="3"/>
  <c r="R241" i="3"/>
  <c r="S241" i="3"/>
  <c r="T241" i="3"/>
  <c r="U241" i="3"/>
  <c r="V241" i="3"/>
  <c r="R242" i="3"/>
  <c r="S242" i="3"/>
  <c r="T242" i="3"/>
  <c r="U242" i="3"/>
  <c r="V242" i="3"/>
  <c r="R243" i="3"/>
  <c r="S243" i="3"/>
  <c r="T243" i="3"/>
  <c r="U243" i="3"/>
  <c r="V243" i="3"/>
  <c r="R244" i="3"/>
  <c r="S244" i="3"/>
  <c r="T244" i="3"/>
  <c r="U244" i="3"/>
  <c r="V244" i="3"/>
  <c r="R245" i="3"/>
  <c r="S245" i="3"/>
  <c r="T245" i="3"/>
  <c r="U245" i="3"/>
  <c r="V245" i="3"/>
  <c r="R246" i="3"/>
  <c r="S246" i="3"/>
  <c r="T246" i="3"/>
  <c r="U246" i="3"/>
  <c r="V246" i="3"/>
  <c r="R247" i="3"/>
  <c r="S247" i="3"/>
  <c r="T247" i="3"/>
  <c r="U247" i="3"/>
  <c r="V247" i="3"/>
  <c r="R248" i="3"/>
  <c r="S248" i="3"/>
  <c r="T248" i="3"/>
  <c r="U248" i="3"/>
  <c r="V248" i="3"/>
  <c r="R249" i="3"/>
  <c r="S249" i="3"/>
  <c r="T249" i="3"/>
  <c r="U249" i="3"/>
  <c r="V249" i="3"/>
  <c r="R250" i="3"/>
  <c r="S250" i="3"/>
  <c r="T250" i="3"/>
  <c r="U250" i="3"/>
  <c r="V250" i="3"/>
  <c r="R251" i="3"/>
  <c r="S251" i="3"/>
  <c r="T251" i="3"/>
  <c r="U251" i="3"/>
  <c r="V251" i="3"/>
  <c r="R252" i="3"/>
  <c r="S252" i="3"/>
  <c r="T252" i="3"/>
  <c r="U252" i="3"/>
  <c r="V252" i="3"/>
  <c r="R253" i="3"/>
  <c r="S253" i="3"/>
  <c r="T253" i="3"/>
  <c r="U253" i="3"/>
  <c r="V253" i="3"/>
  <c r="R254" i="3"/>
  <c r="S254" i="3"/>
  <c r="T254" i="3"/>
  <c r="U254" i="3"/>
  <c r="V254" i="3"/>
  <c r="R255" i="3"/>
  <c r="S255" i="3"/>
  <c r="T255" i="3"/>
  <c r="U255" i="3"/>
  <c r="V255" i="3"/>
  <c r="R256" i="3"/>
  <c r="S256" i="3"/>
  <c r="T256" i="3"/>
  <c r="U256" i="3"/>
  <c r="V256" i="3"/>
  <c r="R257" i="3"/>
  <c r="S257" i="3"/>
  <c r="T257" i="3"/>
  <c r="U257" i="3"/>
  <c r="V257" i="3"/>
  <c r="R258" i="3"/>
  <c r="S258" i="3"/>
  <c r="T258" i="3"/>
  <c r="U258" i="3"/>
  <c r="V258" i="3"/>
  <c r="R259" i="3"/>
  <c r="S259" i="3"/>
  <c r="T259" i="3"/>
  <c r="U259" i="3"/>
  <c r="V259" i="3"/>
  <c r="R260" i="3"/>
  <c r="S260" i="3"/>
  <c r="T260" i="3"/>
  <c r="U260" i="3"/>
  <c r="V260" i="3"/>
  <c r="R261" i="3"/>
  <c r="S261" i="3"/>
  <c r="T261" i="3"/>
  <c r="U261" i="3"/>
  <c r="V261" i="3"/>
  <c r="R262" i="3"/>
  <c r="S262" i="3"/>
  <c r="T262" i="3"/>
  <c r="U262" i="3"/>
  <c r="V262" i="3"/>
  <c r="U2" i="3"/>
  <c r="T2" i="3"/>
  <c r="S2" i="3"/>
  <c r="R2" i="3"/>
</calcChain>
</file>

<file path=xl/sharedStrings.xml><?xml version="1.0" encoding="utf-8"?>
<sst xmlns="http://schemas.openxmlformats.org/spreadsheetml/2006/main" count="2380" uniqueCount="272">
  <si>
    <t>pedon_key</t>
  </si>
  <si>
    <t>hzn_desgn</t>
  </si>
  <si>
    <t>hzn_top</t>
  </si>
  <si>
    <t>hzn_bot</t>
  </si>
  <si>
    <t>hzn_range_150_m</t>
  </si>
  <si>
    <t>bd_g_cm</t>
  </si>
  <si>
    <t>ca_mg_kg</t>
  </si>
  <si>
    <t>mg_mg_kg</t>
  </si>
  <si>
    <t>k_mg_kg</t>
  </si>
  <si>
    <t>n_mg_kg</t>
  </si>
  <si>
    <t>p_mg_kg</t>
  </si>
  <si>
    <t>clay_pct</t>
  </si>
  <si>
    <t>silt_pct</t>
  </si>
  <si>
    <t>sand_pct</t>
  </si>
  <si>
    <t>01N0292</t>
  </si>
  <si>
    <t>IMP</t>
  </si>
  <si>
    <t>Oa</t>
  </si>
  <si>
    <t>C1</t>
  </si>
  <si>
    <t>C2</t>
  </si>
  <si>
    <t>C3</t>
  </si>
  <si>
    <t>C4</t>
  </si>
  <si>
    <t>07N0383</t>
  </si>
  <si>
    <t>A</t>
  </si>
  <si>
    <t>E</t>
  </si>
  <si>
    <t>Bw1</t>
  </si>
  <si>
    <t>Bw2</t>
  </si>
  <si>
    <t>Bw3</t>
  </si>
  <si>
    <t>11N10002</t>
  </si>
  <si>
    <t>A/B</t>
  </si>
  <si>
    <t>12N7863</t>
  </si>
  <si>
    <t>Oe</t>
  </si>
  <si>
    <t>Bs1</t>
  </si>
  <si>
    <t>Bs2</t>
  </si>
  <si>
    <t>Bs3</t>
  </si>
  <si>
    <t>BC</t>
  </si>
  <si>
    <t>C</t>
  </si>
  <si>
    <t>40A1537</t>
  </si>
  <si>
    <t>Ap</t>
  </si>
  <si>
    <t>40A1563</t>
  </si>
  <si>
    <t>B</t>
  </si>
  <si>
    <t>40A1564</t>
  </si>
  <si>
    <t>Bhs</t>
  </si>
  <si>
    <t>Bs</t>
  </si>
  <si>
    <t>40A1580</t>
  </si>
  <si>
    <t>A1</t>
  </si>
  <si>
    <t>A2</t>
  </si>
  <si>
    <t>40A1581</t>
  </si>
  <si>
    <t>C5</t>
  </si>
  <si>
    <t>40A1921</t>
  </si>
  <si>
    <t>B11</t>
  </si>
  <si>
    <t>B12</t>
  </si>
  <si>
    <t>B2</t>
  </si>
  <si>
    <t>40A1922</t>
  </si>
  <si>
    <t>40A1923</t>
  </si>
  <si>
    <t>40A1925</t>
  </si>
  <si>
    <t>O</t>
  </si>
  <si>
    <t>2C</t>
  </si>
  <si>
    <t>40A1928</t>
  </si>
  <si>
    <t>40A1931</t>
  </si>
  <si>
    <t>A/O</t>
  </si>
  <si>
    <t>40A1975</t>
  </si>
  <si>
    <t>B1</t>
  </si>
  <si>
    <t>40A2030</t>
  </si>
  <si>
    <t>Bsz</t>
  </si>
  <si>
    <t>Bx</t>
  </si>
  <si>
    <t>2Cx1</t>
  </si>
  <si>
    <t>2Cx2</t>
  </si>
  <si>
    <t>40A2032</t>
  </si>
  <si>
    <t>79P0386</t>
  </si>
  <si>
    <t>E'</t>
  </si>
  <si>
    <t>B/A</t>
  </si>
  <si>
    <t>2Bt</t>
  </si>
  <si>
    <t>79P0388</t>
  </si>
  <si>
    <t>Bt1</t>
  </si>
  <si>
    <t>Bt2</t>
  </si>
  <si>
    <t>83P0042</t>
  </si>
  <si>
    <t>Bs21</t>
  </si>
  <si>
    <t>Bs22</t>
  </si>
  <si>
    <t>83P0045</t>
  </si>
  <si>
    <t>Bs4</t>
  </si>
  <si>
    <t>83P0048</t>
  </si>
  <si>
    <t>83P0049</t>
  </si>
  <si>
    <t>84P0798</t>
  </si>
  <si>
    <t>85P0910</t>
  </si>
  <si>
    <t>85P0912</t>
  </si>
  <si>
    <t>A/E</t>
  </si>
  <si>
    <t>Bw</t>
  </si>
  <si>
    <t>Bt</t>
  </si>
  <si>
    <t>85P0915</t>
  </si>
  <si>
    <t>85P0918</t>
  </si>
  <si>
    <t>2B/E</t>
  </si>
  <si>
    <t>90P1059</t>
  </si>
  <si>
    <t>BC1</t>
  </si>
  <si>
    <t>BC2</t>
  </si>
  <si>
    <t>91P0482</t>
  </si>
  <si>
    <t>92P0603</t>
  </si>
  <si>
    <t>94P0157</t>
  </si>
  <si>
    <t>95P0364</t>
  </si>
  <si>
    <t>AB</t>
  </si>
  <si>
    <t>S79MI-81-1</t>
  </si>
  <si>
    <t>UMN1222</t>
  </si>
  <si>
    <t>BA</t>
  </si>
  <si>
    <t>UMN1996</t>
  </si>
  <si>
    <t>UMN2006</t>
  </si>
  <si>
    <t>UMN2008</t>
  </si>
  <si>
    <t>UMN2911</t>
  </si>
  <si>
    <t>UMN4371</t>
  </si>
  <si>
    <t>ca_kg_ha</t>
  </si>
  <si>
    <t>mg_kg_ha</t>
  </si>
  <si>
    <t>k_kg_ha</t>
  </si>
  <si>
    <t>n_kg_ha</t>
  </si>
  <si>
    <t>p_kg_ha</t>
  </si>
  <si>
    <t>99P0282</t>
  </si>
  <si>
    <t>E/B</t>
  </si>
  <si>
    <t>95P0219</t>
  </si>
  <si>
    <t>2E/B2</t>
  </si>
  <si>
    <t>2E/Bx</t>
  </si>
  <si>
    <t>95P0218</t>
  </si>
  <si>
    <t>B/E</t>
  </si>
  <si>
    <t>93P0376</t>
  </si>
  <si>
    <t>93P0375</t>
  </si>
  <si>
    <t>93P0374</t>
  </si>
  <si>
    <t>Bt3</t>
  </si>
  <si>
    <t>92P1035</t>
  </si>
  <si>
    <t>Cd</t>
  </si>
  <si>
    <t>92P0408</t>
  </si>
  <si>
    <t>E2</t>
  </si>
  <si>
    <t>E1</t>
  </si>
  <si>
    <t>2Btx</t>
  </si>
  <si>
    <t>90P0896</t>
  </si>
  <si>
    <t>2B/Ex2</t>
  </si>
  <si>
    <t>2B/Ex1</t>
  </si>
  <si>
    <t>89P0522</t>
  </si>
  <si>
    <t>89P0294</t>
  </si>
  <si>
    <t>Bt/E</t>
  </si>
  <si>
    <t>2Cd</t>
  </si>
  <si>
    <t>89P0293</t>
  </si>
  <si>
    <t>AE</t>
  </si>
  <si>
    <t>88P0551</t>
  </si>
  <si>
    <t>88P0547</t>
  </si>
  <si>
    <t>88P0208</t>
  </si>
  <si>
    <t>88P0207</t>
  </si>
  <si>
    <t>E/Bx</t>
  </si>
  <si>
    <t>Ex</t>
  </si>
  <si>
    <t>88P0206</t>
  </si>
  <si>
    <t>88P0205</t>
  </si>
  <si>
    <t>88P0193</t>
  </si>
  <si>
    <t>87P0159</t>
  </si>
  <si>
    <t>87P0129</t>
  </si>
  <si>
    <t>87P0127</t>
  </si>
  <si>
    <t>87P0126</t>
  </si>
  <si>
    <t>86P0133</t>
  </si>
  <si>
    <t>3C</t>
  </si>
  <si>
    <t>85P0930</t>
  </si>
  <si>
    <t>3B/C</t>
  </si>
  <si>
    <t>85P0927</t>
  </si>
  <si>
    <t>Btx</t>
  </si>
  <si>
    <t>85P0250</t>
  </si>
  <si>
    <t>2BC</t>
  </si>
  <si>
    <t>84P0796</t>
  </si>
  <si>
    <t>84P0795</t>
  </si>
  <si>
    <t>83P0419</t>
  </si>
  <si>
    <t>83P0417</t>
  </si>
  <si>
    <t>83P0416</t>
  </si>
  <si>
    <t>B/C</t>
  </si>
  <si>
    <t>83P0149</t>
  </si>
  <si>
    <t>83P0148</t>
  </si>
  <si>
    <t>B/Ax</t>
  </si>
  <si>
    <t>79P0399</t>
  </si>
  <si>
    <t>79P0387</t>
  </si>
  <si>
    <t>A/Bx</t>
  </si>
  <si>
    <t>40A1667</t>
  </si>
  <si>
    <t>2Bt2</t>
  </si>
  <si>
    <t>2Bt1</t>
  </si>
  <si>
    <t>2C1</t>
  </si>
  <si>
    <t>40A1658</t>
  </si>
  <si>
    <t>2A/B</t>
  </si>
  <si>
    <t>2E</t>
  </si>
  <si>
    <t>05N0182</t>
  </si>
  <si>
    <t>E/B'</t>
  </si>
  <si>
    <t>03N0263</t>
  </si>
  <si>
    <t>2BCd</t>
  </si>
  <si>
    <t>01N1032</t>
  </si>
  <si>
    <t>2Bt/E</t>
  </si>
  <si>
    <t>2E/Bt</t>
  </si>
  <si>
    <t>Row Labels</t>
  </si>
  <si>
    <t>(blank)</t>
  </si>
  <si>
    <t>Grand Total</t>
  </si>
  <si>
    <t>Sum of n_kg_ha</t>
  </si>
  <si>
    <t>Sum of p_kg_ha</t>
  </si>
  <si>
    <t>Sum of k_kg_ha</t>
  </si>
  <si>
    <t>Sum of ca_kg_ha</t>
  </si>
  <si>
    <t>Sum of mg_kg_ha</t>
  </si>
  <si>
    <t>S2016WI037002</t>
  </si>
  <si>
    <t>2C3</t>
  </si>
  <si>
    <t>S2016WI037003</t>
  </si>
  <si>
    <t>EA</t>
  </si>
  <si>
    <t>E and Bt</t>
  </si>
  <si>
    <t>S2016WI037004</t>
  </si>
  <si>
    <t>S2016WI051001</t>
  </si>
  <si>
    <t>S2016WI051002</t>
  </si>
  <si>
    <t>S2016WI075001</t>
  </si>
  <si>
    <t>S2016WI075002</t>
  </si>
  <si>
    <t>S2016WI085001</t>
  </si>
  <si>
    <t>2C2</t>
  </si>
  <si>
    <t>S2016WI085002</t>
  </si>
  <si>
    <t>S2016WI085003</t>
  </si>
  <si>
    <t>S2016WI085004</t>
  </si>
  <si>
    <t>S2016WI085005</t>
  </si>
  <si>
    <t>E/Bt1</t>
  </si>
  <si>
    <t>S2016WI085006</t>
  </si>
  <si>
    <t>S2016WI085007</t>
  </si>
  <si>
    <t>S2016WI113001</t>
  </si>
  <si>
    <t>E/Bt</t>
  </si>
  <si>
    <t>S2016WI113002</t>
  </si>
  <si>
    <t>S2016WI129001</t>
  </si>
  <si>
    <t>BE</t>
  </si>
  <si>
    <t>IMP_A</t>
  </si>
  <si>
    <t>IMP_C5</t>
  </si>
  <si>
    <t>IMP_C3</t>
  </si>
  <si>
    <t>IMP_C6</t>
  </si>
  <si>
    <t>IMP_C4</t>
  </si>
  <si>
    <t>IMP_C2</t>
  </si>
  <si>
    <t>IMP_OA</t>
  </si>
  <si>
    <t>`</t>
  </si>
  <si>
    <t>res_NCSS</t>
  </si>
  <si>
    <t>res_NRCS</t>
  </si>
  <si>
    <t>alf_hap_NCSS</t>
  </si>
  <si>
    <t>avg</t>
  </si>
  <si>
    <t>se</t>
  </si>
  <si>
    <t>clay_pct_wght</t>
  </si>
  <si>
    <t>silt_pct_wght</t>
  </si>
  <si>
    <t>sand_pct_wght</t>
  </si>
  <si>
    <t>Sum of clay_pct_wght</t>
  </si>
  <si>
    <t>Sum of silt_pct_wght</t>
  </si>
  <si>
    <t>Sum of sand_pct_wght</t>
  </si>
  <si>
    <t>Clay (%)</t>
  </si>
  <si>
    <t>Silt (%)</t>
  </si>
  <si>
    <t>Sand (%)</t>
  </si>
  <si>
    <t>1.66 ± 0.18</t>
  </si>
  <si>
    <t>5.95 ± 0.52</t>
  </si>
  <si>
    <t>92.09 ± 0.57</t>
  </si>
  <si>
    <t>NCSS pedons</t>
  </si>
  <si>
    <t>NRCS pedons</t>
  </si>
  <si>
    <t>1.81 ± 0.13</t>
  </si>
  <si>
    <t>5.87 ± 0.74</t>
  </si>
  <si>
    <t>92.30 ± 0.80</t>
  </si>
  <si>
    <t>Bt_E</t>
  </si>
  <si>
    <t>Cloquet</t>
  </si>
  <si>
    <t>Omega</t>
  </si>
  <si>
    <t>Solon Springs</t>
  </si>
  <si>
    <t>Soil Type</t>
  </si>
  <si>
    <t>Restricted</t>
  </si>
  <si>
    <t>5.97 ± 0.43</t>
  </si>
  <si>
    <t>28.25 ± 1.66</t>
  </si>
  <si>
    <t>64.36 ± 2.46</t>
  </si>
  <si>
    <t>Warba</t>
  </si>
  <si>
    <t>Non-restricted</t>
  </si>
  <si>
    <t>Pedon ID</t>
  </si>
  <si>
    <t>SOH</t>
  </si>
  <si>
    <t>WTH</t>
  </si>
  <si>
    <t>~430</t>
  </si>
  <si>
    <t>~50</t>
  </si>
  <si>
    <t>~270</t>
  </si>
  <si>
    <t>~980</t>
  </si>
  <si>
    <t>~84</t>
  </si>
  <si>
    <t>alf_hap_min</t>
  </si>
  <si>
    <t>alf_hap_max</t>
  </si>
  <si>
    <t>res_NCSS_min</t>
  </si>
  <si>
    <t>res_NCSS_max</t>
  </si>
  <si>
    <t>res_NRCS_min</t>
  </si>
  <si>
    <t>res_NRCS_max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</si>
</sst>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0000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9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18" fillId="0" borderId="0" xfId="0" applyFont="1"/>
    <xf numFmtId="164" fontId="18" fillId="0" borderId="0" xfId="0" applyNumberFormat="1" applyFont="1"/>
    <xf numFmtId="0" fontId="18" fillId="0" borderId="0" xfId="0" pivotButton="1" applyFont="1"/>
    <xf numFmtId="0" fontId="18" fillId="0" borderId="0" xfId="0" applyFont="1" applyFill="1"/>
    <xf numFmtId="0" fontId="18" fillId="0" borderId="0" xfId="0" applyFont="1" applyAlignment="1">
      <alignment horizontal="left"/>
    </xf>
    <xf numFmtId="0" fontId="18" fillId="0" borderId="0" xfId="0" applyNumberFormat="1" applyFont="1"/>
    <xf numFmtId="0" fontId="18" fillId="0" borderId="10" xfId="0" applyFont="1" applyBorder="1"/>
    <xf numFmtId="0" fontId="18" fillId="0" borderId="10" xfId="0" applyFont="1" applyBorder="1" applyAlignment="1">
      <alignment horizontal="center" vertical="center"/>
    </xf>
    <xf numFmtId="165" fontId="18" fillId="0" borderId="0" xfId="0" applyNumberFormat="1" applyFont="1"/>
    <xf numFmtId="0" fontId="18" fillId="33" borderId="0" xfId="0" applyFont="1" applyFill="1" applyAlignment="1">
      <alignment horizontal="left"/>
    </xf>
    <xf numFmtId="0" fontId="18" fillId="33" borderId="0" xfId="0" applyNumberFormat="1" applyFont="1" applyFill="1"/>
    <xf numFmtId="0" fontId="18" fillId="34" borderId="0" xfId="0" applyFont="1" applyFill="1" applyAlignment="1">
      <alignment horizontal="left"/>
    </xf>
    <xf numFmtId="0" fontId="18" fillId="34" borderId="0" xfId="0" applyNumberFormat="1" applyFont="1" applyFill="1"/>
    <xf numFmtId="2" fontId="18" fillId="0" borderId="0" xfId="0" applyNumberFormat="1" applyFont="1"/>
    <xf numFmtId="11" fontId="18" fillId="0" borderId="0" xfId="0" applyNumberFormat="1" applyFont="1"/>
    <xf numFmtId="0" fontId="18" fillId="0" borderId="11" xfId="0" applyFont="1" applyFill="1" applyBorder="1"/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/>
    </xf>
    <xf numFmtId="165" fontId="18" fillId="0" borderId="0" xfId="0" applyNumberFormat="1" applyFont="1" applyAlignment="1">
      <alignment horizontal="center"/>
    </xf>
    <xf numFmtId="165" fontId="18" fillId="0" borderId="10" xfId="0" applyNumberFormat="1" applyFont="1" applyBorder="1" applyAlignment="1">
      <alignment horizontal="center"/>
    </xf>
    <xf numFmtId="0" fontId="18" fillId="0" borderId="11" xfId="0" applyFont="1" applyFill="1" applyBorder="1" applyAlignment="1">
      <alignment horizontal="center"/>
    </xf>
    <xf numFmtId="1" fontId="18" fillId="0" borderId="0" xfId="0" applyNumberFormat="1" applyFont="1"/>
    <xf numFmtId="0" fontId="18" fillId="0" borderId="11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5"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name val="Times New Roman"/>
        <family val="1"/>
        <scheme val="none"/>
      </font>
    </dxf>
    <dxf>
      <font>
        <name val="Times New Roman"/>
        <family val="1"/>
        <scheme val="none"/>
      </font>
    </dxf>
    <dxf>
      <font>
        <name val="Times New Roman"/>
        <family val="1"/>
        <scheme val="none"/>
      </font>
    </dxf>
    <dxf>
      <font>
        <name val="Times New Roman"/>
        <family val="1"/>
        <scheme val="none"/>
      </font>
    </dxf>
    <dxf>
      <font>
        <name val="Times New Roman"/>
        <family val="1"/>
        <scheme val="none"/>
      </font>
    </dxf>
    <dxf>
      <font>
        <name val="Times New Roman"/>
        <family val="1"/>
        <scheme val="none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name val="Times New Roman"/>
        <family val="1"/>
        <scheme val="none"/>
      </font>
    </dxf>
    <dxf>
      <font>
        <name val="Times New Roman"/>
        <family val="1"/>
        <scheme val="none"/>
      </font>
    </dxf>
    <dxf>
      <font>
        <name val="Times New Roman"/>
        <family val="1"/>
        <scheme val="none"/>
      </font>
    </dxf>
    <dxf>
      <font>
        <name val="Times New Roman"/>
        <family val="1"/>
        <scheme val="none"/>
      </font>
    </dxf>
    <dxf>
      <font>
        <name val="Times New Roman"/>
        <family val="1"/>
        <scheme val="none"/>
      </font>
    </dxf>
    <dxf>
      <font>
        <name val="Times New Roman"/>
        <family val="1"/>
        <scheme val="none"/>
      </font>
    </dxf>
    <dxf>
      <font>
        <name val="Times New Roman"/>
        <family val="1"/>
        <scheme val="none"/>
      </font>
    </dxf>
    <dxf>
      <fill>
        <patternFill patternType="solid">
          <bgColor theme="5"/>
        </patternFill>
      </fill>
    </dxf>
    <dxf>
      <fill>
        <patternFill patternType="solid">
          <bgColor theme="5"/>
        </patternFill>
      </fill>
    </dxf>
    <dxf>
      <fill>
        <patternFill patternType="solid">
          <bgColor theme="5"/>
        </patternFill>
      </fill>
    </dxf>
    <dxf>
      <fill>
        <patternFill patternType="solid">
          <bgColor theme="5"/>
        </patternFill>
      </fill>
    </dxf>
    <dxf>
      <fill>
        <patternFill patternType="solid">
          <bgColor theme="5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name val="Times New Roman"/>
        <family val="1"/>
        <scheme val="none"/>
      </font>
    </dxf>
    <dxf>
      <font>
        <name val="Times New Roman"/>
        <family val="1"/>
        <scheme val="none"/>
      </font>
    </dxf>
    <dxf>
      <font>
        <name val="Times New Roman"/>
        <family val="1"/>
        <scheme val="none"/>
      </font>
    </dxf>
    <dxf>
      <font>
        <name val="Times New Roman"/>
        <family val="1"/>
        <scheme val="none"/>
      </font>
    </dxf>
    <dxf>
      <font>
        <name val="Times New Roman"/>
        <family val="1"/>
        <scheme val="none"/>
      </font>
    </dxf>
    <dxf>
      <font>
        <name val="Times New Roman"/>
        <family val="1"/>
        <scheme val="none"/>
      </font>
    </dxf>
    <dxf>
      <font>
        <name val="Times New Roman"/>
        <family val="1"/>
        <scheme val="none"/>
      </font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theme="5"/>
        </patternFill>
      </fill>
    </dxf>
    <dxf>
      <fill>
        <patternFill patternType="solid">
          <bgColor theme="5"/>
        </patternFill>
      </fill>
    </dxf>
    <dxf>
      <fill>
        <patternFill patternType="solid">
          <bgColor theme="5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pivotCacheDefinition" Target="pivotCache/pivotCacheDefinition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4.xml"/><Relationship Id="rId5" Type="http://schemas.openxmlformats.org/officeDocument/2006/relationships/pivotCacheDefinition" Target="pivotCache/pivotCacheDefinition3.xml"/><Relationship Id="rId10" Type="http://schemas.openxmlformats.org/officeDocument/2006/relationships/calcChain" Target="calcChain.xml"/><Relationship Id="rId4" Type="http://schemas.openxmlformats.org/officeDocument/2006/relationships/pivotCacheDefinition" Target="pivotCache/pivotCacheDefinition2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bert Richard" refreshedDate="44228.862374305558" createdVersion="6" refreshedVersion="6" minRefreshableVersion="3" recordCount="269" xr:uid="{00000000-000A-0000-FFFF-FFFF07000000}">
  <cacheSource type="worksheet">
    <worksheetSource ref="Q1:V1048576" sheet="Alf_Hap_IMP"/>
  </cacheSource>
  <cacheFields count="6">
    <cacheField name="pedon_key" numFmtId="0">
      <sharedItems containsBlank="1" count="42">
        <s v="01N1032"/>
        <s v="03N0263"/>
        <s v="05N0182"/>
        <s v="40A1658"/>
        <s v="40A1667"/>
        <s v="79P0387"/>
        <s v="79P0399"/>
        <s v="83P0148"/>
        <s v="83P0149"/>
        <s v="83P0416"/>
        <s v="83P0417"/>
        <s v="83P0419"/>
        <s v="84P0795"/>
        <s v="84P0796"/>
        <s v="85P0250"/>
        <s v="85P0927"/>
        <s v="85P0930"/>
        <s v="86P0133"/>
        <s v="87P0126"/>
        <s v="87P0127"/>
        <s v="87P0129"/>
        <s v="87P0159"/>
        <s v="88P0193"/>
        <s v="88P0205"/>
        <s v="88P0206"/>
        <s v="88P0207"/>
        <s v="88P0208"/>
        <s v="88P0547"/>
        <s v="88P0551"/>
        <s v="89P0293"/>
        <s v="89P0294"/>
        <s v="89P0522"/>
        <s v="90P0896"/>
        <s v="92P0408"/>
        <s v="92P1035"/>
        <s v="93P0374"/>
        <s v="93P0375"/>
        <s v="93P0376"/>
        <s v="95P0218"/>
        <s v="95P0219"/>
        <s v="99P0282"/>
        <m/>
      </sharedItems>
    </cacheField>
    <cacheField name="ca_kg_ha" numFmtId="0">
      <sharedItems containsString="0" containsBlank="1" containsNumber="1" minValue="0" maxValue="38475.841871999997" count="263">
        <n v="1214.1229319999998"/>
        <n v="461.09739000000002"/>
        <n v="1152.743475"/>
        <n v="1198.8532140000002"/>
        <n v="2083.0540500000002"/>
        <n v="4378.5215000000007"/>
        <n v="308.40021000000002"/>
        <n v="1470.0410010000003"/>
        <n v="1603.6810919999998"/>
        <n v="897.18610799999999"/>
        <n v="3192.2126999999996"/>
        <n v="1199.3341500000001"/>
        <n v="428.35366400000004"/>
        <n v="1163.8651199999999"/>
        <n v="339.18011400000006"/>
        <n v="694.35135000000014"/>
        <n v="348.15758600000004"/>
        <n v="573.51617999999985"/>
        <n v="659.00255400000003"/>
        <n v="3255.3355499999998"/>
        <n v="4221.6562080000003"/>
        <n v="134.18114400000002"/>
        <n v="447.75141600000006"/>
        <n v="493.76096000000007"/>
        <n v="269.32416000000001"/>
        <n v="166.08323200000001"/>
        <n v="1196.92947"/>
        <n v="1322.6942339999998"/>
        <n v="3234.7755359999996"/>
        <n v="1081.6050250000001"/>
        <n v="241.770535"/>
        <n v="378.7371"/>
        <n v="232.77302399999999"/>
        <n v="1023.1913400000001"/>
        <n v="1610.1737280000002"/>
        <n v="2319.1335090000002"/>
        <n v="409.036068"/>
        <n v="2028.5880480000001"/>
        <n v="173.93852000000001"/>
        <n v="957.6638099999999"/>
        <n v="531.13369499999999"/>
        <n v="357.09498000000002"/>
        <n v="510.59372000000002"/>
        <n v="605.97936000000004"/>
        <n v="521.39474099999995"/>
        <n v="1055.0533500000001"/>
        <n v="1261.976064"/>
        <n v="389.71847200000008"/>
        <n v="1613.0593439999998"/>
        <n v="989.92660000000001"/>
        <n v="188.36660000000001"/>
        <n v="2158.4407679999999"/>
        <n v="1349.02548"/>
        <n v="1002.430936"/>
        <n v="1364.0146520000003"/>
        <n v="3215.1773940000007"/>
        <n v="5029.2679859999998"/>
        <n v="229.64694"/>
        <n v="500.17343999999997"/>
        <n v="112.2184"/>
        <n v="839.35355400000003"/>
        <n v="1038.8217599999998"/>
        <n v="3605.2966459999998"/>
        <n v="2135.6564250000001"/>
        <n v="273.33196000000004"/>
        <n v="217.42315000000002"/>
        <n v="431.76029399999999"/>
        <n v="515.08245600000009"/>
        <n v="875.30352000000005"/>
        <n v="7285.3387620000003"/>
        <n v="1538.9952000000001"/>
        <n v="192.37439999999998"/>
        <n v="403.98624000000001"/>
        <n v="416.81120000000004"/>
        <n v="877.08699100000013"/>
        <n v="2232.5850680000003"/>
        <n v="8541.4233599999989"/>
        <n v="2585.2313899999999"/>
        <n v="2284.2055320000004"/>
        <n v="331.36490400000008"/>
        <n v="1035.5153250000001"/>
        <n v="1181.6597520000003"/>
        <n v="3070.2954240000004"/>
        <n v="447.75141599999995"/>
        <n v="44.185994999999998"/>
        <n v="471.31728000000004"/>
        <n v="970.64908200000025"/>
        <n v="1051.8070319999999"/>
        <n v="4166.8295040000003"/>
        <n v="4744.0328600000003"/>
        <n v="586.34114"/>
        <n v="727.5960510000001"/>
        <n v="1247.3075159999999"/>
        <n v="336.65519999999998"/>
        <n v="476.9282"/>
        <n v="235.758835"/>
        <n v="2598.9781439999997"/>
        <n v="1304.0579640000001"/>
        <n v="995.21689600000013"/>
        <n v="2597.0544"/>
        <n v="8718.9288220000017"/>
        <n v="7539.6737499999999"/>
        <n v="1014.294024"/>
        <n v="1572.8410710000001"/>
        <n v="668.20045499999992"/>
        <n v="1390.385976"/>
        <n v="583.53568000000007"/>
        <n v="4999.6904219999997"/>
        <n v="951.29140800000005"/>
        <n v="1843.5880000000002"/>
        <n v="2049.2883350000002"/>
        <n v="1583.88256"/>
        <n v="753.46640000000002"/>
        <n v="599.66707499999995"/>
        <n v="1458.8392000000001"/>
        <n v="1980.3742140000002"/>
        <n v="38475.841871999997"/>
        <n v="2667.5916800000005"/>
        <n v="829.97530199999983"/>
        <n v="355.89263999999997"/>
        <n v="577.50394100000005"/>
        <n v="2572.0457279999996"/>
        <n v="2097.0813500000004"/>
        <n v="657.27920000000006"/>
        <n v="673.31040000000007"/>
        <n v="1500.5203200000001"/>
        <n v="1578.2716400000002"/>
        <n v="2633.2849120000001"/>
        <n v="1257.9682640000001"/>
        <n v="799.55610000000013"/>
        <n v="479.73365999999993"/>
        <n v="242.532017"/>
        <n v="5354.420799999999"/>
        <n v="539.6101920000001"/>
        <n v="2611.8832600000005"/>
        <n v="1262.4569999999999"/>
        <n v="1460.8431"/>
        <n v="3458.7514389999997"/>
        <n v="1799.001225"/>
        <n v="839.53390500000012"/>
        <n v="788.895352"/>
        <n v="2734.4818620000001"/>
        <n v="3011.8616999999995"/>
        <n v="787.77316800000006"/>
        <n v="1286.0228639999998"/>
        <n v="315.25354800000002"/>
        <n v="548.26703999999995"/>
        <n v="589.14660000000003"/>
        <n v="1733.1731100000002"/>
        <n v="1578.2716399999999"/>
        <n v="875.30351999999993"/>
        <n v="10015.492199999999"/>
        <n v="448.87360000000001"/>
        <n v="744.84963000000005"/>
        <n v="1253.6398400000003"/>
        <n v="3695.5523019999996"/>
        <n v="2666.3091840000002"/>
        <n v="6603.7322160000012"/>
        <n v="904.46026500000016"/>
        <n v="978.94522800000016"/>
        <n v="1220.3751"/>
        <n v="4225.4636179999998"/>
        <n v="682.08748200000002"/>
        <n v="4180.5361799999991"/>
        <n v="609.18560000000002"/>
        <n v="506.38553000000002"/>
        <n v="807.9724799999999"/>
        <n v="693.99064799999996"/>
        <n v="4160.8979600000002"/>
        <n v="5594.6483319999998"/>
        <n v="1844.3895600000001"/>
        <n v="559.08810000000005"/>
        <n v="1381.5688159999997"/>
        <n v="976.05961200000002"/>
        <n v="1791.246132"/>
        <n v="4122.2627679999996"/>
        <n v="951.47175900000013"/>
        <n v="615.65819700000009"/>
        <n v="919.85021700000016"/>
        <n v="286.55770000000001"/>
        <n v="140.27299999999997"/>
        <n v="2795.0797979999998"/>
        <n v="1666.4432400000001"/>
        <n v="1661.7941919999998"/>
        <n v="327.67772800000006"/>
        <n v="407.19248000000005"/>
        <n v="358.85841200000004"/>
        <n v="427.071168"/>
        <n v="864.72292800000002"/>
        <n v="1982.7187770000003"/>
        <n v="9193.5725760000023"/>
        <n v="1428.9209729999998"/>
        <n v="826.60874999999999"/>
        <n v="913.77839999999992"/>
        <n v="1480.3210079999999"/>
        <n v="3319.9012079999993"/>
        <n v="0"/>
        <n v="3355.3301600000004"/>
        <n v="3117.7477760000006"/>
        <n v="6254.0516659999994"/>
        <n v="3582.492264"/>
        <n v="2877.9210240000007"/>
        <n v="173.237155"/>
        <n v="1509.5378699999999"/>
        <n v="721.40400000000011"/>
        <n v="2872.6307280000005"/>
        <n v="350.28172000000001"/>
        <n v="1015.57652"/>
        <n v="2039.4692250000001"/>
        <n v="539.12925600000005"/>
        <n v="479.73365999999999"/>
        <n v="986.880672"/>
        <n v="171.33344999999997"/>
        <n v="1355.8788179999999"/>
        <n v="3816.5477840000003"/>
        <n v="536.72457600000007"/>
        <n v="970.88954999999999"/>
        <n v="177.34514999999999"/>
        <n v="46.109739000000005"/>
        <n v="115.42464000000001"/>
        <n v="1079.4007349999999"/>
        <n v="10265.879505000001"/>
        <n v="5290.2959999999994"/>
        <n v="1423.2499359999999"/>
        <n v="215.88014700000002"/>
        <n v="403.78585000000004"/>
        <n v="745.45080000000007"/>
        <n v="462.60031499999997"/>
        <n v="1147.83392"/>
        <n v="865.6848"/>
        <n v="2165.8151199999998"/>
        <n v="308.58056099999999"/>
        <n v="616.80041999999992"/>
        <n v="740.6414400000001"/>
        <n v="1055.4140520000001"/>
        <n v="1341.5308940000002"/>
        <n v="692.54784000000006"/>
        <n v="2459.7471720000003"/>
        <n v="327.03647999999998"/>
        <n v="1725.337861"/>
        <n v="1452.7273050000001"/>
        <n v="3001.0406400000006"/>
        <n v="240.46800000000002"/>
        <n v="395.97064"/>
        <n v="252.49139999999997"/>
        <n v="2729.1514880000004"/>
        <n v="7823.8668479999997"/>
        <n v="4490.7398999999996"/>
        <n v="497.36797999999999"/>
        <n v="318.119125"/>
        <n v="865.28402000000006"/>
        <n v="538.94890499999997"/>
        <n v="1104.3492899999999"/>
        <n v="965.07824000000005"/>
        <n v="4645.8417600000012"/>
        <n v="458.81294400000007"/>
        <n v="286.75809000000004"/>
        <n v="590.14855"/>
        <n v="822.40056000000004"/>
        <n v="3779.3554000000004"/>
        <n v="85.666725000000014"/>
        <n v="856.66724999999997"/>
        <m/>
      </sharedItems>
    </cacheField>
    <cacheField name="mg_kg_ha" numFmtId="0">
      <sharedItems containsString="0" containsBlank="1" containsNumber="1" minValue="0" maxValue="18397.475309999998" count="260">
        <n v="163.62125999999998"/>
        <n v="86.039699999999996"/>
        <n v="215.09924999999998"/>
        <n v="223.70322000000002"/>
        <n v="505.30095000000006"/>
        <n v="1062.1285"/>
        <n v="41.561549999999997"/>
        <n v="274.30623000000003"/>
        <n v="216.12006"/>
        <n v="167.41283999999999"/>
        <n v="774.3572999999999"/>
        <n v="145.46542500000001"/>
        <n v="81.178700000000006"/>
        <n v="76.99824000000001"/>
        <n v="47.467665000000011"/>
        <n v="38.280375000000006"/>
        <n v="30.162505000000003"/>
        <n v="34.780454999999996"/>
        <n v="57.092445000000005"/>
        <n v="394.83472499999999"/>
        <n v="329.72163"/>
        <n v="18.082920000000001"/>
        <n v="45.255910000000007"/>
        <n v="64.165200000000013"/>
        <n v="23.332799999999999"/>
        <n v="25.17998"/>
        <n v="241.95627500000006"/>
        <n v="356.50574"/>
        <n v="613.03286249999996"/>
        <n v="138.903075"/>
        <n v="38.584187500000006"/>
        <n v="45.936450000000008"/>
        <n v="23.527239999999999"/>
        <n v="206.83555000000004"/>
        <n v="409.49064000000004"/>
        <n v="639.2822625"/>
        <n v="119.43476999999999"/>
        <n v="384.44433750000002"/>
        <n v="15.069100000000002"/>
        <n v="96.794662500000001"/>
        <n v="64.420402499999994"/>
        <n v="72.185850000000016"/>
        <n v="66.352650000000011"/>
        <n v="52.498800000000003"/>
        <n v="90.341684999999998"/>
        <n v="196.87050000000002"/>
        <n v="239.16119999999998"/>
        <n v="72.720560000000006"/>
        <n v="300.99311999999998"/>
        <n v="184.71799999999999"/>
        <n v="45.693400000000004"/>
        <n v="409.05314999999996"/>
        <n v="181.8014"/>
        <n v="187.05127999999999"/>
        <n v="254.52196000000004"/>
        <n v="599.9446200000001"/>
        <n v="327.2789775"/>
        <n v="32.495784999999998"/>
        <n v="126.38600000000001"/>
        <n v="40.832400000000007"/>
        <n v="169.67320500000002"/>
        <n v="251.99423999999999"/>
        <n v="116.664"/>
        <n v="780.85888750000004"/>
        <n v="169.70966250000001"/>
        <n v="30.138200000000005"/>
        <n v="26.370925000000003"/>
        <n v="4.3639627500000003E-3"/>
        <n v="69.415080000000003"/>
        <n v="159.24636000000004"/>
        <n v="1529.3556675"/>
        <n v="174.99600000000001"/>
        <n v="54.443200000000004"/>
        <n v="38.888000000000005"/>
        <n v="96.709595000000007"/>
        <n v="241.77398750000003"/>
        <n v="517.98816000000011"/>
        <n v="274.76802500000002"/>
        <n v="247.36413750000006"/>
        <n v="61.831920000000011"/>
        <n v="144.91856250000001"/>
        <n v="220.49496000000002"/>
        <n v="581.86170000000004"/>
        <n v="85.748040000000003"/>
        <n v="8.9320874999999997"/>
        <n v="3.5728349999999999E-3"/>
        <n v="135.84064500000005"/>
        <n v="141.74675999999999"/>
        <n v="789.66944999999998"/>
        <n v="420.23345"/>
        <n v="56.5698875"/>
        <n v="84.046689999999998"/>
        <n v="116.37233999999998"/>
        <n v="76.560749999999999"/>
        <n v="187.14850000000001"/>
        <n v="87.984099999999998"/>
        <n v="656.72109999999998"/>
        <n v="143.78838000000002"/>
        <n v="301.77088000000003"/>
        <n v="991.64400000000001"/>
        <n v="3709.1617450000003"/>
        <n v="3017.7695625000001"/>
        <n v="132.99696"/>
        <n v="176.63658750000002"/>
        <n v="54.030014999999999"/>
        <n v="120.45558000000001"/>
        <n v="132.70530000000002"/>
        <n v="1022.8516199999999"/>
        <n v="187.82903999999999"/>
        <n v="402.49080000000004"/>
        <n v="351.93639999999999"/>
        <n v="303.32640000000004"/>
        <n v="126.386"/>
        <n v="83.123099999999994"/>
        <n v="606.65280000000007"/>
        <n v="662.08035250000012"/>
        <n v="18397.475309999998"/>
        <n v="227.49480000000003"/>
        <n v="116.153595"/>
        <n v="53.95709999999999"/>
        <n v="150.09552750000003"/>
        <n v="557.07060000000001"/>
        <n v="508.70365000000015"/>
        <n v="97.220000000000013"/>
        <n v="58.332000000000008"/>
        <n v="116.66400000000002"/>
        <n v="279.99359999999996"/>
        <n v="382.85236000000003"/>
        <n v="499.04241249999995"/>
        <n v="90.51182"/>
        <n v="77.58156000000001"/>
        <n v="58.18616999999999"/>
        <n v="42.023344999999999"/>
        <n v="1461.2166"/>
        <n v="181.02364000000003"/>
        <n v="255.20250000000001"/>
        <n v="425.24028000000004"/>
        <n v="645.39496999999994"/>
        <n v="193.95390000000003"/>
        <n v="142.23286000000002"/>
        <n v="429.93114500000001"/>
        <n v="669.72427500000003"/>
        <n v="165.37121999999999"/>
        <n v="129.98313999999999"/>
        <n v="49.873860000000008"/>
        <n v="66.498480000000001"/>
        <n v="89.320875000000001"/>
        <n v="350.35657500000008"/>
        <n v="435.05950000000001"/>
        <n v="163.3296"/>
        <n v="2186.5750199999998"/>
        <n v="129.05955"/>
        <n v="357.76960000000008"/>
        <n v="1206.7675549999997"/>
        <n v="1077.9753599999999"/>
        <n v="2669.8556400000007"/>
        <n v="98.945655000000016"/>
        <n v="317.18025"/>
        <n v="944.079115"/>
        <n v="135.62190000000001"/>
        <n v="914.3540999999999"/>
        <n v="77.77600000000001"/>
        <n v="64.651300000000006"/>
        <n v="139.99679999999998"/>
        <n v="161.87129999999999"/>
        <n v="783.10710000000006"/>
        <n v="1043.9483599999999"/>
        <n v="193.589325"/>
        <n v="65.927312499999999"/>
        <n v="162.16296"/>
        <n v="295.96198500000003"/>
        <n v="417.80295000000001"/>
        <n v="1057.6563800000001"/>
        <n v="72.732712500000005"/>
        <n v="56.569887500000014"/>
        <n v="84.520637500000021"/>
        <n v="31.596500000000002"/>
        <n v="34.026999999999994"/>
        <n v="726.45214499999997"/>
        <n v="288.74340000000001"/>
        <n v="156.13532000000001"/>
        <n v="49.67942"/>
        <n v="46.301025000000003"/>
        <n v="79.137080000000012"/>
        <n v="107.91420000000001"/>
        <n v="202.99536000000003"/>
        <n v="475.36934250000002"/>
        <n v="2264.9951025000005"/>
        <n v="172.29814500000001"/>
        <n v="91.143750000000011"/>
        <n v="147.77440000000001"/>
        <n v="299.24315999999999"/>
        <n v="1161.5359499999997"/>
        <n v="0"/>
        <n v="813.92584000000011"/>
        <n v="436.32336000000009"/>
        <n v="2028.6654349999997"/>
        <n v="1169.8482599999998"/>
        <n v="436.32336000000004"/>
        <n v="24.244237500000004"/>
        <n v="183.08956500000002"/>
        <n v="87.498000000000019"/>
        <n v="387.13004000000006"/>
        <n v="78.262100000000004"/>
        <n v="241.95627500000003"/>
        <n v="236.60917500000002"/>
        <n v="68.831760000000003"/>
        <n v="74.810789999999997"/>
        <n v="2.0780775E-3"/>
        <n v="352.39819499999993"/>
        <n v="974.5332800000001"/>
        <n v="122.05971000000001"/>
        <n v="230.89750000000001"/>
        <n v="21.509924999999999"/>
        <n v="27.962902500000002"/>
        <n v="69.99839999999999"/>
        <n v="310.07103749999999"/>
        <n v="2929.7247000000002"/>
        <n v="1516.6319999999998"/>
        <n v="581.66726000000006"/>
        <n v="31.171162500000001"/>
        <n v="56.509125000000004"/>
        <n v="169.52737500000003"/>
        <n v="93.513487500000011"/>
        <n v="278.43808000000001"/>
        <n v="87.498000000000005"/>
        <n v="525.37688000000003"/>
        <n v="38.717865000000003"/>
        <n v="124.68465"/>
        <n v="122.49720000000002"/>
        <n v="232.74468000000002"/>
        <n v="295.84046000000006"/>
        <n v="174.99600000000004"/>
        <n v="497.23169000000001"/>
        <n v="29.166"/>
        <n v="93.331199999999995"/>
        <n v="228.588525"/>
        <n v="395.90414499999997"/>
        <n v="326.294625"/>
        <n v="559.98720000000003"/>
        <n v="36.457499999999996"/>
        <n v="18.471800000000002"/>
        <n v="21.874499999999998"/>
        <n v="517.21040000000005"/>
        <n v="2626.5441299999998"/>
        <n v="1597.7134799999999"/>
        <n v="53.22795"/>
        <n v="23.150512500000001"/>
        <n v="30.867350000000002"/>
        <n v="2.9712862499999999E-3"/>
        <n v="133.94485499999999"/>
        <n v="321.89542000000006"/>
        <n v="2066.1194400000004"/>
        <n v="38.644950000000001"/>
        <n v="37.672750000000001"/>
        <n v="0.62342324999999998"/>
        <n v="458.39230000000003"/>
        <n v="10.390387500000001"/>
        <n v="103.903875"/>
        <m/>
      </sharedItems>
    </cacheField>
    <cacheField name="k_kg_ha" numFmtId="0">
      <sharedItems containsString="0" containsBlank="1" containsNumber="1" minValue="0" maxValue="1269.5999976000001" count="245">
        <n v="131.6048778"/>
        <n v="69.203991000000002"/>
        <n v="173.00997749999999"/>
        <n v="179.93037660000002"/>
        <n v="162.57073140000003"/>
        <n v="341.71914200000003"/>
        <n v="3.3429046500000003E-3"/>
        <n v="2.2063170690000005E-2"/>
        <n v="1.7383104180000001E-2"/>
        <n v="1.3465454520000001E-2"/>
        <n v="2.4913436759999996"/>
        <n v="9.3601330200000013E-3"/>
        <n v="52.235328800000005"/>
        <n v="41.287804800000004"/>
        <n v="5.0905986600000017E-3"/>
        <n v="1.2315964500000002E-2"/>
        <n v="9.7041980600000022E-3"/>
        <n v="1.1189933459999999E-2"/>
        <n v="183.68381340000002"/>
        <n v="254.06075339999998"/>
        <n v="280.80399060000002"/>
        <n v="14.544567600000002"/>
        <n v="36.400517300000011"/>
        <n v="68.813008000000011"/>
        <n v="7.5068736000000009E-3"/>
        <n v="8.1011677600000016E-3"/>
        <n v="155.68943060000004"/>
        <n v="143.3734661"/>
        <n v="3.9446274869999999E-2"/>
        <n v="99.309682000000009"/>
        <n v="49.654841000000005"/>
        <n v="98.527716000000012"/>
        <n v="75.694308800000002"/>
        <n v="133.09061320000001"/>
        <n v="202.68558720000004"/>
        <n v="274.23547619999999"/>
        <n v="59.116629600000003"/>
        <n v="247.37494410000002"/>
        <n v="4.8481892000000011E-3"/>
        <n v="3.1141795950000002E-2"/>
        <n v="207.26008830000001"/>
        <n v="77.414634000000007"/>
        <n v="71.158906000000002"/>
        <n v="168.90465600000002"/>
        <n v="145.3283811"/>
        <n v="1.5834811500000004E-2"/>
        <n v="1.5389090879999999E-2"/>
        <n v="87.736585200000007"/>
        <n v="363.14501039999993"/>
        <n v="222.86031"/>
        <n v="14.700960800000001"/>
        <n v="263.20975559999999"/>
        <n v="146.227642"/>
        <n v="300.90051679999999"/>
        <n v="204.71869880000003"/>
        <n v="4.8255121860000014E-2"/>
        <n v="291.24323669999995"/>
        <n v="14.935550600000001"/>
        <n v="162.64892800000001"/>
        <n v="43.790096000000005"/>
        <n v="181.9634882"/>
        <n v="135.12372479999999"/>
        <n v="502.4522533"/>
        <n v="201.1607535"/>
        <n v="42.421655500000007"/>
        <n v="1.4040199530000002E-2"/>
        <n v="1.1166474480000002E-2"/>
        <n v="8.5390687200000009E-3"/>
        <n v="5.4671152890000005E-2"/>
        <n v="250.22912000000002"/>
        <n v="1.8767184000000002E-3"/>
        <n v="87.580192000000011"/>
        <n v="93.835920000000002"/>
        <n v="233.35820355000004"/>
        <n v="1.5557213570000004E-2"/>
        <n v="555.50864640000009"/>
        <n v="260.00369499999999"/>
        <n v="318.33835860000005"/>
        <n v="99.46607520000002"/>
        <n v="310.83148500000004"/>
        <n v="354.69977760000006"/>
        <n v="374.40532080000003"/>
        <n v="137.93880239999999"/>
        <n v="2.8737250500000004E-3"/>
        <n v="229.89800400000001"/>
        <n v="1.4568026580000004E-2"/>
        <n v="1.1401064280000001E-2"/>
        <n v="5.0812150680000001E-2"/>
        <n v="52.000739000000003"/>
        <n v="67.600960700000002"/>
        <n v="187.20266039999998"/>
        <n v="8.2106430000000001E-3"/>
        <n v="54.73762"/>
        <n v="35.383961500000005"/>
        <n v="4.2257442640000004E-2"/>
        <n v="115.65277140000001"/>
        <n v="121.36112320000001"/>
        <n v="187.67184"/>
        <n v="507.80872040000008"/>
        <n v="294.21470749999997"/>
        <n v="53.486474400000006"/>
        <n v="113.6587581"/>
        <n v="8.6915520900000005E-3"/>
        <n v="1.9377117480000004E-2"/>
        <n v="235.05897959999999"/>
        <n v="43.164523200000005"/>
        <n v="71.940872000000013"/>
        <n v="70.76792300000001"/>
        <n v="8.1324464000000016E-3"/>
        <n v="3.1278640000000006E-3"/>
        <n v="99.075092200000014"/>
        <n v="7.2183281460000012E-2"/>
        <n v="124.56718379999998"/>
        <n v="86.798226"/>
        <n v="160.96770110000006"/>
        <n v="1.7922660720000001E-2"/>
        <n v="163.66548380000003"/>
        <n v="62.557280000000006"/>
        <n v="225.206208"/>
        <n v="3.0793821080000009E-2"/>
        <n v="321.11433790000001"/>
        <n v="41.600591200000004"/>
        <n v="62.400886800000009"/>
        <n v="9.3601330199999996E-3"/>
        <n v="261.17664400000001"/>
        <n v="58.49105680000001"/>
        <n v="145.60206920000005"/>
        <n v="273.68810000000002"/>
        <n v="228.0212856"/>
        <n v="5.191081291E-2"/>
        <n v="26.000369500000001"/>
        <n v="1.9760280820000004E-2"/>
        <n v="195.88248300000001"/>
        <n v="4.1819541680000002E-2"/>
        <n v="26.743237200000003"/>
        <n v="1.4368625250000001E-2"/>
        <n v="187.86733150000003"/>
        <n v="1.3997191400000001E-2"/>
        <n v="6.5685144000000003E-3"/>
        <n v="390.82660679999998"/>
        <n v="31.278640000000003"/>
        <n v="103.80598650000002"/>
        <n v="1.4388174400000004E-2"/>
        <n v="2.773242419E-2"/>
        <n v="123.86341440000001"/>
        <n v="357.90583820000006"/>
        <n v="1.0380598650000001E-2"/>
        <n v="159.16917930000002"/>
        <n v="1.70077605E-2"/>
        <n v="216.95646670000002"/>
        <n v="21.816851400000004"/>
        <n v="133.71618599999999"/>
        <n v="112.603104"/>
        <n v="104.15787119999999"/>
        <n v="2.7994382800000002E-2"/>
        <n v="4.1983754540000001E-2"/>
        <n v="138.407982"/>
        <n v="30.301182500000003"/>
        <n v="173.90923839999999"/>
        <n v="1269.5999976000001"/>
        <n v="1075.3596431999999"/>
        <n v="309.34574960000003"/>
        <n v="78.001108500000001"/>
        <n v="108.77147060000003"/>
        <n v="50.827790000000007"/>
        <n v="259.6909086"/>
        <n v="4.6448780400000007E-2"/>
        <n v="91.3336288"/>
        <n v="39.958462600000004"/>
        <n v="6.3652032400000015E-3"/>
        <n v="6.9438580800000012E-3"/>
        <n v="5.4424833600000009E-3"/>
        <n v="89.965188300000008"/>
        <n v="560.55232710000018"/>
        <n v="130.43192880000001"/>
        <n v="58.647450000000006"/>
        <n v="118.85883200000001"/>
        <n v="2.4068913480000002E-2"/>
        <n v="2.4913436759999998E-2"/>
        <n v="0"/>
        <n v="1.6366548380000005E-2"/>
        <n v="4.6792845440000015E-2"/>
        <n v="2.8377546140000001E-2"/>
        <n v="2.6883991079999999E-2"/>
        <n v="3.5094634080000006E-2"/>
        <n v="130.0018475"/>
        <n v="196.35166260000003"/>
        <n v="93.835920000000016"/>
        <n v="311.37886120000007"/>
        <n v="35.970436000000007"/>
        <n v="103.8059865"/>
        <n v="55.363192800000007"/>
        <n v="6.6858093000000006E-3"/>
        <n v="1.2034456740000001E-2"/>
        <n v="1.2597472259999999E-2"/>
        <n v="1.9596067960000005E-2"/>
        <n v="2.1816851400000004E-3"/>
        <n v="3.7143385000000004E-3"/>
        <n v="34.601995500000001"/>
        <n v="8.9965188300000012E-3"/>
        <n v="1.1260310400000001E-2"/>
        <n v="110.8436805"/>
        <n v="3.9274242350000002E-2"/>
        <n v="1.8767184000000003E-2"/>
        <n v="60.367775200000004"/>
        <n v="2.0057427900000003E-3"/>
        <n v="6.0602365000000007E-3"/>
        <n v="1.8180709500000003E-2"/>
        <n v="1.002871395E-2"/>
        <n v="1.1197753120000003E-2"/>
        <n v="1.4075388000000001E-2"/>
        <n v="20.761197300000003"/>
        <n v="8.0229711600000014E-3"/>
        <n v="1.3137028800000002E-2"/>
        <n v="1.8720266040000003E-2"/>
        <n v="1.1897612690000003E-2"/>
        <n v="1.1260310400000003E-2"/>
        <n v="3.9993651070000011E-2"/>
        <n v="0.18767184000000001"/>
        <n v="0.75068736000000003"/>
        <n v="1.3137028800000001"/>
        <n v="1.4708780460000002"/>
        <n v="90.9817441"/>
        <n v="1.0497893550000001"/>
        <n v="450.41241600000006"/>
        <n v="5.8647450000000011E-3"/>
        <n v="2.9714708000000002E-3"/>
        <n v="7.0376939999999997E-3"/>
        <n v="166.40236480000002"/>
        <n v="272.59334760000002"/>
        <n v="116.82572039999999"/>
        <n v="57.083517999999998"/>
        <n v="24.827420500000002"/>
        <n v="95.595343499999998"/>
        <n v="215.47073130000001"/>
        <n v="94.148706400000023"/>
        <n v="201.43444160000004"/>
        <n v="49.73303760000001"/>
        <n v="31.083148500000004"/>
        <n v="0.60602365000000002"/>
        <n v="2.0057427900000002"/>
        <n v="2.9495757520000006E-2"/>
        <n v="6.6858093000000007"/>
        <n v="66.858092999999997"/>
        <m/>
      </sharedItems>
    </cacheField>
    <cacheField name="n_kg_ha" numFmtId="0">
      <sharedItems containsString="0" containsBlank="1" containsNumber="1" minValue="0" maxValue="8049.5999999999995" count="255">
        <n v="3365.9999999999995"/>
        <n v="938.1"/>
        <n v="2212.5"/>
        <n v="2301"/>
        <n v="831.6"/>
        <n v="2884.2000000000003"/>
        <n v="444.59999999999997"/>
        <n v="2821.5000000000005"/>
        <n v="2311.92"/>
        <n v="929.88"/>
        <n v="1274.3999999999999"/>
        <n v="646.38"/>
        <n v="360.72"/>
        <n v="2006.4"/>
        <n v="1887.9000000000003"/>
        <n v="3150.0000000000005"/>
        <n v="1241"/>
        <n v="572.4"/>
        <n v="939.60000000000014"/>
        <n v="3248.9999999999995"/>
        <n v="1037.4000000000001"/>
        <n v="238.08000000000004"/>
        <n v="595.84000000000015"/>
        <n v="1126.4000000000001"/>
        <n v="998.4"/>
        <n v="1077.44"/>
        <n v="796.40000000000009"/>
        <n v="990.08999999999992"/>
        <n v="2017.7999999999997"/>
        <n v="1765.3"/>
        <n v="501.65000000000003"/>
        <n v="1386"/>
        <n v="1742.3999999999999"/>
        <n v="3063.6000000000004"/>
        <n v="2332.8000000000006"/>
        <n v="3156.3"/>
        <n v="483.84000000000003"/>
        <n v="1265.4000000000001"/>
        <n v="620.00000000000011"/>
        <n v="1593"/>
        <n v="1060.2"/>
        <n v="534.6"/>
        <n v="491.40000000000003"/>
        <n v="1144.8000000000002"/>
        <n v="2378.88"/>
        <n v="2106.0000000000005"/>
        <n v="1338.2399999999998"/>
        <n v="1944.8000000000002"/>
        <n v="8049.5999999999995"/>
        <n v="4104"/>
        <n v="488.8"/>
        <n v="2393.6000000000004"/>
        <n v="3848"/>
        <n v="1413.7200000000003"/>
        <n v="4072.8600000000006"/>
        <n v="1082.9699999999998"/>
        <n v="385.82"/>
        <n v="1331.2"/>
        <n v="593.6"/>
        <n v="2466.62"/>
        <n v="933.11999999999989"/>
        <n v="384"/>
        <n v="2570.1999999999998"/>
        <n v="1389.1499999999999"/>
        <n v="793.60000000000014"/>
        <n v="575.05000000000007"/>
        <n v="1867.3200000000002"/>
        <n v="771.12000000000012"/>
        <n v="436.8"/>
        <n v="2796.6"/>
        <n v="1328"/>
        <n v="340.8"/>
        <n v="929.60000000000014"/>
        <n v="848"/>
        <n v="1352.8600000000001"/>
        <n v="1074.3300000000002"/>
        <n v="3836.16"/>
        <n v="1463"/>
        <n v="4111.7100000000009"/>
        <n v="1284.7200000000003"/>
        <n v="4014.75"/>
        <n v="1224.72"/>
        <n v="2585.52"/>
        <n v="834.95999999999992"/>
        <n v="470.4"/>
        <n v="1558.2"/>
        <n v="745.20000000000016"/>
        <n v="787.31999999999994"/>
        <n v="2599.1999999999998"/>
        <n v="1729"/>
        <n v="671.65000000000009"/>
        <n v="1556.1000000000001"/>
        <n v="4309.2"/>
        <n v="1343.9999999999998"/>
        <n v="700"/>
        <n v="244.35"/>
        <n v="2161.6"/>
        <n v="1893.1200000000001"/>
        <n v="3104"/>
        <n v="1632"/>
        <n v="1753.38"/>
        <n v="2031.7499999999998"/>
        <n v="1135.44"/>
        <n v="1860.48"/>
        <n v="1422.7199999999998"/>
        <n v="1338.1200000000001"/>
        <n v="364"/>
        <n v="991.9799999999999"/>
        <n v="298.08000000000004"/>
        <n v="496.8"/>
        <n v="1710.45"/>
        <n v="1476.8"/>
        <n v="512"/>
        <n v="547.20000000000005"/>
        <n v="1051.6100000000001"/>
        <n v="4984.74"/>
        <n v="1726.4"/>
        <n v="795.2"/>
        <n v="3185.9999999999995"/>
        <n v="1420.7999999999997"/>
        <n v="1111.5900000000001"/>
        <n v="916.8"/>
        <n v="837.20000000000016"/>
        <n v="664"/>
        <n v="568"/>
        <n v="1136"/>
        <n v="3686.3999999999996"/>
        <n v="1575.2000000000003"/>
        <n v="1642.6"/>
        <n v="1074.6400000000001"/>
        <n v="1611.96"/>
        <n v="2154.6"/>
        <n v="2204.4"/>
        <n v="957.44000000000017"/>
        <n v="3761.2400000000007"/>
        <n v="3535"/>
        <n v="962.28"/>
        <n v="4381.41"/>
        <n v="864.5"/>
        <n v="1170.4000000000001"/>
        <n v="5559.4000000000005"/>
        <n v="1703.3999999999999"/>
        <n v="408.24"/>
        <n v="2139.1999999999998"/>
        <n v="485.64000000000004"/>
        <n v="725.04000000000008"/>
        <n v="1947.75"/>
        <n v="1297.3500000000001"/>
        <n v="716"/>
        <n v="336"/>
        <n v="2698.9199999999996"/>
        <n v="2203.65"/>
        <n v="3680.0000000000005"/>
        <n v="1915.1099999999997"/>
        <n v="1045.44"/>
        <n v="3020.8200000000006"/>
        <n v="1699.2000000000003"/>
        <n v="2157.63"/>
        <n v="1174.5"/>
        <n v="1498.23"/>
        <n v="150.66000000000003"/>
        <n v="923.39999999999986"/>
        <n v="808"/>
        <n v="1343.3000000000002"/>
        <n v="1843.1999999999998"/>
        <n v="1704.9599999999998"/>
        <n v="1432"/>
        <n v="2147.6"/>
        <n v="1469.1"/>
        <n v="410.75"/>
        <n v="1579.0399999999997"/>
        <n v="1380.06"/>
        <n v="1375.1999999999998"/>
        <n v="2136.2399999999998"/>
        <n v="438.90000000000003"/>
        <n v="940.31000000000017"/>
        <n v="1404.9100000000003"/>
        <n v="1170"/>
        <n v="1260"/>
        <n v="2258.2799999999997"/>
        <n v="2376"/>
        <n v="2207.52"/>
        <n v="654.08000000000004"/>
        <n v="635"/>
        <n v="1628"/>
        <n v="1598.4"/>
        <n v="890.88000000000011"/>
        <n v="782.34"/>
        <n v="3870.9900000000007"/>
        <n v="2318.52"/>
        <n v="622.5"/>
        <n v="1611.2"/>
        <n v="1662.12"/>
        <n v="0"/>
        <n v="1130.2200000000003"/>
        <n v="6343.0400000000009"/>
        <n v="1959.6599999999999"/>
        <n v="2962.0800000000004"/>
        <n v="5022"/>
        <n v="1536.0000000000002"/>
        <n v="1592.8000000000002"/>
        <n v="248.4"/>
        <n v="488.7"/>
        <n v="734.55"/>
        <n v="906.24000000000012"/>
        <n v="1094.4000000000001"/>
        <n v="1631.34"/>
        <n v="889.19999999999993"/>
        <n v="1095.4799999999998"/>
        <n v="1353.2400000000002"/>
        <n v="256.5"/>
        <n v="628.35"/>
        <n v="1472.64"/>
        <n v="2835"/>
        <n v="2712.15"/>
        <n v="1296"/>
        <n v="416.88"/>
        <n v="328.32"/>
        <n v="992"/>
        <n v="2418"/>
        <n v="692.55"/>
        <n v="572.80000000000007"/>
        <n v="720"/>
        <n v="377.01000000000005"/>
        <n v="1087.56"/>
        <n v="2385.6000000000004"/>
        <n v="957.6"/>
        <n v="608.60000000000014"/>
        <n v="576.00000000000011"/>
        <n v="2045.8000000000002"/>
        <n v="1363.2"/>
        <n v="1015.74"/>
        <n v="628.29"/>
        <n v="537"/>
        <n v="2304.0000000000005"/>
        <n v="960"/>
        <n v="539.6"/>
        <n v="935.99999999999989"/>
        <n v="1447.04"/>
        <n v="2300.7599999999998"/>
        <n v="806.75999999999988"/>
        <n v="1474.6"/>
        <n v="825.5"/>
        <n v="2743.2"/>
        <n v="4645.5"/>
        <n v="1487.97"/>
        <n v="457.5200000000001"/>
        <n v="1030.4000000000001"/>
        <n v="674.16000000000008"/>
        <n v="421.35"/>
        <n v="1385.1"/>
        <n v="1508.8000000000002"/>
        <n v="46.17"/>
        <n v="461.7"/>
        <m/>
      </sharedItems>
    </cacheField>
    <cacheField name="p_kg_ha" numFmtId="0">
      <sharedItems containsString="0" containsBlank="1" containsNumber="1" minValue="0" maxValue="4403.3183999999992" count="238">
        <n v="674.20979999999997"/>
        <n v="417.012"/>
        <n v="886.32749999999999"/>
        <n v="675.11339999999996"/>
        <n v="605.40480000000002"/>
        <n v="1566.2079999999999"/>
        <n v="96.786000000000001"/>
        <n v="1288.2969000000003"/>
        <n v="4403.3183999999992"/>
        <n v="659.1816"/>
        <n v="254.24279999999996"/>
        <n v="143.16120000000001"/>
        <n v="190.38000000000002"/>
        <n v="241.08480000000003"/>
        <n v="297.24660000000006"/>
        <n v="602.91000000000008"/>
        <n v="50.384600000000006"/>
        <n v="547.78679999999997"/>
        <n v="899.19720000000007"/>
        <n v="925.96499999999992"/>
        <n v="159.83940000000001"/>
        <n v="74.511600000000016"/>
        <n v="186.47930000000005"/>
        <n v="352.52800000000008"/>
        <n v="438.33600000000001"/>
        <n v="396.58080000000001"/>
        <n v="713.57440000000008"/>
        <n v="537.94889999999998"/>
        <n v="603.32219999999984"/>
        <n v="127.19050000000001"/>
        <n v="252.37800000000001"/>
        <n v="441.98880000000003"/>
        <n v="681.82120000000009"/>
        <n v="380.24640000000005"/>
        <n v="702.45210000000009"/>
        <n v="110.90519999999999"/>
        <n v="901.59749999999997"/>
        <n v="283.09200000000004"/>
        <n v="1595.3895"/>
        <n v="1014.6114"/>
        <n v="282.15000000000003"/>
        <n v="259.35000000000002"/>
        <n v="432.64800000000008"/>
        <n v="744.51510000000007"/>
        <n v="811.21500000000015"/>
        <n v="560.87999999999988"/>
        <n v="341.53680000000008"/>
        <n v="1413.6335999999999"/>
        <n v="727.31999999999994"/>
        <n v="54.745599999999996"/>
        <n v="959.31"/>
        <n v="853.8420000000001"/>
        <n v="878.49840000000006"/>
        <n v="768.12120000000004"/>
        <n v="1796.9952000000003"/>
        <n v="114.7719"/>
        <n v="87.210599999999999"/>
        <n v="416.62400000000002"/>
        <n v="224.33600000000004"/>
        <n v="932.19620000000009"/>
        <n v="661.47839999999997"/>
        <n v="367.488"/>
        <n v="1871.1055999999999"/>
        <n v="147.22050000000002"/>
        <n v="217.32550000000006"/>
        <n v="719.27730000000008"/>
        <n v="546.63840000000005"/>
        <n v="437.45520000000005"/>
        <n v="2035.9248"/>
        <n v="320.48"/>
        <n v="96.144000000000005"/>
        <n v="796.9937000000001"/>
        <n v="761.58060000000012"/>
        <n v="2068.6848"/>
        <n v="266.39900000000006"/>
        <n v="929.40930000000014"/>
        <n v="254.78160000000005"/>
        <n v="760.81500000000005"/>
        <n v="665.43119999999999"/>
        <n v="1404.7991999999999"/>
        <n v="268.48079999999999"/>
        <n v="167.8005"/>
        <n v="588.88200000000006"/>
        <n v="746.31780000000026"/>
        <n v="558.12239999999997"/>
        <n v="1851.9299999999998"/>
        <n v="133.19950000000003"/>
        <n v="346.31870000000004"/>
        <n v="959.03639999999996"/>
        <n v="401.93999999999994"/>
        <n v="205.37999999999997"/>
        <n v="181.2715"/>
        <n v="1573.6447999999998"/>
        <n v="675.31140000000005"/>
        <n v="621.73120000000006"/>
        <n v="704.16"/>
        <n v="952.66980000000001"/>
        <n v="1095.6399999999999"/>
        <n v="312.31440000000003"/>
        <n v="663.66810000000009"/>
        <n v="445.26690000000002"/>
        <n v="948.5784000000001"/>
        <n v="266.99399999999997"/>
        <n v="440.98019999999991"/>
        <n v="160.7424"/>
        <n v="267.904"/>
        <n v="206.61150000000001"/>
        <n v="160.24"/>
        <n v="171.25650000000002"/>
        <n v="474.86400000000003"/>
        <n v="185.8689"/>
        <n v="2708.3753999999999"/>
        <n v="638.15579999999989"/>
        <n v="424.90799999999996"/>
        <n v="787.99380000000019"/>
        <n v="667.43039999999996"/>
        <n v="596.50500000000011"/>
        <n v="1153.7280000000001"/>
        <n v="1155.4092000000001"/>
        <n v="1195.8127999999999"/>
        <n v="213.11920000000003"/>
        <n v="319.67880000000002"/>
        <n v="546.5501999999999"/>
        <n v="330.93060000000003"/>
        <n v="1197.0559999999998"/>
        <n v="850.18920000000014"/>
        <n v="701.05000000000007"/>
        <n v="427.77719999999994"/>
        <n v="1933.1311999999998"/>
        <n v="1153.8282000000002"/>
        <n v="734.96699999999987"/>
        <n v="270.9504"/>
        <n v="1524.18"/>
        <n v="156.15720000000002"/>
        <n v="839.00250000000005"/>
        <n v="962.44150000000013"/>
        <n v="525.18599999999992"/>
        <n v="244.60799999999998"/>
        <n v="1455.4175999999998"/>
        <n v="606.13650000000007"/>
        <n v="840.14400000000023"/>
        <n v="1420.7278999999999"/>
        <n v="567.7056"/>
        <n v="1332.8224000000002"/>
        <n v="832.58999999999992"/>
        <n v="814.03829999999994"/>
        <n v="81.858599999999996"/>
        <n v="497.95199999999988"/>
        <n v="657.50400000000002"/>
        <n v="509.88959999999997"/>
        <n v="1042.4959999999999"/>
        <n v="1563.4527999999998"/>
        <n v="404.09100000000001"/>
        <n v="176.9325"/>
        <n v="507.73919999999998"/>
        <n v="776.89260000000002"/>
        <n v="1008.7091999999999"/>
        <n v="1151.9872"/>
        <n v="79.919700000000006"/>
        <n v="278.61730000000006"/>
        <n v="260.39000000000004"/>
        <n v="974.38139999999987"/>
        <n v="1692.9"/>
        <n v="233.9504"/>
        <n v="204.70660000000001"/>
        <n v="254.38100000000003"/>
        <n v="326.08840000000004"/>
        <n v="339.9264"/>
        <n v="266.42880000000002"/>
        <n v="337.55669999999998"/>
        <n v="2087.4672000000005"/>
        <n v="83.525099999999995"/>
        <n v="150.22500000000002"/>
        <n v="694.03200000000004"/>
        <n v="1233.0468000000001"/>
        <n v="934.77239999999983"/>
        <n v="0"/>
        <n v="609.48160000000007"/>
        <n v="2732.2944000000007"/>
        <n v="1064.7485999999999"/>
        <n v="1306.9056"/>
        <n v="1146.5226"/>
        <n v="459.36000000000007"/>
        <n v="1168.3188"/>
        <n v="133.952"/>
        <n v="257.92500000000001"/>
        <n v="202.0455"/>
        <n v="323.27280000000007"/>
        <n v="342.51300000000003"/>
        <n v="702.70740000000001"/>
        <n v="327.29399999999998"/>
        <n v="616.69079999999997"/>
        <n v="735.2604"/>
        <n v="81.244799999999998"/>
        <n v="138.32"/>
        <n v="460.89030000000008"/>
        <n v="415.89449999999994"/>
        <n v="1473.6015"/>
        <n v="698.88"/>
        <n v="224.8064"/>
        <n v="117.11790000000001"/>
        <n v="353.86500000000001"/>
        <n v="931.3950000000001"/>
        <n v="490.94100000000003"/>
        <n v="548.16960000000006"/>
        <n v="689.04000000000008"/>
        <n v="1540.1399999999999"/>
        <n v="121.22730000000001"/>
        <n v="468.47160000000002"/>
        <n v="767.08800000000008"/>
        <n v="959.03640000000007"/>
        <n v="446.40810000000005"/>
        <n v="551.23200000000008"/>
        <n v="1457.6325000000002"/>
        <n v="384.57600000000002"/>
        <n v="720.04680000000008"/>
        <n v="445.38780000000003"/>
        <n v="513.90899999999999"/>
        <n v="1641.6000000000001"/>
        <n v="300.45000000000005"/>
        <n v="152.22800000000001"/>
        <n v="410.94"/>
        <n v="852.47680000000014"/>
        <n v="1022.7923999999998"/>
        <n v="435.05279999999993"/>
        <n v="292.43799999999999"/>
        <n v="579.88200000000006"/>
        <n v="467.97299999999996"/>
        <n v="1054.8054"/>
        <n v="350.60480000000001"/>
        <n v="734.1600000000002"/>
        <n v="290.39760000000007"/>
        <n v="181.49850000000001"/>
        <n v="1027.539"/>
        <n v="1443.9216000000001"/>
        <n v="24.367500000000003"/>
        <n v="243.67499999999998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bert Richard" refreshedDate="44228.939129398146" createdVersion="6" refreshedVersion="6" minRefreshableVersion="3" recordCount="453" xr:uid="{039F1EE4-22C5-453F-9CCD-F1229BE62AC2}">
  <cacheSource type="worksheet">
    <worksheetSource ref="Q1:V1048576" sheet="Ent_Hap_Typ_Udi_IMP"/>
  </cacheSource>
  <cacheFields count="6">
    <cacheField name="pedon_key" numFmtId="0">
      <sharedItems containsBlank="1" count="60">
        <s v="01N0292"/>
        <s v="07N0383"/>
        <s v="11N10002"/>
        <s v="12N7863"/>
        <s v="40A1537"/>
        <s v="40A1563"/>
        <s v="40A1564"/>
        <s v="40A1580"/>
        <s v="40A1581"/>
        <s v="40A1921"/>
        <s v="40A1922"/>
        <s v="40A1923"/>
        <s v="40A1925"/>
        <s v="40A1928"/>
        <s v="40A1931"/>
        <s v="40A1975"/>
        <s v="40A2030"/>
        <s v="40A2032"/>
        <s v="79P0386"/>
        <s v="79P0388"/>
        <s v="83P0042"/>
        <s v="83P0045"/>
        <s v="83P0048"/>
        <s v="83P0049"/>
        <s v="84P0798"/>
        <s v="85P0910"/>
        <s v="85P0912"/>
        <s v="85P0915"/>
        <s v="85P0918"/>
        <s v="90P1059"/>
        <s v="91P0482"/>
        <s v="92P0603"/>
        <s v="94P0157"/>
        <s v="95P0364"/>
        <s v="S2016WI037002"/>
        <s v="`"/>
        <s v="S2016WI037003"/>
        <s v="S2016WI037004"/>
        <s v="S2016WI051001"/>
        <s v="S2016WI051002"/>
        <s v="S2016WI075001"/>
        <s v="S2016WI075002"/>
        <s v="S2016WI085001"/>
        <s v="S2016WI085002"/>
        <s v="S2016WI085003"/>
        <s v="S2016WI085004"/>
        <s v="S2016WI085005"/>
        <s v="S2016WI085006"/>
        <s v="S2016WI085007"/>
        <s v="S2016WI113001"/>
        <s v="S2016WI113002"/>
        <s v="S2016WI129001"/>
        <s v="S79MI-81-1"/>
        <s v="UMN1222"/>
        <s v="UMN1996"/>
        <s v="UMN2006"/>
        <s v="UMN2008"/>
        <s v="UMN2911"/>
        <s v="UMN4371"/>
        <m/>
      </sharedItems>
    </cacheField>
    <cacheField name="ca_kg_ha" numFmtId="0">
      <sharedItems containsString="0" containsBlank="1" containsNumber="1" minValue="0.86408168000000007" maxValue="10748.558898000001"/>
    </cacheField>
    <cacheField name="mg_kg_ha" numFmtId="0">
      <sharedItems containsString="0" containsBlank="1" containsNumber="1" minValue="0.23332799999999998" maxValue="1697.4612"/>
    </cacheField>
    <cacheField name="k_kg_ha" numFmtId="0">
      <sharedItems containsString="0" containsBlank="1" containsNumber="1" minValue="0.75068736000000003" maxValue="1625.7073140000002"/>
    </cacheField>
    <cacheField name="n_kg_ha" numFmtId="0">
      <sharedItems containsString="0" containsBlank="1" containsNumber="1" minValue="0" maxValue="37592.15"/>
    </cacheField>
    <cacheField name="p_kg_ha" numFmtId="0">
      <sharedItems containsString="0" containsBlank="1" containsNumber="1" minValue="3.5399999999999997E-3" maxValue="4263.797999999999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bert Richard" refreshedDate="44255.328922337962" createdVersion="6" refreshedVersion="6" minRefreshableVersion="3" recordCount="389" xr:uid="{629599F6-4288-4F50-AEBF-0EAB64033E9D}">
  <cacheSource type="worksheet">
    <worksheetSource ref="Q1:Y1048576" sheet="Ent_Hap_Typ_Udi_IMP"/>
  </cacheSource>
  <cacheFields count="9">
    <cacheField name="pedon_key" numFmtId="0">
      <sharedItems containsBlank="1" count="59">
        <s v="01N0292"/>
        <s v="07N0383"/>
        <s v="11N10002"/>
        <s v="12N7863"/>
        <s v="40A1537"/>
        <s v="40A1563"/>
        <s v="40A1564"/>
        <s v="40A1580"/>
        <s v="40A1581"/>
        <s v="40A1921"/>
        <s v="40A1922"/>
        <s v="40A1923"/>
        <s v="40A1925"/>
        <s v="40A1928"/>
        <s v="40A1931"/>
        <s v="40A1975"/>
        <s v="40A2030"/>
        <s v="40A2032"/>
        <s v="79P0386"/>
        <s v="79P0388"/>
        <s v="83P0042"/>
        <s v="83P0045"/>
        <s v="83P0048"/>
        <s v="83P0049"/>
        <s v="84P0798"/>
        <s v="85P0910"/>
        <s v="85P0912"/>
        <s v="85P0915"/>
        <s v="85P0918"/>
        <s v="90P1059"/>
        <s v="91P0482"/>
        <s v="92P0603"/>
        <s v="94P0157"/>
        <s v="95P0364"/>
        <s v="S2016WI037002"/>
        <s v="S2016WI037003"/>
        <s v="S2016WI037004"/>
        <s v="S2016WI051001"/>
        <s v="S2016WI051002"/>
        <s v="S2016WI075001"/>
        <s v="S2016WI075002"/>
        <s v="S2016WI085001"/>
        <s v="S2016WI085002"/>
        <s v="S2016WI085003"/>
        <s v="S2016WI085004"/>
        <s v="S2016WI085005"/>
        <s v="S2016WI085006"/>
        <s v="S2016WI085007"/>
        <s v="S2016WI113001"/>
        <s v="S2016WI113002"/>
        <s v="S2016WI129001"/>
        <s v="S79MI-81-1"/>
        <s v="UMN1222"/>
        <s v="UMN1996"/>
        <s v="UMN2006"/>
        <s v="UMN2008"/>
        <s v="UMN2911"/>
        <s v="UMN4371"/>
        <m/>
      </sharedItems>
    </cacheField>
    <cacheField name="ca_kg_ha" numFmtId="0">
      <sharedItems containsString="0" containsBlank="1" containsNumber="1" minValue="0.86408168000000007" maxValue="10748.558898000001"/>
    </cacheField>
    <cacheField name="mg_kg_ha" numFmtId="0">
      <sharedItems containsString="0" containsBlank="1" containsNumber="1" minValue="0.23332799999999998" maxValue="1697.4612"/>
    </cacheField>
    <cacheField name="k_kg_ha" numFmtId="0">
      <sharedItems containsString="0" containsBlank="1" containsNumber="1" minValue="0.75068736000000003" maxValue="1625.7073140000002"/>
    </cacheField>
    <cacheField name="n_kg_ha" numFmtId="0">
      <sharedItems containsString="0" containsBlank="1" containsNumber="1" minValue="0" maxValue="37592.15"/>
    </cacheField>
    <cacheField name="p_kg_ha" numFmtId="0">
      <sharedItems containsString="0" containsBlank="1" containsNumber="1" minValue="4.5599999999999998E-3" maxValue="4263.7979999999998"/>
    </cacheField>
    <cacheField name="clay_pct_wght" numFmtId="164">
      <sharedItems containsString="0" containsBlank="1" containsNumber="1" minValue="0" maxValue="2.4"/>
    </cacheField>
    <cacheField name="silt_pct_wght" numFmtId="164">
      <sharedItems containsString="0" containsBlank="1" containsNumber="1" minValue="0" maxValue="17.07"/>
    </cacheField>
    <cacheField name="sand_pct_wght" numFmtId="164">
      <sharedItems containsString="0" containsBlank="1" containsNumber="1" minValue="0.753" maxValue="95.83599999999999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bert Richard" refreshedDate="44255.362972106479" createdVersion="6" refreshedVersion="6" minRefreshableVersion="3" recordCount="269" xr:uid="{2D3DA3D9-C506-4E59-9213-B61A1BB6C86B}">
  <cacheSource type="worksheet">
    <worksheetSource ref="Q1:Y1048576" sheet="Alf_Hap_IMP"/>
  </cacheSource>
  <cacheFields count="9">
    <cacheField name="pedon_key" numFmtId="0">
      <sharedItems containsBlank="1" count="42">
        <s v="01N1032"/>
        <s v="03N0263"/>
        <s v="05N0182"/>
        <s v="40A1658"/>
        <s v="40A1667"/>
        <s v="79P0387"/>
        <s v="79P0399"/>
        <s v="83P0148"/>
        <s v="83P0149"/>
        <s v="83P0416"/>
        <s v="83P0417"/>
        <s v="83P0419"/>
        <s v="84P0795"/>
        <s v="84P0796"/>
        <s v="85P0250"/>
        <s v="85P0927"/>
        <s v="85P0930"/>
        <s v="86P0133"/>
        <s v="87P0126"/>
        <s v="87P0127"/>
        <s v="87P0129"/>
        <s v="87P0159"/>
        <s v="88P0193"/>
        <s v="88P0205"/>
        <s v="88P0206"/>
        <s v="88P0207"/>
        <s v="88P0208"/>
        <s v="88P0547"/>
        <s v="88P0551"/>
        <s v="89P0293"/>
        <s v="89P0294"/>
        <s v="89P0522"/>
        <s v="90P0896"/>
        <s v="92P0408"/>
        <s v="92P1035"/>
        <s v="93P0374"/>
        <s v="93P0375"/>
        <s v="93P0376"/>
        <s v="95P0218"/>
        <s v="95P0219"/>
        <s v="99P0282"/>
        <m/>
      </sharedItems>
    </cacheField>
    <cacheField name="ca_kg_ha" numFmtId="0">
      <sharedItems containsString="0" containsBlank="1" containsNumber="1" minValue="-134.18114400000002" maxValue="38475.841871999997"/>
    </cacheField>
    <cacheField name="mg_kg_ha" numFmtId="0">
      <sharedItems containsString="0" containsBlank="1" containsNumber="1" minValue="-18.082920000000001" maxValue="18397.475309999998"/>
    </cacheField>
    <cacheField name="k_kg_ha" numFmtId="0">
      <sharedItems containsString="0" containsBlank="1" containsNumber="1" minValue="-14.544567600000002" maxValue="1284.4573516"/>
    </cacheField>
    <cacheField name="n_kg_ha" numFmtId="0">
      <sharedItems containsString="0" containsBlank="1" containsNumber="1" minValue="-238.08000000000004" maxValue="8049.5999999999995"/>
    </cacheField>
    <cacheField name="p_kg_ha" numFmtId="0">
      <sharedItems containsString="0" containsBlank="1" containsNumber="1" minValue="-74.511600000000016" maxValue="4403.3183999999992"/>
    </cacheField>
    <cacheField name="clay_pct_wght" numFmtId="0">
      <sharedItems containsString="0" containsBlank="1" containsNumber="1" minValue="-0.106" maxValue="9.9"/>
    </cacheField>
    <cacheField name="silt_pct_wght" numFmtId="0">
      <sharedItems containsString="0" containsBlank="1" containsNumber="1" minValue="-0.6" maxValue="52.326000000000001"/>
    </cacheField>
    <cacheField name="sand_pct_wght" numFmtId="0">
      <sharedItems containsString="0" containsBlank="1" containsNumber="1" minValue="-1.266" maxValue="71.0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69">
  <r>
    <x v="0"/>
    <x v="0"/>
    <x v="0"/>
    <x v="0"/>
    <x v="0"/>
    <x v="0"/>
  </r>
  <r>
    <x v="0"/>
    <x v="1"/>
    <x v="1"/>
    <x v="1"/>
    <x v="1"/>
    <x v="1"/>
  </r>
  <r>
    <x v="0"/>
    <x v="2"/>
    <x v="2"/>
    <x v="2"/>
    <x v="2"/>
    <x v="2"/>
  </r>
  <r>
    <x v="0"/>
    <x v="3"/>
    <x v="3"/>
    <x v="3"/>
    <x v="3"/>
    <x v="3"/>
  </r>
  <r>
    <x v="0"/>
    <x v="4"/>
    <x v="4"/>
    <x v="4"/>
    <x v="4"/>
    <x v="4"/>
  </r>
  <r>
    <x v="0"/>
    <x v="5"/>
    <x v="5"/>
    <x v="5"/>
    <x v="5"/>
    <x v="5"/>
  </r>
  <r>
    <x v="1"/>
    <x v="6"/>
    <x v="6"/>
    <x v="6"/>
    <x v="6"/>
    <x v="6"/>
  </r>
  <r>
    <x v="1"/>
    <x v="7"/>
    <x v="7"/>
    <x v="7"/>
    <x v="7"/>
    <x v="7"/>
  </r>
  <r>
    <x v="1"/>
    <x v="8"/>
    <x v="8"/>
    <x v="8"/>
    <x v="8"/>
    <x v="8"/>
  </r>
  <r>
    <x v="1"/>
    <x v="9"/>
    <x v="9"/>
    <x v="9"/>
    <x v="9"/>
    <x v="9"/>
  </r>
  <r>
    <x v="1"/>
    <x v="10"/>
    <x v="10"/>
    <x v="10"/>
    <x v="10"/>
    <x v="10"/>
  </r>
  <r>
    <x v="1"/>
    <x v="11"/>
    <x v="11"/>
    <x v="11"/>
    <x v="11"/>
    <x v="11"/>
  </r>
  <r>
    <x v="1"/>
    <x v="12"/>
    <x v="12"/>
    <x v="12"/>
    <x v="12"/>
    <x v="12"/>
  </r>
  <r>
    <x v="2"/>
    <x v="13"/>
    <x v="13"/>
    <x v="13"/>
    <x v="13"/>
    <x v="13"/>
  </r>
  <r>
    <x v="2"/>
    <x v="14"/>
    <x v="14"/>
    <x v="14"/>
    <x v="14"/>
    <x v="14"/>
  </r>
  <r>
    <x v="2"/>
    <x v="15"/>
    <x v="15"/>
    <x v="15"/>
    <x v="15"/>
    <x v="15"/>
  </r>
  <r>
    <x v="2"/>
    <x v="16"/>
    <x v="16"/>
    <x v="16"/>
    <x v="16"/>
    <x v="16"/>
  </r>
  <r>
    <x v="2"/>
    <x v="17"/>
    <x v="17"/>
    <x v="17"/>
    <x v="17"/>
    <x v="17"/>
  </r>
  <r>
    <x v="2"/>
    <x v="18"/>
    <x v="18"/>
    <x v="18"/>
    <x v="18"/>
    <x v="18"/>
  </r>
  <r>
    <x v="2"/>
    <x v="19"/>
    <x v="19"/>
    <x v="19"/>
    <x v="19"/>
    <x v="19"/>
  </r>
  <r>
    <x v="3"/>
    <x v="20"/>
    <x v="20"/>
    <x v="20"/>
    <x v="20"/>
    <x v="20"/>
  </r>
  <r>
    <x v="3"/>
    <x v="21"/>
    <x v="21"/>
    <x v="21"/>
    <x v="21"/>
    <x v="21"/>
  </r>
  <r>
    <x v="3"/>
    <x v="22"/>
    <x v="22"/>
    <x v="22"/>
    <x v="22"/>
    <x v="22"/>
  </r>
  <r>
    <x v="3"/>
    <x v="23"/>
    <x v="23"/>
    <x v="23"/>
    <x v="23"/>
    <x v="23"/>
  </r>
  <r>
    <x v="3"/>
    <x v="24"/>
    <x v="24"/>
    <x v="24"/>
    <x v="24"/>
    <x v="24"/>
  </r>
  <r>
    <x v="3"/>
    <x v="25"/>
    <x v="25"/>
    <x v="25"/>
    <x v="25"/>
    <x v="25"/>
  </r>
  <r>
    <x v="3"/>
    <x v="26"/>
    <x v="26"/>
    <x v="26"/>
    <x v="26"/>
    <x v="26"/>
  </r>
  <r>
    <x v="3"/>
    <x v="27"/>
    <x v="27"/>
    <x v="27"/>
    <x v="27"/>
    <x v="27"/>
  </r>
  <r>
    <x v="3"/>
    <x v="28"/>
    <x v="28"/>
    <x v="28"/>
    <x v="28"/>
    <x v="28"/>
  </r>
  <r>
    <x v="4"/>
    <x v="29"/>
    <x v="29"/>
    <x v="29"/>
    <x v="29"/>
    <x v="29"/>
  </r>
  <r>
    <x v="4"/>
    <x v="30"/>
    <x v="30"/>
    <x v="30"/>
    <x v="30"/>
    <x v="29"/>
  </r>
  <r>
    <x v="4"/>
    <x v="31"/>
    <x v="31"/>
    <x v="31"/>
    <x v="31"/>
    <x v="30"/>
  </r>
  <r>
    <x v="4"/>
    <x v="32"/>
    <x v="32"/>
    <x v="32"/>
    <x v="32"/>
    <x v="31"/>
  </r>
  <r>
    <x v="4"/>
    <x v="33"/>
    <x v="33"/>
    <x v="33"/>
    <x v="33"/>
    <x v="32"/>
  </r>
  <r>
    <x v="4"/>
    <x v="34"/>
    <x v="34"/>
    <x v="34"/>
    <x v="34"/>
    <x v="33"/>
  </r>
  <r>
    <x v="4"/>
    <x v="35"/>
    <x v="35"/>
    <x v="35"/>
    <x v="35"/>
    <x v="34"/>
  </r>
  <r>
    <x v="4"/>
    <x v="36"/>
    <x v="36"/>
    <x v="36"/>
    <x v="36"/>
    <x v="35"/>
  </r>
  <r>
    <x v="4"/>
    <x v="37"/>
    <x v="37"/>
    <x v="37"/>
    <x v="37"/>
    <x v="36"/>
  </r>
  <r>
    <x v="5"/>
    <x v="38"/>
    <x v="38"/>
    <x v="38"/>
    <x v="38"/>
    <x v="37"/>
  </r>
  <r>
    <x v="5"/>
    <x v="39"/>
    <x v="39"/>
    <x v="39"/>
    <x v="39"/>
    <x v="38"/>
  </r>
  <r>
    <x v="5"/>
    <x v="40"/>
    <x v="40"/>
    <x v="40"/>
    <x v="40"/>
    <x v="39"/>
  </r>
  <r>
    <x v="5"/>
    <x v="41"/>
    <x v="41"/>
    <x v="41"/>
    <x v="41"/>
    <x v="40"/>
  </r>
  <r>
    <x v="5"/>
    <x v="42"/>
    <x v="42"/>
    <x v="42"/>
    <x v="42"/>
    <x v="41"/>
  </r>
  <r>
    <x v="6"/>
    <x v="43"/>
    <x v="43"/>
    <x v="43"/>
    <x v="43"/>
    <x v="42"/>
  </r>
  <r>
    <x v="6"/>
    <x v="44"/>
    <x v="44"/>
    <x v="44"/>
    <x v="44"/>
    <x v="43"/>
  </r>
  <r>
    <x v="6"/>
    <x v="45"/>
    <x v="45"/>
    <x v="45"/>
    <x v="45"/>
    <x v="44"/>
  </r>
  <r>
    <x v="6"/>
    <x v="46"/>
    <x v="46"/>
    <x v="46"/>
    <x v="46"/>
    <x v="45"/>
  </r>
  <r>
    <x v="7"/>
    <x v="47"/>
    <x v="47"/>
    <x v="47"/>
    <x v="47"/>
    <x v="46"/>
  </r>
  <r>
    <x v="7"/>
    <x v="48"/>
    <x v="48"/>
    <x v="48"/>
    <x v="48"/>
    <x v="47"/>
  </r>
  <r>
    <x v="7"/>
    <x v="49"/>
    <x v="49"/>
    <x v="49"/>
    <x v="49"/>
    <x v="48"/>
  </r>
  <r>
    <x v="7"/>
    <x v="50"/>
    <x v="50"/>
    <x v="50"/>
    <x v="50"/>
    <x v="49"/>
  </r>
  <r>
    <x v="7"/>
    <x v="51"/>
    <x v="51"/>
    <x v="51"/>
    <x v="0"/>
    <x v="50"/>
  </r>
  <r>
    <x v="8"/>
    <x v="52"/>
    <x v="52"/>
    <x v="52"/>
    <x v="51"/>
    <x v="51"/>
  </r>
  <r>
    <x v="8"/>
    <x v="53"/>
    <x v="53"/>
    <x v="53"/>
    <x v="52"/>
    <x v="52"/>
  </r>
  <r>
    <x v="8"/>
    <x v="54"/>
    <x v="54"/>
    <x v="54"/>
    <x v="53"/>
    <x v="53"/>
  </r>
  <r>
    <x v="8"/>
    <x v="55"/>
    <x v="55"/>
    <x v="55"/>
    <x v="54"/>
    <x v="54"/>
  </r>
  <r>
    <x v="9"/>
    <x v="56"/>
    <x v="56"/>
    <x v="56"/>
    <x v="55"/>
    <x v="55"/>
  </r>
  <r>
    <x v="9"/>
    <x v="57"/>
    <x v="57"/>
    <x v="57"/>
    <x v="56"/>
    <x v="56"/>
  </r>
  <r>
    <x v="9"/>
    <x v="58"/>
    <x v="58"/>
    <x v="58"/>
    <x v="57"/>
    <x v="57"/>
  </r>
  <r>
    <x v="9"/>
    <x v="59"/>
    <x v="59"/>
    <x v="59"/>
    <x v="58"/>
    <x v="58"/>
  </r>
  <r>
    <x v="9"/>
    <x v="60"/>
    <x v="60"/>
    <x v="60"/>
    <x v="59"/>
    <x v="59"/>
  </r>
  <r>
    <x v="9"/>
    <x v="61"/>
    <x v="61"/>
    <x v="61"/>
    <x v="60"/>
    <x v="60"/>
  </r>
  <r>
    <x v="9"/>
    <x v="58"/>
    <x v="62"/>
    <x v="24"/>
    <x v="61"/>
    <x v="61"/>
  </r>
  <r>
    <x v="9"/>
    <x v="62"/>
    <x v="63"/>
    <x v="62"/>
    <x v="62"/>
    <x v="62"/>
  </r>
  <r>
    <x v="10"/>
    <x v="63"/>
    <x v="64"/>
    <x v="63"/>
    <x v="63"/>
    <x v="63"/>
  </r>
  <r>
    <x v="10"/>
    <x v="64"/>
    <x v="65"/>
    <x v="38"/>
    <x v="64"/>
    <x v="37"/>
  </r>
  <r>
    <x v="10"/>
    <x v="65"/>
    <x v="66"/>
    <x v="64"/>
    <x v="65"/>
    <x v="64"/>
  </r>
  <r>
    <x v="10"/>
    <x v="66"/>
    <x v="67"/>
    <x v="65"/>
    <x v="66"/>
    <x v="65"/>
  </r>
  <r>
    <x v="10"/>
    <x v="67"/>
    <x v="68"/>
    <x v="66"/>
    <x v="67"/>
    <x v="66"/>
  </r>
  <r>
    <x v="10"/>
    <x v="68"/>
    <x v="69"/>
    <x v="67"/>
    <x v="68"/>
    <x v="67"/>
  </r>
  <r>
    <x v="10"/>
    <x v="69"/>
    <x v="70"/>
    <x v="68"/>
    <x v="69"/>
    <x v="68"/>
  </r>
  <r>
    <x v="11"/>
    <x v="70"/>
    <x v="71"/>
    <x v="69"/>
    <x v="70"/>
    <x v="69"/>
  </r>
  <r>
    <x v="11"/>
    <x v="71"/>
    <x v="24"/>
    <x v="70"/>
    <x v="71"/>
    <x v="70"/>
  </r>
  <r>
    <x v="11"/>
    <x v="72"/>
    <x v="72"/>
    <x v="71"/>
    <x v="72"/>
    <x v="58"/>
  </r>
  <r>
    <x v="11"/>
    <x v="73"/>
    <x v="73"/>
    <x v="72"/>
    <x v="73"/>
    <x v="69"/>
  </r>
  <r>
    <x v="11"/>
    <x v="74"/>
    <x v="74"/>
    <x v="73"/>
    <x v="74"/>
    <x v="71"/>
  </r>
  <r>
    <x v="11"/>
    <x v="75"/>
    <x v="75"/>
    <x v="74"/>
    <x v="75"/>
    <x v="72"/>
  </r>
  <r>
    <x v="11"/>
    <x v="76"/>
    <x v="76"/>
    <x v="75"/>
    <x v="76"/>
    <x v="73"/>
  </r>
  <r>
    <x v="12"/>
    <x v="77"/>
    <x v="77"/>
    <x v="76"/>
    <x v="77"/>
    <x v="74"/>
  </r>
  <r>
    <x v="12"/>
    <x v="78"/>
    <x v="78"/>
    <x v="77"/>
    <x v="78"/>
    <x v="75"/>
  </r>
  <r>
    <x v="12"/>
    <x v="79"/>
    <x v="79"/>
    <x v="78"/>
    <x v="79"/>
    <x v="76"/>
  </r>
  <r>
    <x v="12"/>
    <x v="80"/>
    <x v="80"/>
    <x v="79"/>
    <x v="80"/>
    <x v="77"/>
  </r>
  <r>
    <x v="12"/>
    <x v="81"/>
    <x v="81"/>
    <x v="80"/>
    <x v="81"/>
    <x v="78"/>
  </r>
  <r>
    <x v="12"/>
    <x v="82"/>
    <x v="82"/>
    <x v="81"/>
    <x v="82"/>
    <x v="79"/>
  </r>
  <r>
    <x v="13"/>
    <x v="83"/>
    <x v="83"/>
    <x v="82"/>
    <x v="83"/>
    <x v="80"/>
  </r>
  <r>
    <x v="13"/>
    <x v="84"/>
    <x v="84"/>
    <x v="83"/>
    <x v="84"/>
    <x v="81"/>
  </r>
  <r>
    <x v="13"/>
    <x v="85"/>
    <x v="85"/>
    <x v="84"/>
    <x v="85"/>
    <x v="82"/>
  </r>
  <r>
    <x v="13"/>
    <x v="86"/>
    <x v="86"/>
    <x v="85"/>
    <x v="86"/>
    <x v="83"/>
  </r>
  <r>
    <x v="13"/>
    <x v="87"/>
    <x v="87"/>
    <x v="86"/>
    <x v="87"/>
    <x v="84"/>
  </r>
  <r>
    <x v="13"/>
    <x v="88"/>
    <x v="88"/>
    <x v="87"/>
    <x v="88"/>
    <x v="85"/>
  </r>
  <r>
    <x v="14"/>
    <x v="89"/>
    <x v="89"/>
    <x v="76"/>
    <x v="89"/>
    <x v="74"/>
  </r>
  <r>
    <x v="14"/>
    <x v="90"/>
    <x v="90"/>
    <x v="88"/>
    <x v="90"/>
    <x v="86"/>
  </r>
  <r>
    <x v="14"/>
    <x v="91"/>
    <x v="91"/>
    <x v="89"/>
    <x v="91"/>
    <x v="87"/>
  </r>
  <r>
    <x v="14"/>
    <x v="92"/>
    <x v="92"/>
    <x v="90"/>
    <x v="92"/>
    <x v="88"/>
  </r>
  <r>
    <x v="14"/>
    <x v="93"/>
    <x v="93"/>
    <x v="91"/>
    <x v="93"/>
    <x v="89"/>
  </r>
  <r>
    <x v="14"/>
    <x v="94"/>
    <x v="94"/>
    <x v="92"/>
    <x v="94"/>
    <x v="90"/>
  </r>
  <r>
    <x v="14"/>
    <x v="95"/>
    <x v="95"/>
    <x v="93"/>
    <x v="95"/>
    <x v="91"/>
  </r>
  <r>
    <x v="14"/>
    <x v="96"/>
    <x v="96"/>
    <x v="94"/>
    <x v="96"/>
    <x v="92"/>
  </r>
  <r>
    <x v="15"/>
    <x v="97"/>
    <x v="97"/>
    <x v="95"/>
    <x v="97"/>
    <x v="93"/>
  </r>
  <r>
    <x v="15"/>
    <x v="98"/>
    <x v="98"/>
    <x v="96"/>
    <x v="98"/>
    <x v="94"/>
  </r>
  <r>
    <x v="15"/>
    <x v="99"/>
    <x v="99"/>
    <x v="97"/>
    <x v="99"/>
    <x v="95"/>
  </r>
  <r>
    <x v="15"/>
    <x v="100"/>
    <x v="100"/>
    <x v="98"/>
    <x v="100"/>
    <x v="96"/>
  </r>
  <r>
    <x v="15"/>
    <x v="101"/>
    <x v="101"/>
    <x v="99"/>
    <x v="101"/>
    <x v="97"/>
  </r>
  <r>
    <x v="16"/>
    <x v="102"/>
    <x v="102"/>
    <x v="100"/>
    <x v="102"/>
    <x v="98"/>
  </r>
  <r>
    <x v="16"/>
    <x v="103"/>
    <x v="103"/>
    <x v="101"/>
    <x v="103"/>
    <x v="99"/>
  </r>
  <r>
    <x v="16"/>
    <x v="104"/>
    <x v="104"/>
    <x v="102"/>
    <x v="104"/>
    <x v="100"/>
  </r>
  <r>
    <x v="16"/>
    <x v="105"/>
    <x v="105"/>
    <x v="103"/>
    <x v="105"/>
    <x v="101"/>
  </r>
  <r>
    <x v="16"/>
    <x v="106"/>
    <x v="106"/>
    <x v="42"/>
    <x v="106"/>
    <x v="102"/>
  </r>
  <r>
    <x v="16"/>
    <x v="107"/>
    <x v="107"/>
    <x v="104"/>
    <x v="107"/>
    <x v="103"/>
  </r>
  <r>
    <x v="16"/>
    <x v="108"/>
    <x v="108"/>
    <x v="105"/>
    <x v="108"/>
    <x v="104"/>
  </r>
  <r>
    <x v="16"/>
    <x v="109"/>
    <x v="109"/>
    <x v="106"/>
    <x v="109"/>
    <x v="105"/>
  </r>
  <r>
    <x v="17"/>
    <x v="110"/>
    <x v="110"/>
    <x v="107"/>
    <x v="110"/>
    <x v="106"/>
  </r>
  <r>
    <x v="17"/>
    <x v="111"/>
    <x v="111"/>
    <x v="108"/>
    <x v="111"/>
    <x v="57"/>
  </r>
  <r>
    <x v="17"/>
    <x v="112"/>
    <x v="112"/>
    <x v="109"/>
    <x v="112"/>
    <x v="107"/>
  </r>
  <r>
    <x v="17"/>
    <x v="113"/>
    <x v="113"/>
    <x v="6"/>
    <x v="113"/>
    <x v="108"/>
  </r>
  <r>
    <x v="17"/>
    <x v="114"/>
    <x v="114"/>
    <x v="108"/>
    <x v="57"/>
    <x v="109"/>
  </r>
  <r>
    <x v="17"/>
    <x v="115"/>
    <x v="115"/>
    <x v="110"/>
    <x v="114"/>
    <x v="110"/>
  </r>
  <r>
    <x v="17"/>
    <x v="116"/>
    <x v="116"/>
    <x v="111"/>
    <x v="115"/>
    <x v="111"/>
  </r>
  <r>
    <x v="18"/>
    <x v="117"/>
    <x v="117"/>
    <x v="108"/>
    <x v="116"/>
    <x v="57"/>
  </r>
  <r>
    <x v="18"/>
    <x v="72"/>
    <x v="72"/>
    <x v="59"/>
    <x v="117"/>
    <x v="58"/>
  </r>
  <r>
    <x v="18"/>
    <x v="118"/>
    <x v="118"/>
    <x v="112"/>
    <x v="118"/>
    <x v="112"/>
  </r>
  <r>
    <x v="18"/>
    <x v="119"/>
    <x v="119"/>
    <x v="113"/>
    <x v="119"/>
    <x v="113"/>
  </r>
  <r>
    <x v="18"/>
    <x v="120"/>
    <x v="120"/>
    <x v="114"/>
    <x v="120"/>
    <x v="114"/>
  </r>
  <r>
    <x v="18"/>
    <x v="121"/>
    <x v="121"/>
    <x v="115"/>
    <x v="121"/>
    <x v="115"/>
  </r>
  <r>
    <x v="18"/>
    <x v="122"/>
    <x v="122"/>
    <x v="116"/>
    <x v="122"/>
    <x v="116"/>
  </r>
  <r>
    <x v="19"/>
    <x v="123"/>
    <x v="123"/>
    <x v="117"/>
    <x v="123"/>
    <x v="107"/>
  </r>
  <r>
    <x v="19"/>
    <x v="73"/>
    <x v="124"/>
    <x v="109"/>
    <x v="124"/>
    <x v="107"/>
  </r>
  <r>
    <x v="19"/>
    <x v="124"/>
    <x v="125"/>
    <x v="117"/>
    <x v="125"/>
    <x v="69"/>
  </r>
  <r>
    <x v="19"/>
    <x v="125"/>
    <x v="126"/>
    <x v="118"/>
    <x v="126"/>
    <x v="117"/>
  </r>
  <r>
    <x v="19"/>
    <x v="126"/>
    <x v="127"/>
    <x v="119"/>
    <x v="127"/>
    <x v="118"/>
  </r>
  <r>
    <x v="19"/>
    <x v="127"/>
    <x v="128"/>
    <x v="120"/>
    <x v="128"/>
    <x v="119"/>
  </r>
  <r>
    <x v="20"/>
    <x v="128"/>
    <x v="129"/>
    <x v="121"/>
    <x v="129"/>
    <x v="120"/>
  </r>
  <r>
    <x v="20"/>
    <x v="129"/>
    <x v="130"/>
    <x v="122"/>
    <x v="130"/>
    <x v="121"/>
  </r>
  <r>
    <x v="20"/>
    <x v="130"/>
    <x v="131"/>
    <x v="123"/>
    <x v="131"/>
    <x v="122"/>
  </r>
  <r>
    <x v="20"/>
    <x v="131"/>
    <x v="132"/>
    <x v="89"/>
    <x v="91"/>
    <x v="123"/>
  </r>
  <r>
    <x v="20"/>
    <x v="132"/>
    <x v="133"/>
    <x v="124"/>
    <x v="132"/>
    <x v="124"/>
  </r>
  <r>
    <x v="21"/>
    <x v="133"/>
    <x v="47"/>
    <x v="125"/>
    <x v="133"/>
    <x v="46"/>
  </r>
  <r>
    <x v="21"/>
    <x v="134"/>
    <x v="134"/>
    <x v="126"/>
    <x v="134"/>
    <x v="125"/>
  </r>
  <r>
    <x v="21"/>
    <x v="135"/>
    <x v="135"/>
    <x v="127"/>
    <x v="135"/>
    <x v="126"/>
  </r>
  <r>
    <x v="21"/>
    <x v="136"/>
    <x v="136"/>
    <x v="128"/>
    <x v="136"/>
    <x v="127"/>
  </r>
  <r>
    <x v="21"/>
    <x v="137"/>
    <x v="137"/>
    <x v="129"/>
    <x v="137"/>
    <x v="128"/>
  </r>
  <r>
    <x v="22"/>
    <x v="138"/>
    <x v="77"/>
    <x v="88"/>
    <x v="138"/>
    <x v="86"/>
  </r>
  <r>
    <x v="22"/>
    <x v="139"/>
    <x v="138"/>
    <x v="130"/>
    <x v="90"/>
    <x v="86"/>
  </r>
  <r>
    <x v="22"/>
    <x v="140"/>
    <x v="139"/>
    <x v="121"/>
    <x v="139"/>
    <x v="120"/>
  </r>
  <r>
    <x v="22"/>
    <x v="141"/>
    <x v="140"/>
    <x v="131"/>
    <x v="140"/>
    <x v="129"/>
  </r>
  <r>
    <x v="22"/>
    <x v="142"/>
    <x v="141"/>
    <x v="132"/>
    <x v="141"/>
    <x v="130"/>
  </r>
  <r>
    <x v="22"/>
    <x v="143"/>
    <x v="142"/>
    <x v="36"/>
    <x v="142"/>
    <x v="131"/>
  </r>
  <r>
    <x v="22"/>
    <x v="144"/>
    <x v="143"/>
    <x v="133"/>
    <x v="143"/>
    <x v="132"/>
  </r>
  <r>
    <x v="23"/>
    <x v="145"/>
    <x v="144"/>
    <x v="134"/>
    <x v="144"/>
    <x v="133"/>
  </r>
  <r>
    <x v="23"/>
    <x v="146"/>
    <x v="145"/>
    <x v="100"/>
    <x v="145"/>
    <x v="98"/>
  </r>
  <r>
    <x v="23"/>
    <x v="147"/>
    <x v="146"/>
    <x v="135"/>
    <x v="146"/>
    <x v="134"/>
  </r>
  <r>
    <x v="23"/>
    <x v="148"/>
    <x v="147"/>
    <x v="136"/>
    <x v="147"/>
    <x v="135"/>
  </r>
  <r>
    <x v="23"/>
    <x v="149"/>
    <x v="148"/>
    <x v="137"/>
    <x v="148"/>
    <x v="136"/>
  </r>
  <r>
    <x v="23"/>
    <x v="150"/>
    <x v="149"/>
    <x v="138"/>
    <x v="149"/>
    <x v="137"/>
  </r>
  <r>
    <x v="23"/>
    <x v="151"/>
    <x v="150"/>
    <x v="139"/>
    <x v="150"/>
    <x v="138"/>
  </r>
  <r>
    <x v="24"/>
    <x v="152"/>
    <x v="124"/>
    <x v="140"/>
    <x v="123"/>
    <x v="107"/>
  </r>
  <r>
    <x v="24"/>
    <x v="153"/>
    <x v="151"/>
    <x v="141"/>
    <x v="151"/>
    <x v="139"/>
  </r>
  <r>
    <x v="24"/>
    <x v="154"/>
    <x v="152"/>
    <x v="142"/>
    <x v="152"/>
    <x v="140"/>
  </r>
  <r>
    <x v="24"/>
    <x v="155"/>
    <x v="153"/>
    <x v="143"/>
    <x v="153"/>
    <x v="141"/>
  </r>
  <r>
    <x v="24"/>
    <x v="156"/>
    <x v="154"/>
    <x v="144"/>
    <x v="154"/>
    <x v="142"/>
  </r>
  <r>
    <x v="24"/>
    <x v="157"/>
    <x v="155"/>
    <x v="145"/>
    <x v="155"/>
    <x v="143"/>
  </r>
  <r>
    <x v="25"/>
    <x v="158"/>
    <x v="151"/>
    <x v="146"/>
    <x v="156"/>
    <x v="139"/>
  </r>
  <r>
    <x v="25"/>
    <x v="159"/>
    <x v="156"/>
    <x v="147"/>
    <x v="157"/>
    <x v="75"/>
  </r>
  <r>
    <x v="25"/>
    <x v="160"/>
    <x v="157"/>
    <x v="148"/>
    <x v="158"/>
    <x v="144"/>
  </r>
  <r>
    <x v="25"/>
    <x v="161"/>
    <x v="158"/>
    <x v="149"/>
    <x v="159"/>
    <x v="145"/>
  </r>
  <r>
    <x v="25"/>
    <x v="162"/>
    <x v="159"/>
    <x v="150"/>
    <x v="160"/>
    <x v="146"/>
  </r>
  <r>
    <x v="25"/>
    <x v="163"/>
    <x v="160"/>
    <x v="151"/>
    <x v="161"/>
    <x v="147"/>
  </r>
  <r>
    <x v="26"/>
    <x v="164"/>
    <x v="161"/>
    <x v="117"/>
    <x v="162"/>
    <x v="107"/>
  </r>
  <r>
    <x v="26"/>
    <x v="165"/>
    <x v="162"/>
    <x v="88"/>
    <x v="163"/>
    <x v="74"/>
  </r>
  <r>
    <x v="26"/>
    <x v="166"/>
    <x v="163"/>
    <x v="152"/>
    <x v="164"/>
    <x v="148"/>
  </r>
  <r>
    <x v="26"/>
    <x v="167"/>
    <x v="164"/>
    <x v="153"/>
    <x v="165"/>
    <x v="149"/>
  </r>
  <r>
    <x v="26"/>
    <x v="168"/>
    <x v="165"/>
    <x v="154"/>
    <x v="166"/>
    <x v="150"/>
  </r>
  <r>
    <x v="26"/>
    <x v="169"/>
    <x v="166"/>
    <x v="155"/>
    <x v="167"/>
    <x v="151"/>
  </r>
  <r>
    <x v="27"/>
    <x v="170"/>
    <x v="167"/>
    <x v="156"/>
    <x v="168"/>
    <x v="152"/>
  </r>
  <r>
    <x v="27"/>
    <x v="171"/>
    <x v="168"/>
    <x v="157"/>
    <x v="169"/>
    <x v="153"/>
  </r>
  <r>
    <x v="27"/>
    <x v="172"/>
    <x v="169"/>
    <x v="158"/>
    <x v="170"/>
    <x v="154"/>
  </r>
  <r>
    <x v="27"/>
    <x v="173"/>
    <x v="170"/>
    <x v="159"/>
    <x v="171"/>
    <x v="155"/>
  </r>
  <r>
    <x v="27"/>
    <x v="174"/>
    <x v="171"/>
    <x v="160"/>
    <x v="172"/>
    <x v="156"/>
  </r>
  <r>
    <x v="27"/>
    <x v="175"/>
    <x v="172"/>
    <x v="161"/>
    <x v="173"/>
    <x v="157"/>
  </r>
  <r>
    <x v="28"/>
    <x v="176"/>
    <x v="173"/>
    <x v="162"/>
    <x v="174"/>
    <x v="158"/>
  </r>
  <r>
    <x v="28"/>
    <x v="177"/>
    <x v="174"/>
    <x v="22"/>
    <x v="175"/>
    <x v="22"/>
  </r>
  <r>
    <x v="28"/>
    <x v="178"/>
    <x v="175"/>
    <x v="163"/>
    <x v="176"/>
    <x v="159"/>
  </r>
  <r>
    <x v="28"/>
    <x v="179"/>
    <x v="176"/>
    <x v="164"/>
    <x v="177"/>
    <x v="160"/>
  </r>
  <r>
    <x v="28"/>
    <x v="180"/>
    <x v="177"/>
    <x v="92"/>
    <x v="178"/>
    <x v="90"/>
  </r>
  <r>
    <x v="28"/>
    <x v="181"/>
    <x v="178"/>
    <x v="165"/>
    <x v="179"/>
    <x v="161"/>
  </r>
  <r>
    <x v="28"/>
    <x v="182"/>
    <x v="179"/>
    <x v="166"/>
    <x v="180"/>
    <x v="162"/>
  </r>
  <r>
    <x v="29"/>
    <x v="183"/>
    <x v="180"/>
    <x v="167"/>
    <x v="181"/>
    <x v="163"/>
  </r>
  <r>
    <x v="29"/>
    <x v="184"/>
    <x v="181"/>
    <x v="168"/>
    <x v="182"/>
    <x v="164"/>
  </r>
  <r>
    <x v="29"/>
    <x v="185"/>
    <x v="182"/>
    <x v="30"/>
    <x v="183"/>
    <x v="165"/>
  </r>
  <r>
    <x v="29"/>
    <x v="186"/>
    <x v="183"/>
    <x v="169"/>
    <x v="184"/>
    <x v="166"/>
  </r>
  <r>
    <x v="29"/>
    <x v="187"/>
    <x v="184"/>
    <x v="170"/>
    <x v="185"/>
    <x v="167"/>
  </r>
  <r>
    <x v="29"/>
    <x v="188"/>
    <x v="185"/>
    <x v="171"/>
    <x v="186"/>
    <x v="168"/>
  </r>
  <r>
    <x v="29"/>
    <x v="189"/>
    <x v="186"/>
    <x v="172"/>
    <x v="187"/>
    <x v="169"/>
  </r>
  <r>
    <x v="29"/>
    <x v="190"/>
    <x v="187"/>
    <x v="173"/>
    <x v="188"/>
    <x v="170"/>
  </r>
  <r>
    <x v="30"/>
    <x v="191"/>
    <x v="188"/>
    <x v="174"/>
    <x v="189"/>
    <x v="171"/>
  </r>
  <r>
    <x v="30"/>
    <x v="192"/>
    <x v="189"/>
    <x v="175"/>
    <x v="190"/>
    <x v="172"/>
  </r>
  <r>
    <x v="30"/>
    <x v="193"/>
    <x v="190"/>
    <x v="176"/>
    <x v="191"/>
    <x v="173"/>
  </r>
  <r>
    <x v="30"/>
    <x v="194"/>
    <x v="191"/>
    <x v="177"/>
    <x v="192"/>
    <x v="174"/>
  </r>
  <r>
    <x v="30"/>
    <x v="195"/>
    <x v="192"/>
    <x v="178"/>
    <x v="10"/>
    <x v="175"/>
  </r>
  <r>
    <x v="30"/>
    <x v="196"/>
    <x v="193"/>
    <x v="179"/>
    <x v="193"/>
    <x v="176"/>
  </r>
  <r>
    <x v="30"/>
    <x v="197"/>
    <x v="194"/>
    <x v="180"/>
    <x v="194"/>
    <x v="177"/>
  </r>
  <r>
    <x v="31"/>
    <x v="198"/>
    <x v="195"/>
    <x v="181"/>
    <x v="195"/>
    <x v="178"/>
  </r>
  <r>
    <x v="31"/>
    <x v="199"/>
    <x v="196"/>
    <x v="182"/>
    <x v="196"/>
    <x v="179"/>
  </r>
  <r>
    <x v="31"/>
    <x v="200"/>
    <x v="197"/>
    <x v="183"/>
    <x v="172"/>
    <x v="156"/>
  </r>
  <r>
    <x v="31"/>
    <x v="201"/>
    <x v="198"/>
    <x v="184"/>
    <x v="197"/>
    <x v="180"/>
  </r>
  <r>
    <x v="32"/>
    <x v="202"/>
    <x v="199"/>
    <x v="185"/>
    <x v="90"/>
    <x v="86"/>
  </r>
  <r>
    <x v="32"/>
    <x v="203"/>
    <x v="200"/>
    <x v="186"/>
    <x v="198"/>
    <x v="181"/>
  </r>
  <r>
    <x v="32"/>
    <x v="204"/>
    <x v="201"/>
    <x v="187"/>
    <x v="199"/>
    <x v="182"/>
  </r>
  <r>
    <x v="32"/>
    <x v="205"/>
    <x v="202"/>
    <x v="188"/>
    <x v="200"/>
    <x v="183"/>
  </r>
  <r>
    <x v="32"/>
    <x v="206"/>
    <x v="203"/>
    <x v="189"/>
    <x v="201"/>
    <x v="184"/>
  </r>
  <r>
    <x v="32"/>
    <x v="207"/>
    <x v="204"/>
    <x v="107"/>
    <x v="202"/>
    <x v="185"/>
  </r>
  <r>
    <x v="33"/>
    <x v="208"/>
    <x v="205"/>
    <x v="190"/>
    <x v="203"/>
    <x v="186"/>
  </r>
  <r>
    <x v="33"/>
    <x v="209"/>
    <x v="206"/>
    <x v="191"/>
    <x v="204"/>
    <x v="187"/>
  </r>
  <r>
    <x v="33"/>
    <x v="210"/>
    <x v="6"/>
    <x v="192"/>
    <x v="205"/>
    <x v="188"/>
  </r>
  <r>
    <x v="33"/>
    <x v="211"/>
    <x v="207"/>
    <x v="193"/>
    <x v="206"/>
    <x v="189"/>
  </r>
  <r>
    <x v="33"/>
    <x v="212"/>
    <x v="208"/>
    <x v="192"/>
    <x v="207"/>
    <x v="190"/>
  </r>
  <r>
    <x v="33"/>
    <x v="213"/>
    <x v="209"/>
    <x v="194"/>
    <x v="208"/>
    <x v="191"/>
  </r>
  <r>
    <x v="33"/>
    <x v="214"/>
    <x v="210"/>
    <x v="195"/>
    <x v="209"/>
    <x v="192"/>
  </r>
  <r>
    <x v="33"/>
    <x v="215"/>
    <x v="211"/>
    <x v="196"/>
    <x v="160"/>
    <x v="193"/>
  </r>
  <r>
    <x v="33"/>
    <x v="216"/>
    <x v="212"/>
    <x v="197"/>
    <x v="210"/>
    <x v="194"/>
  </r>
  <r>
    <x v="34"/>
    <x v="217"/>
    <x v="213"/>
    <x v="198"/>
    <x v="211"/>
    <x v="186"/>
  </r>
  <r>
    <x v="34"/>
    <x v="218"/>
    <x v="214"/>
    <x v="199"/>
    <x v="212"/>
    <x v="195"/>
  </r>
  <r>
    <x v="34"/>
    <x v="219"/>
    <x v="215"/>
    <x v="200"/>
    <x v="164"/>
    <x v="148"/>
  </r>
  <r>
    <x v="34"/>
    <x v="220"/>
    <x v="216"/>
    <x v="201"/>
    <x v="213"/>
    <x v="196"/>
  </r>
  <r>
    <x v="34"/>
    <x v="221"/>
    <x v="217"/>
    <x v="202"/>
    <x v="214"/>
    <x v="197"/>
  </r>
  <r>
    <x v="34"/>
    <x v="222"/>
    <x v="218"/>
    <x v="203"/>
    <x v="215"/>
    <x v="198"/>
  </r>
  <r>
    <x v="34"/>
    <x v="223"/>
    <x v="219"/>
    <x v="204"/>
    <x v="216"/>
    <x v="199"/>
  </r>
  <r>
    <x v="35"/>
    <x v="224"/>
    <x v="220"/>
    <x v="205"/>
    <x v="217"/>
    <x v="200"/>
  </r>
  <r>
    <x v="35"/>
    <x v="225"/>
    <x v="221"/>
    <x v="206"/>
    <x v="218"/>
    <x v="201"/>
  </r>
  <r>
    <x v="35"/>
    <x v="226"/>
    <x v="222"/>
    <x v="207"/>
    <x v="219"/>
    <x v="202"/>
  </r>
  <r>
    <x v="35"/>
    <x v="227"/>
    <x v="223"/>
    <x v="208"/>
    <x v="220"/>
    <x v="203"/>
  </r>
  <r>
    <x v="35"/>
    <x v="228"/>
    <x v="224"/>
    <x v="209"/>
    <x v="221"/>
    <x v="204"/>
  </r>
  <r>
    <x v="35"/>
    <x v="229"/>
    <x v="225"/>
    <x v="210"/>
    <x v="222"/>
    <x v="205"/>
  </r>
  <r>
    <x v="35"/>
    <x v="230"/>
    <x v="226"/>
    <x v="94"/>
    <x v="96"/>
    <x v="206"/>
  </r>
  <r>
    <x v="36"/>
    <x v="231"/>
    <x v="227"/>
    <x v="211"/>
    <x v="223"/>
    <x v="207"/>
  </r>
  <r>
    <x v="36"/>
    <x v="232"/>
    <x v="228"/>
    <x v="212"/>
    <x v="224"/>
    <x v="208"/>
  </r>
  <r>
    <x v="36"/>
    <x v="233"/>
    <x v="229"/>
    <x v="213"/>
    <x v="225"/>
    <x v="209"/>
  </r>
  <r>
    <x v="36"/>
    <x v="234"/>
    <x v="230"/>
    <x v="214"/>
    <x v="226"/>
    <x v="210"/>
  </r>
  <r>
    <x v="36"/>
    <x v="235"/>
    <x v="231"/>
    <x v="215"/>
    <x v="227"/>
    <x v="211"/>
  </r>
  <r>
    <x v="36"/>
    <x v="236"/>
    <x v="232"/>
    <x v="216"/>
    <x v="228"/>
    <x v="212"/>
  </r>
  <r>
    <x v="36"/>
    <x v="237"/>
    <x v="233"/>
    <x v="217"/>
    <x v="229"/>
    <x v="213"/>
  </r>
  <r>
    <x v="37"/>
    <x v="238"/>
    <x v="234"/>
    <x v="218"/>
    <x v="71"/>
    <x v="70"/>
  </r>
  <r>
    <x v="37"/>
    <x v="58"/>
    <x v="235"/>
    <x v="219"/>
    <x v="230"/>
    <x v="214"/>
  </r>
  <r>
    <x v="37"/>
    <x v="233"/>
    <x v="229"/>
    <x v="220"/>
    <x v="225"/>
    <x v="209"/>
  </r>
  <r>
    <x v="37"/>
    <x v="234"/>
    <x v="236"/>
    <x v="221"/>
    <x v="231"/>
    <x v="215"/>
  </r>
  <r>
    <x v="37"/>
    <x v="239"/>
    <x v="237"/>
    <x v="222"/>
    <x v="232"/>
    <x v="216"/>
  </r>
  <r>
    <x v="37"/>
    <x v="240"/>
    <x v="238"/>
    <x v="223"/>
    <x v="233"/>
    <x v="217"/>
  </r>
  <r>
    <x v="37"/>
    <x v="241"/>
    <x v="239"/>
    <x v="224"/>
    <x v="234"/>
    <x v="218"/>
  </r>
  <r>
    <x v="38"/>
    <x v="242"/>
    <x v="240"/>
    <x v="225"/>
    <x v="235"/>
    <x v="219"/>
  </r>
  <r>
    <x v="38"/>
    <x v="243"/>
    <x v="241"/>
    <x v="226"/>
    <x v="236"/>
    <x v="220"/>
  </r>
  <r>
    <x v="38"/>
    <x v="244"/>
    <x v="242"/>
    <x v="227"/>
    <x v="237"/>
    <x v="221"/>
  </r>
  <r>
    <x v="38"/>
    <x v="245"/>
    <x v="243"/>
    <x v="228"/>
    <x v="238"/>
    <x v="222"/>
  </r>
  <r>
    <x v="38"/>
    <x v="246"/>
    <x v="244"/>
    <x v="229"/>
    <x v="239"/>
    <x v="223"/>
  </r>
  <r>
    <x v="38"/>
    <x v="247"/>
    <x v="245"/>
    <x v="230"/>
    <x v="240"/>
    <x v="224"/>
  </r>
  <r>
    <x v="39"/>
    <x v="248"/>
    <x v="246"/>
    <x v="231"/>
    <x v="241"/>
    <x v="225"/>
  </r>
  <r>
    <x v="39"/>
    <x v="249"/>
    <x v="247"/>
    <x v="232"/>
    <x v="242"/>
    <x v="29"/>
  </r>
  <r>
    <x v="39"/>
    <x v="250"/>
    <x v="248"/>
    <x v="29"/>
    <x v="243"/>
    <x v="226"/>
  </r>
  <r>
    <x v="39"/>
    <x v="251"/>
    <x v="249"/>
    <x v="233"/>
    <x v="244"/>
    <x v="227"/>
  </r>
  <r>
    <x v="39"/>
    <x v="252"/>
    <x v="250"/>
    <x v="234"/>
    <x v="245"/>
    <x v="228"/>
  </r>
  <r>
    <x v="39"/>
    <x v="253"/>
    <x v="251"/>
    <x v="235"/>
    <x v="246"/>
    <x v="229"/>
  </r>
  <r>
    <x v="39"/>
    <x v="254"/>
    <x v="252"/>
    <x v="236"/>
    <x v="247"/>
    <x v="230"/>
  </r>
  <r>
    <x v="40"/>
    <x v="255"/>
    <x v="79"/>
    <x v="237"/>
    <x v="248"/>
    <x v="231"/>
  </r>
  <r>
    <x v="40"/>
    <x v="256"/>
    <x v="253"/>
    <x v="238"/>
    <x v="249"/>
    <x v="232"/>
  </r>
  <r>
    <x v="40"/>
    <x v="257"/>
    <x v="254"/>
    <x v="239"/>
    <x v="218"/>
    <x v="201"/>
  </r>
  <r>
    <x v="40"/>
    <x v="258"/>
    <x v="255"/>
    <x v="240"/>
    <x v="250"/>
    <x v="233"/>
  </r>
  <r>
    <x v="40"/>
    <x v="259"/>
    <x v="256"/>
    <x v="241"/>
    <x v="251"/>
    <x v="234"/>
  </r>
  <r>
    <x v="40"/>
    <x v="260"/>
    <x v="257"/>
    <x v="242"/>
    <x v="252"/>
    <x v="235"/>
  </r>
  <r>
    <x v="40"/>
    <x v="261"/>
    <x v="258"/>
    <x v="243"/>
    <x v="253"/>
    <x v="236"/>
  </r>
  <r>
    <x v="41"/>
    <x v="262"/>
    <x v="259"/>
    <x v="244"/>
    <x v="254"/>
    <x v="237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53">
  <r>
    <x v="0"/>
    <n v="1974.8434499999998"/>
    <n v="195.16915"/>
    <n v="285.41759000000002"/>
    <n v="5402"/>
    <n v="139.94099999999997"/>
  </r>
  <r>
    <x v="0"/>
    <n v="381.54255999999998"/>
    <n v="40.8324"/>
    <n v="175.16038399999999"/>
    <n v="223.99999999999997"/>
    <n v="256.36799999999999"/>
  </r>
  <r>
    <x v="0"/>
    <n v="68.633575000000008"/>
    <n v="4.1622312500000005"/>
    <n v="13.391167750000001"/>
    <n v="342.5"/>
    <n v="3.4250000000000003E-2"/>
  </r>
  <r>
    <x v="0"/>
    <n v="157.34622800000002"/>
    <n v="47.710715"/>
    <n v="15.34999258"/>
    <n v="392.6"/>
    <n v="161.75120000000001"/>
  </r>
  <r>
    <x v="0"/>
    <n v="472.11884000000003"/>
    <n v="12.8840805"/>
    <n v="46.057797399999998"/>
    <n v="1178"/>
    <n v="740.96199999999999"/>
  </r>
  <r>
    <x v="0"/>
    <n v="152.29640000000001"/>
    <n v="18.471800000000002"/>
    <n v="59.429416000000003"/>
    <n v="8512"/>
    <n v="81.015999999999991"/>
  </r>
  <r>
    <x v="1"/>
    <n v="466.40772500000003"/>
    <n v="48.488475000000008"/>
    <n v="78.001108500000001"/>
    <n v="399"/>
    <n v="80.797499999999999"/>
  </r>
  <r>
    <x v="1"/>
    <n v="63.964488000000003"/>
    <n v="1.293026"/>
    <n v="4.1600591200000006"/>
    <n v="425.6"/>
    <n v="82.566400000000002"/>
  </r>
  <r>
    <x v="1"/>
    <n v="84.764969999999991"/>
    <n v="5.1405074999999991"/>
    <n v="16.538580899999999"/>
    <n v="422.99999999999994"/>
    <n v="433.99799999999993"/>
  </r>
  <r>
    <x v="1"/>
    <n v="78.673114000000012"/>
    <n v="4.2939643500000004"/>
    <n v="15.34999258"/>
    <n v="785.2"/>
    <n v="277.96080000000001"/>
  </r>
  <r>
    <x v="1"/>
    <n v="329.24077000000011"/>
    <n v="8.9849508750000027"/>
    <n v="321.19253450000008"/>
    <n v="821.50000000000011"/>
    <n v="293.27550000000008"/>
  </r>
  <r>
    <x v="1"/>
    <n v="85.285984000000013"/>
    <n v="51.721040000000002"/>
    <n v="16.640236480000002"/>
    <n v="425.6"/>
    <n v="170.66560000000001"/>
  </r>
  <r>
    <x v="2"/>
    <n v="1184.90607"/>
    <n v="117.10149000000001"/>
    <n v="171.25055399999999"/>
    <n v="3241.2"/>
    <n v="63.466200000000001"/>
  </r>
  <r>
    <x v="2"/>
    <n v="555.96201600000006"/>
    <n v="84.289740000000023"/>
    <n v="9.0395269600000017"/>
    <n v="693.60000000000014"/>
    <n v="128.316"/>
  </r>
  <r>
    <x v="2"/>
    <n v="93.241467000000014"/>
    <n v="56.545582500000002"/>
    <n v="18.192438990000003"/>
    <n v="1395.9"/>
    <n v="197.28720000000001"/>
  </r>
  <r>
    <x v="2"/>
    <n v="125.70464700000001"/>
    <n v="7.623263249999999"/>
    <n v="24.526363589999999"/>
    <n v="1254.5999999999999"/>
    <n v="245.9016"/>
  </r>
  <r>
    <x v="2"/>
    <n v="37.272539999999999"/>
    <n v="2.2603649999999997"/>
    <n v="7.2722837999999994"/>
    <n v="372"/>
    <n v="44.081999999999994"/>
  </r>
  <r>
    <x v="2"/>
    <n v="3.6551135999999995"/>
    <n v="2.2166159999999997"/>
    <n v="7.1315299199999993"/>
    <n v="364.79999999999995"/>
    <n v="79.161599999999993"/>
  </r>
  <r>
    <x v="2"/>
    <n v="7.0056343999999999"/>
    <n v="4.2485140000000001"/>
    <n v="13.668765680000002"/>
    <n v="349.6"/>
    <n v="117.46560000000002"/>
  </r>
  <r>
    <x v="2"/>
    <n v="54.826703999999999"/>
    <n v="16.624619999999997"/>
    <n v="5.3486474399999997"/>
    <n v="136.79999999999998"/>
    <n v="60.602399999999989"/>
  </r>
  <r>
    <x v="3"/>
    <n v="3159.7495199999998"/>
    <n v="312.27064000000001"/>
    <n v="319.66770079999998"/>
    <n v="8643.1999999999989"/>
    <n v="141.91199999999998"/>
  </r>
  <r>
    <x v="3"/>
    <n v="70.697592"/>
    <n v="21.437010000000001"/>
    <n v="137.93880240000001"/>
    <n v="176.4"/>
    <n v="8.82"/>
  </r>
  <r>
    <x v="3"/>
    <n v="44.887360000000001"/>
    <n v="81.6648"/>
    <n v="4.3790095999999998"/>
    <n v="335.99999999999994"/>
    <n v="305.08799999999997"/>
  </r>
  <r>
    <x v="3"/>
    <n v="99.473596000000015"/>
    <n v="30.162505000000003"/>
    <n v="9.7041980600000013"/>
    <n v="0.24820000000000003"/>
    <n v="377.51220000000001"/>
  </r>
  <r>
    <x v="3"/>
    <n v="42.362446000000013"/>
    <n v="77.071155000000019"/>
    <n v="82.65380620000002"/>
    <n v="634.20000000000005"/>
    <n v="208.01760000000004"/>
  </r>
  <r>
    <x v="3"/>
    <n v="969.08604000000025"/>
    <n v="7.3461862500000006"/>
    <n v="236.34922350000005"/>
    <n v="1209.0000000000002"/>
    <n v="246.63600000000002"/>
  </r>
  <r>
    <x v="3"/>
    <n v="15.8388256"/>
    <n v="8.6448024000000014"/>
    <n v="309.03296320000004"/>
    <n v="0.7904000000000001"/>
    <n v="154.91840000000002"/>
  </r>
  <r>
    <x v="4"/>
    <n v="5.1941087999999986"/>
    <n v="157.49639999999999"/>
    <n v="10.134279359999999"/>
    <n v="1270.08"/>
    <n v="143.85599999999997"/>
  </r>
  <r>
    <x v="4"/>
    <n v="7.4144299999999994"/>
    <n v="179.857"/>
    <n v="14.466371000000001"/>
    <n v="999"/>
    <n v="205.35000000000002"/>
  </r>
  <r>
    <x v="4"/>
    <n v="4.6290089999999999"/>
    <n v="112.2891"/>
    <n v="9.0317073000000008"/>
    <n v="161.70000000000002"/>
    <n v="90.552000000000007"/>
  </r>
  <r>
    <x v="4"/>
    <n v="9.6908604"/>
    <n v="117.53898000000001"/>
    <n v="18.907937880000002"/>
    <n v="870.48"/>
    <n v="189.57120000000003"/>
  </r>
  <r>
    <x v="4"/>
    <n v="3.5268640000000002"/>
    <n v="21.388400000000004"/>
    <n v="6.8813008000000009"/>
    <n v="316.80000000000007"/>
    <n v="68.992000000000019"/>
  </r>
  <r>
    <x v="4"/>
    <n v="86.408168000000018"/>
    <n v="52.401580000000003"/>
    <n v="505.77560880000004"/>
    <n v="12504.800000000001"/>
    <n v="144.88320000000002"/>
  </r>
  <r>
    <x v="5"/>
    <n v="461.69855999999993"/>
    <n v="55.998719999999992"/>
    <n v="22.5206208"/>
    <n v="858.2399999999999"/>
    <n v="71.078400000000002"/>
  </r>
  <r>
    <x v="5"/>
    <n v="230.84927999999996"/>
    <n v="27.999359999999996"/>
    <n v="11.2603104"/>
    <n v="429.11999999999995"/>
    <n v="44.639999999999993"/>
  </r>
  <r>
    <x v="5"/>
    <n v="233.73489599999996"/>
    <n v="15.749639999999998"/>
    <n v="50.671396799999997"/>
    <n v="466.55999999999995"/>
    <n v="197.12159999999997"/>
  </r>
  <r>
    <x v="5"/>
    <n v="279.54405000000003"/>
    <n v="113.01825000000001"/>
    <n v="181.80709500000003"/>
    <n v="1209"/>
    <n v="446.40000000000003"/>
  </r>
  <r>
    <x v="5"/>
    <n v="5.2462102000000002"/>
    <n v="3.1815245000000001"/>
    <n v="10.235934940000002"/>
    <n v="209.44000000000003"/>
    <n v="257.61120000000005"/>
  </r>
  <r>
    <x v="5"/>
    <n v="5.1299840000000003"/>
    <n v="3.1110400000000005"/>
    <n v="10.009164800000002"/>
    <n v="179.20000000000005"/>
    <n v="251.90400000000005"/>
  </r>
  <r>
    <x v="5"/>
    <n v="6.733104"/>
    <n v="122.49720000000002"/>
    <n v="13.137028800000001"/>
    <n v="336.00000000000006"/>
    <n v="137.08799999999999"/>
  </r>
  <r>
    <x v="5"/>
    <n v="5175.232062"/>
    <n v="437.92749000000003"/>
    <n v="782.74796600000013"/>
    <n v="14814.800000000001"/>
    <n v="85.285200000000017"/>
  </r>
  <r>
    <x v="6"/>
    <n v="692.54783999999995"/>
    <n v="122.49719999999999"/>
    <n v="56.301552000000001"/>
    <n v="1526.3999999999999"/>
    <n v="80.35199999999999"/>
  </r>
  <r>
    <x v="6"/>
    <n v="150.052032"/>
    <n v="27.999359999999996"/>
    <n v="22.5206208"/>
    <n v="408.96"/>
    <n v="5.7599999999999995E-3"/>
  </r>
  <r>
    <x v="6"/>
    <n v="246.88048000000003"/>
    <n v="37.429700000000004"/>
    <n v="60.211382000000008"/>
    <n v="693"/>
    <n v="1.54E-2"/>
  </r>
  <r>
    <x v="6"/>
    <n v="390.76050000000004"/>
    <n v="94.789500000000004"/>
    <n v="304.96674000000002"/>
    <n v="780.00000000000011"/>
    <n v="3.9000000000000007E-2"/>
  </r>
  <r>
    <x v="6"/>
    <n v="61.319340000000004"/>
    <n v="3.7186649999999997"/>
    <n v="11.9640798"/>
    <n v="153"/>
    <n v="3.0600000000000002E-2"/>
  </r>
  <r>
    <x v="6"/>
    <n v="47.191845000000001"/>
    <n v="2.8619137499999998"/>
    <n v="9.2076496500000005"/>
    <n v="423.9"/>
    <n v="2.3550000000000001E-2"/>
  </r>
  <r>
    <x v="6"/>
    <n v="6.091855999999999"/>
    <n v="73.887200000000007"/>
    <n v="11.8858832"/>
    <n v="608"/>
    <n v="3.04E-2"/>
  </r>
  <r>
    <x v="6"/>
    <n v="138.87027"/>
    <n v="28.072275000000001"/>
    <n v="270.95121899999998"/>
    <n v="6699"/>
    <n v="2.3100000000000002E-2"/>
  </r>
  <r>
    <x v="7"/>
    <n v="530.9533439999999"/>
    <n v="69.998400000000004"/>
    <n v="45.041241599999999"/>
    <n v="1382.3999999999999"/>
    <n v="168.30719999999999"/>
  </r>
  <r>
    <x v="7"/>
    <n v="207.764352"/>
    <n v="62.998560000000005"/>
    <n v="6.7561862399999999"/>
    <n v="587.52"/>
    <n v="1.728E-2"/>
  </r>
  <r>
    <x v="7"/>
    <n v="99.193050000000014"/>
    <n v="180.46462500000001"/>
    <n v="19.353658500000002"/>
    <n v="1336.5"/>
    <n v="4.9500000000000002E-2"/>
  </r>
  <r>
    <x v="7"/>
    <n v="79.715142000000014"/>
    <n v="48.342645000000005"/>
    <n v="15.55330374"/>
    <n v="795.6"/>
    <n v="3.9780000000000003E-2"/>
  </r>
  <r>
    <x v="7"/>
    <n v="10.382205900000001"/>
    <n v="62.962102500000007"/>
    <n v="20.256829230000005"/>
    <n v="1036.2000000000003"/>
    <n v="5.1810000000000009E-2"/>
  </r>
  <r>
    <x v="7"/>
    <n v="89.774720000000016"/>
    <n v="54.443200000000004"/>
    <n v="17.516038400000003"/>
    <n v="896.00000000000011"/>
    <n v="4.4800000000000006E-2"/>
  </r>
  <r>
    <x v="7"/>
    <n v="4006.7980499999999"/>
    <n v="414.40025000000003"/>
    <n v="606.02364999999998"/>
    <n v="11470"/>
    <n v="66.03"/>
  </r>
  <r>
    <x v="8"/>
    <n v="323.18899199999998"/>
    <n v="69.998400000000004"/>
    <n v="45.041241599999999"/>
    <n v="1152"/>
    <n v="1.1519999999999999E-2"/>
  </r>
  <r>
    <x v="8"/>
    <n v="375.13008000000002"/>
    <n v="34.999199999999995"/>
    <n v="5.6301551999999999"/>
    <n v="576"/>
    <n v="1.44E-2"/>
  </r>
  <r>
    <x v="8"/>
    <n v="555.48107999999991"/>
    <n v="67.373459999999994"/>
    <n v="10.83804876"/>
    <n v="831.59999999999991"/>
    <n v="2.7719999999999998E-2"/>
  </r>
  <r>
    <x v="8"/>
    <n v="312.72863400000006"/>
    <n v="3.1608652500000005"/>
    <n v="10.169467830000002"/>
    <n v="598.23000000000013"/>
    <n v="2.6010000000000005E-2"/>
  </r>
  <r>
    <x v="8"/>
    <n v="70.517241000000013"/>
    <n v="42.764647500000009"/>
    <n v="13.758691770000002"/>
    <n v="633.42000000000007"/>
    <n v="3.5190000000000006E-2"/>
  </r>
  <r>
    <x v="8"/>
    <n v="103.120694"/>
    <n v="6.2536764999999992"/>
    <n v="20.11998518"/>
    <n v="1029.2"/>
    <n v="5.1459999999999999E-2"/>
  </r>
  <r>
    <x v="8"/>
    <n v="336.65520000000004"/>
    <n v="6.8054000000000006"/>
    <n v="21.895048000000003"/>
    <n v="1120"/>
    <n v="5.6000000000000008E-2"/>
  </r>
  <r>
    <x v="8"/>
    <n v="3184.7581920000007"/>
    <n v="329.38136000000009"/>
    <n v="481.69105600000006"/>
    <n v="9116.8000000000011"/>
    <n v="52.483200000000011"/>
  </r>
  <r>
    <x v="9"/>
    <n v="969.56697599999995"/>
    <n v="55.998719999999992"/>
    <n v="22.5206208"/>
    <n v="633.59999999999991"/>
    <n v="307.18079999999998"/>
  </r>
  <r>
    <x v="9"/>
    <n v="263.55292800000001"/>
    <n v="19.978710000000003"/>
    <n v="2.1425868400000003"/>
    <n v="109.60000000000001"/>
    <n v="292.2484"/>
  </r>
  <r>
    <x v="9"/>
    <n v="26.050700000000003"/>
    <n v="15.798250000000001"/>
    <n v="5.0827790000000004"/>
    <n v="442"/>
    <n v="693.29"/>
  </r>
  <r>
    <x v="9"/>
    <n v="55.708419999999997"/>
    <n v="3.3783949999999998"/>
    <n v="10.8693274"/>
    <n v="945.19999999999993"/>
    <n v="1418.9119999999998"/>
  </r>
  <r>
    <x v="9"/>
    <n v="149.21039400000001"/>
    <n v="30.162505000000003"/>
    <n v="97.041980600000016"/>
    <n v="670.1400000000001"/>
    <n v="1249.4388000000001"/>
  </r>
  <r>
    <x v="9"/>
    <n v="169.73033000000004"/>
    <n v="10.293167500000001"/>
    <n v="33.116260100000005"/>
    <n v="1694.0000000000002"/>
    <n v="4263.7979999999998"/>
  </r>
  <r>
    <x v="9"/>
    <n v="124.24180000000001"/>
    <n v="75.345500000000001"/>
    <n v="24.240946000000001"/>
    <n v="1240"/>
    <n v="3114.88"/>
  </r>
  <r>
    <x v="10"/>
    <n v="140.273"/>
    <n v="10.2081"/>
    <n v="1.0947524"/>
    <n v="279.99999999999994"/>
    <n v="47.683999999999997"/>
  </r>
  <r>
    <x v="10"/>
    <n v="46.169856000000003"/>
    <n v="6.999839999999999"/>
    <n v="2.25206208"/>
    <n v="115.19999999999999"/>
    <n v="43.83359999999999"/>
  </r>
  <r>
    <x v="10"/>
    <n v="70.216656"/>
    <n v="2.1291180000000001"/>
    <n v="6.85002216"/>
    <n v="525.6"/>
    <n v="105.6456"/>
  </r>
  <r>
    <x v="10"/>
    <n v="105.324984"/>
    <n v="21.291180000000001"/>
    <n v="6.85002216"/>
    <n v="525.6"/>
    <n v="133.32719999999998"/>
  </r>
  <r>
    <x v="10"/>
    <n v="240.46799999999999"/>
    <n v="48.61"/>
    <n v="15.63932"/>
    <n v="920"/>
    <n v="68.400000000000006"/>
  </r>
  <r>
    <x v="10"/>
    <n v="1827.5568000000001"/>
    <n v="18.471800000000002"/>
    <n v="59.429416000000003"/>
    <n v="3496.0000000000005"/>
    <n v="425.6"/>
  </r>
  <r>
    <x v="11"/>
    <n v="26.651870000000002"/>
    <n v="8.0814125000000008"/>
    <n v="2.6000369500000002"/>
    <n v="332.5"/>
    <n v="6.6500000000000005E-3"/>
  </r>
  <r>
    <x v="11"/>
    <n v="81.157950000000014"/>
    <n v="2.4608812500000004"/>
    <n v="7.9174057500000012"/>
    <n v="810.00000000000011"/>
    <n v="2.0250000000000004E-2"/>
  </r>
  <r>
    <x v="11"/>
    <n v="70.05634400000001"/>
    <n v="4.2485140000000001"/>
    <n v="13.668765680000002"/>
    <n v="1048.8000000000002"/>
    <n v="3.4960000000000005E-2"/>
  </r>
  <r>
    <x v="11"/>
    <n v="61.319340000000004"/>
    <n v="3.7186649999999997"/>
    <n v="11.9640798"/>
    <n v="612"/>
    <n v="3.0600000000000002E-2"/>
  </r>
  <r>
    <x v="11"/>
    <n v="177.94631999999999"/>
    <n v="5.3957099999999993"/>
    <n v="17.359645199999999"/>
    <n v="1331.9999999999998"/>
    <n v="4.4399999999999995E-2"/>
  </r>
  <r>
    <x v="11"/>
    <n v="340.38245399999994"/>
    <n v="10.321118249999998"/>
    <n v="33.206186189999997"/>
    <n v="849.29999999999984"/>
    <n v="8.4929999999999992E-2"/>
  </r>
  <r>
    <x v="12"/>
    <n v="136.26519999999999"/>
    <n v="16.5274"/>
    <n v="53.173688000000006"/>
    <n v="408.00000000000006"/>
    <n v="1.3600000000000001E-2"/>
  </r>
  <r>
    <x v="12"/>
    <n v="787.41246599999999"/>
    <n v="55.92580499999999"/>
    <n v="69.203991000000002"/>
    <n v="778.8"/>
    <n v="3.5399999999999997E-3"/>
  </r>
  <r>
    <x v="12"/>
    <n v="136.26519999999999"/>
    <n v="16.5274"/>
    <n v="53.173688000000006"/>
    <n v="408.00000000000006"/>
    <n v="1.3600000000000001E-2"/>
  </r>
  <r>
    <x v="12"/>
    <n v="95.586030000000022"/>
    <n v="28.983712500000003"/>
    <n v="93.249445500000007"/>
    <n v="954.00000000000011"/>
    <n v="387.32400000000007"/>
  </r>
  <r>
    <x v="12"/>
    <n v="44.787165000000002"/>
    <n v="2.7160837499999997"/>
    <n v="8.7384700500000001"/>
    <n v="447"/>
    <n v="2.2349999999999998E-2"/>
  </r>
  <r>
    <x v="12"/>
    <n v="107.48919600000001"/>
    <n v="3.2593004999999997"/>
    <n v="10.48616406"/>
    <n v="536.4"/>
    <n v="2.682E-2"/>
  </r>
  <r>
    <x v="12"/>
    <n v="298.58110000000005"/>
    <n v="9.0536124999999998"/>
    <n v="29.1282335"/>
    <n v="745"/>
    <n v="7.4499999999999997E-2"/>
  </r>
  <r>
    <x v="12"/>
    <n v="197.50438400000004"/>
    <n v="59.887520000000009"/>
    <n v="19.267642240000004"/>
    <n v="492.80000000000007"/>
    <n v="4.9280000000000011E-2"/>
  </r>
  <r>
    <x v="13"/>
    <n v="284.47364400000004"/>
    <n v="39.81159000000001"/>
    <n v="170.78137440000003"/>
    <n v="775.32"/>
    <n v="134.75280000000001"/>
  </r>
  <r>
    <x v="13"/>
    <n v="100.03468800000003"/>
    <n v="15.166320000000002"/>
    <n v="4.8794678400000011"/>
    <n v="486.72000000000008"/>
    <n v="323.10720000000003"/>
  </r>
  <r>
    <x v="13"/>
    <n v="118.02971000000001"/>
    <n v="35.789112499999995"/>
    <n v="115.1444935"/>
    <n v="795.15"/>
    <n v="762.46049999999991"/>
  </r>
  <r>
    <x v="13"/>
    <n v="70.096422000000018"/>
    <n v="4.250944500000001"/>
    <n v="13.676585340000003"/>
    <n v="804.54000000000019"/>
    <n v="554.08320000000015"/>
  </r>
  <r>
    <x v="13"/>
    <n v="101.95843200000003"/>
    <n v="6.1831920000000009"/>
    <n v="19.893215040000005"/>
    <n v="915.84000000000015"/>
    <n v="805.93920000000014"/>
  </r>
  <r>
    <x v="13"/>
    <n v="648.54219599999999"/>
    <n v="131.10117"/>
    <n v="42.179246040000002"/>
    <n v="2157.6"/>
    <n v="446.6232"/>
  </r>
  <r>
    <x v="14"/>
    <n v="475.16476799999998"/>
    <n v="38.790779999999998"/>
    <n v="35.657649599999999"/>
    <n v="136.79999999999998"/>
    <n v="4.5599999999999998E-3"/>
  </r>
  <r>
    <x v="14"/>
    <n v="35.829732"/>
    <n v="2.1728670000000001"/>
    <n v="6.9907760400000001"/>
    <n v="536.4"/>
    <n v="1.788E-2"/>
  </r>
  <r>
    <x v="14"/>
    <n v="3.0459279999999995"/>
    <n v="1.8471799999999998"/>
    <n v="5.9429416000000002"/>
    <n v="456"/>
    <n v="1.52E-2"/>
  </r>
  <r>
    <x v="14"/>
    <n v="119.43244000000001"/>
    <n v="3.621445"/>
    <n v="11.6512934"/>
    <n v="894"/>
    <n v="2.98E-2"/>
  </r>
  <r>
    <x v="14"/>
    <n v="131.65623000000002"/>
    <n v="7.9841924999999998"/>
    <n v="25.687583100000001"/>
    <n v="1971"/>
    <n v="6.5700000000000008E-2"/>
  </r>
  <r>
    <x v="14"/>
    <n v="175.54164"/>
    <n v="10.645589999999999"/>
    <n v="34.250110800000002"/>
    <n v="876"/>
    <n v="8.7599999999999997E-2"/>
  </r>
  <r>
    <x v="15"/>
    <n v="172.09493199999997"/>
    <n v="16.47879"/>
    <n v="17.672431599999999"/>
    <n v="406.79999999999995"/>
    <n v="241.05159999999995"/>
  </r>
  <r>
    <x v="15"/>
    <n v="58.193256000000005"/>
    <n v="8.8227149999999988"/>
    <n v="2.83853658"/>
    <n v="145.19999999999999"/>
    <n v="342.30899999999997"/>
  </r>
  <r>
    <x v="15"/>
    <n v="61.479652000000009"/>
    <n v="18.641935"/>
    <n v="5.9976792200000002"/>
    <n v="613.6"/>
    <n v="984.52119999999991"/>
  </r>
  <r>
    <x v="15"/>
    <n v="35.589264"/>
    <n v="2.1582840000000001"/>
    <n v="6.94385808"/>
    <n v="710.4"/>
    <n v="1013.208"/>
  </r>
  <r>
    <x v="15"/>
    <n v="106.767792"/>
    <n v="3.2374259999999997"/>
    <n v="10.415787119999999"/>
    <n v="532.79999999999995"/>
    <n v="1359.7055999999998"/>
  </r>
  <r>
    <x v="15"/>
    <n v="95.545952"/>
    <n v="2.8971559999999998"/>
    <n v="9.3210347200000001"/>
    <n v="715.19999999999993"/>
    <n v="1200.1055999999999"/>
  </r>
  <r>
    <x v="15"/>
    <n v="95.545952"/>
    <n v="5.7943119999999997"/>
    <n v="18.64206944"/>
    <n v="1907.1999999999998"/>
    <n v="2395.4431999999997"/>
  </r>
  <r>
    <x v="15"/>
    <n v="292.60947800000002"/>
    <n v="8.8725402500000001"/>
    <n v="28.54566883"/>
    <n v="730.1"/>
    <n v="3583.3308000000002"/>
  </r>
  <r>
    <x v="16"/>
    <n v="437.65176000000002"/>
    <n v="75.831600000000009"/>
    <n v="121.98669600000001"/>
    <n v="1684.8"/>
    <n v="509.49600000000004"/>
  </r>
  <r>
    <x v="16"/>
    <n v="248.52367800000002"/>
    <n v="75.357652500000015"/>
    <n v="161.63237220000002"/>
    <n v="682.11"/>
    <n v="337.54110000000003"/>
  </r>
  <r>
    <x v="16"/>
    <n v="547.0646999999999"/>
    <n v="66.352649999999997"/>
    <n v="213.47671800000001"/>
    <n v="1092"/>
    <n v="609.33600000000001"/>
  </r>
  <r>
    <x v="16"/>
    <n v="223.03407000000004"/>
    <n v="67.628662500000004"/>
    <n v="217.58203950000004"/>
    <n v="1001.7"/>
    <n v="544.81350000000009"/>
  </r>
  <r>
    <x v="16"/>
    <n v="308.40020999999996"/>
    <n v="62.342324999999995"/>
    <n v="200.57427900000002"/>
    <n v="1026"/>
    <n v="436.56299999999999"/>
  </r>
  <r>
    <x v="16"/>
    <n v="582.53372999999999"/>
    <n v="105.98195250000001"/>
    <n v="227.3175162"/>
    <n v="2936.07"/>
    <n v="247.38569999999999"/>
  </r>
  <r>
    <x v="17"/>
    <n v="765.89058"/>
    <n v="85.310550000000006"/>
    <n v="60.993348000000005"/>
    <n v="312"/>
    <n v="131.352"/>
  </r>
  <r>
    <x v="17"/>
    <n v="159.31004999999999"/>
    <n v="28.983712500000003"/>
    <n v="31.083148500000004"/>
    <n v="492.90000000000003"/>
    <n v="116.1495"/>
  </r>
  <r>
    <x v="17"/>
    <n v="5.6269511999999988"/>
    <n v="3.4124219999999998"/>
    <n v="10.97880264"/>
    <n v="814.31999999999994"/>
    <n v="472.86719999999997"/>
  </r>
  <r>
    <x v="17"/>
    <n v="420.57853200000005"/>
    <n v="85.018890000000013"/>
    <n v="136.76585340000003"/>
    <n v="1049.4000000000001"/>
    <n v="410.66520000000008"/>
  </r>
  <r>
    <x v="17"/>
    <n v="4.7793014999999999"/>
    <n v="2.8983712500000003"/>
    <n v="9.3249445500000014"/>
    <n v="1168.6500000000001"/>
    <n v="279.99900000000002"/>
  </r>
  <r>
    <x v="17"/>
    <n v="7.374352"/>
    <n v="4.4721200000000003"/>
    <n v="14.388174400000002"/>
    <n v="736.00000000000011"/>
    <n v="432.0320000000001"/>
  </r>
  <r>
    <x v="17"/>
    <n v="38.474879999999999"/>
    <n v="0.23332799999999998"/>
    <n v="0.75068736000000003"/>
    <n v="384"/>
    <n v="130.17599999999999"/>
  </r>
  <r>
    <x v="17"/>
    <n v="7.374352"/>
    <n v="4.4721200000000003"/>
    <n v="14.388174400000002"/>
    <n v="736.00000000000011"/>
    <n v="249.50400000000002"/>
  </r>
  <r>
    <x v="17"/>
    <n v="10748.558898000001"/>
    <n v="1111.6620900000003"/>
    <n v="1625.7073140000002"/>
    <n v="30769.200000000004"/>
    <n v="234.09540000000001"/>
  </r>
  <r>
    <x v="18"/>
    <n v="448.8735999999999"/>
    <n v="40.8324"/>
    <n v="87.580191999999997"/>
    <n v="604.79999999999995"/>
    <n v="173.6"/>
  </r>
  <r>
    <x v="18"/>
    <n v="401.18078000000008"/>
    <n v="33.176325000000006"/>
    <n v="71.158906000000016"/>
    <n v="527.80000000000007"/>
    <n v="132.95100000000002"/>
  </r>
  <r>
    <x v="18"/>
    <n v="689.30152199999998"/>
    <n v="46.446854999999999"/>
    <n v="74.716851300000002"/>
    <n v="630.63"/>
    <n v="437.42790000000002"/>
  </r>
  <r>
    <x v="18"/>
    <n v="1099.2393450000002"/>
    <n v="86.951137500000016"/>
    <n v="93.249445500000007"/>
    <n v="548.55000000000007"/>
    <n v="321.02100000000002"/>
  </r>
  <r>
    <x v="18"/>
    <n v="2780.2910159999997"/>
    <n v="452.36465999999996"/>
    <n v="264.61729439999999"/>
    <n v="270.71999999999997"/>
    <n v="774.59759999999994"/>
  </r>
  <r>
    <x v="18"/>
    <n v="1100.1411000000001"/>
    <n v="166.79306250000002"/>
    <n v="178.87472250000002"/>
    <n v="1052.25"/>
    <n v="496.38750000000005"/>
  </r>
  <r>
    <x v="18"/>
    <n v="1436.3955200000003"/>
    <n v="248.88320000000004"/>
    <n v="40.03665920000001"/>
    <n v="2048.0000000000005"/>
    <n v="671.74400000000003"/>
  </r>
  <r>
    <x v="19"/>
    <n v="1184.90607"/>
    <n v="117.10149000000001"/>
    <n v="171.25055399999999"/>
    <n v="3241.2"/>
    <n v="94.301400000000001"/>
  </r>
  <r>
    <x v="19"/>
    <n v="86.568479999999994"/>
    <n v="8.7497999999999987"/>
    <n v="28.150776"/>
    <n v="446.4"/>
    <n v="155.01599999999999"/>
  </r>
  <r>
    <x v="19"/>
    <n v="123.44024000000002"/>
    <n v="18.714850000000002"/>
    <n v="60.211382000000008"/>
    <n v="1001"/>
    <n v="331.56200000000001"/>
  </r>
  <r>
    <x v="19"/>
    <n v="551.87405999999999"/>
    <n v="55.779975"/>
    <n v="17.946119700000001"/>
    <n v="1331.1"/>
    <n v="716.04"/>
  </r>
  <r>
    <x v="19"/>
    <n v="178.42725600000006"/>
    <n v="5.4102930000000011"/>
    <n v="17.406563160000005"/>
    <n v="801.36000000000013"/>
    <n v="237.29160000000005"/>
  </r>
  <r>
    <x v="19"/>
    <n v="246.15907600000003"/>
    <n v="14.928131"/>
    <n v="48.028351720000003"/>
    <n v="2456.8000000000002"/>
    <n v="343.952"/>
  </r>
  <r>
    <x v="20"/>
    <n v="161.81492499999999"/>
    <n v="30.988875"/>
    <n v="66.467110000000005"/>
    <n v="1024.25"/>
    <n v="77.222499999999997"/>
  </r>
  <r>
    <x v="20"/>
    <n v="173.13696000000002"/>
    <n v="26.249400000000001"/>
    <n v="8.4452328000000012"/>
    <n v="1425.6000000000001"/>
    <n v="414.072"/>
  </r>
  <r>
    <x v="20"/>
    <n v="156.30420000000004"/>
    <n v="23.697375000000001"/>
    <n v="7.6241685000000006"/>
    <n v="448.50000000000006"/>
    <n v="302.25"/>
  </r>
  <r>
    <x v="20"/>
    <n v="288.12074200000001"/>
    <n v="49.922470000000004"/>
    <n v="8.03079082"/>
    <n v="143.78000000000003"/>
    <n v="436.47500000000008"/>
  </r>
  <r>
    <x v="20"/>
    <n v="65.647763999999995"/>
    <n v="13.270530000000001"/>
    <n v="4.2695343600000006"/>
    <n v="87.360000000000014"/>
    <n v="169.26000000000002"/>
  </r>
  <r>
    <x v="20"/>
    <n v="214.31710500000003"/>
    <n v="43.323662500000005"/>
    <n v="13.938543950000001"/>
    <n v="855.60000000000014"/>
    <n v="435.28650000000005"/>
  </r>
  <r>
    <x v="20"/>
    <n v="492.31815200000005"/>
    <n v="14.928131"/>
    <n v="48.028351720000003"/>
    <n v="2211.1200000000003"/>
    <n v="772.66359999999997"/>
  </r>
  <r>
    <x v="21"/>
    <n v="631.22849999999994"/>
    <n v="68.053999999999988"/>
    <n v="82.106429999999989"/>
    <n v="1596"/>
    <n v="94.219999999999985"/>
  </r>
  <r>
    <x v="21"/>
    <n v="135.26325"/>
    <n v="1.6405875000000001"/>
    <n v="5.2782705000000005"/>
    <n v="985.50000000000011"/>
    <n v="181.71"/>
  </r>
  <r>
    <x v="21"/>
    <n v="80.236156000000008"/>
    <n v="48.658610000000003"/>
    <n v="7.8274796600000007"/>
    <n v="740.74000000000012"/>
    <n v="26.226200000000002"/>
  </r>
  <r>
    <x v="21"/>
    <n v="75.126211000000012"/>
    <n v="91.119444999999999"/>
    <n v="14.65795267"/>
    <n v="637.33000000000004"/>
    <n v="367.02710000000002"/>
  </r>
  <r>
    <x v="21"/>
    <n v="73.743520000000018"/>
    <n v="44.72120000000001"/>
    <n v="14.388174400000002"/>
    <n v="993.60000000000014"/>
    <n v="18.400000000000002"/>
  </r>
  <r>
    <x v="21"/>
    <n v="89.774720000000016"/>
    <n v="54.443200000000004"/>
    <n v="17.516038400000003"/>
    <n v="1075.2"/>
    <n v="185.47200000000001"/>
  </r>
  <r>
    <x v="21"/>
    <n v="234.53645599999999"/>
    <n v="7.111642999999999"/>
    <n v="228.80325159999998"/>
    <n v="1170.3999999999999"/>
    <n v="196.62719999999999"/>
  </r>
  <r>
    <x v="21"/>
    <n v="3980.9477400000001"/>
    <n v="411.72670000000005"/>
    <n v="602.11382000000003"/>
    <n v="11396"/>
    <n v="65.603999999999999"/>
  </r>
  <r>
    <x v="22"/>
    <n v="3159.7495199999998"/>
    <n v="312.27064000000001"/>
    <n v="456.66814399999998"/>
    <n v="8643.1999999999989"/>
    <n v="323.18559999999997"/>
  </r>
  <r>
    <x v="22"/>
    <n v="30.860060000000004"/>
    <n v="18.714850000000002"/>
    <n v="60.211382000000008"/>
    <n v="600.6"/>
    <n v="486.178"/>
  </r>
  <r>
    <x v="22"/>
    <n v="0.86408168000000007"/>
    <n v="52.401580000000003"/>
    <n v="16.859186960000002"/>
    <n v="776.16000000000008"/>
    <n v="1329.8208"/>
  </r>
  <r>
    <x v="22"/>
    <n v="73.282623000000015"/>
    <n v="0.44441692500000002"/>
    <n v="142.98248310000002"/>
    <n v="255.99000000000004"/>
    <n v="884.99400000000014"/>
  </r>
  <r>
    <x v="22"/>
    <n v="54.506080000000019"/>
    <n v="33.054800000000007"/>
    <n v="106.34737600000003"/>
    <n v="1006.4000000000002"/>
    <n v="413.7120000000001"/>
  </r>
  <r>
    <x v="22"/>
    <n v="125.04336000000004"/>
    <n v="7.5831600000000012"/>
    <n v="243.97339200000005"/>
    <n v="1872.0000000000002"/>
    <n v="237.12000000000003"/>
  </r>
  <r>
    <x v="22"/>
    <n v="462.90089999999998"/>
    <n v="46.787125000000003"/>
    <n v="451.58536500000002"/>
    <n v="11165"/>
    <n v="178.255"/>
  </r>
  <r>
    <x v="23"/>
    <n v="729.41959999999995"/>
    <n v="68.053999999999988"/>
    <n v="164.21285999999998"/>
    <n v="2443"/>
    <n v="78.19"/>
  </r>
  <r>
    <x v="23"/>
    <n v="173.13696000000002"/>
    <n v="0.26249400000000001"/>
    <n v="84.452328000000009"/>
    <n v="950.40000000000009"/>
    <n v="147.96"/>
  </r>
  <r>
    <x v="23"/>
    <n v="122.63868000000001"/>
    <n v="0.37186649999999999"/>
    <n v="119.640798"/>
    <n v="734.4"/>
    <n v="209.61"/>
  </r>
  <r>
    <x v="23"/>
    <n v="69.134550000000004"/>
    <n v="4.1926125000000001"/>
    <n v="1.3488913500000002"/>
    <n v="138"/>
    <n v="236.32500000000002"/>
  </r>
  <r>
    <x v="23"/>
    <n v="459.05341199999998"/>
    <n v="1.3919473499999997"/>
    <n v="4.4783192820000002"/>
    <n v="2519.8799999999997"/>
    <n v="720.45659999999987"/>
  </r>
  <r>
    <x v="23"/>
    <n v="144.28080000000003"/>
    <n v="29.166000000000004"/>
    <n v="93.835920000000016"/>
    <n v="984.00000000000011"/>
    <n v="127.44000000000003"/>
  </r>
  <r>
    <x v="24"/>
    <n v="1750.6070400000001"/>
    <n v="379.15800000000002"/>
    <n v="121.98669600000001"/>
    <n v="2215.2000000000003"/>
    <n v="188.136"/>
  </r>
  <r>
    <x v="24"/>
    <n v="447.030012"/>
    <n v="123.22635000000001"/>
    <n v="7.9291352399999999"/>
    <n v="446.16"/>
    <n v="122.2884"/>
  </r>
  <r>
    <x v="24"/>
    <n v="382.34412000000009"/>
    <n v="57.967425000000006"/>
    <n v="9.3249445500000014"/>
    <n v="405.45000000000005"/>
    <n v="143.81550000000001"/>
  </r>
  <r>
    <x v="24"/>
    <n v="398.09477399999997"/>
    <n v="80.473855"/>
    <n v="258.90894259999999"/>
    <n v="1721.72"/>
    <n v="583.39819999999997"/>
  </r>
  <r>
    <x v="24"/>
    <n v="546.22306199999991"/>
    <n v="110.41761499999998"/>
    <n v="35.524715379999996"/>
    <n v="1817.1999999999998"/>
    <n v="547.8857999999999"/>
  </r>
  <r>
    <x v="25"/>
    <n v="1974.8434499999998"/>
    <n v="195.16915"/>
    <n v="285.41759000000002"/>
    <n v="5402"/>
    <n v="139.94099999999997"/>
  </r>
  <r>
    <x v="25"/>
    <n v="750.26016000000004"/>
    <n v="85.310550000000006"/>
    <n v="91.490021999999996"/>
    <n v="514.79999999999995"/>
    <n v="298.34999999999997"/>
  </r>
  <r>
    <x v="25"/>
    <n v="812.48125499999992"/>
    <n v="98.544622500000003"/>
    <n v="317.04811470000004"/>
    <n v="1946.16"/>
    <n v="539.24850000000004"/>
  </r>
  <r>
    <x v="25"/>
    <n v="179.54944000000003"/>
    <n v="54.443200000000004"/>
    <n v="17.516038400000003"/>
    <n v="1075.2"/>
    <n v="571.20000000000005"/>
  </r>
  <r>
    <x v="25"/>
    <n v="349.52023800000001"/>
    <n v="105.98195250000001"/>
    <n v="34.097627430000003"/>
    <n v="1744.2"/>
    <n v="361.04939999999999"/>
  </r>
  <r>
    <x v="26"/>
    <n v="2819.7878850000002"/>
    <n v="289.83712500000001"/>
    <n v="186.49889100000001"/>
    <n v="3553.6500000000005"/>
    <n v="433.35450000000003"/>
  </r>
  <r>
    <x v="26"/>
    <n v="1905.3481980000001"/>
    <n v="301.43061000000006"/>
    <n v="161.63237220000002"/>
    <n v="826.80000000000007"/>
    <n v="878.47500000000002"/>
  </r>
  <r>
    <x v="26"/>
    <n v="1895.7895950000002"/>
    <n v="338.14331250000004"/>
    <n v="217.58203950000004"/>
    <n v="556.5"/>
    <n v="921.56400000000008"/>
  </r>
  <r>
    <x v="26"/>
    <n v="1739.6657460000001"/>
    <n v="401.90748000000002"/>
    <n v="161.63237220000002"/>
    <n v="744.12000000000012"/>
    <n v="396.86400000000003"/>
  </r>
  <r>
    <x v="26"/>
    <n v="3000.4795480000002"/>
    <n v="576.95209"/>
    <n v="285.57398320000004"/>
    <n v="657.36"/>
    <n v="169.08760000000001"/>
  </r>
  <r>
    <x v="26"/>
    <n v="3929.6078220000004"/>
    <n v="729.51457500000015"/>
    <n v="312.94279320000004"/>
    <n v="1200.6000000000001"/>
    <n v="170.48520000000002"/>
  </r>
  <r>
    <x v="26"/>
    <n v="9.2580179999999999"/>
    <n v="5.6144549999999995"/>
    <n v="1.8063414599999998"/>
    <n v="83.16"/>
    <n v="20.466599999999996"/>
  </r>
  <r>
    <x v="27"/>
    <n v="4349.1643650000005"/>
    <n v="289.83712500000001"/>
    <n v="186.49889100000001"/>
    <n v="3553.6500000000005"/>
    <n v="348.44850000000002"/>
  </r>
  <r>
    <x v="27"/>
    <n v="1118.3565510000001"/>
    <n v="75.357652500000015"/>
    <n v="80.81618610000001"/>
    <n v="475.41"/>
    <n v="420.22110000000004"/>
  </r>
  <r>
    <x v="27"/>
    <n v="781.52100000000007"/>
    <n v="94.789500000000004"/>
    <n v="152.48337000000001"/>
    <n v="663.00000000000011"/>
    <n v="645.84"/>
  </r>
  <r>
    <x v="27"/>
    <n v="309.36208199999999"/>
    <n v="62.536764999999995"/>
    <n v="20.11998518"/>
    <n v="514.6"/>
    <n v="120.931"/>
  </r>
  <r>
    <x v="27"/>
    <n v="673.31040000000007"/>
    <n v="174.99600000000004"/>
    <n v="93.835920000000016"/>
    <n v="240.00000000000003"/>
    <n v="158.16000000000003"/>
  </r>
  <r>
    <x v="27"/>
    <n v="1144.3070559999999"/>
    <n v="260.23363499999999"/>
    <n v="279.08366539999997"/>
    <n v="1427.6"/>
    <n v="249.82999999999996"/>
  </r>
  <r>
    <x v="27"/>
    <n v="205.19936000000004"/>
    <n v="31.110400000000006"/>
    <n v="5.0045824000000012"/>
    <n v="256.00000000000006"/>
    <n v="55.552000000000007"/>
  </r>
  <r>
    <x v="28"/>
    <n v="422.42212000000006"/>
    <n v="75.345500000000015"/>
    <n v="48.481892000000009"/>
    <n v="669.60000000000014"/>
    <n v="181.16400000000002"/>
  </r>
  <r>
    <x v="28"/>
    <n v="318.62009999999998"/>
    <n v="38.644950000000001"/>
    <n v="6.2166297000000004"/>
    <n v="524.70000000000005"/>
    <n v="196.20600000000002"/>
  </r>
  <r>
    <x v="28"/>
    <n v="279.54404999999991"/>
    <n v="33.905474999999996"/>
    <n v="10.908425699999999"/>
    <n v="1143.8999999999999"/>
    <n v="130.57199999999997"/>
  </r>
  <r>
    <x v="28"/>
    <n v="1242.6183900000001"/>
    <n v="231.86970000000002"/>
    <n v="18.649889100000003"/>
    <n v="1574.1000000000001"/>
    <n v="223.23600000000002"/>
  </r>
  <r>
    <x v="28"/>
    <n v="952.67409900000018"/>
    <n v="177.76677000000001"/>
    <n v="14.298248310000002"/>
    <n v="365.70000000000005"/>
    <n v="171.14760000000001"/>
  </r>
  <r>
    <x v="28"/>
    <n v="4832.6853959999999"/>
    <n v="1116.4744800000001"/>
    <n v="22.45024386"/>
    <n v="1492.92"/>
    <n v="218.196"/>
  </r>
  <r>
    <x v="28"/>
    <n v="1490.2603520000002"/>
    <n v="282.42410000000007"/>
    <n v="181.72889840000002"/>
    <n v="790.16000000000008"/>
    <n v="176.62400000000002"/>
  </r>
  <r>
    <x v="29"/>
    <n v="141.395184"/>
    <n v="24.49944"/>
    <n v="3.9411086399999999"/>
    <n v="332.64"/>
    <n v="102.41279999999999"/>
  </r>
  <r>
    <x v="29"/>
    <n v="158.3081"/>
    <n v="19.200950000000002"/>
    <n v="3.0887657000000002"/>
    <n v="474"/>
    <n v="80.263999999999996"/>
  </r>
  <r>
    <x v="29"/>
    <n v="257.54122800000005"/>
    <n v="52.061310000000006"/>
    <n v="8.374855860000002"/>
    <n v="899.6400000000001"/>
    <n v="217.62720000000002"/>
  </r>
  <r>
    <x v="29"/>
    <n v="114.70323599999999"/>
    <n v="11.593484999999999"/>
    <n v="3.7299778199999998"/>
    <n v="391.14"/>
    <n v="96.926399999999987"/>
  </r>
  <r>
    <x v="29"/>
    <n v="264.27433200000002"/>
    <n v="26.711195000000004"/>
    <n v="8.5938063400000022"/>
    <n v="153.86000000000001"/>
    <n v="223.31680000000003"/>
  </r>
  <r>
    <x v="29"/>
    <n v="1245.8647080000001"/>
    <n v="125.92420500000001"/>
    <n v="40.513658460000009"/>
    <n v="2072.4000000000005"/>
    <n v="455.92800000000011"/>
  </r>
  <r>
    <x v="29"/>
    <n v="731.02271999999994"/>
    <n v="73.887200000000007"/>
    <n v="23.771766400000001"/>
    <n v="1216"/>
    <n v="164.768"/>
  </r>
  <r>
    <x v="30"/>
    <n v="125.04336000000001"/>
    <n v="60.66528000000001"/>
    <n v="48.794678400000009"/>
    <n v="773.7600000000001"/>
    <n v="154.00320000000002"/>
  </r>
  <r>
    <x v="30"/>
    <n v="31.260840000000002"/>
    <n v="9.4789500000000011"/>
    <n v="30.496674000000002"/>
    <n v="343.2"/>
    <n v="121.446"/>
  </r>
  <r>
    <x v="30"/>
    <n v="93.181350000000009"/>
    <n v="28.254562500000002"/>
    <n v="9.0903547500000013"/>
    <n v="1441.5"/>
    <n v="404.78250000000003"/>
  </r>
  <r>
    <x v="30"/>
    <n v="62.521680000000003"/>
    <n v="37.915800000000004"/>
    <n v="12.198669600000001"/>
    <n v="717.6"/>
    <n v="485.78399999999999"/>
  </r>
  <r>
    <x v="30"/>
    <n v="65.647764000000009"/>
    <n v="39.811590000000002"/>
    <n v="12.808603080000001"/>
    <n v="786.24"/>
    <n v="399.99959999999999"/>
  </r>
  <r>
    <x v="30"/>
    <n v="86.408168000000018"/>
    <n v="52.401580000000003"/>
    <n v="16.859186960000002"/>
    <n v="776.16000000000008"/>
    <n v="150.92000000000002"/>
  </r>
  <r>
    <x v="30"/>
    <n v="316.49596600000007"/>
    <n v="9.5968292500000008"/>
    <n v="30.875927510000004"/>
    <n v="1579.4000000000003"/>
    <n v="154.78120000000004"/>
  </r>
  <r>
    <x v="31"/>
    <n v="2090.1478560000005"/>
    <n v="200.95374000000001"/>
    <n v="149.19911280000002"/>
    <n v="1399.2000000000003"/>
    <n v="156.96480000000003"/>
  </r>
  <r>
    <x v="31"/>
    <n v="284.47364400000004"/>
    <n v="53.082120000000003"/>
    <n v="4.2695343600000006"/>
    <n v="404.04"/>
    <n v="306.41520000000003"/>
  </r>
  <r>
    <x v="31"/>
    <n v="656.47763999999995"/>
    <n v="85.310550000000006"/>
    <n v="91.490021999999996"/>
    <n v="468"/>
    <n v="771.96599999999989"/>
  </r>
  <r>
    <x v="31"/>
    <n v="468.37154700000008"/>
    <n v="94.680127500000012"/>
    <n v="30.461485530000004"/>
    <n v="1558.2000000000003"/>
    <n v="102.06210000000002"/>
  </r>
  <r>
    <x v="31"/>
    <n v="115.42464"/>
    <n v="2.3332799999999998"/>
    <n v="7.5068735999999996"/>
    <n v="384"/>
    <n v="292.03199999999998"/>
  </r>
  <r>
    <x v="31"/>
    <n v="378.33632"/>
    <n v="11.471959999999999"/>
    <n v="369.08795199999997"/>
    <n v="1888"/>
    <n v="267.15199999999999"/>
  </r>
  <r>
    <x v="32"/>
    <n v="713.70902400000011"/>
    <n v="92.747880000000023"/>
    <n v="149.19911280000002"/>
    <n v="788.6400000000001"/>
    <n v="69.832800000000006"/>
  </r>
  <r>
    <x v="32"/>
    <n v="573.51618000000008"/>
    <n v="115.93485000000001"/>
    <n v="62.166297000000007"/>
    <n v="365.70000000000005"/>
    <n v="363.95100000000002"/>
  </r>
  <r>
    <x v="32"/>
    <n v="860.27426999999989"/>
    <n v="173.90227499999997"/>
    <n v="111.89933459999999"/>
    <n v="686.87999999999988"/>
    <n v="57.526199999999996"/>
  </r>
  <r>
    <x v="32"/>
    <n v="744.00799200000017"/>
    <n v="161.14215000000004"/>
    <n v="207.37738320000005"/>
    <n v="636.48000000000013"/>
    <n v="403.36920000000009"/>
  </r>
  <r>
    <x v="32"/>
    <n v="3732.0633599999996"/>
    <n v="1697.4612"/>
    <n v="606.80561599999999"/>
    <n v="3104"/>
    <n v="588.20799999999997"/>
  </r>
  <r>
    <x v="33"/>
    <n v="1132.2435780000001"/>
    <n v="117.10149000000001"/>
    <n v="171.25055399999999"/>
    <n v="3241.2"/>
    <n v="83.96459999999999"/>
  </r>
  <r>
    <x v="33"/>
    <n v="432.84239999999994"/>
    <n v="61.248599999999996"/>
    <n v="56.301552000000001"/>
    <n v="727.19999999999993"/>
    <n v="88.847999999999999"/>
  </r>
  <r>
    <x v="33"/>
    <n v="129.85272000000001"/>
    <n v="26.249400000000001"/>
    <n v="28.150776"/>
    <n v="316.8"/>
    <n v="55.871999999999993"/>
  </r>
  <r>
    <x v="33"/>
    <n v="21.040950000000002"/>
    <n v="12.760125"/>
    <n v="4.1053215000000005"/>
    <n v="430.5"/>
    <n v="217.875"/>
  </r>
  <r>
    <x v="33"/>
    <n v="48.093600000000009"/>
    <n v="14.583000000000002"/>
    <n v="4.691796000000001"/>
    <n v="264.00000000000006"/>
    <n v="1.2000000000000002E-2"/>
  </r>
  <r>
    <x v="33"/>
    <n v="84.163800000000009"/>
    <n v="51.040500000000002"/>
    <n v="16.421286000000002"/>
    <n v="5040"/>
    <n v="638.82000000000005"/>
  </r>
  <r>
    <x v="33"/>
    <n v="186.843636"/>
    <n v="11.330990999999999"/>
    <n v="36.455254920000002"/>
    <n v="1864.8"/>
    <n v="332.86680000000001"/>
  </r>
  <r>
    <x v="33"/>
    <n v="99.393440000000027"/>
    <n v="6.0276400000000008"/>
    <n v="19.392756800000004"/>
    <n v="992.00000000000023"/>
    <n v="198.89600000000004"/>
  </r>
  <r>
    <x v="34"/>
    <n v="1257.9682639999999"/>
    <n v="120.45557999999998"/>
    <n v="166.08957839999999"/>
    <n v="2076.7999999999997"/>
    <n v="130.60239999999999"/>
  </r>
  <r>
    <x v="34"/>
    <n v="187.56504000000001"/>
    <n v="22.749480000000005"/>
    <n v="48.794678400000009"/>
    <n v="686.40000000000009"/>
    <n v="106.26720000000003"/>
  </r>
  <r>
    <x v="34"/>
    <n v="79.254244999999997"/>
    <n v="9.6126275000000003"/>
    <n v="30.926755300000004"/>
    <n v="237.3"/>
    <n v="351.91590000000002"/>
  </r>
  <r>
    <x v="34"/>
    <n v="511.59566999999993"/>
    <n v="62.050664999999995"/>
    <n v="199.63591980000001"/>
    <n v="2042.3999999999999"/>
    <n v="388.56659999999994"/>
  </r>
  <r>
    <x v="34"/>
    <n v="318.079047"/>
    <n v="5.7868989750000006"/>
    <n v="206.86910530000003"/>
    <n v="1587.3000000000002"/>
    <n v="90.476100000000017"/>
  </r>
  <r>
    <x v="34"/>
    <n v="225.55898400000007"/>
    <n v="3.0777421500000006"/>
    <n v="110.02261620000003"/>
    <n v="562.80000000000007"/>
    <n v="31.235400000000006"/>
  </r>
  <r>
    <x v="35"/>
    <n v="422.42212000000001"/>
    <n v="51.234940000000002"/>
    <n v="164.83843280000002"/>
    <n v="1264.8"/>
    <n v="109.1944"/>
  </r>
  <r>
    <x v="34"/>
    <n v="408.294625"/>
    <n v="207.99003749999997"/>
    <n v="63.730229000000001"/>
    <n v="326"/>
    <n v="34.719000000000001"/>
  </r>
  <r>
    <x v="36"/>
    <n v="3829.4528999999998"/>
    <n v="510.40499999999997"/>
    <n v="1204.2276399999998"/>
    <n v="15469.999999999998"/>
    <n v="101.42999999999999"/>
  </r>
  <r>
    <x v="36"/>
    <n v="106.687636"/>
    <n v="23.527239999999999"/>
    <n v="56.770731599999998"/>
    <n v="919.6"/>
    <n v="100.42999999999999"/>
  </r>
  <r>
    <x v="36"/>
    <n v="133.359545"/>
    <n v="16.174977500000001"/>
    <n v="52.039837300000002"/>
    <n v="931.69999999999993"/>
    <n v="819.62979999999993"/>
  </r>
  <r>
    <x v="36"/>
    <n v="218.02432000000005"/>
    <n v="33.0548"/>
    <n v="106.34737600000001"/>
    <n v="1088"/>
    <n v="1271.328"/>
  </r>
  <r>
    <x v="36"/>
    <n v="150.232383"/>
    <n v="2.7332187750000001"/>
    <n v="97.706651700000009"/>
    <n v="749.7"/>
    <n v="646.99109999999996"/>
  </r>
  <r>
    <x v="36"/>
    <n v="344.77099500000003"/>
    <n v="6.2725128750000003"/>
    <n v="224.22875050000002"/>
    <n v="2294"/>
    <n v="908.42400000000009"/>
  </r>
  <r>
    <x v="36"/>
    <n v="176.66382400000001"/>
    <n v="4.8211398000000001"/>
    <n v="15.511077575999998"/>
    <n v="881.59999999999991"/>
    <n v="291.36879999999996"/>
  </r>
  <r>
    <x v="36"/>
    <n v="125.20367200000001"/>
    <n v="3.4167969000000005"/>
    <n v="122.14308920000001"/>
    <n v="312.40000000000003"/>
    <n v="105.9036"/>
  </r>
  <r>
    <x v="36"/>
    <n v="75.146249999999995"/>
    <n v="9.114374999999999"/>
    <n v="29.323725000000003"/>
    <n v="75"/>
    <n v="2.25"/>
  </r>
  <r>
    <x v="37"/>
    <n v="297.93985199999997"/>
    <n v="43.019849999999998"/>
    <n v="110.7263856"/>
    <n v="1699.1999999999998"/>
    <n v="84.818399999999997"/>
  </r>
  <r>
    <x v="37"/>
    <n v="171.93462"/>
    <n v="28.436850000000003"/>
    <n v="91.490021999999996"/>
    <n v="1794"/>
    <n v="87.048000000000002"/>
  </r>
  <r>
    <x v="37"/>
    <n v="53.704520000000009"/>
    <n v="162.84350000000001"/>
    <n v="52.391722000000009"/>
    <n v="938"/>
    <n v="352.68799999999999"/>
  </r>
  <r>
    <x v="37"/>
    <n v="96.187200000000018"/>
    <n v="29.166000000000004"/>
    <n v="93.835920000000016"/>
    <n v="960.00000000000011"/>
    <n v="391.92000000000007"/>
  </r>
  <r>
    <x v="37"/>
    <n v="89.213628000000028"/>
    <n v="54.102930000000008"/>
    <n v="174.06563160000005"/>
    <n v="890.4000000000002"/>
    <n v="435.85080000000011"/>
  </r>
  <r>
    <x v="37"/>
    <n v="1915.9889069999997"/>
    <n v="14.939189774999999"/>
    <n v="1068.0873594"/>
    <n v="2731.7999999999997"/>
    <n v="439.81979999999999"/>
  </r>
  <r>
    <x v="38"/>
    <n v="740.64143999999999"/>
    <n v="74.859399999999994"/>
    <n v="87.580191999999997"/>
    <n v="1623.9999999999998"/>
    <n v="76.551999999999992"/>
  </r>
  <r>
    <x v="38"/>
    <n v="650.30562800000007"/>
    <n v="51.891175000000011"/>
    <n v="66.779896400000013"/>
    <n v="1964.2000000000003"/>
    <n v="124.7694"/>
  </r>
  <r>
    <x v="38"/>
    <n v="343.86923999999999"/>
    <n v="1.8768321000000003"/>
    <n v="67.092682800000006"/>
    <n v="1372.8000000000002"/>
    <n v="499.01280000000008"/>
  </r>
  <r>
    <x v="38"/>
    <n v="370.32071999999999"/>
    <n v="37.429700000000004"/>
    <n v="10.838048760000001"/>
    <n v="1848"/>
    <n v="518.67200000000003"/>
  </r>
  <r>
    <x v="38"/>
    <n v="633.55302400000016"/>
    <n v="48.026680000000006"/>
    <n v="13.906483344000002"/>
    <n v="1185.6000000000001"/>
    <n v="463.96480000000008"/>
  </r>
  <r>
    <x v="38"/>
    <n v="1295.8419739999999"/>
    <n v="10.103831550000001"/>
    <n v="32.507108586000001"/>
    <n v="3695.2"/>
    <n v="626.33639999999991"/>
  </r>
  <r>
    <x v="38"/>
    <n v="235.65863999999996"/>
    <n v="28.582679999999996"/>
    <n v="8.2763281439999989"/>
    <n v="705.59999999999991"/>
    <n v="132.41759999999999"/>
  </r>
  <r>
    <x v="39"/>
    <n v="2833.5146"/>
    <n v="255.20249999999999"/>
    <n v="273.68809999999996"/>
    <n v="5320"/>
    <n v="101.42999999999999"/>
  </r>
  <r>
    <x v="39"/>
    <n v="499.6524260000001"/>
    <n v="58.271237500000012"/>
    <n v="74.990539400000017"/>
    <n v="1534.4000000000003"/>
    <n v="219.51510000000005"/>
  </r>
  <r>
    <x v="39"/>
    <n v="255.377016"/>
    <n v="17.207939999999997"/>
    <n v="55.3631928"/>
    <n v="1557.6"/>
    <n v="390.39119999999997"/>
  </r>
  <r>
    <x v="39"/>
    <n v="913.45777600000019"/>
    <n v="50.359960000000015"/>
    <n v="14.582101968000003"/>
    <n v="2072.0000000000005"/>
    <n v="449.62400000000014"/>
  </r>
  <r>
    <x v="39"/>
    <n v="586.34114000000011"/>
    <n v="3.2002393500000008"/>
    <n v="10.296146322000002"/>
    <n v="585.20000000000016"/>
    <n v="357.26460000000003"/>
  </r>
  <r>
    <x v="39"/>
    <n v="966.68135999999993"/>
    <n v="10.552258800000001"/>
    <n v="33.949835856"/>
    <n v="964.8"/>
    <n v="632.90879999999993"/>
  </r>
  <r>
    <x v="40"/>
    <n v="703.60936800000002"/>
    <n v="96.976950000000016"/>
    <n v="62.400886800000009"/>
    <n v="1915.2"/>
    <n v="134.2236"/>
  </r>
  <r>
    <x v="40"/>
    <n v="96.988759999999985"/>
    <n v="11.76362"/>
    <n v="18.9235772"/>
    <n v="435.59999999999997"/>
    <n v="104.2052"/>
  </r>
  <r>
    <x v="40"/>
    <n v="167.90678100000002"/>
    <n v="11.313977500000002"/>
    <n v="36.400517300000011"/>
    <n v="651.70000000000016"/>
    <n v="290.56510000000009"/>
  </r>
  <r>
    <x v="40"/>
    <n v="100.19500000000001"/>
    <n v="15.190625000000001"/>
    <n v="48.872875000000001"/>
    <n v="625"/>
    <n v="454.25"/>
  </r>
  <r>
    <x v="40"/>
    <n v="183.396928"/>
    <n v="111.21967999999998"/>
    <n v="8.0511219359999995"/>
    <n v="228.79999999999998"/>
    <n v="356.928"/>
  </r>
  <r>
    <x v="40"/>
    <n v="136.16500500000001"/>
    <n v="2.4772871250000001"/>
    <n v="7.9701884550000006"/>
    <n v="679.5"/>
    <n v="120.72450000000001"/>
  </r>
  <r>
    <x v="40"/>
    <n v="318.86056800000006"/>
    <n v="8.7016761000000002"/>
    <n v="311.06607480000002"/>
    <n v="1591.2"/>
    <n v="159.91560000000001"/>
  </r>
  <r>
    <x v="40"/>
    <n v="243.67424000000003"/>
    <n v="73.887200000000007"/>
    <n v="237.71766400000001"/>
    <n v="1216"/>
    <n v="164.768"/>
  </r>
  <r>
    <x v="41"/>
    <n v="1551.1187950000003"/>
    <n v="116.542475"/>
    <n v="80.347006500000006"/>
    <n v="2055"/>
    <n v="131.31450000000001"/>
  </r>
  <r>
    <x v="41"/>
    <n v="395.32939200000004"/>
    <n v="26.638280000000002"/>
    <n v="42.851736800000005"/>
    <n v="767.2"/>
    <n v="84.940000000000012"/>
  </r>
  <r>
    <x v="41"/>
    <n v="384.74880000000007"/>
    <n v="29.166000000000004"/>
    <n v="93.835920000000016"/>
    <n v="1200.0000000000002"/>
    <n v="673.44000000000017"/>
  </r>
  <r>
    <x v="41"/>
    <n v="260.90778"/>
    <n v="52.741849999999999"/>
    <n v="169.686622"/>
    <n v="1302"/>
    <n v="922.25"/>
  </r>
  <r>
    <x v="41"/>
    <n v="132.97880400000003"/>
    <n v="3.6289795500000008"/>
    <n v="11.675534346000003"/>
    <n v="663.60000000000014"/>
    <n v="291.32040000000001"/>
  </r>
  <r>
    <x v="41"/>
    <n v="465.1853460000001"/>
    <n v="12.694866075000002"/>
    <n v="40.843257129000001"/>
    <n v="2321.4"/>
    <n v="324.99600000000004"/>
  </r>
  <r>
    <x v="42"/>
    <n v="1466.0532399999997"/>
    <n v="172.07939999999999"/>
    <n v="276.81596400000001"/>
    <n v="4602"/>
    <n v="170.982"/>
  </r>
  <r>
    <x v="42"/>
    <n v="93.782520000000005"/>
    <n v="12.6386"/>
    <n v="40.662232000000003"/>
    <n v="364"/>
    <n v="20.54"/>
  </r>
  <r>
    <x v="42"/>
    <n v="176.02257599999999"/>
    <n v="35.582519999999995"/>
    <n v="171.71973359999998"/>
    <n v="878.4"/>
    <n v="541.82640000000004"/>
  </r>
  <r>
    <x v="42"/>
    <n v="129.25155000000001"/>
    <n v="31.353450000000002"/>
    <n v="100.873614"/>
    <n v="645"/>
    <n v="173.63399999999999"/>
  </r>
  <r>
    <x v="42"/>
    <n v="538.46796900000004"/>
    <n v="100.47687000000001"/>
    <n v="80.81618610000001"/>
    <n v="413.40000000000003"/>
    <n v="420.22110000000004"/>
  </r>
  <r>
    <x v="42"/>
    <n v="657.27919999999995"/>
    <n v="79.720399999999998"/>
    <n v="128.242424"/>
    <n v="328"/>
    <n v="232.22399999999999"/>
  </r>
  <r>
    <x v="42"/>
    <n v="550.57152499999995"/>
    <n v="6.0100188750000001"/>
    <n v="214.84515850000003"/>
    <n v="549.5"/>
    <n v="44.509499999999996"/>
  </r>
  <r>
    <x v="42"/>
    <n v="601.0096880000001"/>
    <n v="8.2007500499999999"/>
    <n v="293.1590534"/>
    <n v="749.80000000000007"/>
    <n v="310.41719999999998"/>
  </r>
  <r>
    <x v="43"/>
    <n v="245.47775000000001"/>
    <n v="21.266875000000002"/>
    <n v="68.422025000000005"/>
    <n v="1575.0000000000002"/>
    <n v="642.6"/>
  </r>
  <r>
    <x v="43"/>
    <n v="1010.2862240000001"/>
    <n v="26.638280000000002"/>
    <n v="85.703473600000009"/>
    <n v="1534.4"/>
    <n v="805.34080000000006"/>
  </r>
  <r>
    <x v="43"/>
    <n v="847.64969999999994"/>
    <n v="3.0843045"/>
    <n v="110.257206"/>
    <n v="564"/>
    <n v="869.68799999999987"/>
  </r>
  <r>
    <x v="43"/>
    <n v="1037.0182499999999"/>
    <n v="41.926124999999999"/>
    <n v="269.77826999999996"/>
    <n v="1035"/>
    <n v="1089.165"/>
  </r>
  <r>
    <x v="43"/>
    <n v="625.93820400000004"/>
    <n v="31.632957500000003"/>
    <n v="101.77287490000002"/>
    <n v="520.6"/>
    <n v="629.92600000000004"/>
  </r>
  <r>
    <x v="43"/>
    <n v="1172.2815000000001"/>
    <n v="142.18425000000002"/>
    <n v="152.48337000000001"/>
    <n v="390.00000000000006"/>
    <n v="331.89"/>
  </r>
  <r>
    <x v="43"/>
    <n v="1747.6011899999999"/>
    <n v="278.89987500000001"/>
    <n v="179.461197"/>
    <n v="459"/>
    <n v="174.42"/>
  </r>
  <r>
    <x v="43"/>
    <n v="333.16841399999998"/>
    <n v="65.368297499999997"/>
    <n v="38.238137399999999"/>
    <n v="48.899999999999991"/>
    <n v="22.640699999999995"/>
  </r>
  <r>
    <x v="44"/>
    <n v="1809.5216999999998"/>
    <n v="153.1215"/>
    <n v="437.90096"/>
    <n v="6370"/>
    <n v="101.42999999999999"/>
  </r>
  <r>
    <x v="44"/>
    <n v="143.27885000000001"/>
    <n v="7.8991250000000006"/>
    <n v="50.827790000000007"/>
    <n v="455"/>
    <n v="19.11"/>
  </r>
  <r>
    <x v="44"/>
    <n v="128.950965"/>
    <n v="156.40267500000002"/>
    <n v="83.8658535"/>
    <n v="1072.5"/>
    <n v="693.47850000000005"/>
  </r>
  <r>
    <x v="44"/>
    <n v="106.04638800000001"/>
    <n v="32.155515000000001"/>
    <n v="103.4541018"/>
    <n v="1058.3999999999999"/>
    <n v="295.5582"/>
  </r>
  <r>
    <x v="44"/>
    <n v="88.973159999999993"/>
    <n v="26.978549999999995"/>
    <n v="86.798226"/>
    <n v="443.99999999999994"/>
    <n v="152.07"/>
  </r>
  <r>
    <x v="44"/>
    <n v="113.981832"/>
    <n v="3.1105539000000002"/>
    <n v="111.1955652"/>
    <n v="568.79999999999995"/>
    <n v="151.0164"/>
  </r>
  <r>
    <x v="44"/>
    <n v="459.69466000000006"/>
    <n v="12.545025750000001"/>
    <n v="448.45750100000004"/>
    <n v="1147"/>
    <n v="434.71300000000002"/>
  </r>
  <r>
    <x v="45"/>
    <n v="2789.2684880000002"/>
    <n v="233.08494999999999"/>
    <n v="492.79497320000002"/>
    <n v="4384"/>
    <n v="11.562800000000001"/>
  </r>
  <r>
    <x v="45"/>
    <n v="32.944116000000001"/>
    <n v="3.3297850000000002"/>
    <n v="10.712934200000001"/>
    <n v="137"/>
    <n v="7.5213000000000001"/>
  </r>
  <r>
    <x v="45"/>
    <n v="56.269511999999992"/>
    <n v="113.7474"/>
    <n v="36.5960088"/>
    <n v="561.59999999999991"/>
    <n v="113.63039999999999"/>
  </r>
  <r>
    <x v="45"/>
    <n v="174.33929999999998"/>
    <n v="35.242249999999999"/>
    <n v="113.38507"/>
    <n v="1160"/>
    <n v="255.48999999999998"/>
  </r>
  <r>
    <x v="45"/>
    <n v="128.73053600000003"/>
    <n v="39.033830000000002"/>
    <n v="125.58373960000002"/>
    <n v="321.20000000000005"/>
    <n v="193.68360000000001"/>
  </r>
  <r>
    <x v="45"/>
    <n v="65.226945000000015"/>
    <n v="3.5600748750000006"/>
    <n v="127.26496650000001"/>
    <n v="325.50000000000006"/>
    <n v="42.640500000000003"/>
  </r>
  <r>
    <x v="45"/>
    <n v="222.61325100000002"/>
    <n v="13.500212249999999"/>
    <n v="434.34301470000003"/>
    <n v="1110.9000000000001"/>
    <n v="421.03109999999998"/>
  </r>
  <r>
    <x v="46"/>
    <n v="520.21244000000002"/>
    <n v="64.529775000000001"/>
    <n v="138.407982"/>
    <n v="3422"/>
    <n v="121.30399999999999"/>
  </r>
  <r>
    <x v="46"/>
    <n v="119.93341500000001"/>
    <n v="16.162825000000002"/>
    <n v="78.001108500000001"/>
    <n v="731.5"/>
    <n v="83.191500000000005"/>
  </r>
  <r>
    <x v="46"/>
    <n v="119.03165999999999"/>
    <n v="12.030975"/>
    <n v="116.121951"/>
    <n v="990"/>
    <n v="446.19299999999998"/>
  </r>
  <r>
    <x v="46"/>
    <n v="113.50089599999998"/>
    <n v="1.0324764"/>
    <n v="73.8175904"/>
    <n v="566.4"/>
    <n v="438.67679999999996"/>
  </r>
  <r>
    <x v="46"/>
    <n v="310.00333000000006"/>
    <n v="26.857025000000004"/>
    <n v="172.81448600000004"/>
    <n v="884.00000000000011"/>
    <n v="281.77500000000003"/>
  </r>
  <r>
    <x v="46"/>
    <n v="896.34447"/>
    <n v="120.79584999999999"/>
    <n v="388.63710200000003"/>
    <n v="1491"/>
    <n v="312.11599999999999"/>
  </r>
  <r>
    <x v="46"/>
    <n v="237.341916"/>
    <n v="4.3180263000000005"/>
    <n v="154.3600884"/>
    <n v="394.8"/>
    <n v="262.54199999999997"/>
  </r>
  <r>
    <x v="46"/>
    <n v="1437.2772359999999"/>
    <n v="290.54196999999999"/>
    <n v="467.38107819999999"/>
    <n v="597.69999999999993"/>
    <n v="84.275699999999986"/>
  </r>
  <r>
    <x v="47"/>
    <n v="496.56641999999999"/>
    <n v="60.227790000000013"/>
    <n v="129.18078320000001"/>
    <n v="1817.2"/>
    <n v="150.08420000000001"/>
  </r>
  <r>
    <x v="47"/>
    <n v="87.289883999999986"/>
    <n v="8.8227149999999988"/>
    <n v="56.770731599999998"/>
    <n v="508.2"/>
    <n v="239.14439999999999"/>
  </r>
  <r>
    <x v="47"/>
    <n v="228.20413199999999"/>
    <n v="23.065444999999997"/>
    <n v="74.208573400000006"/>
    <n v="759.19999999999993"/>
    <n v="626.15019999999993"/>
  </r>
  <r>
    <x v="47"/>
    <n v="286.637856"/>
    <n v="3.9111606000000001"/>
    <n v="279.6310416"/>
    <n v="357.6"/>
    <n v="592.18560000000002"/>
  </r>
  <r>
    <x v="47"/>
    <n v="407.35279200000008"/>
    <n v="5.5583104500000013"/>
    <n v="198.69756060000003"/>
    <n v="2032.8000000000002"/>
    <n v="487.87200000000007"/>
  </r>
  <r>
    <x v="47"/>
    <n v="394.72822200000002"/>
    <n v="10.772097525000001"/>
    <n v="385.0791567"/>
    <n v="984.9"/>
    <n v="278.72669999999999"/>
  </r>
  <r>
    <x v="48"/>
    <n v="855.66529999999989"/>
    <n v="85.067499999999995"/>
    <n v="109.47524"/>
    <n v="2240"/>
    <n v="95.689999999999984"/>
  </r>
  <r>
    <x v="48"/>
    <n v="182.35490000000001"/>
    <n v="22.117550000000005"/>
    <n v="71.158906000000016"/>
    <n v="728.00000000000011"/>
    <n v="59.969000000000015"/>
  </r>
  <r>
    <x v="48"/>
    <n v="191.33237200000002"/>
    <n v="16.57601"/>
    <n v="106.66016240000002"/>
    <n v="954.80000000000007"/>
    <n v="1282.8420000000001"/>
  </r>
  <r>
    <x v="48"/>
    <n v="590.52929099999994"/>
    <n v="32.556547500000001"/>
    <n v="104.7443457"/>
    <n v="1607.3999999999999"/>
    <n v="544.64070000000004"/>
  </r>
  <r>
    <x v="48"/>
    <n v="312.60840000000007"/>
    <n v="47.394750000000002"/>
    <n v="152.48337000000001"/>
    <n v="1170"/>
    <n v="91.65"/>
  </r>
  <r>
    <x v="48"/>
    <n v="372.78551700000003"/>
    <n v="6.782188725000001"/>
    <n v="242.44855830000003"/>
    <n v="1240.2"/>
    <n v="757.14210000000003"/>
  </r>
  <r>
    <x v="48"/>
    <n v="398.09477399999997"/>
    <n v="8.047385499999999"/>
    <n v="258.90894259999999"/>
    <n v="1324.4"/>
    <n v="265.54219999999998"/>
  </r>
  <r>
    <x v="49"/>
    <n v="675.35437800000011"/>
    <n v="69.925484999999995"/>
    <n v="128.55521040000002"/>
    <n v="2301.6000000000004"/>
    <n v="101.43480000000001"/>
  </r>
  <r>
    <x v="49"/>
    <n v="127.64843000000002"/>
    <n v="11.058775000000002"/>
    <n v="35.579453000000008"/>
    <n v="364.00000000000006"/>
    <n v="24.752000000000002"/>
  </r>
  <r>
    <x v="49"/>
    <n v="193.97752"/>
    <n v="14.704524999999999"/>
    <n v="47.308942999999999"/>
    <n v="605"/>
    <n v="396.517"/>
  </r>
  <r>
    <x v="49"/>
    <n v="291.76784000000009"/>
    <n v="22.117550000000005"/>
    <n v="71.158906000000016"/>
    <n v="546.00000000000011"/>
    <n v="305.39600000000007"/>
  </r>
  <r>
    <x v="49"/>
    <n v="373.12617999999992"/>
    <n v="32.325649999999996"/>
    <n v="104.00147799999999"/>
    <n v="531.99999999999989"/>
    <n v="124.48799999999999"/>
  </r>
  <r>
    <x v="49"/>
    <n v="578.32553999999993"/>
    <n v="6.3129807000000007"/>
    <n v="20.310784884"/>
    <n v="1154.4000000000001"/>
    <n v="86.002800000000008"/>
  </r>
  <r>
    <x v="49"/>
    <n v="1134.1072049999998"/>
    <n v="8.8427666249999994"/>
    <n v="316.10975550000001"/>
    <n v="1616.9999999999998"/>
    <n v="217.48649999999995"/>
  </r>
  <r>
    <x v="50"/>
    <n v="1136.2112999999999"/>
    <n v="112.2891"/>
    <n v="114.94900200000001"/>
    <n v="1890"/>
    <n v="60.857999999999997"/>
  </r>
  <r>
    <x v="50"/>
    <n v="373.12618000000003"/>
    <n v="45.255910000000007"/>
    <n v="72.801034600000023"/>
    <n v="1489.6000000000004"/>
    <n v="81.46250000000002"/>
  </r>
  <r>
    <x v="50"/>
    <n v="159.91121999999999"/>
    <n v="1.7455851000000002"/>
    <n v="62.400886800000009"/>
    <n v="798"/>
    <n v="358.46160000000003"/>
  </r>
  <r>
    <x v="50"/>
    <n v="231.65084000000002"/>
    <n v="2.5286922000000005"/>
    <n v="90.39526960000002"/>
    <n v="924.80000000000007"/>
    <n v="329.46000000000004"/>
  </r>
  <r>
    <x v="50"/>
    <n v="161.05344299999999"/>
    <n v="32.556547500000001"/>
    <n v="104.7443457"/>
    <n v="803.69999999999993"/>
    <n v="272.18639999999999"/>
  </r>
  <r>
    <x v="50"/>
    <n v="136.42551200000003"/>
    <n v="3.7230399000000007"/>
    <n v="133.09061320000001"/>
    <n v="1361.6000000000001"/>
    <n v="149.77600000000001"/>
  </r>
  <r>
    <x v="50"/>
    <n v="217.42315000000002"/>
    <n v="5.9334581250000005"/>
    <n v="19.089744974999999"/>
    <n v="2170"/>
    <n v="27.125"/>
  </r>
  <r>
    <x v="50"/>
    <n v="209.84840800000003"/>
    <n v="6.3630490000000002"/>
    <n v="18.424682892000003"/>
    <n v="1570.8000000000002"/>
    <n v="209.96360000000004"/>
  </r>
  <r>
    <x v="51"/>
    <n v="669.222444"/>
    <n v="64.699910000000003"/>
    <n v="56.770731599999998"/>
    <n v="1113.2"/>
    <n v="66.16279999999999"/>
  </r>
  <r>
    <x v="51"/>
    <n v="359.41950399999996"/>
    <n v="28.6799"/>
    <n v="36.9087952"/>
    <n v="802.4"/>
    <n v="45.453599999999994"/>
  </r>
  <r>
    <x v="51"/>
    <n v="211.39141100000003"/>
    <n v="18.313817500000003"/>
    <n v="58.921138100000015"/>
    <n v="602.80000000000018"/>
    <n v="262.36870000000005"/>
  </r>
  <r>
    <x v="51"/>
    <n v="305.15389199999998"/>
    <n v="61.686089999999993"/>
    <n v="99.231485399999997"/>
    <n v="1015.1999999999999"/>
    <n v="395.16659999999996"/>
  </r>
  <r>
    <x v="51"/>
    <n v="422.42212000000006"/>
    <n v="5.763930750000001"/>
    <n v="206.04804100000004"/>
    <n v="1581.0000000000002"/>
    <n v="1004.4620000000001"/>
  </r>
  <r>
    <x v="51"/>
    <n v="421.36005299999994"/>
    <n v="7.6659185249999995"/>
    <n v="274.03998469999999"/>
    <n v="0"/>
    <n v="245.31499999999997"/>
  </r>
  <r>
    <x v="51"/>
    <n v="1110.9621599999998"/>
    <n v="202.12038000000001"/>
    <n v="216.76097519999999"/>
    <n v="1663.1999999999998"/>
    <n v="22.175999999999998"/>
  </r>
  <r>
    <x v="52"/>
    <n v="750.26016000000004"/>
    <n v="34.999199999999995"/>
    <n v="11.2603104"/>
    <n v="144"/>
    <n v="501.40799999999996"/>
  </r>
  <r>
    <x v="52"/>
    <n v="210.40949999999998"/>
    <n v="18.228749999999998"/>
    <n v="5.8647450000000001"/>
    <n v="90"/>
    <n v="213.75"/>
  </r>
  <r>
    <x v="52"/>
    <n v="73.583207999999999"/>
    <n v="1.1155994999999999"/>
    <n v="3.5892239399999997"/>
    <n v="36.72"/>
    <n v="102.5406"/>
  </r>
  <r>
    <x v="52"/>
    <n v="662.72980800000005"/>
    <n v="10.047687"/>
    <n v="32.326474440000005"/>
    <n v="1984.3200000000002"/>
    <n v="923.53560000000004"/>
  </r>
  <r>
    <x v="52"/>
    <n v="153.89952"/>
    <n v="2.3332799999999998"/>
    <n v="7.5068735999999996"/>
    <n v="345.59999999999997"/>
    <n v="83.327999999999989"/>
  </r>
  <r>
    <x v="52"/>
    <n v="9554.2745759999998"/>
    <n v="808.48151999999993"/>
    <n v="1445.0731679999999"/>
    <n v="27350.399999999998"/>
    <n v="157.4496"/>
  </r>
  <r>
    <x v="53"/>
    <n v="61.720120000000009"/>
    <n v="18.714850000000002"/>
    <n v="60.211382000000008"/>
    <n v="523.6"/>
    <n v="432.12400000000002"/>
  </r>
  <r>
    <x v="53"/>
    <n v="49.376096000000011"/>
    <n v="14.971880000000002"/>
    <n v="48.169105600000009"/>
    <n v="542.08000000000004"/>
    <n v="398.30560000000008"/>
  </r>
  <r>
    <x v="53"/>
    <n v="444.38486399999994"/>
    <n v="89.831279999999992"/>
    <n v="28.901463359999997"/>
    <n v="1921.9199999999998"/>
    <n v="651.23519999999996"/>
  </r>
  <r>
    <x v="53"/>
    <n v="61.720120000000009"/>
    <n v="37.429700000000004"/>
    <n v="12.0422764"/>
    <n v="246.4"/>
    <n v="270.42399999999998"/>
  </r>
  <r>
    <x v="53"/>
    <n v="43.204084000000009"/>
    <n v="26.200790000000001"/>
    <n v="8.4295934800000012"/>
    <n v="388.08000000000004"/>
    <n v="51.097200000000001"/>
  </r>
  <r>
    <x v="53"/>
    <n v="4493.2247360000001"/>
    <n v="943.22844000000009"/>
    <n v="674.3674784000001"/>
    <n v="12504.800000000001"/>
    <n v="163.85600000000002"/>
  </r>
  <r>
    <x v="54"/>
    <n v="123.44024000000002"/>
    <n v="37.429700000000004"/>
    <n v="120.42276400000002"/>
    <n v="1509.2"/>
    <n v="536.22799999999995"/>
  </r>
  <r>
    <x v="54"/>
    <n v="240.70846800000001"/>
    <n v="48.658610000000003"/>
    <n v="156.54959320000003"/>
    <n v="2482.4800000000005"/>
    <n v="164.96480000000003"/>
  </r>
  <r>
    <x v="54"/>
    <n v="472.15891799999991"/>
    <n v="95.445734999999985"/>
    <n v="30.707804819999996"/>
    <n v="1413.7199999999998"/>
    <n v="157.86539999999999"/>
  </r>
  <r>
    <x v="54"/>
    <n v="327.11663600000009"/>
    <n v="99.188705000000013"/>
    <n v="31.912032460000002"/>
    <n v="1632.4"/>
    <n v="159.97520000000003"/>
  </r>
  <r>
    <x v="55"/>
    <n v="120.35423400000001"/>
    <n v="24.329305000000002"/>
    <n v="78.274796600000016"/>
    <n v="900.90000000000009"/>
    <n v="247.04680000000005"/>
  </r>
  <r>
    <x v="55"/>
    <n v="64.806126000000006"/>
    <n v="13.100395000000001"/>
    <n v="42.147967400000006"/>
    <n v="388.08000000000004"/>
    <n v="242.11880000000002"/>
  </r>
  <r>
    <x v="55"/>
    <n v="166.64432399999998"/>
    <n v="33.686729999999997"/>
    <n v="108.3804876"/>
    <n v="1718.6399999999999"/>
    <n v="395.01"/>
  </r>
  <r>
    <x v="55"/>
    <n v="351.80468399999995"/>
    <n v="71.116429999999994"/>
    <n v="228.80325159999998"/>
    <n v="1170.3999999999999"/>
    <n v="414.32159999999993"/>
  </r>
  <r>
    <x v="55"/>
    <n v="111.096216"/>
    <n v="67.373459999999994"/>
    <n v="216.76097519999999"/>
    <n v="1108.8"/>
    <n v="82.605599999999995"/>
  </r>
  <r>
    <x v="55"/>
    <n v="117.26822799999999"/>
    <n v="71.116429999999994"/>
    <n v="22.880325159999998"/>
    <n v="1170.3999999999999"/>
    <n v="196.62719999999999"/>
  </r>
  <r>
    <x v="56"/>
    <n v="141.95627600000003"/>
    <n v="43.044155000000011"/>
    <n v="13.848617860000003"/>
    <n v="1381.3800000000003"/>
    <n v="3.5420000000000007E-2"/>
  </r>
  <r>
    <x v="56"/>
    <n v="212.93441400000003"/>
    <n v="43.044155000000011"/>
    <n v="13.848617860000003"/>
    <n v="1168.8600000000001"/>
    <n v="395.64140000000009"/>
  </r>
  <r>
    <x v="56"/>
    <n v="277.74054000000001"/>
    <n v="56.144550000000002"/>
    <n v="18.063414600000002"/>
    <n v="323.40000000000003"/>
    <n v="327.096"/>
  </r>
  <r>
    <x v="56"/>
    <n v="46.290090000000006"/>
    <n v="28.072275000000001"/>
    <n v="9.0317073000000008"/>
    <n v="462"/>
    <n v="351.351"/>
  </r>
  <r>
    <x v="56"/>
    <n v="546.22306199999991"/>
    <n v="110.41761499999998"/>
    <n v="35.524715379999996"/>
    <n v="1817.1999999999998"/>
    <n v="344.35939999999994"/>
  </r>
  <r>
    <x v="57"/>
    <n v="49.376096000000011"/>
    <n v="14.971880000000002"/>
    <n v="48.169105600000009"/>
    <n v="763.84000000000015"/>
    <n v="214.49120000000002"/>
  </r>
  <r>
    <x v="57"/>
    <n v="154.30030000000002"/>
    <n v="46.787125000000003"/>
    <n v="15.0528455"/>
    <n v="2387"/>
    <n v="798.875"/>
  </r>
  <r>
    <x v="57"/>
    <n v="185.16036"/>
    <n v="37.429700000000004"/>
    <n v="12.0422764"/>
    <n v="246.4"/>
    <n v="3.0800000000000001E-2"/>
  </r>
  <r>
    <x v="57"/>
    <n v="903.85909500000002"/>
    <n v="182.71283750000001"/>
    <n v="58.78429405"/>
    <n v="3007"/>
    <n v="484.12700000000007"/>
  </r>
  <r>
    <x v="58"/>
    <n v="166.64432399999998"/>
    <n v="33.686729999999997"/>
    <n v="10.83804876"/>
    <n v="997.92"/>
    <n v="482.60519999999997"/>
  </r>
  <r>
    <x v="58"/>
    <n v="490.67495400000001"/>
    <n v="99.188705000000013"/>
    <n v="31.912032460000002"/>
    <n v="2203.7400000000002"/>
    <n v="512.57360000000006"/>
  </r>
  <r>
    <x v="58"/>
    <n v="490.75511000000006"/>
    <n v="297.61472500000002"/>
    <n v="47.875868350000005"/>
    <n v="37592.15"/>
    <n v="464.08550000000002"/>
  </r>
  <r>
    <x v="59"/>
    <m/>
    <m/>
    <m/>
    <m/>
    <m/>
  </r>
  <r>
    <x v="59"/>
    <m/>
    <m/>
    <m/>
    <m/>
    <m/>
  </r>
  <r>
    <x v="59"/>
    <m/>
    <m/>
    <m/>
    <m/>
    <m/>
  </r>
  <r>
    <x v="59"/>
    <m/>
    <m/>
    <m/>
    <m/>
    <m/>
  </r>
  <r>
    <x v="59"/>
    <m/>
    <m/>
    <m/>
    <m/>
    <m/>
  </r>
  <r>
    <x v="59"/>
    <m/>
    <m/>
    <m/>
    <m/>
    <m/>
  </r>
  <r>
    <x v="59"/>
    <m/>
    <m/>
    <m/>
    <m/>
    <m/>
  </r>
  <r>
    <x v="59"/>
    <m/>
    <m/>
    <m/>
    <m/>
    <m/>
  </r>
  <r>
    <x v="59"/>
    <m/>
    <m/>
    <m/>
    <m/>
    <m/>
  </r>
  <r>
    <x v="59"/>
    <m/>
    <m/>
    <m/>
    <m/>
    <m/>
  </r>
  <r>
    <x v="59"/>
    <m/>
    <m/>
    <m/>
    <m/>
    <m/>
  </r>
  <r>
    <x v="59"/>
    <m/>
    <m/>
    <m/>
    <m/>
    <m/>
  </r>
  <r>
    <x v="59"/>
    <m/>
    <m/>
    <m/>
    <m/>
    <m/>
  </r>
  <r>
    <x v="59"/>
    <m/>
    <m/>
    <m/>
    <m/>
    <m/>
  </r>
  <r>
    <x v="59"/>
    <m/>
    <m/>
    <m/>
    <m/>
    <m/>
  </r>
  <r>
    <x v="59"/>
    <m/>
    <m/>
    <m/>
    <m/>
    <m/>
  </r>
  <r>
    <x v="59"/>
    <m/>
    <m/>
    <m/>
    <m/>
    <m/>
  </r>
  <r>
    <x v="59"/>
    <m/>
    <m/>
    <m/>
    <m/>
    <m/>
  </r>
  <r>
    <x v="59"/>
    <m/>
    <m/>
    <m/>
    <m/>
    <m/>
  </r>
  <r>
    <x v="59"/>
    <m/>
    <m/>
    <m/>
    <m/>
    <m/>
  </r>
  <r>
    <x v="59"/>
    <m/>
    <m/>
    <m/>
    <m/>
    <m/>
  </r>
  <r>
    <x v="59"/>
    <m/>
    <m/>
    <m/>
    <m/>
    <m/>
  </r>
  <r>
    <x v="59"/>
    <m/>
    <m/>
    <m/>
    <m/>
    <m/>
  </r>
  <r>
    <x v="59"/>
    <m/>
    <m/>
    <m/>
    <m/>
    <m/>
  </r>
  <r>
    <x v="59"/>
    <m/>
    <m/>
    <m/>
    <m/>
    <m/>
  </r>
  <r>
    <x v="59"/>
    <m/>
    <m/>
    <m/>
    <m/>
    <m/>
  </r>
  <r>
    <x v="59"/>
    <m/>
    <m/>
    <m/>
    <m/>
    <m/>
  </r>
  <r>
    <x v="59"/>
    <m/>
    <m/>
    <m/>
    <m/>
    <m/>
  </r>
  <r>
    <x v="59"/>
    <m/>
    <m/>
    <m/>
    <m/>
    <m/>
  </r>
  <r>
    <x v="59"/>
    <m/>
    <m/>
    <m/>
    <m/>
    <m/>
  </r>
  <r>
    <x v="59"/>
    <m/>
    <m/>
    <m/>
    <m/>
    <m/>
  </r>
  <r>
    <x v="59"/>
    <m/>
    <m/>
    <m/>
    <m/>
    <m/>
  </r>
  <r>
    <x v="59"/>
    <m/>
    <m/>
    <m/>
    <m/>
    <m/>
  </r>
  <r>
    <x v="59"/>
    <m/>
    <m/>
    <m/>
    <m/>
    <m/>
  </r>
  <r>
    <x v="59"/>
    <m/>
    <m/>
    <m/>
    <m/>
    <m/>
  </r>
  <r>
    <x v="59"/>
    <m/>
    <m/>
    <m/>
    <m/>
    <m/>
  </r>
  <r>
    <x v="59"/>
    <m/>
    <m/>
    <m/>
    <m/>
    <m/>
  </r>
  <r>
    <x v="59"/>
    <m/>
    <m/>
    <m/>
    <m/>
    <m/>
  </r>
  <r>
    <x v="59"/>
    <m/>
    <m/>
    <m/>
    <m/>
    <m/>
  </r>
  <r>
    <x v="59"/>
    <m/>
    <m/>
    <m/>
    <m/>
    <m/>
  </r>
  <r>
    <x v="59"/>
    <m/>
    <m/>
    <m/>
    <m/>
    <m/>
  </r>
  <r>
    <x v="59"/>
    <m/>
    <m/>
    <m/>
    <m/>
    <m/>
  </r>
  <r>
    <x v="59"/>
    <m/>
    <m/>
    <m/>
    <m/>
    <m/>
  </r>
  <r>
    <x v="59"/>
    <m/>
    <m/>
    <m/>
    <m/>
    <m/>
  </r>
  <r>
    <x v="59"/>
    <m/>
    <m/>
    <m/>
    <m/>
    <m/>
  </r>
  <r>
    <x v="59"/>
    <m/>
    <m/>
    <m/>
    <m/>
    <m/>
  </r>
  <r>
    <x v="59"/>
    <m/>
    <m/>
    <m/>
    <m/>
    <m/>
  </r>
  <r>
    <x v="59"/>
    <m/>
    <m/>
    <m/>
    <m/>
    <m/>
  </r>
  <r>
    <x v="59"/>
    <m/>
    <m/>
    <m/>
    <m/>
    <m/>
  </r>
  <r>
    <x v="59"/>
    <m/>
    <m/>
    <m/>
    <m/>
    <m/>
  </r>
  <r>
    <x v="59"/>
    <m/>
    <m/>
    <m/>
    <m/>
    <m/>
  </r>
  <r>
    <x v="59"/>
    <m/>
    <m/>
    <m/>
    <m/>
    <m/>
  </r>
  <r>
    <x v="59"/>
    <m/>
    <m/>
    <m/>
    <m/>
    <m/>
  </r>
  <r>
    <x v="59"/>
    <m/>
    <m/>
    <m/>
    <m/>
    <m/>
  </r>
  <r>
    <x v="59"/>
    <m/>
    <m/>
    <m/>
    <m/>
    <m/>
  </r>
  <r>
    <x v="59"/>
    <m/>
    <m/>
    <m/>
    <m/>
    <m/>
  </r>
  <r>
    <x v="59"/>
    <m/>
    <m/>
    <m/>
    <m/>
    <m/>
  </r>
  <r>
    <x v="59"/>
    <m/>
    <m/>
    <m/>
    <m/>
    <m/>
  </r>
  <r>
    <x v="59"/>
    <m/>
    <m/>
    <m/>
    <m/>
    <m/>
  </r>
  <r>
    <x v="59"/>
    <m/>
    <m/>
    <m/>
    <m/>
    <m/>
  </r>
  <r>
    <x v="59"/>
    <m/>
    <m/>
    <m/>
    <m/>
    <m/>
  </r>
  <r>
    <x v="59"/>
    <m/>
    <m/>
    <m/>
    <m/>
    <m/>
  </r>
  <r>
    <x v="59"/>
    <m/>
    <m/>
    <m/>
    <m/>
    <m/>
  </r>
  <r>
    <x v="59"/>
    <m/>
    <m/>
    <m/>
    <m/>
    <m/>
  </r>
  <r>
    <x v="59"/>
    <m/>
    <m/>
    <m/>
    <m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89">
  <r>
    <x v="0"/>
    <n v="1974.8434499999998"/>
    <n v="195.16915"/>
    <n v="285.41759000000002"/>
    <n v="5402"/>
    <n v="139.94099999999997"/>
    <n v="0.11499999999999999"/>
    <n v="0.755"/>
    <n v="4.0250000000000004"/>
  </r>
  <r>
    <x v="0"/>
    <n v="381.54255999999998"/>
    <n v="40.8324"/>
    <n v="175.16038399999999"/>
    <n v="223.99999999999997"/>
    <n v="256.36799999999999"/>
    <n v="0.23199999999999998"/>
    <n v="0.36799999999999999"/>
    <n v="7.04"/>
  </r>
  <r>
    <x v="0"/>
    <n v="68.633575000000008"/>
    <n v="4.1622312500000005"/>
    <n v="13.391167750000001"/>
    <n v="342.5"/>
    <n v="3.4250000000000003E-2"/>
    <n v="2.0249999999999999"/>
    <n v="3.9249999999999998"/>
    <n v="19.05"/>
  </r>
  <r>
    <x v="0"/>
    <n v="157.34622800000002"/>
    <n v="47.710715"/>
    <n v="15.34999258"/>
    <n v="392.6"/>
    <n v="161.75120000000001"/>
    <n v="0.156"/>
    <n v="1.3259999999999998"/>
    <n v="24.518000000000001"/>
  </r>
  <r>
    <x v="0"/>
    <n v="472.11884000000003"/>
    <n v="12.8840805"/>
    <n v="46.057797399999998"/>
    <n v="1178"/>
    <n v="740.96199999999999"/>
    <n v="7.6000000000000012E-2"/>
    <n v="0.9880000000000001"/>
    <n v="74.935999999999993"/>
  </r>
  <r>
    <x v="0"/>
    <n v="152.29640000000001"/>
    <n v="18.471800000000002"/>
    <n v="59.429416000000003"/>
    <n v="8512"/>
    <n v="81.015999999999991"/>
    <n v="4.0000000000000008E-2"/>
    <n v="0.06"/>
    <n v="9.9"/>
  </r>
  <r>
    <x v="1"/>
    <n v="466.40772500000003"/>
    <n v="48.488475000000008"/>
    <n v="78.001108500000001"/>
    <n v="399"/>
    <n v="80.797499999999999"/>
    <n v="0.14499999999999999"/>
    <n v="0.22999999999999998"/>
    <n v="4.625"/>
  </r>
  <r>
    <x v="1"/>
    <n v="63.964488000000003"/>
    <n v="1.293026"/>
    <n v="4.1600591200000006"/>
    <n v="425.6"/>
    <n v="82.566400000000002"/>
    <n v="0.16800000000000001"/>
    <n v="0.184"/>
    <n v="7.6479999999999997"/>
  </r>
  <r>
    <x v="1"/>
    <n v="84.764969999999991"/>
    <n v="5.1405074999999991"/>
    <n v="16.538580899999999"/>
    <n v="422.99999999999994"/>
    <n v="433.99799999999993"/>
    <n v="0.81"/>
    <n v="0.92999999999999994"/>
    <n v="28.26"/>
  </r>
  <r>
    <x v="1"/>
    <n v="78.673114000000012"/>
    <n v="4.2939643500000004"/>
    <n v="15.34999258"/>
    <n v="785.2"/>
    <n v="277.96080000000001"/>
    <n v="0.57200000000000006"/>
    <n v="0.46800000000000003"/>
    <n v="24.96"/>
  </r>
  <r>
    <x v="1"/>
    <n v="329.24077000000011"/>
    <n v="8.9849508750000027"/>
    <n v="321.19253450000008"/>
    <n v="821.50000000000011"/>
    <n v="293.27550000000008"/>
    <n v="0.68900000000000006"/>
    <n v="0.26500000000000001"/>
    <n v="52.046000000000006"/>
  </r>
  <r>
    <x v="1"/>
    <n v="85.285984000000013"/>
    <n v="51.721040000000002"/>
    <n v="16.640236480000002"/>
    <n v="425.6"/>
    <n v="170.66560000000001"/>
    <n v="8.4000000000000005E-2"/>
    <n v="0.28000000000000003"/>
    <n v="27.636000000000003"/>
  </r>
  <r>
    <x v="2"/>
    <n v="1184.90607"/>
    <n v="117.10149000000001"/>
    <n v="171.25055399999999"/>
    <n v="3241.2"/>
    <n v="63.466200000000001"/>
    <n v="6.8999999999999992E-2"/>
    <n v="0.45299999999999996"/>
    <n v="2.415"/>
  </r>
  <r>
    <x v="2"/>
    <n v="555.96201600000006"/>
    <n v="84.289740000000023"/>
    <n v="9.0395269600000017"/>
    <n v="693.60000000000014"/>
    <n v="128.316"/>
    <n v="0.76500000000000001"/>
    <n v="1.105"/>
    <n v="15.13"/>
  </r>
  <r>
    <x v="2"/>
    <n v="93.241467000000014"/>
    <n v="56.545582500000002"/>
    <n v="18.192438990000003"/>
    <n v="1395.9"/>
    <n v="197.28720000000001"/>
    <n v="1.1880000000000002"/>
    <n v="1.6170000000000002"/>
    <n v="30.195"/>
  </r>
  <r>
    <x v="2"/>
    <n v="125.70464700000001"/>
    <n v="7.623263249999999"/>
    <n v="24.526363589999999"/>
    <n v="1254.5999999999999"/>
    <n v="245.9016"/>
    <n v="0.86099999999999999"/>
    <n v="0.98399999999999987"/>
    <n v="39.155000000000001"/>
  </r>
  <r>
    <x v="2"/>
    <n v="37.272539999999999"/>
    <n v="2.2603649999999997"/>
    <n v="7.2722837999999994"/>
    <n v="372"/>
    <n v="44.081999999999994"/>
    <n v="0.16799999999999998"/>
    <n v="0.13200000000000001"/>
    <n v="11.7"/>
  </r>
  <r>
    <x v="2"/>
    <n v="3.6551135999999995"/>
    <n v="2.2166159999999997"/>
    <n v="7.1315299199999993"/>
    <n v="364.79999999999995"/>
    <n v="79.161599999999993"/>
    <n v="0.12"/>
    <n v="9.6000000000000002E-2"/>
    <n v="11.784000000000001"/>
  </r>
  <r>
    <x v="2"/>
    <n v="7.0056343999999999"/>
    <n v="4.2485140000000001"/>
    <n v="13.668765680000002"/>
    <n v="349.6"/>
    <n v="117.46560000000002"/>
    <n v="6.9000000000000006E-2"/>
    <n v="0.20700000000000002"/>
    <n v="22.724"/>
  </r>
  <r>
    <x v="2"/>
    <n v="54.826703999999999"/>
    <n v="16.624619999999997"/>
    <n v="5.3486474399999997"/>
    <n v="136.79999999999998"/>
    <n v="60.602399999999989"/>
    <n v="3.5999999999999997E-2"/>
    <n v="5.3999999999999999E-2"/>
    <n v="8.91"/>
  </r>
  <r>
    <x v="3"/>
    <n v="3159.7495199999998"/>
    <n v="312.27064000000001"/>
    <n v="319.66770079999998"/>
    <n v="8643.1999999999989"/>
    <n v="141.91199999999998"/>
    <n v="0.184"/>
    <n v="0.45600000000000002"/>
    <n v="7.4"/>
  </r>
  <r>
    <x v="3"/>
    <n v="70.697592"/>
    <n v="21.437010000000001"/>
    <n v="137.93880240000001"/>
    <n v="176.4"/>
    <n v="8.82"/>
    <n v="0"/>
    <n v="0.68399999999999994"/>
    <n v="11.315999999999999"/>
  </r>
  <r>
    <x v="3"/>
    <n v="44.887360000000001"/>
    <n v="81.6648"/>
    <n v="4.3790095999999998"/>
    <n v="335.99999999999994"/>
    <n v="305.08799999999997"/>
    <n v="8.8000000000000009E-2"/>
    <n v="0.46399999999999997"/>
    <n v="7.4479999999999995"/>
  </r>
  <r>
    <x v="3"/>
    <n v="99.473596000000015"/>
    <n v="30.162505000000003"/>
    <n v="9.7041980600000013"/>
    <n v="0.24820000000000003"/>
    <n v="377.51220000000001"/>
    <n v="0"/>
    <n v="0.68"/>
    <n v="16.32"/>
  </r>
  <r>
    <x v="3"/>
    <n v="42.362446000000013"/>
    <n v="77.071155000000019"/>
    <n v="82.65380620000002"/>
    <n v="634.20000000000005"/>
    <n v="208.01760000000004"/>
    <n v="5.6000000000000008E-2"/>
    <n v="0.23800000000000002"/>
    <n v="13.706000000000001"/>
  </r>
  <r>
    <x v="3"/>
    <n v="969.08604000000025"/>
    <n v="7.3461862500000006"/>
    <n v="236.34922350000005"/>
    <n v="1209.0000000000002"/>
    <n v="246.63600000000002"/>
    <n v="0"/>
    <n v="0.42900000000000005"/>
    <n v="38.571000000000005"/>
  </r>
  <r>
    <x v="3"/>
    <n v="15.8388256"/>
    <n v="8.6448024000000014"/>
    <n v="309.03296320000004"/>
    <n v="0.7904000000000001"/>
    <n v="154.91840000000002"/>
    <n v="0"/>
    <n v="0.312"/>
    <n v="51.688000000000002"/>
  </r>
  <r>
    <x v="4"/>
    <n v="5.1941087999999986"/>
    <n v="157.49639999999999"/>
    <n v="10.134279359999999"/>
    <n v="1270.08"/>
    <n v="143.85599999999997"/>
    <n v="0.84599999999999997"/>
    <n v="1.2779999999999998"/>
    <n v="15.875999999999999"/>
  </r>
  <r>
    <x v="4"/>
    <n v="7.4144299999999994"/>
    <n v="179.857"/>
    <n v="14.466371000000001"/>
    <n v="999"/>
    <n v="205.35000000000002"/>
    <n v="0.97499999999999998"/>
    <n v="1.6"/>
    <n v="22.425000000000001"/>
  </r>
  <r>
    <x v="4"/>
    <n v="4.6290089999999999"/>
    <n v="112.2891"/>
    <n v="9.0317073000000008"/>
    <n v="161.70000000000002"/>
    <n v="90.552000000000007"/>
    <n v="0.13500000000000001"/>
    <n v="0.315"/>
    <n v="14.549999999999999"/>
  </r>
  <r>
    <x v="4"/>
    <n v="9.6908604"/>
    <n v="117.53898000000001"/>
    <n v="18.907937880000002"/>
    <n v="870.48"/>
    <n v="189.57120000000003"/>
    <n v="0.217"/>
    <n v="0.217"/>
    <n v="30.565999999999999"/>
  </r>
  <r>
    <x v="4"/>
    <n v="10.580592000000001"/>
    <n v="64.165200000000013"/>
    <n v="20.643902400000005"/>
    <n v="950.4000000000002"/>
    <n v="206.97600000000006"/>
    <n v="0.29700000000000004"/>
    <n v="0.29700000000000004"/>
    <n v="32.703000000000003"/>
  </r>
  <r>
    <x v="4"/>
    <n v="86.408168000000018"/>
    <n v="52.401580000000003"/>
    <n v="505.77560880000004"/>
    <n v="12504.800000000001"/>
    <n v="144.88320000000002"/>
    <n v="0.25200000000000006"/>
    <n v="0.25200000000000006"/>
    <n v="27.496000000000002"/>
  </r>
  <r>
    <x v="5"/>
    <n v="461.69855999999993"/>
    <n v="55.998719999999992"/>
    <n v="22.5206208"/>
    <n v="858.2399999999999"/>
    <n v="71.078400000000002"/>
    <n v="0.17600000000000002"/>
    <n v="0.42799999999999999"/>
    <n v="3.3960000000000004"/>
  </r>
  <r>
    <x v="5"/>
    <n v="230.84927999999996"/>
    <n v="27.999359999999996"/>
    <n v="11.2603104"/>
    <n v="429.11999999999995"/>
    <n v="44.639999999999993"/>
    <n v="8.8000000000000009E-2"/>
    <n v="0.214"/>
    <n v="1.6980000000000002"/>
  </r>
  <r>
    <x v="5"/>
    <n v="233.73489599999996"/>
    <n v="15.749639999999998"/>
    <n v="50.671396799999997"/>
    <n v="466.55999999999995"/>
    <n v="197.12159999999997"/>
    <n v="0.48599999999999999"/>
    <n v="0.81899999999999995"/>
    <n v="7.6949999999999994"/>
  </r>
  <r>
    <x v="5"/>
    <n v="279.54405000000003"/>
    <n v="113.01825000000001"/>
    <n v="181.80709500000003"/>
    <n v="1209"/>
    <n v="446.40000000000003"/>
    <n v="1.4570000000000001"/>
    <n v="2.79"/>
    <n v="26.753"/>
  </r>
  <r>
    <x v="5"/>
    <n v="5.2462102000000002"/>
    <n v="3.1815245000000001"/>
    <n v="10.235934940000002"/>
    <n v="209.44000000000003"/>
    <n v="257.61120000000005"/>
    <n v="0.32300000000000001"/>
    <n v="0.74800000000000011"/>
    <n v="15.929000000000002"/>
  </r>
  <r>
    <x v="5"/>
    <n v="5.1299840000000003"/>
    <n v="3.1110400000000005"/>
    <n v="10.009164800000002"/>
    <n v="179.20000000000005"/>
    <n v="251.90400000000005"/>
    <n v="3.2000000000000001E-2"/>
    <n v="0.27200000000000002"/>
    <n v="15.696"/>
  </r>
  <r>
    <x v="5"/>
    <n v="18.596191999999999"/>
    <n v="338.32560000000001"/>
    <n v="36.2832224"/>
    <n v="927.99999999999989"/>
    <n v="378.62399999999997"/>
    <n v="0.11599999999999999"/>
    <n v="0.23199999999999998"/>
    <n v="57.652000000000001"/>
  </r>
  <r>
    <x v="5"/>
    <n v="5175.232062"/>
    <n v="437.92749000000003"/>
    <n v="782.74796600000013"/>
    <n v="14814.800000000001"/>
    <n v="85.285200000000017"/>
    <n v="0.11700000000000001"/>
    <n v="0.14300000000000002"/>
    <n v="12.622999999999999"/>
  </r>
  <r>
    <x v="6"/>
    <n v="692.54783999999995"/>
    <n v="122.49719999999999"/>
    <n v="56.301552000000001"/>
    <n v="1526.3999999999999"/>
    <n v="80.35199999999999"/>
    <n v="0.24500000000000002"/>
    <n v="0.62000000000000011"/>
    <n v="4.1350000000000007"/>
  </r>
  <r>
    <x v="6"/>
    <n v="150.052032"/>
    <n v="27.999359999999996"/>
    <n v="22.5206208"/>
    <n v="408.96"/>
    <n v="5.7599999999999995E-3"/>
    <n v="0.14800000000000002"/>
    <n v="0.39200000000000002"/>
    <n v="3.46"/>
  </r>
  <r>
    <x v="6"/>
    <n v="246.88048000000003"/>
    <n v="37.429700000000004"/>
    <n v="60.211382000000008"/>
    <n v="693"/>
    <n v="1.54E-2"/>
    <n v="0.57200000000000006"/>
    <n v="1.056"/>
    <n v="9.3719999999999999"/>
  </r>
  <r>
    <x v="6"/>
    <n v="390.76050000000004"/>
    <n v="94.789500000000004"/>
    <n v="304.96674000000002"/>
    <n v="780.00000000000011"/>
    <n v="3.9000000000000007E-2"/>
    <n v="0.98799999999999999"/>
    <n v="1.9500000000000002"/>
    <n v="23.062000000000001"/>
  </r>
  <r>
    <x v="6"/>
    <n v="61.319340000000004"/>
    <n v="3.7186649999999997"/>
    <n v="11.9640798"/>
    <n v="153"/>
    <n v="3.0600000000000002E-2"/>
    <n v="0.30000000000000004"/>
    <n v="0.70000000000000007"/>
    <n v="19"/>
  </r>
  <r>
    <x v="6"/>
    <n v="47.191845000000001"/>
    <n v="2.8619137499999998"/>
    <n v="9.2076496500000005"/>
    <n v="423.9"/>
    <n v="2.3550000000000001E-2"/>
    <n v="0.09"/>
    <n v="0.24"/>
    <n v="14.669999999999998"/>
  </r>
  <r>
    <x v="6"/>
    <n v="17.313696"/>
    <n v="209.99520000000001"/>
    <n v="33.780931200000005"/>
    <n v="1728"/>
    <n v="8.6400000000000005E-2"/>
    <n v="0.10800000000000001"/>
    <n v="0.43200000000000005"/>
    <n v="53.46"/>
  </r>
  <r>
    <x v="6"/>
    <n v="138.87027"/>
    <n v="28.072275000000001"/>
    <n v="270.95121899999998"/>
    <n v="6699"/>
    <n v="2.3100000000000002E-2"/>
    <n v="0.13500000000000001"/>
    <n v="0.105"/>
    <n v="14.549999999999999"/>
  </r>
  <r>
    <x v="7"/>
    <n v="530.9533439999999"/>
    <n v="69.998400000000004"/>
    <n v="45.041241599999999"/>
    <n v="1382.3999999999999"/>
    <n v="168.30719999999999"/>
    <n v="0.32799999999999996"/>
    <n v="0.45600000000000002"/>
    <n v="7.2160000000000002"/>
  </r>
  <r>
    <x v="7"/>
    <n v="207.764352"/>
    <n v="62.998560000000005"/>
    <n v="6.7561862399999999"/>
    <n v="587.52"/>
    <n v="1.728E-2"/>
    <n v="0.45599999999999996"/>
    <n v="0.504"/>
    <n v="11.04"/>
  </r>
  <r>
    <x v="7"/>
    <n v="99.193050000000014"/>
    <n v="180.46462500000001"/>
    <n v="19.353658500000002"/>
    <n v="1336.5"/>
    <n v="4.9500000000000002E-2"/>
    <n v="1.1220000000000001"/>
    <n v="1.419"/>
    <n v="30.459"/>
  </r>
  <r>
    <x v="7"/>
    <n v="79.715142000000014"/>
    <n v="48.342645000000005"/>
    <n v="15.55330374"/>
    <n v="795.6"/>
    <n v="3.9780000000000003E-2"/>
    <n v="0.41600000000000004"/>
    <n v="0.28600000000000003"/>
    <n v="25.298000000000002"/>
  </r>
  <r>
    <x v="7"/>
    <n v="10.382205900000001"/>
    <n v="62.962102500000007"/>
    <n v="20.256829230000005"/>
    <n v="1036.2000000000003"/>
    <n v="5.1810000000000009E-2"/>
    <n v="0.23099999999999998"/>
    <n v="0.13200000000000001"/>
    <n v="32.637"/>
  </r>
  <r>
    <x v="7"/>
    <n v="89.774720000000016"/>
    <n v="54.443200000000004"/>
    <n v="17.516038400000003"/>
    <n v="896.00000000000011"/>
    <n v="4.4800000000000006E-2"/>
    <n v="0.30800000000000005"/>
    <n v="0.95200000000000007"/>
    <n v="26.740000000000002"/>
  </r>
  <r>
    <x v="7"/>
    <n v="4006.7980499999999"/>
    <n v="414.40025000000003"/>
    <n v="606.02364999999998"/>
    <n v="11470"/>
    <n v="66.03"/>
    <n v="0.22999999999999998"/>
    <n v="0.06"/>
    <n v="9.81"/>
  </r>
  <r>
    <x v="8"/>
    <n v="323.18899199999998"/>
    <n v="69.998400000000004"/>
    <n v="45.041241599999999"/>
    <n v="1152"/>
    <n v="1.1519999999999999E-2"/>
    <n v="0.34399999999999997"/>
    <n v="0.52800000000000002"/>
    <n v="7.1280000000000001"/>
  </r>
  <r>
    <x v="8"/>
    <n v="375.13008000000002"/>
    <n v="34.999199999999995"/>
    <n v="5.6301551999999999"/>
    <n v="576"/>
    <n v="1.44E-2"/>
    <n v="0.42000000000000004"/>
    <n v="0.59000000000000008"/>
    <n v="8.99"/>
  </r>
  <r>
    <x v="8"/>
    <n v="555.48107999999991"/>
    <n v="67.373459999999994"/>
    <n v="10.83804876"/>
    <n v="831.59999999999991"/>
    <n v="2.7719999999999998E-2"/>
    <n v="0.79200000000000004"/>
    <n v="0.88200000000000001"/>
    <n v="16.326000000000001"/>
  </r>
  <r>
    <x v="8"/>
    <n v="312.72863400000006"/>
    <n v="3.1608652500000005"/>
    <n v="10.169467830000002"/>
    <n v="598.23000000000013"/>
    <n v="2.6010000000000005E-2"/>
    <n v="0.6120000000000001"/>
    <n v="0.85000000000000009"/>
    <n v="15.538000000000002"/>
  </r>
  <r>
    <x v="8"/>
    <n v="70.517241000000013"/>
    <n v="42.764647500000009"/>
    <n v="13.758691770000002"/>
    <n v="633.42000000000007"/>
    <n v="3.5190000000000006E-2"/>
    <n v="0.437"/>
    <n v="0.36800000000000005"/>
    <n v="22.195"/>
  </r>
  <r>
    <x v="8"/>
    <n v="103.120694"/>
    <n v="6.2536764999999992"/>
    <n v="20.11998518"/>
    <n v="1029.2"/>
    <n v="5.1459999999999999E-2"/>
    <n v="0.372"/>
    <n v="0.248"/>
    <n v="30.38"/>
  </r>
  <r>
    <x v="8"/>
    <n v="336.65520000000004"/>
    <n v="6.8054000000000006"/>
    <n v="21.895048000000003"/>
    <n v="1120"/>
    <n v="5.6000000000000008E-2"/>
    <n v="0.59499999999999997"/>
    <n v="0.315"/>
    <n v="34.089999999999996"/>
  </r>
  <r>
    <x v="8"/>
    <n v="3184.7581920000007"/>
    <n v="329.38136000000009"/>
    <n v="481.69105600000006"/>
    <n v="9116.8000000000011"/>
    <n v="52.483200000000011"/>
    <n v="0.184"/>
    <n v="6.4000000000000001E-2"/>
    <n v="7.8239999999999998"/>
  </r>
  <r>
    <x v="9"/>
    <n v="969.56697599999995"/>
    <n v="55.998719999999992"/>
    <n v="22.5206208"/>
    <n v="633.59999999999991"/>
    <n v="307.18079999999998"/>
    <n v="8.4000000000000005E-2"/>
    <n v="0.22800000000000001"/>
    <n v="3.6880000000000002"/>
  </r>
  <r>
    <x v="9"/>
    <n v="263.55292800000001"/>
    <n v="19.978710000000003"/>
    <n v="2.1425868400000003"/>
    <n v="109.60000000000001"/>
    <n v="292.2484"/>
    <n v="6.8000000000000005E-2"/>
    <n v="0.2"/>
    <n v="3.7319999999999998"/>
  </r>
  <r>
    <x v="9"/>
    <n v="26.050700000000003"/>
    <n v="15.798250000000001"/>
    <n v="5.0827790000000004"/>
    <n v="442"/>
    <n v="693.29"/>
    <n v="0.21000000000000002"/>
    <n v="0.61"/>
    <n v="9.18"/>
  </r>
  <r>
    <x v="9"/>
    <n v="55.708419999999997"/>
    <n v="3.3783949999999998"/>
    <n v="10.8693274"/>
    <n v="945.19999999999993"/>
    <n v="1418.9119999999998"/>
    <n v="0.30000000000000004"/>
    <n v="0.68"/>
    <n v="19.02"/>
  </r>
  <r>
    <x v="9"/>
    <n v="149.21039400000001"/>
    <n v="30.162505000000003"/>
    <n v="97.041980600000016"/>
    <n v="670.1400000000001"/>
    <n v="1249.4388000000001"/>
    <n v="0.10200000000000001"/>
    <n v="0.13600000000000001"/>
    <n v="16.762"/>
  </r>
  <r>
    <x v="9"/>
    <n v="169.73033000000004"/>
    <n v="10.293167500000001"/>
    <n v="33.116260100000005"/>
    <n v="1694.0000000000002"/>
    <n v="4263.7979999999998"/>
    <n v="0.22000000000000003"/>
    <n v="0.44000000000000006"/>
    <n v="54.34"/>
  </r>
  <r>
    <x v="9"/>
    <n v="124.24180000000001"/>
    <n v="75.345500000000001"/>
    <n v="24.240946000000001"/>
    <n v="1240"/>
    <n v="3114.88"/>
    <n v="8.0000000000000016E-2"/>
    <n v="0.16000000000000003"/>
    <n v="39.760000000000005"/>
  </r>
  <r>
    <x v="10"/>
    <n v="140.273"/>
    <n v="10.2081"/>
    <n v="1.0947524"/>
    <n v="279.99999999999994"/>
    <n v="47.683999999999997"/>
    <n v="5.2000000000000005E-2"/>
    <n v="6.2000000000000006E-2"/>
    <n v="1.8859999999999999"/>
  </r>
  <r>
    <x v="10"/>
    <n v="46.169856000000003"/>
    <n v="6.999839999999999"/>
    <n v="2.25206208"/>
    <n v="115.19999999999999"/>
    <n v="43.83359999999999"/>
    <n v="8.4000000000000005E-2"/>
    <n v="0.14400000000000002"/>
    <n v="3.7719999999999998"/>
  </r>
  <r>
    <x v="10"/>
    <n v="70.216656"/>
    <n v="2.1291180000000001"/>
    <n v="6.85002216"/>
    <n v="525.6"/>
    <n v="105.6456"/>
    <n v="0.252"/>
    <n v="0.32400000000000001"/>
    <n v="11.423999999999999"/>
  </r>
  <r>
    <x v="10"/>
    <n v="105.324984"/>
    <n v="21.291180000000001"/>
    <n v="6.85002216"/>
    <n v="525.6"/>
    <n v="133.32719999999998"/>
    <n v="0.16799999999999998"/>
    <n v="0.14399999999999999"/>
    <n v="11.688000000000001"/>
  </r>
  <r>
    <x v="10"/>
    <n v="240.46799999999999"/>
    <n v="48.61"/>
    <n v="15.63932"/>
    <n v="920"/>
    <n v="68.400000000000006"/>
    <n v="0.15"/>
    <n v="0.05"/>
    <n v="24.8"/>
  </r>
  <r>
    <x v="10"/>
    <n v="1827.5568000000001"/>
    <n v="18.471800000000002"/>
    <n v="59.429416000000003"/>
    <n v="3496.0000000000005"/>
    <n v="425.6"/>
    <n v="0.47499999999999998"/>
    <n v="7.8850000000000007"/>
    <n v="86.64"/>
  </r>
  <r>
    <x v="11"/>
    <n v="26.651870000000002"/>
    <n v="8.0814125000000008"/>
    <n v="2.6000369500000002"/>
    <n v="332.5"/>
    <n v="6.6500000000000005E-3"/>
    <n v="0.13"/>
    <n v="0.33500000000000002"/>
    <n v="4.5350000000000001"/>
  </r>
  <r>
    <x v="11"/>
    <n v="81.157950000000014"/>
    <n v="2.4608812500000004"/>
    <n v="7.9174057500000012"/>
    <n v="810.00000000000011"/>
    <n v="2.0250000000000004E-2"/>
    <n v="0.39"/>
    <n v="0.87"/>
    <n v="13.739999999999998"/>
  </r>
  <r>
    <x v="11"/>
    <n v="70.05634400000001"/>
    <n v="4.2485140000000001"/>
    <n v="13.668765680000002"/>
    <n v="1048.8000000000002"/>
    <n v="3.4960000000000005E-2"/>
    <n v="0.39100000000000001"/>
    <n v="0.92"/>
    <n v="21.689"/>
  </r>
  <r>
    <x v="11"/>
    <n v="61.319340000000004"/>
    <n v="3.7186649999999997"/>
    <n v="11.9640798"/>
    <n v="612"/>
    <n v="3.0600000000000002E-2"/>
    <n v="0.18000000000000002"/>
    <n v="0.34"/>
    <n v="19.480000000000004"/>
  </r>
  <r>
    <x v="11"/>
    <n v="177.94631999999999"/>
    <n v="5.3957099999999993"/>
    <n v="17.359645199999999"/>
    <n v="1331.9999999999998"/>
    <n v="4.4399999999999995E-2"/>
    <n v="0.12"/>
    <n v="0.21"/>
    <n v="29.67"/>
  </r>
  <r>
    <x v="11"/>
    <n v="340.38245399999994"/>
    <n v="10.321118249999998"/>
    <n v="33.206186189999997"/>
    <n v="849.29999999999984"/>
    <n v="8.4929999999999992E-2"/>
    <n v="0.11399999999999999"/>
    <n v="0.56999999999999995"/>
    <n v="56.315999999999995"/>
  </r>
  <r>
    <x v="12"/>
    <n v="136.26519999999999"/>
    <n v="16.5274"/>
    <n v="53.173688000000006"/>
    <n v="408.00000000000006"/>
    <n v="1.3600000000000001E-2"/>
    <n v="0.13999999999999999"/>
    <n v="0.49000000000000005"/>
    <n v="9.370000000000001"/>
  </r>
  <r>
    <x v="12"/>
    <n v="136.26519999999999"/>
    <n v="16.5274"/>
    <n v="53.173688000000006"/>
    <n v="408.00000000000006"/>
    <n v="1.3600000000000001E-2"/>
    <n v="0.21000000000000002"/>
    <n v="0.27"/>
    <n v="9.5200000000000014"/>
  </r>
  <r>
    <x v="12"/>
    <n v="95.586030000000022"/>
    <n v="28.983712500000003"/>
    <n v="93.249445500000007"/>
    <n v="954.00000000000011"/>
    <n v="387.32400000000007"/>
    <n v="0.21"/>
    <n v="0.22499999999999998"/>
    <n v="14.564999999999998"/>
  </r>
  <r>
    <x v="12"/>
    <n v="44.787165000000002"/>
    <n v="2.7160837499999997"/>
    <n v="8.7384700500000001"/>
    <n v="447"/>
    <n v="2.2349999999999998E-2"/>
    <n v="0.09"/>
    <n v="0.16500000000000001"/>
    <n v="14.744999999999999"/>
  </r>
  <r>
    <x v="12"/>
    <n v="107.48919600000001"/>
    <n v="3.2593004999999997"/>
    <n v="10.48616406"/>
    <n v="536.4"/>
    <n v="2.682E-2"/>
    <n v="5.3999999999999999E-2"/>
    <n v="0.126"/>
    <n v="17.82"/>
  </r>
  <r>
    <x v="12"/>
    <n v="298.58110000000005"/>
    <n v="9.0536124999999998"/>
    <n v="29.1282335"/>
    <n v="745"/>
    <n v="7.4499999999999997E-2"/>
    <n v="0.2"/>
    <n v="0.45"/>
    <n v="49.35"/>
  </r>
  <r>
    <x v="12"/>
    <n v="197.50438400000004"/>
    <n v="59.887520000000009"/>
    <n v="19.267642240000004"/>
    <n v="492.80000000000007"/>
    <n v="4.9280000000000011E-2"/>
    <n v="0.192"/>
    <n v="10.72"/>
    <n v="21.088000000000001"/>
  </r>
  <r>
    <x v="13"/>
    <n v="284.47364400000004"/>
    <n v="39.81159000000001"/>
    <n v="170.78137440000003"/>
    <n v="775.32"/>
    <n v="134.75280000000001"/>
    <n v="0.29400000000000004"/>
    <n v="0.67200000000000004"/>
    <n v="6.0340000000000007"/>
  </r>
  <r>
    <x v="13"/>
    <n v="100.03468800000003"/>
    <n v="15.166320000000002"/>
    <n v="4.8794678400000011"/>
    <n v="486.72000000000008"/>
    <n v="323.10720000000003"/>
    <n v="0.32"/>
    <n v="0.66400000000000003"/>
    <n v="7.016"/>
  </r>
  <r>
    <x v="13"/>
    <n v="118.02971000000001"/>
    <n v="35.789112499999995"/>
    <n v="115.1444935"/>
    <n v="795.15"/>
    <n v="762.46049999999991"/>
    <n v="0.68400000000000005"/>
    <n v="1.33"/>
    <n v="16.986000000000001"/>
  </r>
  <r>
    <x v="13"/>
    <n v="70.096422000000018"/>
    <n v="4.250944500000001"/>
    <n v="13.676585340000003"/>
    <n v="804.54000000000019"/>
    <n v="554.08320000000015"/>
    <n v="0.70400000000000007"/>
    <n v="1.1659999999999999"/>
    <n v="20.13"/>
  </r>
  <r>
    <x v="13"/>
    <n v="101.95843200000003"/>
    <n v="6.1831920000000009"/>
    <n v="19.893215040000005"/>
    <n v="915.84000000000015"/>
    <n v="805.93920000000014"/>
    <n v="0.51200000000000001"/>
    <n v="0.44799999999999995"/>
    <n v="31.04"/>
  </r>
  <r>
    <x v="13"/>
    <n v="648.54219599999999"/>
    <n v="131.10117"/>
    <n v="42.179246040000002"/>
    <n v="2157.6"/>
    <n v="446.6232"/>
    <n v="1.984"/>
    <n v="0.80600000000000005"/>
    <n v="59.21"/>
  </r>
  <r>
    <x v="14"/>
    <n v="475.16476799999998"/>
    <n v="38.790779999999998"/>
    <n v="35.657649599999999"/>
    <n v="136.79999999999998"/>
    <n v="4.5599999999999998E-3"/>
    <n v="1.2E-2"/>
    <n v="0.20699999999999999"/>
    <n v="2.7810000000000001"/>
  </r>
  <r>
    <x v="14"/>
    <n v="35.829732"/>
    <n v="2.1728670000000001"/>
    <n v="6.9907760400000001"/>
    <n v="536.4"/>
    <n v="1.788E-2"/>
    <n v="0.13200000000000001"/>
    <n v="0.55199999999999994"/>
    <n v="11.315999999999999"/>
  </r>
  <r>
    <x v="14"/>
    <n v="3.0459279999999995"/>
    <n v="1.8471799999999998"/>
    <n v="5.9429416000000002"/>
    <n v="456"/>
    <n v="1.52E-2"/>
    <n v="0.30000000000000004"/>
    <n v="0.41"/>
    <n v="9.2900000000000009"/>
  </r>
  <r>
    <x v="14"/>
    <n v="119.43244000000001"/>
    <n v="3.621445"/>
    <n v="11.6512934"/>
    <n v="894"/>
    <n v="2.98E-2"/>
    <n v="0.30000000000000004"/>
    <n v="0.36000000000000004"/>
    <n v="19.340000000000003"/>
  </r>
  <r>
    <x v="14"/>
    <n v="131.65623000000002"/>
    <n v="7.9841924999999998"/>
    <n v="25.687583100000001"/>
    <n v="1971"/>
    <n v="6.5700000000000008E-2"/>
    <n v="0.18000000000000002"/>
    <n v="0.36000000000000004"/>
    <n v="44.46"/>
  </r>
  <r>
    <x v="14"/>
    <n v="175.54164"/>
    <n v="10.645589999999999"/>
    <n v="34.250110800000002"/>
    <n v="876"/>
    <n v="8.7599999999999997E-2"/>
    <n v="0.36"/>
    <n v="0.18"/>
    <n v="59.459999999999994"/>
  </r>
  <r>
    <x v="15"/>
    <n v="172.09493199999997"/>
    <n v="16.47879"/>
    <n v="17.672431599999999"/>
    <n v="406.79999999999995"/>
    <n v="241.05159999999995"/>
    <n v="0.19600000000000001"/>
    <n v="0.192"/>
    <n v="3.6120000000000001"/>
  </r>
  <r>
    <x v="15"/>
    <n v="58.193256000000005"/>
    <n v="8.8227149999999988"/>
    <n v="2.83853658"/>
    <n v="145.19999999999999"/>
    <n v="342.30899999999997"/>
    <n v="0.13200000000000001"/>
    <n v="0.30599999999999999"/>
    <n v="5.5620000000000003"/>
  </r>
  <r>
    <x v="15"/>
    <n v="61.479652000000009"/>
    <n v="18.641935"/>
    <n v="5.9976792200000002"/>
    <n v="613.6"/>
    <n v="984.52119999999991"/>
    <n v="0.48100000000000004"/>
    <n v="0.754"/>
    <n v="11.765000000000001"/>
  </r>
  <r>
    <x v="15"/>
    <n v="35.589264"/>
    <n v="2.1582840000000001"/>
    <n v="6.94385808"/>
    <n v="710.4"/>
    <n v="1013.208"/>
    <n v="0.252"/>
    <n v="0.252"/>
    <n v="11.495999999999999"/>
  </r>
  <r>
    <x v="15"/>
    <n v="106.767792"/>
    <n v="3.2374259999999997"/>
    <n v="10.415787119999999"/>
    <n v="532.79999999999995"/>
    <n v="1359.7055999999998"/>
    <n v="0.19800000000000001"/>
    <n v="0.108"/>
    <n v="17.693999999999999"/>
  </r>
  <r>
    <x v="15"/>
    <n v="95.545952"/>
    <n v="2.8971559999999998"/>
    <n v="9.3210347200000001"/>
    <n v="715.19999999999993"/>
    <n v="1200.1055999999999"/>
    <n v="0.14400000000000002"/>
    <n v="0.17600000000000002"/>
    <n v="15.68"/>
  </r>
  <r>
    <x v="15"/>
    <n v="95.545952"/>
    <n v="5.7943119999999997"/>
    <n v="18.64206944"/>
    <n v="1907.1999999999998"/>
    <n v="2395.4431999999997"/>
    <n v="0.192"/>
    <n v="9.6000000000000002E-2"/>
    <n v="31.712"/>
  </r>
  <r>
    <x v="15"/>
    <n v="292.60947800000002"/>
    <n v="8.8725402500000001"/>
    <n v="28.54566883"/>
    <n v="730.1"/>
    <n v="3583.3308000000002"/>
    <n v="0.29399999999999998"/>
    <n v="0.14699999999999999"/>
    <n v="48.558999999999997"/>
  </r>
  <r>
    <x v="16"/>
    <n v="437.65176000000002"/>
    <n v="75.831600000000009"/>
    <n v="121.98669600000001"/>
    <n v="1684.8"/>
    <n v="509.49600000000004"/>
    <n v="0.48"/>
    <n v="4.1000000000000005"/>
    <n v="15.42"/>
  </r>
  <r>
    <x v="16"/>
    <n v="248.52367800000002"/>
    <n v="75.357652500000015"/>
    <n v="161.63237220000002"/>
    <n v="682.11"/>
    <n v="337.54110000000003"/>
    <n v="0.78"/>
    <n v="2.34"/>
    <n v="9.8800000000000008"/>
  </r>
  <r>
    <x v="16"/>
    <n v="547.0646999999999"/>
    <n v="66.352649999999997"/>
    <n v="213.47671800000001"/>
    <n v="1092"/>
    <n v="609.33600000000001"/>
    <n v="1.3299999999999998"/>
    <n v="3.3249999999999997"/>
    <n v="30.344999999999999"/>
  </r>
  <r>
    <x v="16"/>
    <n v="223.03407000000004"/>
    <n v="67.628662500000004"/>
    <n v="217.58203950000004"/>
    <n v="1001.7"/>
    <n v="544.81350000000009"/>
    <n v="0.7"/>
    <n v="2.3099999999999996"/>
    <n v="31.99"/>
  </r>
  <r>
    <x v="16"/>
    <n v="308.40020999999996"/>
    <n v="62.342324999999995"/>
    <n v="200.57427900000002"/>
    <n v="1026"/>
    <n v="436.56299999999999"/>
    <n v="0.75"/>
    <n v="2.79"/>
    <n v="26.46"/>
  </r>
  <r>
    <x v="16"/>
    <n v="582.53372999999999"/>
    <n v="105.98195250000001"/>
    <n v="227.3175162"/>
    <n v="2936.07"/>
    <n v="247.38569999999999"/>
    <n v="0.76500000000000001"/>
    <n v="3.4000000000000004"/>
    <n v="12.835000000000001"/>
  </r>
  <r>
    <x v="17"/>
    <n v="765.89058"/>
    <n v="85.310550000000006"/>
    <n v="60.993348000000005"/>
    <n v="312"/>
    <n v="131.352"/>
    <n v="0.15500000000000003"/>
    <n v="0.435"/>
    <n v="4.41"/>
  </r>
  <r>
    <x v="17"/>
    <n v="159.31004999999999"/>
    <n v="28.983712500000003"/>
    <n v="31.083148500000004"/>
    <n v="492.90000000000003"/>
    <n v="116.1495"/>
    <n v="0.21000000000000002"/>
    <n v="0.52500000000000002"/>
    <n v="4.2649999999999997"/>
  </r>
  <r>
    <x v="17"/>
    <n v="5.6269511999999988"/>
    <n v="3.4124219999999998"/>
    <n v="10.97880264"/>
    <n v="814.31999999999994"/>
    <n v="472.86719999999997"/>
    <n v="0.79200000000000004"/>
    <n v="1.494"/>
    <n v="15.713999999999999"/>
  </r>
  <r>
    <x v="17"/>
    <n v="420.57853200000005"/>
    <n v="85.018890000000013"/>
    <n v="136.76585340000003"/>
    <n v="1049.4000000000001"/>
    <n v="410.66520000000008"/>
    <n v="0.94599999999999995"/>
    <n v="1.4080000000000001"/>
    <n v="19.646000000000001"/>
  </r>
  <r>
    <x v="17"/>
    <n v="4.7793014999999999"/>
    <n v="2.8983712500000003"/>
    <n v="9.3249445500000014"/>
    <n v="1168.6500000000001"/>
    <n v="279.99900000000002"/>
    <n v="0.48"/>
    <n v="0.21"/>
    <n v="14.31"/>
  </r>
  <r>
    <x v="17"/>
    <n v="7.374352"/>
    <n v="4.4721200000000003"/>
    <n v="14.388174400000002"/>
    <n v="736.00000000000011"/>
    <n v="432.0320000000001"/>
    <n v="0.41400000000000003"/>
    <n v="0"/>
    <n v="22.586000000000002"/>
  </r>
  <r>
    <x v="17"/>
    <n v="38.474879999999999"/>
    <n v="0.23332799999999998"/>
    <n v="0.75068736000000003"/>
    <n v="384"/>
    <n v="130.17599999999999"/>
    <n v="0.14399999999999999"/>
    <n v="0"/>
    <n v="11.856"/>
  </r>
  <r>
    <x v="17"/>
    <n v="7.374352"/>
    <n v="4.4721200000000003"/>
    <n v="14.388174400000002"/>
    <n v="736.00000000000011"/>
    <n v="249.50400000000002"/>
    <n v="0.23"/>
    <n v="0"/>
    <n v="22.77"/>
  </r>
  <r>
    <x v="17"/>
    <n v="10748.558898000001"/>
    <n v="1111.6620900000003"/>
    <n v="1625.7073140000002"/>
    <n v="30769.200000000004"/>
    <n v="234.09540000000001"/>
    <n v="0.59400000000000008"/>
    <n v="0.378"/>
    <n v="26.298000000000002"/>
  </r>
  <r>
    <x v="18"/>
    <n v="448.8735999999999"/>
    <n v="40.8324"/>
    <n v="87.580191999999997"/>
    <n v="604.79999999999995"/>
    <n v="173.6"/>
    <n v="0.26400000000000001"/>
    <n v="3.488"/>
    <n v="4.2480000000000002"/>
  </r>
  <r>
    <x v="18"/>
    <n v="401.18078000000008"/>
    <n v="33.176325000000006"/>
    <n v="71.158906000000016"/>
    <n v="527.80000000000007"/>
    <n v="132.95100000000002"/>
    <n v="0.39900000000000008"/>
    <n v="2.9820000000000002"/>
    <n v="3.6190000000000007"/>
  </r>
  <r>
    <x v="18"/>
    <n v="689.30152199999998"/>
    <n v="46.446854999999999"/>
    <n v="74.716851300000002"/>
    <n v="630.63"/>
    <n v="437.42790000000002"/>
    <n v="0.58499999999999996"/>
    <n v="5.0439999999999996"/>
    <n v="7.3710000000000004"/>
  </r>
  <r>
    <x v="18"/>
    <n v="1099.2393450000002"/>
    <n v="86.951137500000016"/>
    <n v="93.249445500000007"/>
    <n v="548.55000000000007"/>
    <n v="321.02100000000002"/>
    <n v="0.85499999999999998"/>
    <n v="4.8599999999999994"/>
    <n v="9.2850000000000001"/>
  </r>
  <r>
    <x v="18"/>
    <n v="2780.2910159999997"/>
    <n v="452.36465999999996"/>
    <n v="264.61729439999999"/>
    <n v="270.71999999999997"/>
    <n v="774.59759999999994"/>
    <n v="1.98"/>
    <n v="4.1219999999999999"/>
    <n v="11.897999999999998"/>
  </r>
  <r>
    <x v="18"/>
    <n v="1100.1411000000001"/>
    <n v="166.79306250000002"/>
    <n v="178.87472250000002"/>
    <n v="1052.25"/>
    <n v="496.38750000000005"/>
    <n v="0.9"/>
    <n v="1.575"/>
    <n v="22.524999999999999"/>
  </r>
  <r>
    <x v="18"/>
    <n v="1436.3955200000003"/>
    <n v="248.88320000000004"/>
    <n v="40.03665920000001"/>
    <n v="2048.0000000000005"/>
    <n v="671.74400000000003"/>
    <n v="0.25600000000000001"/>
    <n v="1.6"/>
    <n v="62.143999999999998"/>
  </r>
  <r>
    <x v="19"/>
    <n v="1184.90607"/>
    <n v="117.10149000000001"/>
    <n v="171.25055399999999"/>
    <n v="3241.2"/>
    <n v="94.301400000000001"/>
    <n v="6.8999999999999992E-2"/>
    <n v="0.183"/>
    <n v="2.754"/>
  </r>
  <r>
    <x v="19"/>
    <n v="86.568479999999994"/>
    <n v="8.7497999999999987"/>
    <n v="28.150776"/>
    <n v="446.4"/>
    <n v="155.01599999999999"/>
    <n v="0.16500000000000001"/>
    <n v="0.57500000000000007"/>
    <n v="4.2600000000000007"/>
  </r>
  <r>
    <x v="19"/>
    <n v="123.44024000000002"/>
    <n v="18.714850000000002"/>
    <n v="60.211382000000008"/>
    <n v="1001"/>
    <n v="331.56200000000001"/>
    <n v="0.57999999999999996"/>
    <n v="0.87"/>
    <n v="8.5500000000000007"/>
  </r>
  <r>
    <x v="19"/>
    <n v="551.87405999999999"/>
    <n v="55.779975"/>
    <n v="17.946119700000001"/>
    <n v="1331.1"/>
    <n v="716.04"/>
    <n v="1.08"/>
    <n v="1.8299999999999998"/>
    <n v="27.09"/>
  </r>
  <r>
    <x v="19"/>
    <n v="178.42725600000006"/>
    <n v="5.4102930000000011"/>
    <n v="17.406563160000005"/>
    <n v="801.36000000000013"/>
    <n v="237.29160000000005"/>
    <n v="0.56000000000000005"/>
    <n v="0.16800000000000001"/>
    <n v="27.272000000000006"/>
  </r>
  <r>
    <x v="19"/>
    <n v="246.15907600000003"/>
    <n v="14.928131"/>
    <n v="48.028351720000003"/>
    <n v="2456.8000000000002"/>
    <n v="343.952"/>
    <n v="0.59199999999999997"/>
    <n v="0.59199999999999997"/>
    <n v="73.408000000000001"/>
  </r>
  <r>
    <x v="20"/>
    <n v="161.81492499999999"/>
    <n v="30.988875"/>
    <n v="66.467110000000005"/>
    <n v="1024.25"/>
    <n v="77.222499999999997"/>
    <n v="0.10500000000000001"/>
    <n v="0.53500000000000003"/>
    <n v="4.7149999999999999"/>
  </r>
  <r>
    <x v="20"/>
    <n v="173.13696000000002"/>
    <n v="26.249400000000001"/>
    <n v="8.4452328000000012"/>
    <n v="1425.6000000000001"/>
    <n v="414.072"/>
    <n v="0.6"/>
    <n v="1.7549999999999999"/>
    <n v="12.645"/>
  </r>
  <r>
    <x v="20"/>
    <n v="156.30420000000004"/>
    <n v="23.697375000000001"/>
    <n v="7.6241685000000006"/>
    <n v="448.50000000000006"/>
    <n v="302.25"/>
    <n v="0.39"/>
    <n v="2.0020000000000002"/>
    <n v="10.607999999999999"/>
  </r>
  <r>
    <x v="20"/>
    <n v="288.12074200000001"/>
    <n v="49.922470000000004"/>
    <n v="8.03079082"/>
    <n v="143.78000000000003"/>
    <n v="436.47500000000008"/>
    <n v="0.36399999999999999"/>
    <n v="1.6379999999999999"/>
    <n v="10.997999999999999"/>
  </r>
  <r>
    <x v="20"/>
    <n v="65.647763999999995"/>
    <n v="13.270530000000001"/>
    <n v="4.2695343600000006"/>
    <n v="87.360000000000014"/>
    <n v="169.26000000000002"/>
    <n v="0.18200000000000002"/>
    <n v="0.33600000000000002"/>
    <n v="6.4820000000000002"/>
  </r>
  <r>
    <x v="20"/>
    <n v="214.31710500000003"/>
    <n v="43.323662500000005"/>
    <n v="13.938543950000001"/>
    <n v="855.60000000000014"/>
    <n v="435.28650000000005"/>
    <n v="0.115"/>
    <n v="0.437"/>
    <n v="22.448"/>
  </r>
  <r>
    <x v="20"/>
    <n v="492.31815200000005"/>
    <n v="14.928131"/>
    <n v="48.028351720000003"/>
    <n v="2211.1200000000003"/>
    <n v="772.66359999999997"/>
    <n v="0"/>
    <n v="1.1099999999999999"/>
    <n v="72.89"/>
  </r>
  <r>
    <x v="21"/>
    <n v="631.22849999999994"/>
    <n v="68.053999999999988"/>
    <n v="82.106429999999989"/>
    <n v="1596"/>
    <n v="94.219999999999985"/>
    <n v="0.11499999999999999"/>
    <n v="0.53500000000000003"/>
    <n v="4.5350000000000001"/>
  </r>
  <r>
    <x v="21"/>
    <n v="135.26325"/>
    <n v="1.6405875000000001"/>
    <n v="5.2782705000000005"/>
    <n v="985.50000000000011"/>
    <n v="181.71"/>
    <n v="0.27"/>
    <n v="1.54"/>
    <n v="8.1900000000000013"/>
  </r>
  <r>
    <x v="21"/>
    <n v="80.236156000000008"/>
    <n v="48.658610000000003"/>
    <n v="7.8274796600000007"/>
    <n v="740.74000000000012"/>
    <n v="26.226200000000002"/>
    <n v="0.10400000000000001"/>
    <n v="1.9240000000000002"/>
    <n v="10.972000000000001"/>
  </r>
  <r>
    <x v="21"/>
    <n v="75.126211000000012"/>
    <n v="91.119444999999999"/>
    <n v="14.65795267"/>
    <n v="637.33000000000004"/>
    <n v="367.02710000000002"/>
    <n v="2.3000000000000003E-2"/>
    <n v="2.9209999999999998"/>
    <n v="20.056000000000001"/>
  </r>
  <r>
    <x v="21"/>
    <n v="73.743520000000018"/>
    <n v="44.72120000000001"/>
    <n v="14.388174400000002"/>
    <n v="993.60000000000014"/>
    <n v="18.400000000000002"/>
    <n v="2.3000000000000003E-2"/>
    <n v="1.794"/>
    <n v="21.183"/>
  </r>
  <r>
    <x v="21"/>
    <n v="89.774720000000016"/>
    <n v="54.443200000000004"/>
    <n v="17.516038400000003"/>
    <n v="1075.2"/>
    <n v="185.47200000000001"/>
    <n v="2.8000000000000004E-2"/>
    <n v="0.42000000000000004"/>
    <n v="27.552000000000003"/>
  </r>
  <r>
    <x v="21"/>
    <n v="234.53645599999999"/>
    <n v="7.111642999999999"/>
    <n v="228.80325159999998"/>
    <n v="1170.3999999999999"/>
    <n v="196.62719999999999"/>
    <n v="0"/>
    <n v="0.38"/>
    <n v="37.619999999999997"/>
  </r>
  <r>
    <x v="21"/>
    <n v="3980.9477400000001"/>
    <n v="411.72670000000005"/>
    <n v="602.11382000000003"/>
    <n v="11396"/>
    <n v="65.603999999999999"/>
    <n v="0.22999999999999998"/>
    <n v="6.9999999999999993E-2"/>
    <n v="9.89"/>
  </r>
  <r>
    <x v="22"/>
    <n v="3159.7495199999998"/>
    <n v="312.27064000000001"/>
    <n v="456.66814399999998"/>
    <n v="8643.1999999999989"/>
    <n v="323.18559999999997"/>
    <n v="0.184"/>
    <n v="0.39200000000000002"/>
    <n v="7.4960000000000004"/>
  </r>
  <r>
    <x v="22"/>
    <n v="30.860060000000004"/>
    <n v="18.714850000000002"/>
    <n v="60.211382000000008"/>
    <n v="600.6"/>
    <n v="486.178"/>
    <n v="0.27999999999999997"/>
    <n v="0.89000000000000012"/>
    <n v="8.83"/>
  </r>
  <r>
    <x v="22"/>
    <n v="0.86408168000000007"/>
    <n v="52.401580000000003"/>
    <n v="16.859186960000002"/>
    <n v="776.16000000000008"/>
    <n v="1329.8208"/>
    <n v="0.67200000000000004"/>
    <n v="2.0160000000000005"/>
    <n v="25.312000000000005"/>
  </r>
  <r>
    <x v="22"/>
    <n v="73.282623000000015"/>
    <n v="0.44441692500000002"/>
    <n v="142.98248310000002"/>
    <n v="255.99000000000004"/>
    <n v="884.99400000000014"/>
    <n v="9.2000000000000012E-2"/>
    <n v="1.173"/>
    <n v="21.734999999999999"/>
  </r>
  <r>
    <x v="22"/>
    <n v="54.506080000000019"/>
    <n v="33.054800000000007"/>
    <n v="106.34737600000003"/>
    <n v="1006.4000000000002"/>
    <n v="413.7120000000001"/>
    <n v="1.7000000000000001E-2"/>
    <n v="0.52700000000000002"/>
    <n v="16.456"/>
  </r>
  <r>
    <x v="22"/>
    <n v="125.04336000000004"/>
    <n v="7.5831600000000012"/>
    <n v="243.97339200000005"/>
    <n v="1872.0000000000002"/>
    <n v="237.12000000000003"/>
    <n v="0"/>
    <n v="0.8580000000000001"/>
    <n v="38.142000000000003"/>
  </r>
  <r>
    <x v="22"/>
    <n v="462.90089999999998"/>
    <n v="46.787125000000003"/>
    <n v="451.58536500000002"/>
    <n v="11165"/>
    <n v="178.255"/>
    <n v="0.22500000000000001"/>
    <n v="0.57499999999999996"/>
    <n v="24.675000000000001"/>
  </r>
  <r>
    <x v="23"/>
    <n v="729.41959999999995"/>
    <n v="68.053999999999988"/>
    <n v="164.21285999999998"/>
    <n v="2443"/>
    <n v="78.19"/>
    <n v="0.11499999999999999"/>
    <n v="0.53500000000000003"/>
    <n v="4.3100000000000005"/>
  </r>
  <r>
    <x v="23"/>
    <n v="173.13696000000002"/>
    <n v="0.26249400000000001"/>
    <n v="84.452328000000009"/>
    <n v="950.40000000000009"/>
    <n v="147.96"/>
    <n v="0.34499999999999997"/>
    <n v="1.2749999999999999"/>
    <n v="13.38"/>
  </r>
  <r>
    <x v="23"/>
    <n v="122.63868000000001"/>
    <n v="0.37186649999999999"/>
    <n v="119.640798"/>
    <n v="734.4"/>
    <n v="209.61"/>
    <n v="0.26"/>
    <n v="1"/>
    <n v="18.740000000000002"/>
  </r>
  <r>
    <x v="23"/>
    <n v="69.134550000000004"/>
    <n v="4.1926125000000001"/>
    <n v="1.3488913500000002"/>
    <n v="138"/>
    <n v="236.32500000000002"/>
    <n v="2.3000000000000003E-2"/>
    <n v="0.437"/>
    <n v="22.540000000000003"/>
  </r>
  <r>
    <x v="23"/>
    <n v="459.05341199999998"/>
    <n v="1.3919473499999997"/>
    <n v="4.4783192820000002"/>
    <n v="2519.8799999999997"/>
    <n v="720.45659999999987"/>
    <n v="6.8999999999999992E-2"/>
    <n v="1.0349999999999999"/>
    <n v="67.896000000000001"/>
  </r>
  <r>
    <x v="23"/>
    <n v="144.28080000000003"/>
    <n v="29.166000000000004"/>
    <n v="93.835920000000016"/>
    <n v="984.00000000000011"/>
    <n v="127.44000000000003"/>
    <n v="0.15"/>
    <n v="2.0099999999999998"/>
    <n v="12.839999999999998"/>
  </r>
  <r>
    <x v="24"/>
    <n v="1750.6070400000001"/>
    <n v="379.15800000000002"/>
    <n v="121.98669600000001"/>
    <n v="2215.2000000000003"/>
    <n v="188.136"/>
    <n v="0.64000000000000012"/>
    <n v="1.9000000000000001"/>
    <n v="17.46"/>
  </r>
  <r>
    <x v="24"/>
    <n v="447.030012"/>
    <n v="123.22635000000001"/>
    <n v="7.9291352399999999"/>
    <n v="446.16"/>
    <n v="122.2884"/>
    <n v="0.312"/>
    <n v="1.4040000000000001"/>
    <n v="11.284000000000001"/>
  </r>
  <r>
    <x v="24"/>
    <n v="382.34412000000009"/>
    <n v="57.967425000000006"/>
    <n v="9.3249445500000014"/>
    <n v="405.45000000000005"/>
    <n v="143.81550000000001"/>
    <n v="0.3"/>
    <n v="1.71"/>
    <n v="12.989999999999998"/>
  </r>
  <r>
    <x v="24"/>
    <n v="398.09477399999997"/>
    <n v="80.473855"/>
    <n v="258.90894259999999"/>
    <n v="1721.72"/>
    <n v="583.39819999999997"/>
    <n v="0.51600000000000001"/>
    <n v="3.1389999999999998"/>
    <n v="39.344999999999999"/>
  </r>
  <r>
    <x v="24"/>
    <n v="546.22306199999991"/>
    <n v="110.41761499999998"/>
    <n v="35.524715379999996"/>
    <n v="1817.1999999999998"/>
    <n v="547.8857999999999"/>
    <n v="0.29499999999999998"/>
    <n v="0.23599999999999999"/>
    <n v="58.468999999999994"/>
  </r>
  <r>
    <x v="25"/>
    <n v="1974.8434499999998"/>
    <n v="195.16915"/>
    <n v="285.41759000000002"/>
    <n v="5402"/>
    <n v="139.94099999999997"/>
    <n v="0.11499999999999999"/>
    <n v="0.34500000000000003"/>
    <n v="4.6350000000000007"/>
  </r>
  <r>
    <x v="25"/>
    <n v="750.26016000000004"/>
    <n v="85.310550000000006"/>
    <n v="91.490021999999996"/>
    <n v="514.79999999999995"/>
    <n v="298.34999999999997"/>
    <n v="0.42"/>
    <n v="1.89"/>
    <n v="12.69"/>
  </r>
  <r>
    <x v="25"/>
    <n v="812.48125499999992"/>
    <n v="98.544622500000003"/>
    <n v="317.04811470000004"/>
    <n v="1946.16"/>
    <n v="539.24850000000004"/>
    <n v="0.66300000000000003"/>
    <n v="5.6609999999999996"/>
    <n v="44.675999999999995"/>
  </r>
  <r>
    <x v="25"/>
    <n v="179.54944000000003"/>
    <n v="54.443200000000004"/>
    <n v="17.516038400000003"/>
    <n v="1075.2"/>
    <n v="571.20000000000005"/>
    <n v="0.16800000000000001"/>
    <n v="1.2320000000000002"/>
    <n v="26.6"/>
  </r>
  <r>
    <x v="25"/>
    <n v="349.52023800000001"/>
    <n v="105.98195250000001"/>
    <n v="34.097627430000003"/>
    <n v="1744.2"/>
    <n v="361.04939999999999"/>
    <n v="0.255"/>
    <n v="1.1729999999999998"/>
    <n v="49.572000000000003"/>
  </r>
  <r>
    <x v="26"/>
    <n v="2819.7878850000002"/>
    <n v="289.83712500000001"/>
    <n v="186.49889100000001"/>
    <n v="3553.6500000000005"/>
    <n v="433.35450000000003"/>
    <n v="1.2450000000000001"/>
    <n v="3.2099999999999995"/>
    <n v="10.545"/>
  </r>
  <r>
    <x v="26"/>
    <n v="1905.3481980000001"/>
    <n v="301.43061000000006"/>
    <n v="161.63237220000002"/>
    <n v="826.80000000000007"/>
    <n v="878.47500000000002"/>
    <n v="1.7940000000000003"/>
    <n v="5.33"/>
    <n v="18.875999999999998"/>
  </r>
  <r>
    <x v="26"/>
    <n v="1895.7895950000002"/>
    <n v="338.14331250000004"/>
    <n v="217.58203950000004"/>
    <n v="556.5"/>
    <n v="921.56400000000008"/>
    <n v="0.90999999999999992"/>
    <n v="4.8999999999999995"/>
    <n v="29.19"/>
  </r>
  <r>
    <x v="26"/>
    <n v="1739.6657460000001"/>
    <n v="401.90748000000002"/>
    <n v="161.63237220000002"/>
    <n v="744.12000000000012"/>
    <n v="396.86400000000003"/>
    <n v="0.67600000000000005"/>
    <n v="2.782"/>
    <n v="22.542000000000002"/>
  </r>
  <r>
    <x v="26"/>
    <n v="3000.4795480000002"/>
    <n v="576.95209"/>
    <n v="285.57398320000004"/>
    <n v="657.36"/>
    <n v="169.08760000000001"/>
    <n v="1.21"/>
    <n v="5.1920000000000002"/>
    <n v="15.598000000000001"/>
  </r>
  <r>
    <x v="26"/>
    <n v="3929.6078220000004"/>
    <n v="729.51457500000015"/>
    <n v="312.94279320000004"/>
    <n v="1200.6000000000001"/>
    <n v="170.48520000000002"/>
    <n v="1.3340000000000001"/>
    <n v="6.8310000000000004"/>
    <n v="14.835000000000001"/>
  </r>
  <r>
    <x v="26"/>
    <n v="9.2580179999999999"/>
    <n v="5.6144549999999995"/>
    <n v="1.8063414599999998"/>
    <n v="83.16"/>
    <n v="20.466599999999996"/>
    <n v="4.1999999999999996E-2"/>
    <n v="0.28199999999999997"/>
    <n v="2.6760000000000002"/>
  </r>
  <r>
    <x v="27"/>
    <n v="4349.1643650000005"/>
    <n v="289.83712500000001"/>
    <n v="186.49889100000001"/>
    <n v="3553.6500000000005"/>
    <n v="348.44850000000002"/>
    <n v="1.095"/>
    <n v="3.0900000000000003"/>
    <n v="10.815"/>
  </r>
  <r>
    <x v="27"/>
    <n v="1118.3565510000001"/>
    <n v="75.357652500000015"/>
    <n v="80.81618610000001"/>
    <n v="475.41"/>
    <n v="420.22110000000004"/>
    <n v="0.624"/>
    <n v="2.1970000000000001"/>
    <n v="10.179"/>
  </r>
  <r>
    <x v="27"/>
    <n v="781.52100000000007"/>
    <n v="94.789500000000004"/>
    <n v="152.48337000000001"/>
    <n v="663.00000000000011"/>
    <n v="645.84"/>
    <n v="0.57499999999999996"/>
    <n v="2.8"/>
    <n v="21.625"/>
  </r>
  <r>
    <x v="27"/>
    <n v="309.36208199999999"/>
    <n v="62.536764999999995"/>
    <n v="20.11998518"/>
    <n v="514.6"/>
    <n v="120.931"/>
    <n v="0.372"/>
    <n v="0.96099999999999997"/>
    <n v="29.667000000000002"/>
  </r>
  <r>
    <x v="27"/>
    <n v="673.31040000000007"/>
    <n v="174.99600000000004"/>
    <n v="93.835920000000016"/>
    <n v="240.00000000000003"/>
    <n v="158.16000000000003"/>
    <n v="0.27"/>
    <n v="2.4900000000000002"/>
    <n v="12.239999999999998"/>
  </r>
  <r>
    <x v="27"/>
    <n v="1144.3070559999999"/>
    <n v="260.23363499999999"/>
    <n v="279.08366539999997"/>
    <n v="1427.6"/>
    <n v="249.82999999999996"/>
    <n v="0.47300000000000003"/>
    <n v="2.6229999999999998"/>
    <n v="39.903999999999996"/>
  </r>
  <r>
    <x v="27"/>
    <n v="205.19936000000004"/>
    <n v="31.110400000000006"/>
    <n v="5.0045824000000012"/>
    <n v="256.00000000000006"/>
    <n v="55.552000000000007"/>
    <n v="6.4000000000000001E-2"/>
    <n v="2.4E-2"/>
    <n v="7.9120000000000008"/>
  </r>
  <r>
    <x v="28"/>
    <n v="422.42212000000006"/>
    <n v="75.345500000000015"/>
    <n v="48.481892000000009"/>
    <n v="669.60000000000014"/>
    <n v="181.16400000000002"/>
    <n v="0.57600000000000007"/>
    <n v="5.1920000000000002"/>
    <n v="2.2319999999999998"/>
  </r>
  <r>
    <x v="28"/>
    <n v="318.62009999999998"/>
    <n v="38.644950000000001"/>
    <n v="6.2166297000000004"/>
    <n v="524.70000000000005"/>
    <n v="196.20600000000002"/>
    <n v="0.27"/>
    <n v="6.45"/>
    <n v="3.28"/>
  </r>
  <r>
    <x v="28"/>
    <n v="279.54404999999991"/>
    <n v="33.905474999999996"/>
    <n v="10.908425699999999"/>
    <n v="1143.8999999999999"/>
    <n v="130.57199999999997"/>
    <n v="0.30599999999999999"/>
    <n v="10.151999999999999"/>
    <n v="7.5419999999999998"/>
  </r>
  <r>
    <x v="28"/>
    <n v="1242.6183900000001"/>
    <n v="231.86970000000002"/>
    <n v="18.649889100000003"/>
    <n v="1574.1000000000001"/>
    <n v="223.23600000000002"/>
    <n v="0.69"/>
    <n v="17.07"/>
    <n v="12.239999999999998"/>
  </r>
  <r>
    <x v="28"/>
    <n v="952.67409900000018"/>
    <n v="177.76677000000001"/>
    <n v="14.298248310000002"/>
    <n v="365.70000000000005"/>
    <n v="171.14760000000001"/>
    <n v="0.55200000000000005"/>
    <n v="2.2080000000000002"/>
    <n v="20.240000000000002"/>
  </r>
  <r>
    <x v="28"/>
    <n v="4832.6853959999999"/>
    <n v="1116.4744800000001"/>
    <n v="22.45024386"/>
    <n v="1492.92"/>
    <n v="218.196"/>
    <n v="2.2440000000000002"/>
    <n v="11.154"/>
    <n v="19.602"/>
  </r>
  <r>
    <x v="28"/>
    <n v="1490.2603520000002"/>
    <n v="282.42410000000007"/>
    <n v="181.72889840000002"/>
    <n v="790.16000000000008"/>
    <n v="176.62400000000002"/>
    <n v="0.47600000000000003"/>
    <n v="5.0400000000000009"/>
    <n v="22.484000000000002"/>
  </r>
  <r>
    <x v="29"/>
    <n v="141.395184"/>
    <n v="24.49944"/>
    <n v="3.9411086399999999"/>
    <n v="332.64"/>
    <n v="102.41279999999999"/>
    <n v="0.23800000000000002"/>
    <n v="0.35699999999999998"/>
    <n v="6.4050000000000002"/>
  </r>
  <r>
    <x v="29"/>
    <n v="158.3081"/>
    <n v="19.200950000000002"/>
    <n v="3.0887657000000002"/>
    <n v="474"/>
    <n v="80.263999999999996"/>
    <n v="8.0000000000000016E-2"/>
    <n v="8.0000000000000016E-2"/>
    <n v="4.84"/>
  </r>
  <r>
    <x v="29"/>
    <n v="257.54122800000005"/>
    <n v="52.061310000000006"/>
    <n v="8.374855860000002"/>
    <n v="899.6400000000001"/>
    <n v="217.62720000000002"/>
    <n v="0.46200000000000002"/>
    <n v="0.22400000000000003"/>
    <n v="13.314"/>
  </r>
  <r>
    <x v="29"/>
    <n v="114.70323599999999"/>
    <n v="11.593484999999999"/>
    <n v="3.7299778199999998"/>
    <n v="391.14"/>
    <n v="96.926399999999987"/>
    <n v="0.14399999999999999"/>
    <n v="6.0000000000000001E-3"/>
    <n v="5.85"/>
  </r>
  <r>
    <x v="29"/>
    <n v="264.27433200000002"/>
    <n v="26.711195000000004"/>
    <n v="8.5938063400000022"/>
    <n v="153.86000000000001"/>
    <n v="223.31680000000003"/>
    <n v="0"/>
    <n v="0.12600000000000003"/>
    <n v="13.874000000000001"/>
  </r>
  <r>
    <x v="29"/>
    <n v="1245.8647080000001"/>
    <n v="125.92420500000001"/>
    <n v="40.513658460000009"/>
    <n v="2072.4000000000005"/>
    <n v="455.92800000000011"/>
    <n v="1.056"/>
    <n v="0.19800000000000001"/>
    <n v="64.548000000000002"/>
  </r>
  <r>
    <x v="29"/>
    <n v="731.02271999999994"/>
    <n v="73.887200000000007"/>
    <n v="23.771766400000001"/>
    <n v="1216"/>
    <n v="164.768"/>
    <n v="0.53199999999999992"/>
    <n v="0.15200000000000002"/>
    <n v="37.316000000000003"/>
  </r>
  <r>
    <x v="30"/>
    <n v="125.04336000000001"/>
    <n v="60.66528000000001"/>
    <n v="48.794678400000009"/>
    <n v="773.7600000000001"/>
    <n v="154.00320000000002"/>
    <n v="0.22399999999999998"/>
    <n v="0.73599999999999999"/>
    <n v="7.04"/>
  </r>
  <r>
    <x v="30"/>
    <n v="31.260840000000002"/>
    <n v="9.4789500000000011"/>
    <n v="30.496674000000002"/>
    <n v="343.2"/>
    <n v="121.446"/>
    <n v="9.5000000000000001E-2"/>
    <n v="0.38"/>
    <n v="4.5250000000000004"/>
  </r>
  <r>
    <x v="30"/>
    <n v="93.181350000000009"/>
    <n v="28.254562500000002"/>
    <n v="9.0903547500000013"/>
    <n v="1441.5"/>
    <n v="404.78250000000003"/>
    <n v="0.435"/>
    <n v="1.0049999999999999"/>
    <n v="13.545"/>
  </r>
  <r>
    <x v="30"/>
    <n v="62.521680000000003"/>
    <n v="37.915800000000004"/>
    <n v="12.198669600000001"/>
    <n v="717.6"/>
    <n v="485.78399999999999"/>
    <n v="0.62000000000000011"/>
    <n v="1.4000000000000001"/>
    <n v="17.98"/>
  </r>
  <r>
    <x v="30"/>
    <n v="65.647764000000009"/>
    <n v="39.811590000000002"/>
    <n v="12.808603080000001"/>
    <n v="786.24"/>
    <n v="399.99959999999999"/>
    <n v="0.504"/>
    <n v="1.008"/>
    <n v="19.488"/>
  </r>
  <r>
    <x v="30"/>
    <n v="86.408168000000018"/>
    <n v="52.401580000000003"/>
    <n v="16.859186960000002"/>
    <n v="776.16000000000008"/>
    <n v="150.92000000000002"/>
    <n v="0"/>
    <n v="0.36400000000000005"/>
    <n v="27.636000000000003"/>
  </r>
  <r>
    <x v="30"/>
    <n v="316.49596600000007"/>
    <n v="9.5968292500000008"/>
    <n v="30.875927510000004"/>
    <n v="1579.4000000000003"/>
    <n v="154.78120000000004"/>
    <n v="0"/>
    <n v="0.79500000000000004"/>
    <n v="52.205000000000005"/>
  </r>
  <r>
    <x v="31"/>
    <n v="2090.1478560000005"/>
    <n v="200.95374000000001"/>
    <n v="149.19911280000002"/>
    <n v="1399.2000000000003"/>
    <n v="156.96480000000003"/>
    <n v="0.22399999999999998"/>
    <n v="1.4880000000000002"/>
    <n v="6.2879999999999994"/>
  </r>
  <r>
    <x v="31"/>
    <n v="284.47364400000004"/>
    <n v="53.082120000000003"/>
    <n v="4.2695343600000006"/>
    <n v="404.04"/>
    <n v="306.41520000000003"/>
    <n v="0.13300000000000001"/>
    <n v="0.99399999999999999"/>
    <n v="5.8730000000000011"/>
  </r>
  <r>
    <x v="31"/>
    <n v="656.47763999999995"/>
    <n v="85.310550000000006"/>
    <n v="91.490021999999996"/>
    <n v="468"/>
    <n v="771.96599999999989"/>
    <n v="0.28499999999999998"/>
    <n v="2.6549999999999998"/>
    <n v="12.06"/>
  </r>
  <r>
    <x v="31"/>
    <n v="468.37154700000008"/>
    <n v="94.680127500000012"/>
    <n v="30.461485530000004"/>
    <n v="1558.2000000000003"/>
    <n v="102.06210000000002"/>
    <n v="4.9000000000000005E-6"/>
    <n v="2.3519999999999999"/>
    <n v="46.648000000000003"/>
  </r>
  <r>
    <x v="31"/>
    <n v="115.42464"/>
    <n v="2.3332799999999998"/>
    <n v="7.5068735999999996"/>
    <n v="384"/>
    <n v="292.03199999999998"/>
    <n v="1.2000000000000002E-6"/>
    <n v="0.46799999999999997"/>
    <n v="11.531999999999998"/>
  </r>
  <r>
    <x v="31"/>
    <n v="378.33632"/>
    <n v="11.471959999999999"/>
    <n v="369.08795199999997"/>
    <n v="1888"/>
    <n v="267.15199999999999"/>
    <n v="5.9000000000000003E-6"/>
    <n v="2.36"/>
    <n v="56.64"/>
  </r>
  <r>
    <x v="32"/>
    <n v="713.70902400000011"/>
    <n v="92.747880000000023"/>
    <n v="149.19911280000002"/>
    <n v="788.6400000000001"/>
    <n v="69.832800000000006"/>
    <n v="6.4000000000000001E-2"/>
    <n v="2.3680000000000003"/>
    <n v="5.5679999999999996"/>
  </r>
  <r>
    <x v="32"/>
    <n v="573.51618000000008"/>
    <n v="115.93485000000001"/>
    <n v="62.166297000000007"/>
    <n v="365.70000000000005"/>
    <n v="363.95100000000002"/>
    <n v="0.38"/>
    <n v="1.82"/>
    <n v="7.8000000000000007"/>
  </r>
  <r>
    <x v="32"/>
    <n v="860.27426999999989"/>
    <n v="173.90227499999997"/>
    <n v="111.89933459999999"/>
    <n v="686.87999999999988"/>
    <n v="57.526199999999996"/>
    <n v="0.23399999999999999"/>
    <n v="1.764"/>
    <n v="16.001999999999999"/>
  </r>
  <r>
    <x v="32"/>
    <n v="744.00799200000017"/>
    <n v="161.14215000000004"/>
    <n v="207.37738320000005"/>
    <n v="636.48000000000013"/>
    <n v="403.36920000000009"/>
    <n v="5.1000000000000004E-2"/>
    <n v="1.0880000000000001"/>
    <n v="15.861000000000001"/>
  </r>
  <r>
    <x v="32"/>
    <n v="3732.0633599999996"/>
    <n v="1697.4612"/>
    <n v="606.80561599999999"/>
    <n v="3104"/>
    <n v="588.20799999999997"/>
    <n v="9.7000000000000003E-6"/>
    <n v="1.1639999999999999"/>
    <n v="95.835999999999999"/>
  </r>
  <r>
    <x v="33"/>
    <n v="1132.2435780000001"/>
    <n v="117.10149000000001"/>
    <n v="171.25055399999999"/>
    <n v="3241.2"/>
    <n v="83.96459999999999"/>
    <n v="6.8999999999999992E-2"/>
    <n v="0.19500000000000001"/>
    <n v="2.5949999999999998"/>
  </r>
  <r>
    <x v="33"/>
    <n v="432.84239999999994"/>
    <n v="61.248599999999996"/>
    <n v="56.301552000000001"/>
    <n v="727.19999999999993"/>
    <n v="88.847999999999999"/>
    <n v="0.15000000000000002"/>
    <n v="0.27999999999999997"/>
    <n v="4.57"/>
  </r>
  <r>
    <x v="33"/>
    <n v="129.85272000000001"/>
    <n v="26.249400000000001"/>
    <n v="28.150776"/>
    <n v="316.8"/>
    <n v="55.871999999999993"/>
    <n v="0.11499999999999999"/>
    <n v="0.20499999999999999"/>
    <n v="4.68"/>
  </r>
  <r>
    <x v="33"/>
    <n v="21.040950000000002"/>
    <n v="12.760125"/>
    <n v="4.1053215000000005"/>
    <n v="430.5"/>
    <n v="217.875"/>
    <n v="0.14700000000000002"/>
    <n v="0.28000000000000003"/>
    <n v="6.5730000000000013"/>
  </r>
  <r>
    <x v="33"/>
    <n v="48.093600000000009"/>
    <n v="14.583000000000002"/>
    <n v="4.691796000000001"/>
    <n v="264.00000000000006"/>
    <n v="1.2000000000000002E-2"/>
    <n v="0.184"/>
    <n v="0.24800000000000003"/>
    <n v="7.5679999999999996"/>
  </r>
  <r>
    <x v="33"/>
    <n v="84.163800000000009"/>
    <n v="51.040500000000002"/>
    <n v="16.421286000000002"/>
    <n v="5040"/>
    <n v="638.82000000000005"/>
    <n v="0.42000000000000004"/>
    <n v="0.81200000000000006"/>
    <n v="26.768000000000001"/>
  </r>
  <r>
    <x v="33"/>
    <n v="186.843636"/>
    <n v="11.330990999999999"/>
    <n v="36.455254920000002"/>
    <n v="1864.8"/>
    <n v="332.86680000000001"/>
    <n v="0.126"/>
    <n v="0.56700000000000006"/>
    <n v="62.307000000000002"/>
  </r>
  <r>
    <x v="33"/>
    <n v="99.393440000000027"/>
    <n v="6.0276400000000008"/>
    <n v="19.392756800000004"/>
    <n v="992.00000000000023"/>
    <n v="198.89600000000004"/>
    <n v="3.1E-2"/>
    <n v="0.31"/>
    <n v="30.659000000000002"/>
  </r>
  <r>
    <x v="34"/>
    <n v="1257.9682639999999"/>
    <n v="120.45557999999998"/>
    <n v="166.08957839999999"/>
    <n v="2076.7999999999997"/>
    <n v="130.60239999999999"/>
    <n v="0.17600000000000002"/>
    <n v="0.60399999999999998"/>
    <n v="3.22"/>
  </r>
  <r>
    <x v="34"/>
    <n v="187.56504000000001"/>
    <n v="22.749480000000005"/>
    <n v="48.794678400000009"/>
    <n v="686.40000000000009"/>
    <n v="106.26720000000003"/>
    <n v="0.25600000000000001"/>
    <n v="1.232"/>
    <n v="6.5120000000000005"/>
  </r>
  <r>
    <x v="34"/>
    <n v="79.254244999999997"/>
    <n v="9.6126275000000003"/>
    <n v="30.926755300000004"/>
    <n v="237.3"/>
    <n v="351.91590000000002"/>
    <n v="0.161"/>
    <n v="0.441"/>
    <n v="6.3980000000000006"/>
  </r>
  <r>
    <x v="34"/>
    <n v="511.59566999999993"/>
    <n v="62.050664999999995"/>
    <n v="199.63591980000001"/>
    <n v="2042.3999999999999"/>
    <n v="388.56659999999994"/>
    <n v="0.29599999999999999"/>
    <n v="2.4419999999999997"/>
    <n v="34.262"/>
  </r>
  <r>
    <x v="34"/>
    <n v="318.079047"/>
    <n v="5.7868989750000006"/>
    <n v="206.86910530000003"/>
    <n v="1587.3000000000002"/>
    <n v="90.476100000000017"/>
    <n v="0.25900000000000001"/>
    <n v="1.4430000000000001"/>
    <n v="35.298000000000002"/>
  </r>
  <r>
    <x v="34"/>
    <n v="225.55898400000007"/>
    <n v="3.0777421500000006"/>
    <n v="110.02261620000003"/>
    <n v="562.80000000000007"/>
    <n v="31.235400000000006"/>
    <n v="0.23100000000000001"/>
    <n v="0.73499999999999999"/>
    <n v="20.033999999999999"/>
  </r>
  <r>
    <x v="34"/>
    <n v="422.42212000000001"/>
    <n v="51.234940000000002"/>
    <n v="164.83843280000002"/>
    <n v="1264.8"/>
    <n v="109.1944"/>
    <n v="0.124"/>
    <n v="2.883"/>
    <n v="27.992999999999999"/>
  </r>
  <r>
    <x v="34"/>
    <n v="408.294625"/>
    <n v="207.99003749999997"/>
    <n v="63.730229000000001"/>
    <n v="326"/>
    <n v="34.719000000000001"/>
    <n v="0.505"/>
    <n v="0.67"/>
    <n v="3.8250000000000002"/>
  </r>
  <r>
    <x v="35"/>
    <n v="3829.4528999999998"/>
    <n v="510.40499999999997"/>
    <n v="1204.2276399999998"/>
    <n v="15469.999999999998"/>
    <n v="101.42999999999999"/>
    <n v="0.19500000000000001"/>
    <n v="0.8"/>
    <n v="4.0049999999999999"/>
  </r>
  <r>
    <x v="35"/>
    <n v="106.687636"/>
    <n v="23.527239999999999"/>
    <n v="56.770731599999998"/>
    <n v="919.6"/>
    <n v="100.42999999999999"/>
    <n v="0.16399999999999998"/>
    <n v="0.56399999999999995"/>
    <n v="3.2719999999999998"/>
  </r>
  <r>
    <x v="35"/>
    <n v="133.359545"/>
    <n v="16.174977500000001"/>
    <n v="52.039837300000002"/>
    <n v="931.69999999999993"/>
    <n v="819.62979999999993"/>
    <n v="0.26400000000000001"/>
    <n v="1.4410000000000001"/>
    <n v="9.2949999999999999"/>
  </r>
  <r>
    <x v="35"/>
    <n v="218.02432000000005"/>
    <n v="33.0548"/>
    <n v="106.34737600000001"/>
    <n v="1088"/>
    <n v="1271.328"/>
    <n v="0.5"/>
    <n v="2.54"/>
    <n v="16.96"/>
  </r>
  <r>
    <x v="35"/>
    <n v="150.232383"/>
    <n v="2.7332187750000001"/>
    <n v="97.706651700000009"/>
    <n v="749.7"/>
    <n v="646.99109999999996"/>
    <n v="0.22100000000000003"/>
    <n v="2.21"/>
    <n v="14.569000000000001"/>
  </r>
  <r>
    <x v="35"/>
    <n v="344.77099500000003"/>
    <n v="6.2725128750000003"/>
    <n v="224.22875050000002"/>
    <n v="2294"/>
    <n v="908.42400000000009"/>
    <n v="0.37"/>
    <n v="3.6630000000000003"/>
    <n v="32.966999999999999"/>
  </r>
  <r>
    <x v="35"/>
    <n v="176.66382400000001"/>
    <n v="4.8211398000000001"/>
    <n v="15.511077575999998"/>
    <n v="881.59999999999991"/>
    <n v="291.36879999999996"/>
    <n v="0.11599999999999999"/>
    <n v="2.2039999999999997"/>
    <n v="26.68"/>
  </r>
  <r>
    <x v="35"/>
    <n v="125.20367200000001"/>
    <n v="3.4167969000000005"/>
    <n v="122.14308920000001"/>
    <n v="312.40000000000003"/>
    <n v="105.9036"/>
    <n v="4.4000000000000004E-2"/>
    <n v="1.232"/>
    <n v="20.724"/>
  </r>
  <r>
    <x v="35"/>
    <n v="75.146249999999995"/>
    <n v="9.114374999999999"/>
    <n v="29.323725000000003"/>
    <n v="75"/>
    <n v="2.25"/>
    <n v="6.5000000000000002E-2"/>
    <n v="0.41"/>
    <n v="4.5250000000000004"/>
  </r>
  <r>
    <x v="36"/>
    <n v="297.93985199999997"/>
    <n v="43.019849999999998"/>
    <n v="110.7263856"/>
    <n v="1699.1999999999998"/>
    <n v="84.818399999999997"/>
    <n v="9.2999999999999999E-2"/>
    <n v="0.312"/>
    <n v="2.5949999999999998"/>
  </r>
  <r>
    <x v="36"/>
    <n v="171.93462"/>
    <n v="28.436850000000003"/>
    <n v="91.490021999999996"/>
    <n v="1794"/>
    <n v="87.048000000000002"/>
    <n v="0.16200000000000001"/>
    <n v="0.6419999999999999"/>
    <n v="5.1959999999999997"/>
  </r>
  <r>
    <x v="36"/>
    <n v="53.704520000000009"/>
    <n v="162.84350000000001"/>
    <n v="52.391722000000009"/>
    <n v="938"/>
    <n v="352.68799999999999"/>
    <n v="0.34"/>
    <n v="1.1199999999999999"/>
    <n v="8.5400000000000009"/>
  </r>
  <r>
    <x v="36"/>
    <n v="96.187200000000018"/>
    <n v="29.166000000000004"/>
    <n v="93.835920000000016"/>
    <n v="960.00000000000011"/>
    <n v="391.92000000000007"/>
    <n v="0.35200000000000004"/>
    <n v="1.6319999999999999"/>
    <n v="14.016"/>
  </r>
  <r>
    <x v="36"/>
    <n v="89.213628000000028"/>
    <n v="54.102930000000008"/>
    <n v="174.06563160000005"/>
    <n v="890.4000000000002"/>
    <n v="435.85080000000011"/>
    <n v="0.28000000000000003"/>
    <n v="1.9600000000000002"/>
    <n v="25.76"/>
  </r>
  <r>
    <x v="36"/>
    <n v="1915.9889069999997"/>
    <n v="14.939189774999999"/>
    <n v="1068.0873594"/>
    <n v="2731.7999999999997"/>
    <n v="439.81979999999999"/>
    <n v="0"/>
    <n v="1.827"/>
    <n v="85.173000000000002"/>
  </r>
  <r>
    <x v="37"/>
    <n v="740.64143999999999"/>
    <n v="74.859399999999994"/>
    <n v="87.580191999999997"/>
    <n v="1623.9999999999998"/>
    <n v="76.551999999999992"/>
    <n v="0.156"/>
    <n v="0.33200000000000002"/>
    <n v="3.3200000000000003"/>
  </r>
  <r>
    <x v="37"/>
    <n v="650.30562800000007"/>
    <n v="51.891175000000011"/>
    <n v="66.779896400000013"/>
    <n v="1964.2000000000003"/>
    <n v="124.7694"/>
    <n v="0.45500000000000007"/>
    <n v="1.3720000000000003"/>
    <n v="5.1730000000000009"/>
  </r>
  <r>
    <x v="37"/>
    <n v="343.86923999999999"/>
    <n v="1.8768321000000003"/>
    <n v="67.092682800000006"/>
    <n v="1372.8000000000002"/>
    <n v="499.01280000000008"/>
    <n v="0.33800000000000002"/>
    <n v="0.58499999999999996"/>
    <n v="12.077000000000002"/>
  </r>
  <r>
    <x v="37"/>
    <n v="370.32071999999999"/>
    <n v="37.429700000000004"/>
    <n v="10.838048760000001"/>
    <n v="1848"/>
    <n v="518.67200000000003"/>
    <n v="0.39600000000000002"/>
    <n v="1.1219999999999999"/>
    <n v="20.481999999999999"/>
  </r>
  <r>
    <x v="37"/>
    <n v="633.55302400000016"/>
    <n v="48.026680000000006"/>
    <n v="13.906483344000002"/>
    <n v="1185.6000000000001"/>
    <n v="463.96480000000008"/>
    <n v="0.46800000000000003"/>
    <n v="1.014"/>
    <n v="24.518000000000001"/>
  </r>
  <r>
    <x v="37"/>
    <n v="1295.8419739999999"/>
    <n v="10.103831550000001"/>
    <n v="32.507108586000001"/>
    <n v="3695.2"/>
    <n v="626.33639999999991"/>
    <n v="0.55800000000000005"/>
    <n v="2.6040000000000001"/>
    <n v="58.838000000000001"/>
  </r>
  <r>
    <x v="37"/>
    <n v="235.65863999999996"/>
    <n v="28.582679999999996"/>
    <n v="8.2763281439999989"/>
    <n v="705.59999999999991"/>
    <n v="132.41759999999999"/>
    <n v="9.6000000000000002E-2"/>
    <n v="0.14400000000000002"/>
    <n v="15.76"/>
  </r>
  <r>
    <x v="38"/>
    <n v="2833.5146"/>
    <n v="255.20249999999999"/>
    <n v="273.68809999999996"/>
    <n v="5320"/>
    <n v="101.42999999999999"/>
    <n v="0.19500000000000001"/>
    <n v="0.8"/>
    <n v="4.1350000000000007"/>
  </r>
  <r>
    <x v="38"/>
    <n v="499.6524260000001"/>
    <n v="58.271237500000012"/>
    <n v="74.990539400000017"/>
    <n v="1534.4000000000003"/>
    <n v="219.51510000000005"/>
    <n v="0.33600000000000002"/>
    <n v="1.0710000000000002"/>
    <n v="5.5930000000000009"/>
  </r>
  <r>
    <x v="38"/>
    <n v="255.377016"/>
    <n v="17.207939999999997"/>
    <n v="55.3631928"/>
    <n v="1557.6"/>
    <n v="390.39119999999997"/>
    <n v="0.44400000000000001"/>
    <n v="0.80399999999999994"/>
    <n v="10.751999999999999"/>
  </r>
  <r>
    <x v="38"/>
    <n v="913.45777600000019"/>
    <n v="50.359960000000015"/>
    <n v="14.582101968000003"/>
    <n v="2072.0000000000005"/>
    <n v="449.62400000000014"/>
    <n v="0.999"/>
    <n v="2.8490000000000002"/>
    <n v="33.152000000000001"/>
  </r>
  <r>
    <x v="38"/>
    <n v="586.34114000000011"/>
    <n v="3.2002393500000008"/>
    <n v="10.296146322000002"/>
    <n v="585.20000000000016"/>
    <n v="357.26460000000003"/>
    <n v="0.374"/>
    <n v="1.518"/>
    <n v="20.108000000000001"/>
  </r>
  <r>
    <x v="38"/>
    <n v="966.68135999999993"/>
    <n v="10.552258800000001"/>
    <n v="33.949835856"/>
    <n v="964.8"/>
    <n v="632.90879999999993"/>
    <n v="0.40200000000000002"/>
    <n v="0.67"/>
    <n v="65.928000000000011"/>
  </r>
  <r>
    <x v="39"/>
    <n v="703.60936800000002"/>
    <n v="96.976950000000016"/>
    <n v="62.400886800000009"/>
    <n v="1915.2"/>
    <n v="134.2236"/>
    <n v="0.216"/>
    <n v="0.71399999999999997"/>
    <n v="5.0699999999999994"/>
  </r>
  <r>
    <x v="39"/>
    <n v="96.988759999999985"/>
    <n v="11.76362"/>
    <n v="18.9235772"/>
    <n v="435.59999999999997"/>
    <n v="104.2052"/>
    <n v="0.13200000000000001"/>
    <n v="0.50800000000000001"/>
    <n v="3.36"/>
  </r>
  <r>
    <x v="39"/>
    <n v="167.90678100000002"/>
    <n v="11.313977500000002"/>
    <n v="36.400517300000011"/>
    <n v="651.70000000000016"/>
    <n v="290.56510000000009"/>
    <n v="0.25200000000000006"/>
    <n v="0.80500000000000005"/>
    <n v="5.9430000000000014"/>
  </r>
  <r>
    <x v="39"/>
    <n v="100.19500000000001"/>
    <n v="15.190625000000001"/>
    <n v="48.872875000000001"/>
    <n v="625"/>
    <n v="454.25"/>
    <n v="0.27999999999999997"/>
    <n v="1.07"/>
    <n v="8.65"/>
  </r>
  <r>
    <x v="39"/>
    <n v="183.396928"/>
    <n v="111.21967999999998"/>
    <n v="8.0511219359999995"/>
    <n v="228.79999999999998"/>
    <n v="356.928"/>
    <n v="0.30399999999999999"/>
    <n v="1.3919999999999999"/>
    <n v="14.304000000000002"/>
  </r>
  <r>
    <x v="39"/>
    <n v="136.16500500000001"/>
    <n v="2.4772871250000001"/>
    <n v="7.9701884550000006"/>
    <n v="679.5"/>
    <n v="120.72450000000001"/>
    <n v="0.24"/>
    <n v="0.54"/>
    <n v="14.219999999999999"/>
  </r>
  <r>
    <x v="39"/>
    <n v="318.86056800000006"/>
    <n v="8.7016761000000002"/>
    <n v="311.06607480000002"/>
    <n v="1591.2"/>
    <n v="159.91560000000001"/>
    <n v="0.78"/>
    <n v="2.3919999999999999"/>
    <n v="48.828000000000003"/>
  </r>
  <r>
    <x v="39"/>
    <n v="243.67424000000003"/>
    <n v="73.887200000000007"/>
    <n v="237.71766400000001"/>
    <n v="1216"/>
    <n v="164.768"/>
    <n v="0.64000000000000012"/>
    <n v="3.3200000000000003"/>
    <n v="36.04"/>
  </r>
  <r>
    <x v="40"/>
    <n v="1551.1187950000003"/>
    <n v="116.542475"/>
    <n v="80.347006500000006"/>
    <n v="2055"/>
    <n v="131.31450000000001"/>
    <n v="0.19"/>
    <n v="0.82"/>
    <n v="3.99"/>
  </r>
  <r>
    <x v="40"/>
    <n v="395.32939200000004"/>
    <n v="26.638280000000002"/>
    <n v="42.851736800000005"/>
    <n v="767.2"/>
    <n v="84.940000000000012"/>
    <n v="0.13600000000000001"/>
    <n v="0.63600000000000001"/>
    <n v="3.2280000000000002"/>
  </r>
  <r>
    <x v="40"/>
    <n v="384.74880000000007"/>
    <n v="29.166000000000004"/>
    <n v="93.835920000000016"/>
    <n v="1200.0000000000002"/>
    <n v="673.44000000000017"/>
    <n v="0.60799999999999998"/>
    <n v="1.8559999999999999"/>
    <n v="13.536"/>
  </r>
  <r>
    <x v="40"/>
    <n v="260.90778"/>
    <n v="52.741849999999999"/>
    <n v="169.686622"/>
    <n v="1302"/>
    <n v="922.25"/>
    <n v="0.71299999999999997"/>
    <n v="2.3559999999999999"/>
    <n v="27.930999999999997"/>
  </r>
  <r>
    <x v="40"/>
    <n v="132.97880400000003"/>
    <n v="3.6289795500000008"/>
    <n v="11.675534346000003"/>
    <n v="663.60000000000014"/>
    <n v="291.32040000000001"/>
    <n v="0.21"/>
    <n v="0.48299999999999993"/>
    <n v="20.306999999999999"/>
  </r>
  <r>
    <x v="40"/>
    <n v="465.1853460000001"/>
    <n v="12.694866075000002"/>
    <n v="40.843257129000001"/>
    <n v="2321.4"/>
    <n v="324.99600000000004"/>
    <n v="0.80300000000000005"/>
    <n v="3.577"/>
    <n v="68.62"/>
  </r>
  <r>
    <x v="41"/>
    <n v="1466.0532399999997"/>
    <n v="172.07939999999999"/>
    <n v="276.81596400000001"/>
    <n v="4602"/>
    <n v="170.982"/>
    <n v="0.49000000000000005"/>
    <n v="1.92"/>
    <n v="7.5900000000000007"/>
  </r>
  <r>
    <x v="41"/>
    <n v="93.782520000000005"/>
    <n v="12.6386"/>
    <n v="40.662232000000003"/>
    <n v="364"/>
    <n v="20.54"/>
    <n v="0.11599999999999999"/>
    <n v="0.8640000000000001"/>
    <n v="3.02"/>
  </r>
  <r>
    <x v="41"/>
    <n v="176.02257599999999"/>
    <n v="35.582519999999995"/>
    <n v="171.71973359999998"/>
    <n v="878.4"/>
    <n v="541.82640000000004"/>
    <n v="1.056"/>
    <n v="2.76"/>
    <n v="8.1839999999999993"/>
  </r>
  <r>
    <x v="41"/>
    <n v="129.25155000000001"/>
    <n v="31.353450000000002"/>
    <n v="100.873614"/>
    <n v="645"/>
    <n v="173.63399999999999"/>
    <n v="0.64000000000000012"/>
    <n v="2.17"/>
    <n v="7.1900000000000013"/>
  </r>
  <r>
    <x v="41"/>
    <n v="538.46796900000004"/>
    <n v="100.47687000000001"/>
    <n v="80.81618610000001"/>
    <n v="413.40000000000003"/>
    <n v="420.22110000000004"/>
    <n v="0.72799999999999998"/>
    <n v="1.4690000000000001"/>
    <n v="10.802999999999999"/>
  </r>
  <r>
    <x v="41"/>
    <n v="657.27919999999995"/>
    <n v="79.720399999999998"/>
    <n v="128.242424"/>
    <n v="328"/>
    <n v="232.22399999999999"/>
    <n v="0.55999999999999994"/>
    <n v="0.55999999999999994"/>
    <n v="18.880000000000003"/>
  </r>
  <r>
    <x v="41"/>
    <n v="550.57152499999995"/>
    <n v="6.0100188750000001"/>
    <n v="214.84515850000003"/>
    <n v="549.5"/>
    <n v="44.509499999999996"/>
    <n v="0.27999999999999997"/>
    <n v="0.48999999999999994"/>
    <n v="34.229999999999997"/>
  </r>
  <r>
    <x v="41"/>
    <n v="601.0096880000001"/>
    <n v="8.2007500499999999"/>
    <n v="293.1590534"/>
    <n v="749.80000000000007"/>
    <n v="310.41719999999998"/>
    <n v="0.50600000000000012"/>
    <n v="1.0580000000000001"/>
    <n v="44.436"/>
  </r>
  <r>
    <x v="42"/>
    <n v="245.47775000000001"/>
    <n v="21.266875000000002"/>
    <n v="68.422025000000005"/>
    <n v="1575.0000000000002"/>
    <n v="642.6"/>
    <n v="0.6160000000000001"/>
    <n v="2.1140000000000003"/>
    <n v="11.270000000000001"/>
  </r>
  <r>
    <x v="42"/>
    <n v="1010.2862240000001"/>
    <n v="26.638280000000002"/>
    <n v="85.703473600000009"/>
    <n v="1534.4"/>
    <n v="805.34080000000006"/>
    <n v="0.57600000000000007"/>
    <n v="2.512"/>
    <n v="12.912000000000001"/>
  </r>
  <r>
    <x v="42"/>
    <n v="847.64969999999994"/>
    <n v="3.0843045"/>
    <n v="110.257206"/>
    <n v="564"/>
    <n v="869.68799999999987"/>
    <n v="0.82"/>
    <n v="2.34"/>
    <n v="16.84"/>
  </r>
  <r>
    <x v="42"/>
    <n v="1037.0182499999999"/>
    <n v="41.926124999999999"/>
    <n v="269.77826999999996"/>
    <n v="1035"/>
    <n v="1089.165"/>
    <n v="0.8"/>
    <n v="3.2749999999999999"/>
    <n v="20.925000000000001"/>
  </r>
  <r>
    <x v="42"/>
    <n v="625.93820400000004"/>
    <n v="31.632957500000003"/>
    <n v="101.77287490000002"/>
    <n v="520.6"/>
    <n v="629.92600000000004"/>
    <n v="0.55099999999999993"/>
    <n v="2.3560000000000003"/>
    <n v="16.093"/>
  </r>
  <r>
    <x v="42"/>
    <n v="1172.2815000000001"/>
    <n v="142.18425000000002"/>
    <n v="152.48337000000001"/>
    <n v="390.00000000000006"/>
    <n v="331.89"/>
    <n v="0.57200000000000006"/>
    <n v="3.77"/>
    <n v="21.658000000000001"/>
  </r>
  <r>
    <x v="42"/>
    <n v="1747.6011899999999"/>
    <n v="278.89987500000001"/>
    <n v="179.461197"/>
    <n v="459"/>
    <n v="174.42"/>
    <n v="0.70200000000000007"/>
    <n v="4.1040000000000001"/>
    <n v="22.194000000000003"/>
  </r>
  <r>
    <x v="42"/>
    <n v="333.16841399999998"/>
    <n v="65.368297499999997"/>
    <n v="38.238137399999999"/>
    <n v="48.899999999999991"/>
    <n v="22.640699999999995"/>
    <n v="0.17099999999999999"/>
    <n v="0.94499999999999995"/>
    <n v="1.8839999999999999"/>
  </r>
  <r>
    <x v="43"/>
    <n v="1809.5216999999998"/>
    <n v="153.1215"/>
    <n v="437.90096"/>
    <n v="6370"/>
    <n v="101.42999999999999"/>
    <n v="0.19500000000000001"/>
    <n v="0.57500000000000007"/>
    <n v="4.1350000000000007"/>
  </r>
  <r>
    <x v="43"/>
    <n v="143.27885000000001"/>
    <n v="7.8991250000000006"/>
    <n v="50.827790000000007"/>
    <n v="455"/>
    <n v="19.11"/>
    <n v="8.5000000000000006E-2"/>
    <n v="0.46500000000000008"/>
    <n v="4.45"/>
  </r>
  <r>
    <x v="43"/>
    <n v="128.950965"/>
    <n v="156.40267500000002"/>
    <n v="83.8658535"/>
    <n v="1072.5"/>
    <n v="693.47850000000005"/>
    <n v="0.58499999999999996"/>
    <n v="1.1100000000000001"/>
    <n v="13.305"/>
  </r>
  <r>
    <x v="43"/>
    <n v="106.04638800000001"/>
    <n v="32.155515000000001"/>
    <n v="103.4541018"/>
    <n v="1058.3999999999999"/>
    <n v="295.5582"/>
    <n v="0.39600000000000002"/>
    <n v="1.1879999999999999"/>
    <n v="16.416"/>
  </r>
  <r>
    <x v="43"/>
    <n v="88.973159999999993"/>
    <n v="26.978549999999995"/>
    <n v="86.798226"/>
    <n v="443.99999999999994"/>
    <n v="152.07"/>
    <n v="0.18"/>
    <n v="0.66"/>
    <n v="14.16"/>
  </r>
  <r>
    <x v="43"/>
    <n v="113.981832"/>
    <n v="3.1105539000000002"/>
    <n v="111.1955652"/>
    <n v="568.79999999999995"/>
    <n v="151.0164"/>
    <n v="7.1999999999999995E-2"/>
    <n v="0.36"/>
    <n v="17.567999999999998"/>
  </r>
  <r>
    <x v="43"/>
    <n v="459.69466000000006"/>
    <n v="12.545025750000001"/>
    <n v="448.45750100000004"/>
    <n v="1147"/>
    <n v="434.71300000000002"/>
    <n v="0.59199999999999997"/>
    <n v="7.3999999999999996E-2"/>
    <n v="73.333999999999989"/>
  </r>
  <r>
    <x v="44"/>
    <n v="2789.2684880000002"/>
    <n v="233.08494999999999"/>
    <n v="492.79497320000002"/>
    <n v="4384"/>
    <n v="11.562800000000001"/>
    <n v="0.156"/>
    <n v="0.64"/>
    <n v="3.2039999999999997"/>
  </r>
  <r>
    <x v="44"/>
    <n v="32.944116000000001"/>
    <n v="3.3297850000000002"/>
    <n v="10.712934200000001"/>
    <n v="137"/>
    <n v="7.5213000000000001"/>
    <n v="3.9E-2"/>
    <n v="0.20800000000000002"/>
    <n v="0.753"/>
  </r>
  <r>
    <x v="44"/>
    <n v="56.269511999999992"/>
    <n v="113.7474"/>
    <n v="36.5960088"/>
    <n v="561.59999999999991"/>
    <n v="113.63039999999999"/>
    <n v="0.42399999999999999"/>
    <n v="1.544"/>
    <n v="6.0320000000000009"/>
  </r>
  <r>
    <x v="44"/>
    <n v="174.33929999999998"/>
    <n v="35.242249999999999"/>
    <n v="113.38507"/>
    <n v="1160"/>
    <n v="255.48999999999998"/>
    <n v="0.94000000000000006"/>
    <n v="2.8200000000000003"/>
    <n v="16.240000000000002"/>
  </r>
  <r>
    <x v="44"/>
    <n v="128.73053600000003"/>
    <n v="39.033830000000002"/>
    <n v="125.58373960000002"/>
    <n v="321.20000000000005"/>
    <n v="193.68360000000001"/>
    <n v="8.8000000000000009E-2"/>
    <n v="1.254"/>
    <n v="20.658000000000001"/>
  </r>
  <r>
    <x v="44"/>
    <n v="65.226945000000015"/>
    <n v="3.5600748750000006"/>
    <n v="127.26496650000001"/>
    <n v="325.50000000000006"/>
    <n v="42.640500000000003"/>
    <n v="2.1000000000000001E-2"/>
    <n v="0.35699999999999998"/>
    <n v="20.622"/>
  </r>
  <r>
    <x v="44"/>
    <n v="222.61325100000002"/>
    <n v="13.500212249999999"/>
    <n v="434.34301470000003"/>
    <n v="1110.9000000000001"/>
    <n v="421.03109999999998"/>
    <n v="0.27599999999999997"/>
    <n v="0.41399999999999998"/>
    <n v="68.309999999999988"/>
  </r>
  <r>
    <x v="45"/>
    <n v="520.21244000000002"/>
    <n v="64.529775000000001"/>
    <n v="138.407982"/>
    <n v="3422"/>
    <n v="121.30399999999999"/>
    <n v="0.2"/>
    <n v="0.65500000000000003"/>
    <n v="4.1450000000000005"/>
  </r>
  <r>
    <x v="45"/>
    <n v="119.93341500000001"/>
    <n v="16.162825000000002"/>
    <n v="78.001108500000001"/>
    <n v="731.5"/>
    <n v="83.191500000000005"/>
    <n v="0.15500000000000003"/>
    <n v="0.68"/>
    <n v="4.165"/>
  </r>
  <r>
    <x v="45"/>
    <n v="119.03165999999999"/>
    <n v="12.030975"/>
    <n v="116.121951"/>
    <n v="990"/>
    <n v="446.19299999999998"/>
    <n v="0.432"/>
    <n v="1.1339999999999999"/>
    <n v="7.4339999999999993"/>
  </r>
  <r>
    <x v="45"/>
    <n v="113.50089599999998"/>
    <n v="1.0324764"/>
    <n v="73.8175904"/>
    <n v="566.4"/>
    <n v="438.67679999999996"/>
    <n v="0.26400000000000001"/>
    <n v="0.96"/>
    <n v="6.7760000000000007"/>
  </r>
  <r>
    <x v="45"/>
    <n v="310.00333000000006"/>
    <n v="26.857025000000004"/>
    <n v="172.81448600000004"/>
    <n v="884.00000000000011"/>
    <n v="281.77500000000003"/>
    <n v="0.39100000000000001"/>
    <n v="1.7510000000000003"/>
    <n v="14.858000000000002"/>
  </r>
  <r>
    <x v="45"/>
    <n v="896.34447"/>
    <n v="120.79584999999999"/>
    <n v="388.63710200000003"/>
    <n v="1491"/>
    <n v="312.11599999999999"/>
    <n v="1.0149999999999999"/>
    <n v="3.5349999999999997"/>
    <n v="30.45"/>
  </r>
  <r>
    <x v="45"/>
    <n v="237.341916"/>
    <n v="4.3180263000000005"/>
    <n v="154.3600884"/>
    <n v="394.8"/>
    <n v="262.54199999999997"/>
    <n v="0.19600000000000001"/>
    <n v="1.6520000000000004"/>
    <n v="26.152000000000005"/>
  </r>
  <r>
    <x v="45"/>
    <n v="1437.2772359999999"/>
    <n v="290.54196999999999"/>
    <n v="467.38107819999999"/>
    <n v="597.69999999999993"/>
    <n v="84.275699999999986"/>
    <n v="1.4189999999999998"/>
    <n v="2.4079999999999999"/>
    <n v="39.172999999999995"/>
  </r>
  <r>
    <x v="46"/>
    <n v="496.56641999999999"/>
    <n v="60.227790000000013"/>
    <n v="129.18078320000001"/>
    <n v="1817.2"/>
    <n v="150.08420000000001"/>
    <n v="0.31500000000000006"/>
    <n v="1.1760000000000002"/>
    <n v="5.5090000000000003"/>
  </r>
  <r>
    <x v="46"/>
    <n v="87.289883999999986"/>
    <n v="8.8227149999999988"/>
    <n v="56.770731599999998"/>
    <n v="508.2"/>
    <n v="239.14439999999999"/>
    <n v="0.252"/>
    <n v="0.88800000000000001"/>
    <n v="4.8599999999999994"/>
  </r>
  <r>
    <x v="46"/>
    <n v="228.20413199999999"/>
    <n v="23.065444999999997"/>
    <n v="74.208573400000006"/>
    <n v="759.19999999999993"/>
    <n v="626.15019999999993"/>
    <n v="0.312"/>
    <n v="1.573"/>
    <n v="11.115"/>
  </r>
  <r>
    <x v="46"/>
    <n v="286.637856"/>
    <n v="3.9111606000000001"/>
    <n v="279.6310416"/>
    <n v="357.6"/>
    <n v="592.18560000000002"/>
    <n v="0.312"/>
    <n v="2.3759999999999999"/>
    <n v="21.311999999999998"/>
  </r>
  <r>
    <x v="46"/>
    <n v="407.35279200000008"/>
    <n v="5.5583104500000013"/>
    <n v="198.69756060000003"/>
    <n v="2032.8000000000002"/>
    <n v="487.87200000000007"/>
    <n v="0.26400000000000001"/>
    <n v="2.4420000000000002"/>
    <n v="30.294"/>
  </r>
  <r>
    <x v="46"/>
    <n v="394.72822200000002"/>
    <n v="10.772097525000001"/>
    <n v="385.0791567"/>
    <n v="984.9"/>
    <n v="278.72669999999999"/>
    <n v="0"/>
    <n v="3.8190000000000004"/>
    <n v="63.181000000000004"/>
  </r>
  <r>
    <x v="47"/>
    <n v="855.66529999999989"/>
    <n v="85.067499999999995"/>
    <n v="109.47524"/>
    <n v="2240"/>
    <n v="95.689999999999984"/>
    <n v="0.19500000000000001"/>
    <n v="0.58499999999999996"/>
    <n v="4.1500000000000004"/>
  </r>
  <r>
    <x v="47"/>
    <n v="182.35490000000001"/>
    <n v="22.117550000000005"/>
    <n v="71.158906000000016"/>
    <n v="728.00000000000011"/>
    <n v="59.969000000000015"/>
    <n v="9.1000000000000011E-2"/>
    <n v="1.4770000000000003"/>
    <n v="5.4320000000000004"/>
  </r>
  <r>
    <x v="47"/>
    <n v="191.33237200000002"/>
    <n v="16.57601"/>
    <n v="106.66016240000002"/>
    <n v="954.80000000000007"/>
    <n v="1282.8420000000001"/>
    <n v="0.67099999999999993"/>
    <n v="1.7050000000000001"/>
    <n v="8.6240000000000006"/>
  </r>
  <r>
    <x v="47"/>
    <n v="590.52929099999994"/>
    <n v="32.556547500000001"/>
    <n v="104.7443457"/>
    <n v="1607.3999999999999"/>
    <n v="544.64070000000004"/>
    <n v="0.81699999999999995"/>
    <n v="3.0209999999999999"/>
    <n v="15.161999999999999"/>
  </r>
  <r>
    <x v="47"/>
    <n v="312.60840000000007"/>
    <n v="47.394750000000002"/>
    <n v="152.48337000000001"/>
    <n v="1170"/>
    <n v="91.65"/>
    <n v="0.41600000000000004"/>
    <n v="0.96200000000000008"/>
    <n v="24.622"/>
  </r>
  <r>
    <x v="47"/>
    <n v="372.78551700000003"/>
    <n v="6.782188725000001"/>
    <n v="242.44855830000003"/>
    <n v="1240.2"/>
    <n v="757.14210000000003"/>
    <n v="0.11699999999999999"/>
    <n v="0.74099999999999999"/>
    <n v="38.142000000000003"/>
  </r>
  <r>
    <x v="47"/>
    <n v="398.09477399999997"/>
    <n v="8.047385499999999"/>
    <n v="258.90894259999999"/>
    <n v="1324.4"/>
    <n v="265.54219999999998"/>
    <n v="0"/>
    <n v="0.68800000000000006"/>
    <n v="42.312000000000005"/>
  </r>
  <r>
    <x v="48"/>
    <n v="675.35437800000011"/>
    <n v="69.925484999999995"/>
    <n v="128.55521040000002"/>
    <n v="2301.6000000000004"/>
    <n v="101.43480000000001"/>
    <n v="0.22799999999999998"/>
    <n v="0.77400000000000002"/>
    <n v="4.9979999999999993"/>
  </r>
  <r>
    <x v="48"/>
    <n v="127.64843000000002"/>
    <n v="11.058775000000002"/>
    <n v="35.579453000000008"/>
    <n v="364.00000000000006"/>
    <n v="24.752000000000002"/>
    <n v="0.15400000000000003"/>
    <n v="0.72800000000000009"/>
    <n v="6.1180000000000012"/>
  </r>
  <r>
    <x v="48"/>
    <n v="193.97752"/>
    <n v="14.704524999999999"/>
    <n v="47.308942999999999"/>
    <n v="605"/>
    <n v="396.517"/>
    <n v="0.39"/>
    <n v="0.93000000000000016"/>
    <n v="8.68"/>
  </r>
  <r>
    <x v="48"/>
    <n v="291.76784000000009"/>
    <n v="22.117550000000005"/>
    <n v="71.158906000000016"/>
    <n v="546.00000000000011"/>
    <n v="305.39600000000007"/>
    <n v="0.36400000000000005"/>
    <n v="1.4560000000000002"/>
    <n v="12.180000000000001"/>
  </r>
  <r>
    <x v="48"/>
    <n v="373.12617999999992"/>
    <n v="32.325649999999996"/>
    <n v="104.00147799999999"/>
    <n v="531.99999999999989"/>
    <n v="124.48799999999999"/>
    <n v="0.39900000000000002"/>
    <n v="1.444"/>
    <n v="17.157"/>
  </r>
  <r>
    <x v="48"/>
    <n v="578.32553999999993"/>
    <n v="6.3129807000000007"/>
    <n v="20.310784884"/>
    <n v="1154.4000000000001"/>
    <n v="86.002800000000008"/>
    <n v="0.66300000000000003"/>
    <n v="1.3260000000000001"/>
    <n v="37.011000000000003"/>
  </r>
  <r>
    <x v="48"/>
    <n v="1134.1072049999998"/>
    <n v="8.8427666249999994"/>
    <n v="316.10975550000001"/>
    <n v="1616.9999999999998"/>
    <n v="217.48649999999995"/>
    <n v="1.0449999999999999"/>
    <n v="1.6500000000000001"/>
    <n v="52.305"/>
  </r>
  <r>
    <x v="49"/>
    <n v="1136.2112999999999"/>
    <n v="112.2891"/>
    <n v="114.94900200000001"/>
    <n v="1890"/>
    <n v="60.857999999999997"/>
    <n v="0.11699999999999999"/>
    <n v="0.45299999999999996"/>
    <n v="2.4809999999999999"/>
  </r>
  <r>
    <x v="49"/>
    <n v="373.12618000000003"/>
    <n v="45.255910000000007"/>
    <n v="72.801034600000023"/>
    <n v="1489.6000000000004"/>
    <n v="81.46250000000002"/>
    <n v="0.25200000000000006"/>
    <n v="0.65100000000000013"/>
    <n v="6.0970000000000004"/>
  </r>
  <r>
    <x v="49"/>
    <n v="159.91121999999999"/>
    <n v="1.7455851000000002"/>
    <n v="62.400886800000009"/>
    <n v="798"/>
    <n v="358.46160000000003"/>
    <n v="0.432"/>
    <n v="0.75600000000000001"/>
    <n v="10.811999999999999"/>
  </r>
  <r>
    <x v="49"/>
    <n v="231.65084000000002"/>
    <n v="2.5286922000000005"/>
    <n v="90.39526960000002"/>
    <n v="924.80000000000007"/>
    <n v="329.46000000000004"/>
    <n v="0.57800000000000007"/>
    <n v="1.02"/>
    <n v="15.402000000000001"/>
  </r>
  <r>
    <x v="49"/>
    <n v="161.05344299999999"/>
    <n v="32.556547500000001"/>
    <n v="104.7443457"/>
    <n v="803.69999999999993"/>
    <n v="272.18639999999999"/>
    <n v="0.41800000000000004"/>
    <n v="0.6080000000000001"/>
    <n v="17.974"/>
  </r>
  <r>
    <x v="49"/>
    <n v="136.42551200000003"/>
    <n v="3.7230399000000007"/>
    <n v="133.09061320000001"/>
    <n v="1361.6000000000001"/>
    <n v="149.77600000000001"/>
    <n v="9.2000000000000012E-2"/>
    <n v="0.27600000000000002"/>
    <n v="22.632000000000001"/>
  </r>
  <r>
    <x v="49"/>
    <n v="217.42315000000002"/>
    <n v="5.9334581250000005"/>
    <n v="19.089744974999999"/>
    <n v="2170"/>
    <n v="27.125"/>
    <n v="0.17499999999999999"/>
    <n v="0.35"/>
    <n v="34.474999999999994"/>
  </r>
  <r>
    <x v="49"/>
    <n v="209.84840800000003"/>
    <n v="6.3630490000000002"/>
    <n v="18.424682892000003"/>
    <n v="1570.8000000000002"/>
    <n v="209.96360000000004"/>
    <n v="0.20400000000000001"/>
    <n v="0.10200000000000001"/>
    <n v="33.694000000000003"/>
  </r>
  <r>
    <x v="50"/>
    <n v="669.222444"/>
    <n v="64.699910000000003"/>
    <n v="56.770731599999998"/>
    <n v="1113.2"/>
    <n v="66.16279999999999"/>
    <n v="0.156"/>
    <n v="0.52400000000000002"/>
    <n v="3.3200000000000003"/>
  </r>
  <r>
    <x v="50"/>
    <n v="359.41950399999996"/>
    <n v="28.6799"/>
    <n v="36.9087952"/>
    <n v="802.4"/>
    <n v="45.453599999999994"/>
    <n v="0.20399999999999999"/>
    <n v="0.46399999999999997"/>
    <n v="3.3319999999999999"/>
  </r>
  <r>
    <x v="50"/>
    <n v="211.39141100000003"/>
    <n v="18.313817500000003"/>
    <n v="58.921138100000015"/>
    <n v="602.80000000000018"/>
    <n v="262.36870000000005"/>
    <n v="0.46200000000000002"/>
    <n v="1.089"/>
    <n v="9.4489999999999998"/>
  </r>
  <r>
    <x v="50"/>
    <n v="305.15389199999998"/>
    <n v="61.686089999999993"/>
    <n v="99.231485399999997"/>
    <n v="1015.1999999999999"/>
    <n v="395.16659999999996"/>
    <n v="0.70199999999999996"/>
    <n v="1.944"/>
    <n v="15.353999999999999"/>
  </r>
  <r>
    <x v="50"/>
    <n v="422.42212000000006"/>
    <n v="5.763930750000001"/>
    <n v="206.04804100000004"/>
    <n v="1581.0000000000002"/>
    <n v="1004.4620000000001"/>
    <n v="1.1560000000000001"/>
    <n v="1.02"/>
    <n v="31.824000000000002"/>
  </r>
  <r>
    <x v="50"/>
    <n v="421.36005299999994"/>
    <n v="7.6659185249999995"/>
    <n v="274.03998469999999"/>
    <n v="0"/>
    <n v="245.31499999999997"/>
    <n v="0.34400000000000003"/>
    <n v="0.43"/>
    <n v="42.225999999999999"/>
  </r>
  <r>
    <x v="50"/>
    <n v="1110.9621599999998"/>
    <n v="202.12038000000001"/>
    <n v="216.76097519999999"/>
    <n v="1663.1999999999998"/>
    <n v="22.175999999999998"/>
    <n v="0.79200000000000004"/>
    <n v="0.93599999999999994"/>
    <n v="34.271999999999998"/>
  </r>
  <r>
    <x v="51"/>
    <n v="750.26016000000004"/>
    <n v="34.999199999999995"/>
    <n v="11.2603104"/>
    <n v="144"/>
    <n v="501.40799999999996"/>
    <n v="0.91999999999999993"/>
    <n v="0.98000000000000009"/>
    <n v="18.100000000000001"/>
  </r>
  <r>
    <x v="51"/>
    <n v="210.40949999999998"/>
    <n v="18.228749999999998"/>
    <n v="5.8647450000000001"/>
    <n v="90"/>
    <n v="213.75"/>
    <n v="0.41"/>
    <n v="0.45"/>
    <n v="9.14"/>
  </r>
  <r>
    <x v="51"/>
    <n v="73.583207999999999"/>
    <n v="1.1155994999999999"/>
    <n v="3.5892239399999997"/>
    <n v="36.72"/>
    <n v="102.5406"/>
    <n v="0.216"/>
    <n v="0.23399999999999999"/>
    <n v="5.55"/>
  </r>
  <r>
    <x v="51"/>
    <n v="662.72980800000005"/>
    <n v="10.047687"/>
    <n v="32.326474440000005"/>
    <n v="1984.3200000000002"/>
    <n v="923.53560000000004"/>
    <n v="1.196"/>
    <n v="2.6519999999999997"/>
    <n v="50.96"/>
  </r>
  <r>
    <x v="51"/>
    <n v="487.34848000000005"/>
    <n v="7.3887199999999993"/>
    <n v="23.771766400000001"/>
    <n v="1094.4000000000001"/>
    <n v="263.87200000000001"/>
    <n v="0.87399999999999989"/>
    <n v="1.0639999999999998"/>
    <n v="37.202000000000005"/>
  </r>
  <r>
    <x v="51"/>
    <n v="9554.2745759999998"/>
    <n v="808.48151999999993"/>
    <n v="1445.0731679999999"/>
    <n v="27350.399999999998"/>
    <n v="157.4496"/>
    <n v="0.216"/>
    <n v="0.74399999999999999"/>
    <n v="23.231999999999999"/>
  </r>
  <r>
    <x v="52"/>
    <n v="61.720120000000009"/>
    <n v="18.714850000000002"/>
    <n v="60.211382000000008"/>
    <n v="523.6"/>
    <n v="432.12400000000002"/>
    <n v="0.75"/>
    <n v="1.2400000000000002"/>
    <n v="8.01"/>
  </r>
  <r>
    <x v="52"/>
    <n v="49.376096000000011"/>
    <n v="14.971880000000002"/>
    <n v="48.169105600000009"/>
    <n v="542.08000000000004"/>
    <n v="398.30560000000008"/>
    <n v="0.48"/>
    <n v="0.84"/>
    <n v="6.68"/>
  </r>
  <r>
    <x v="52"/>
    <n v="444.38486399999994"/>
    <n v="89.831279999999992"/>
    <n v="28.901463359999997"/>
    <n v="1921.9199999999998"/>
    <n v="651.23519999999996"/>
    <n v="2.4"/>
    <n v="4.7039999999999997"/>
    <n v="40.896000000000001"/>
  </r>
  <r>
    <x v="52"/>
    <n v="61.720120000000009"/>
    <n v="37.429700000000004"/>
    <n v="12.0422764"/>
    <n v="246.4"/>
    <n v="270.42399999999998"/>
    <n v="0.34"/>
    <n v="0.9"/>
    <n v="18.760000000000002"/>
  </r>
  <r>
    <x v="52"/>
    <n v="111.096216"/>
    <n v="67.373459999999994"/>
    <n v="21.676097519999999"/>
    <n v="997.92"/>
    <n v="131.39279999999999"/>
    <n v="0.504"/>
    <n v="0.39600000000000002"/>
    <n v="35.1"/>
  </r>
  <r>
    <x v="52"/>
    <n v="4493.2247360000001"/>
    <n v="943.22844000000009"/>
    <n v="674.3674784000001"/>
    <n v="12504.800000000001"/>
    <n v="163.85600000000002"/>
    <n v="0.28000000000000003"/>
    <n v="3.7520000000000007"/>
    <n v="23.968"/>
  </r>
  <r>
    <x v="53"/>
    <n v="123.44024000000002"/>
    <n v="37.429700000000004"/>
    <n v="120.42276400000002"/>
    <n v="1509.2"/>
    <n v="536.22799999999995"/>
    <n v="0.86"/>
    <n v="1.6600000000000001"/>
    <n v="17.48"/>
  </r>
  <r>
    <x v="53"/>
    <n v="240.70846800000001"/>
    <n v="48.658610000000003"/>
    <n v="156.54959320000003"/>
    <n v="2482.4800000000005"/>
    <n v="164.96480000000003"/>
    <n v="0.182"/>
    <n v="0.70200000000000007"/>
    <n v="25.116"/>
  </r>
  <r>
    <x v="53"/>
    <n v="472.15891799999991"/>
    <n v="95.445734999999985"/>
    <n v="30.707804819999996"/>
    <n v="1413.7199999999998"/>
    <n v="157.86539999999999"/>
    <n v="0.51"/>
    <n v="0.40800000000000003"/>
    <n v="50.082000000000001"/>
  </r>
  <r>
    <x v="53"/>
    <n v="327.11663600000009"/>
    <n v="99.188705000000013"/>
    <n v="31.912032460000002"/>
    <n v="1632.4"/>
    <n v="159.97520000000003"/>
    <n v="0.21200000000000002"/>
    <n v="1.06"/>
    <n v="51.728000000000002"/>
  </r>
  <r>
    <x v="54"/>
    <n v="120.35423400000001"/>
    <n v="24.329305000000002"/>
    <n v="78.274796600000016"/>
    <n v="900.90000000000009"/>
    <n v="247.04680000000005"/>
    <n v="0.96200000000000008"/>
    <n v="0.89700000000000013"/>
    <n v="11.141"/>
  </r>
  <r>
    <x v="54"/>
    <n v="64.806126000000006"/>
    <n v="13.100395000000001"/>
    <n v="42.147967400000006"/>
    <n v="388.08000000000004"/>
    <n v="242.11880000000002"/>
    <n v="0.37800000000000006"/>
    <n v="0.35699999999999998"/>
    <n v="6.2650000000000006"/>
  </r>
  <r>
    <x v="54"/>
    <n v="166.64432399999998"/>
    <n v="33.686729999999997"/>
    <n v="108.3804876"/>
    <n v="1718.6399999999999"/>
    <n v="395.01"/>
    <n v="1.1879999999999999"/>
    <n v="0.70199999999999996"/>
    <n v="16.11"/>
  </r>
  <r>
    <x v="54"/>
    <n v="351.80468399999995"/>
    <n v="71.116429999999994"/>
    <n v="228.80325159999998"/>
    <n v="1170.3999999999999"/>
    <n v="414.32159999999993"/>
    <n v="1.2160000000000002"/>
    <n v="0.9880000000000001"/>
    <n v="35.795999999999999"/>
  </r>
  <r>
    <x v="54"/>
    <n v="111.096216"/>
    <n v="67.373459999999994"/>
    <n v="216.76097519999999"/>
    <n v="1108.8"/>
    <n v="82.605599999999995"/>
    <n v="1.1879999999999999"/>
    <n v="1.1879999999999999"/>
    <n v="33.624000000000002"/>
  </r>
  <r>
    <x v="54"/>
    <n v="117.26822799999999"/>
    <n v="71.116429999999994"/>
    <n v="22.880325159999998"/>
    <n v="1170.3999999999999"/>
    <n v="196.62719999999999"/>
    <n v="0.91199999999999992"/>
    <n v="0.53199999999999992"/>
    <n v="36.556000000000004"/>
  </r>
  <r>
    <x v="55"/>
    <n v="141.95627600000003"/>
    <n v="43.044155000000011"/>
    <n v="13.848617860000003"/>
    <n v="1381.3800000000003"/>
    <n v="3.5420000000000007E-2"/>
    <n v="0.437"/>
    <n v="1.3340000000000001"/>
    <n v="21.228999999999999"/>
  </r>
  <r>
    <x v="55"/>
    <n v="212.93441400000003"/>
    <n v="43.044155000000011"/>
    <n v="13.848617860000003"/>
    <n v="1168.8600000000001"/>
    <n v="395.64140000000009"/>
    <n v="0.52900000000000003"/>
    <n v="0.85100000000000009"/>
    <n v="21.62"/>
  </r>
  <r>
    <x v="55"/>
    <n v="277.74054000000001"/>
    <n v="56.144550000000002"/>
    <n v="18.063414600000002"/>
    <n v="323.40000000000003"/>
    <n v="327.096"/>
    <n v="0.27"/>
    <n v="0.54"/>
    <n v="29.189999999999998"/>
  </r>
  <r>
    <x v="55"/>
    <n v="46.290090000000006"/>
    <n v="28.072275000000001"/>
    <n v="9.0317073000000008"/>
    <n v="462"/>
    <n v="351.351"/>
    <n v="0.03"/>
    <n v="0.19500000000000001"/>
    <n v="14.774999999999999"/>
  </r>
  <r>
    <x v="55"/>
    <n v="546.22306199999991"/>
    <n v="110.41761499999998"/>
    <n v="35.524715379999996"/>
    <n v="1817.1999999999998"/>
    <n v="344.35939999999994"/>
    <n v="0.29499999999999998"/>
    <n v="0.88500000000000001"/>
    <n v="57.82"/>
  </r>
  <r>
    <x v="56"/>
    <n v="49.376096000000011"/>
    <n v="14.971880000000002"/>
    <n v="48.169105600000009"/>
    <n v="763.84000000000015"/>
    <n v="214.49120000000002"/>
    <n v="0.28000000000000003"/>
    <n v="0.76"/>
    <n v="6.96"/>
  </r>
  <r>
    <x v="56"/>
    <n v="154.30030000000002"/>
    <n v="46.787125000000003"/>
    <n v="15.0528455"/>
    <n v="2387"/>
    <n v="798.875"/>
    <n v="0.95"/>
    <n v="1.375"/>
    <n v="22.675000000000001"/>
  </r>
  <r>
    <x v="56"/>
    <n v="185.16036"/>
    <n v="37.429700000000004"/>
    <n v="12.0422764"/>
    <n v="246.4"/>
    <n v="3.0800000000000001E-2"/>
    <n v="0.30000000000000004"/>
    <n v="0.36000000000000004"/>
    <n v="19.340000000000003"/>
  </r>
  <r>
    <x v="56"/>
    <n v="903.85909500000002"/>
    <n v="182.71283750000001"/>
    <n v="58.78429405"/>
    <n v="3007"/>
    <n v="484.12700000000007"/>
    <n v="2.1339999999999999"/>
    <n v="3.9769999999999994"/>
    <n v="90.888999999999996"/>
  </r>
  <r>
    <x v="57"/>
    <n v="166.64432399999998"/>
    <n v="33.686729999999997"/>
    <n v="10.83804876"/>
    <n v="997.92"/>
    <n v="482.60519999999997"/>
    <n v="1.17"/>
    <n v="1.1339999999999999"/>
    <n v="15.696"/>
  </r>
  <r>
    <x v="57"/>
    <n v="490.67495400000001"/>
    <n v="99.188705000000013"/>
    <n v="31.912032460000002"/>
    <n v="2203.7400000000002"/>
    <n v="512.57360000000006"/>
    <n v="2.2789999999999999"/>
    <n v="0.84800000000000009"/>
    <n v="49.872999999999998"/>
  </r>
  <r>
    <x v="57"/>
    <n v="490.75511000000006"/>
    <n v="297.61472500000002"/>
    <n v="47.875868350000005"/>
    <n v="37592.15"/>
    <n v="464.08550000000002"/>
    <n v="1.4220000000000002"/>
    <n v="1.8959999999999999"/>
    <n v="75.682000000000002"/>
  </r>
  <r>
    <x v="58"/>
    <m/>
    <m/>
    <m/>
    <m/>
    <m/>
    <m/>
    <m/>
    <m/>
  </r>
  <r>
    <x v="58"/>
    <m/>
    <m/>
    <m/>
    <m/>
    <m/>
    <m/>
    <m/>
    <m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69">
  <r>
    <x v="0"/>
    <n v="1214.1229319999998"/>
    <n v="163.62125999999998"/>
    <n v="131.6048778"/>
    <n v="3365.9999999999995"/>
    <n v="674.20979999999997"/>
    <n v="0.89999999999999991"/>
    <n v="4.7880000000000003"/>
    <n v="11.393999999999998"/>
  </r>
  <r>
    <x v="0"/>
    <n v="461.09739000000002"/>
    <n v="86.039699999999996"/>
    <n v="69.203991000000002"/>
    <n v="938.1"/>
    <n v="417.012"/>
    <n v="0.55000000000000004"/>
    <n v="3.19"/>
    <n v="6.2600000000000007"/>
  </r>
  <r>
    <x v="0"/>
    <n v="1152.743475"/>
    <n v="215.09924999999998"/>
    <n v="173.00997749999999"/>
    <n v="2212.5"/>
    <n v="886.32749999999999"/>
    <n v="1.25"/>
    <n v="6.65"/>
    <n v="17.100000000000001"/>
  </r>
  <r>
    <x v="0"/>
    <n v="1198.8532140000002"/>
    <n v="223.70322000000002"/>
    <n v="179.93037660000002"/>
    <n v="2301"/>
    <n v="675.11339999999996"/>
    <n v="0.93600000000000005"/>
    <n v="6.2660000000000009"/>
    <n v="18.797999999999998"/>
  </r>
  <r>
    <x v="0"/>
    <n v="2479.8262500000001"/>
    <n v="601.54875000000004"/>
    <n v="193.536585"/>
    <n v="990"/>
    <n v="720.72"/>
    <n v="2.35"/>
    <n v="5.7249999999999996"/>
    <n v="16.925000000000001"/>
  </r>
  <r>
    <x v="0"/>
    <n v="4378.5215000000007"/>
    <n v="1062.1285"/>
    <n v="341.71914200000003"/>
    <n v="2884.2000000000003"/>
    <n v="1566.2079999999999"/>
    <n v="4.9219999999999997"/>
    <n v="9.7060000000000013"/>
    <n v="31.372000000000003"/>
  </r>
  <r>
    <x v="1"/>
    <n v="308.40021000000002"/>
    <n v="41.561549999999997"/>
    <n v="3.3429046500000003E-3"/>
    <n v="444.59999999999997"/>
    <n v="96.786000000000001"/>
    <n v="0.11499999999999999"/>
    <n v="0.80500000000000016"/>
    <n v="4.08"/>
  </r>
  <r>
    <x v="1"/>
    <n v="1470.0410010000003"/>
    <n v="274.30623000000003"/>
    <n v="2.2063170690000005E-2"/>
    <n v="2821.5000000000005"/>
    <n v="1288.2969000000003"/>
    <n v="1.3860000000000001"/>
    <n v="5.016"/>
    <n v="26.597999999999999"/>
  </r>
  <r>
    <x v="1"/>
    <n v="1603.6810919999998"/>
    <n v="216.12006"/>
    <n v="1.7383104180000001E-2"/>
    <n v="2311.92"/>
    <n v="4403.3183999999992"/>
    <n v="1.6379999999999999"/>
    <n v="3.6919999999999997"/>
    <n v="20.67"/>
  </r>
  <r>
    <x v="1"/>
    <n v="897.18610799999999"/>
    <n v="167.41283999999999"/>
    <n v="1.3465454520000001E-2"/>
    <n v="929.88"/>
    <n v="659.1816"/>
    <n v="0.90299999999999991"/>
    <n v="1.9109999999999998"/>
    <n v="18.185999999999996"/>
  </r>
  <r>
    <x v="1"/>
    <n v="4433.6287499999999"/>
    <n v="1075.4962499999999"/>
    <n v="3.46019955"/>
    <n v="1770"/>
    <n v="353.11499999999995"/>
    <n v="1.25"/>
    <n v="3"/>
    <n v="45.75"/>
  </r>
  <r>
    <x v="1"/>
    <n v="2398.6683000000003"/>
    <n v="290.93085000000002"/>
    <n v="1.8720266040000003E-2"/>
    <n v="1292.76"/>
    <n v="286.32240000000002"/>
    <n v="1.7920000000000003"/>
    <n v="1.8480000000000001"/>
    <n v="24.360000000000003"/>
  </r>
  <r>
    <x v="1"/>
    <n v="428.35366400000004"/>
    <n v="81.178700000000006"/>
    <n v="52.235328800000005"/>
    <n v="360.72"/>
    <n v="190.38000000000002"/>
    <n v="0.20800000000000002"/>
    <n v="0.41600000000000004"/>
    <n v="7.3760000000000003"/>
  </r>
  <r>
    <x v="2"/>
    <n v="1163.8651199999999"/>
    <n v="76.99824000000001"/>
    <n v="41.287804800000004"/>
    <n v="2006.4"/>
    <n v="241.08480000000003"/>
    <n v="0.42399999999999999"/>
    <n v="2.552"/>
    <n v="5.024"/>
  </r>
  <r>
    <x v="2"/>
    <n v="339.18011400000006"/>
    <n v="47.467665000000011"/>
    <n v="5.0905986600000017E-3"/>
    <n v="1887.9000000000003"/>
    <n v="297.24660000000006"/>
    <n v="0.29400000000000004"/>
    <n v="1.0640000000000001"/>
    <n v="5.6420000000000003"/>
  </r>
  <r>
    <x v="2"/>
    <n v="694.35135000000014"/>
    <n v="38.280375000000006"/>
    <n v="1.2315964500000002E-2"/>
    <n v="3150.0000000000005"/>
    <n v="602.91000000000008"/>
    <n v="1.1340000000000001"/>
    <n v="6.3"/>
    <n v="13.565999999999999"/>
  </r>
  <r>
    <x v="2"/>
    <n v="348.15758600000004"/>
    <n v="30.162505000000003"/>
    <n v="9.7041980600000022E-3"/>
    <n v="1241"/>
    <n v="50.384600000000006"/>
    <n v="0.56100000000000005"/>
    <n v="5.0660000000000007"/>
    <n v="11.373000000000001"/>
  </r>
  <r>
    <x v="2"/>
    <n v="573.51617999999985"/>
    <n v="34.780454999999996"/>
    <n v="1.1189933459999999E-2"/>
    <n v="572.4"/>
    <n v="547.78679999999997"/>
    <n v="0.46799999999999997"/>
    <n v="4.7699999999999996"/>
    <n v="12.762"/>
  </r>
  <r>
    <x v="2"/>
    <n v="931.69326599999988"/>
    <n v="80.716904999999997"/>
    <n v="259.6909086"/>
    <n v="1328.3999999999999"/>
    <n v="1271.2788"/>
    <n v="0.61499999999999999"/>
    <n v="9.347999999999999"/>
    <n v="31.036999999999999"/>
  </r>
  <r>
    <x v="2"/>
    <n v="3255.3355499999998"/>
    <n v="394.83472499999999"/>
    <n v="254.06075339999998"/>
    <n v="3248.9999999999995"/>
    <n v="925.96499999999992"/>
    <n v="0.95"/>
    <n v="8.6639999999999997"/>
    <n v="28.386000000000003"/>
  </r>
  <r>
    <x v="3"/>
    <n v="4221.6562080000003"/>
    <n v="329.72163"/>
    <n v="280.80399060000002"/>
    <n v="1037.4000000000001"/>
    <n v="159.83940000000001"/>
    <n v="0.87"/>
    <n v="3.8339999999999996"/>
    <n v="1.296"/>
  </r>
  <r>
    <x v="3"/>
    <n v="-134.18114400000002"/>
    <n v="-18.082920000000001"/>
    <n v="-14.544567600000002"/>
    <n v="-238.08000000000004"/>
    <n v="-74.511600000000016"/>
    <n v="-0.106"/>
    <n v="-0.6"/>
    <n v="-1.266"/>
  </r>
  <r>
    <x v="3"/>
    <n v="447.75141600000006"/>
    <n v="45.255910000000007"/>
    <n v="36.400517300000011"/>
    <n v="595.84000000000015"/>
    <n v="186.47930000000005"/>
    <n v="0.43400000000000005"/>
    <n v="3.8990000000000005"/>
    <n v="2.6670000000000003"/>
  </r>
  <r>
    <x v="3"/>
    <n v="493.76096000000007"/>
    <n v="64.165200000000013"/>
    <n v="68.813008000000011"/>
    <n v="1126.4000000000001"/>
    <n v="352.52800000000008"/>
    <n v="0.93500000000000005"/>
    <n v="5.8739999999999997"/>
    <n v="4.1909999999999998"/>
  </r>
  <r>
    <x v="3"/>
    <n v="269.32416000000001"/>
    <n v="23.332799999999999"/>
    <n v="7.5068736000000009E-3"/>
    <n v="998.4"/>
    <n v="438.33600000000001"/>
    <n v="0.64800000000000002"/>
    <n v="5.58"/>
    <n v="5.7720000000000002"/>
  </r>
  <r>
    <x v="3"/>
    <n v="166.08323200000001"/>
    <n v="25.17998"/>
    <n v="8.1011677600000016E-3"/>
    <n v="1077.44"/>
    <n v="396.58080000000001"/>
    <n v="0.6160000000000001"/>
    <n v="6.5240000000000009"/>
    <n v="6.86"/>
  </r>
  <r>
    <x v="3"/>
    <n v="1196.92947"/>
    <n v="241.95627500000006"/>
    <n v="155.68943060000004"/>
    <n v="796.40000000000009"/>
    <n v="713.57440000000008"/>
    <n v="1.65"/>
    <n v="8.2720000000000002"/>
    <n v="12.077999999999999"/>
  </r>
  <r>
    <x v="3"/>
    <n v="1322.6942339999998"/>
    <n v="356.50574"/>
    <n v="143.3734661"/>
    <n v="990.08999999999992"/>
    <n v="537.94889999999998"/>
    <n v="1.3680000000000001"/>
    <n v="5.0920000000000005"/>
    <n v="12.540000000000001"/>
  </r>
  <r>
    <x v="3"/>
    <n v="3234.7755359999996"/>
    <n v="613.03286249999996"/>
    <n v="3.9446274869999999E-2"/>
    <n v="2017.7999999999997"/>
    <n v="603.32219999999984"/>
    <n v="0.82599999999999996"/>
    <n v="2.0649999999999999"/>
    <n v="56.108999999999995"/>
  </r>
  <r>
    <x v="4"/>
    <n v="1081.6050250000001"/>
    <n v="138.903075"/>
    <n v="99.309682000000009"/>
    <n v="1765.3"/>
    <n v="127.19050000000001"/>
    <n v="0.51"/>
    <n v="3.5950000000000006"/>
    <n v="0.89500000000000002"/>
  </r>
  <r>
    <x v="4"/>
    <n v="241.770535"/>
    <n v="38.584187500000006"/>
    <n v="49.654841000000005"/>
    <n v="501.65000000000003"/>
    <n v="127.19050000000001"/>
    <n v="0.38500000000000001"/>
    <n v="3.7"/>
    <n v="0.91500000000000004"/>
  </r>
  <r>
    <x v="4"/>
    <n v="378.7371"/>
    <n v="45.936450000000008"/>
    <n v="98.527716000000012"/>
    <n v="1386"/>
    <n v="252.37800000000001"/>
    <n v="0.8"/>
    <n v="7.2900000000000009"/>
    <n v="1.9100000000000001"/>
  </r>
  <r>
    <x v="4"/>
    <n v="232.77302399999999"/>
    <n v="23.527239999999999"/>
    <n v="75.694308800000002"/>
    <n v="1742.3999999999999"/>
    <n v="441.98880000000003"/>
    <n v="0.97599999999999998"/>
    <n v="11.936"/>
    <n v="3.0880000000000001"/>
  </r>
  <r>
    <x v="4"/>
    <n v="1023.1913400000001"/>
    <n v="206.83555000000004"/>
    <n v="133.09061320000001"/>
    <n v="3063.6000000000004"/>
    <n v="681.82120000000009"/>
    <n v="1.8859999999999999"/>
    <n v="17.02"/>
    <n v="4.0940000000000003"/>
  </r>
  <r>
    <x v="4"/>
    <n v="1610.1737280000002"/>
    <n v="409.49064000000004"/>
    <n v="202.68558720000004"/>
    <n v="2332.8000000000006"/>
    <n v="380.24640000000005"/>
    <n v="2.16"/>
    <n v="10.512"/>
    <n v="3.3280000000000003"/>
  </r>
  <r>
    <x v="4"/>
    <n v="2319.1335090000002"/>
    <n v="639.2822625"/>
    <n v="274.23547619999999"/>
    <n v="3156.3"/>
    <n v="702.45210000000009"/>
    <n v="2.6669999999999998"/>
    <n v="11.445"/>
    <n v="6.887999999999999"/>
  </r>
  <r>
    <x v="4"/>
    <n v="1738.4032890000001"/>
    <n v="507.59777249999996"/>
    <n v="251.24567580000001"/>
    <n v="2056.3200000000002"/>
    <n v="471.34709999999995"/>
    <n v="1.5130000000000001"/>
    <n v="5.78"/>
    <n v="9.7070000000000007"/>
  </r>
  <r>
    <x v="4"/>
    <n v="2028.5880480000001"/>
    <n v="384.44433750000002"/>
    <n v="247.37494410000002"/>
    <n v="1265.4000000000001"/>
    <n v="901.59749999999997"/>
    <n v="0.81400000000000006"/>
    <n v="1.3320000000000001"/>
    <n v="34.853999999999999"/>
  </r>
  <r>
    <x v="5"/>
    <n v="173.93852000000001"/>
    <n v="15.069100000000002"/>
    <n v="4.8481892000000011E-3"/>
    <n v="620.00000000000011"/>
    <n v="283.09200000000004"/>
    <n v="0.42399999999999999"/>
    <n v="1.6080000000000001"/>
    <n v="5.968"/>
  </r>
  <r>
    <x v="5"/>
    <n v="957.6638099999999"/>
    <n v="96.794662500000001"/>
    <n v="3.1141795950000002E-2"/>
    <n v="1593"/>
    <n v="1595.3895"/>
    <n v="1.9800000000000002"/>
    <n v="7.5600000000000005"/>
    <n v="35.46"/>
  </r>
  <r>
    <x v="5"/>
    <n v="531.13369499999999"/>
    <n v="64.420402499999994"/>
    <n v="207.26008830000001"/>
    <n v="1060.2"/>
    <n v="1014.6114"/>
    <n v="0.99199999999999999"/>
    <n v="4.867"/>
    <n v="25.140999999999998"/>
  </r>
  <r>
    <x v="5"/>
    <n v="1655.6221799999998"/>
    <n v="334.67985000000004"/>
    <n v="358.922394"/>
    <n v="2478.6"/>
    <n v="1308.1499999999999"/>
    <n v="2.04"/>
    <n v="6.7319999999999993"/>
    <n v="42.228000000000002"/>
  </r>
  <r>
    <x v="5"/>
    <n v="510.59372000000002"/>
    <n v="66.352650000000011"/>
    <n v="71.158906000000002"/>
    <n v="491.40000000000003"/>
    <n v="259.35000000000002"/>
    <n v="0.4"/>
    <n v="1.4800000000000002"/>
    <n v="8.120000000000001"/>
  </r>
  <r>
    <x v="6"/>
    <n v="605.97936000000004"/>
    <n v="52.498800000000003"/>
    <n v="168.90465600000002"/>
    <n v="1144.8000000000002"/>
    <n v="432.64800000000008"/>
    <n v="1.1279999999999999"/>
    <n v="4.32"/>
    <n v="6.5519999999999996"/>
  </r>
  <r>
    <x v="6"/>
    <n v="521.39474099999995"/>
    <n v="90.341684999999998"/>
    <n v="145.3283811"/>
    <n v="2378.88"/>
    <n v="744.51510000000007"/>
    <n v="1.1970000000000001"/>
    <n v="5.4180000000000001"/>
    <n v="14.385"/>
  </r>
  <r>
    <x v="6"/>
    <n v="1055.0533500000001"/>
    <n v="196.87050000000002"/>
    <n v="1.5834811500000004E-2"/>
    <n v="2106.0000000000005"/>
    <n v="811.21500000000015"/>
    <n v="1"/>
    <n v="4.375"/>
    <n v="19.625"/>
  </r>
  <r>
    <x v="6"/>
    <n v="3891.0928640000002"/>
    <n v="737.41369999999995"/>
    <n v="4.7449696880000003E-2"/>
    <n v="4126.24"/>
    <n v="1729.3799999999999"/>
    <n v="1.776"/>
    <n v="8.5839999999999996"/>
    <n v="63.64"/>
  </r>
  <r>
    <x v="7"/>
    <n v="389.71847200000008"/>
    <n v="72.720560000000006"/>
    <n v="87.736585200000007"/>
    <n v="1944.8000000000002"/>
    <n v="341.53680000000008"/>
    <n v="0.49600000000000005"/>
    <n v="3.72"/>
    <n v="3.8480000000000003"/>
  </r>
  <r>
    <x v="7"/>
    <n v="1613.0593439999998"/>
    <n v="300.99311999999998"/>
    <n v="363.14501039999993"/>
    <n v="8049.5999999999995"/>
    <n v="1413.6335999999999"/>
    <n v="2.6659999999999999"/>
    <n v="20.038"/>
    <n v="20.683"/>
  </r>
  <r>
    <x v="7"/>
    <n v="989.92660000000001"/>
    <n v="184.71799999999999"/>
    <n v="222.86031"/>
    <n v="4104"/>
    <n v="727.31999999999994"/>
    <n v="1.4400000000000002"/>
    <n v="5.36"/>
    <n v="13.200000000000001"/>
  </r>
  <r>
    <x v="7"/>
    <n v="1130.1995999999999"/>
    <n v="274.16039999999998"/>
    <n v="88.205764799999997"/>
    <n v="2932.7999999999997"/>
    <n v="328.47359999999998"/>
    <n v="1.056"/>
    <n v="3.2159999999999997"/>
    <n v="7.92"/>
  </r>
  <r>
    <x v="7"/>
    <n v="2158.4407679999999"/>
    <n v="409.05314999999996"/>
    <n v="263.20975559999999"/>
    <n v="3365.9999999999995"/>
    <n v="959.31"/>
    <n v="1.9079999999999999"/>
    <n v="7.3439999999999994"/>
    <n v="23.759999999999998"/>
  </r>
  <r>
    <x v="8"/>
    <n v="1349.02548"/>
    <n v="181.8014"/>
    <n v="146.227642"/>
    <n v="2393.6000000000004"/>
    <n v="853.8420000000001"/>
    <n v="1.54"/>
    <n v="5.82"/>
    <n v="12.020000000000001"/>
  </r>
  <r>
    <x v="8"/>
    <n v="1002.430936"/>
    <n v="187.05127999999999"/>
    <n v="300.90051679999999"/>
    <n v="3848"/>
    <n v="878.49840000000006"/>
    <n v="2.08"/>
    <n v="19.240000000000002"/>
    <n v="4.9660000000000002"/>
  </r>
  <r>
    <x v="8"/>
    <n v="1364.0146520000003"/>
    <n v="254.52196000000004"/>
    <n v="204.71869880000003"/>
    <n v="1413.7200000000003"/>
    <n v="768.12120000000004"/>
    <n v="0.92400000000000004"/>
    <n v="2.7720000000000002"/>
    <n v="24.332000000000004"/>
  </r>
  <r>
    <x v="8"/>
    <n v="3215.1773940000007"/>
    <n v="599.9446200000001"/>
    <n v="4.8255121860000014E-2"/>
    <n v="4072.8600000000006"/>
    <n v="1796.9952000000003"/>
    <n v="1.4520000000000002"/>
    <n v="2.3760000000000003"/>
    <n v="62.172000000000004"/>
  </r>
  <r>
    <x v="9"/>
    <n v="5029.2679859999998"/>
    <n v="327.2789775"/>
    <n v="291.24323669999995"/>
    <n v="1082.9699999999998"/>
    <n v="114.7719"/>
    <n v="0.111"/>
    <n v="1.194"/>
    <n v="1.6949999999999998"/>
  </r>
  <r>
    <x v="9"/>
    <n v="229.64694"/>
    <n v="32.495784999999998"/>
    <n v="14.935550600000001"/>
    <n v="385.82"/>
    <n v="87.210599999999999"/>
    <n v="7.5999999999999998E-2"/>
    <n v="0.89800000000000002"/>
    <n v="1.026"/>
  </r>
  <r>
    <x v="9"/>
    <n v="500.17343999999997"/>
    <n v="126.38600000000001"/>
    <n v="162.64892800000001"/>
    <n v="1331.2"/>
    <n v="416.62400000000002"/>
    <n v="0.58499999999999996"/>
    <n v="5.7589999999999995"/>
    <n v="6.6560000000000006"/>
  </r>
  <r>
    <x v="9"/>
    <n v="112.2184"/>
    <n v="40.832400000000007"/>
    <n v="43.790096000000005"/>
    <n v="593.6"/>
    <n v="224.33600000000004"/>
    <n v="0.28000000000000003"/>
    <n v="3.1780000000000004"/>
    <n v="3.5420000000000003"/>
  </r>
  <r>
    <x v="9"/>
    <n v="839.35355400000003"/>
    <n v="169.67320500000002"/>
    <n v="181.9634882"/>
    <n v="2466.62"/>
    <n v="932.19620000000009"/>
    <n v="1.4040000000000001"/>
    <n v="8.32"/>
    <n v="16.276"/>
  </r>
  <r>
    <x v="9"/>
    <n v="1038.8217599999998"/>
    <n v="251.99423999999999"/>
    <n v="135.12372479999999"/>
    <n v="933.11999999999989"/>
    <n v="661.47839999999997"/>
    <n v="1.4759999999999998"/>
    <n v="4.0140000000000002"/>
    <n v="12.51"/>
  </r>
  <r>
    <x v="9"/>
    <n v="500.17343999999997"/>
    <n v="116.664"/>
    <n v="7.5068736000000009E-3"/>
    <n v="384"/>
    <n v="367.488"/>
    <n v="0.68"/>
    <n v="2.4500000000000002"/>
    <n v="6.870000000000001"/>
  </r>
  <r>
    <x v="9"/>
    <n v="3605.2966459999998"/>
    <n v="780.85888750000004"/>
    <n v="502.4522533"/>
    <n v="2570.1999999999998"/>
    <n v="1871.1055999999999"/>
    <n v="4.4020000000000001"/>
    <n v="14.2"/>
    <n v="52.397999999999996"/>
  </r>
  <r>
    <x v="10"/>
    <n v="2135.6564250000001"/>
    <n v="169.70966250000001"/>
    <n v="201.1607535"/>
    <n v="1389.1499999999999"/>
    <n v="147.22050000000002"/>
    <n v="0.27"/>
    <n v="1.3"/>
    <n v="3.4299999999999997"/>
  </r>
  <r>
    <x v="10"/>
    <n v="273.33196000000004"/>
    <n v="30.138200000000005"/>
    <n v="4.8481892000000011E-3"/>
    <n v="793.60000000000014"/>
    <n v="283.09200000000004"/>
    <n v="0.26400000000000001"/>
    <n v="1.8559999999999999"/>
    <n v="5.88"/>
  </r>
  <r>
    <x v="10"/>
    <n v="217.42315000000002"/>
    <n v="26.370925000000003"/>
    <n v="42.421655500000007"/>
    <n v="575.05000000000007"/>
    <n v="217.32550000000006"/>
    <n v="0.41300000000000009"/>
    <n v="1.61"/>
    <n v="4.9770000000000003"/>
  </r>
  <r>
    <x v="10"/>
    <n v="431.76029399999999"/>
    <n v="4.3639627500000003E-3"/>
    <n v="1.4040199530000002E-2"/>
    <n v="1867.3200000000002"/>
    <n v="719.27730000000008"/>
    <n v="0.75600000000000001"/>
    <n v="4.4939999999999998"/>
    <n v="15.75"/>
  </r>
  <r>
    <x v="10"/>
    <n v="515.08245600000009"/>
    <n v="69.415080000000003"/>
    <n v="1.1166474480000002E-2"/>
    <n v="771.12000000000012"/>
    <n v="546.63840000000005"/>
    <n v="0.54400000000000004"/>
    <n v="3.1620000000000004"/>
    <n v="13.294000000000002"/>
  </r>
  <r>
    <x v="10"/>
    <n v="875.30352000000005"/>
    <n v="159.24636000000004"/>
    <n v="8.5390687200000009E-3"/>
    <n v="436.8"/>
    <n v="437.45520000000005"/>
    <n v="0.80600000000000005"/>
    <n v="2.1580000000000004"/>
    <n v="10.036000000000001"/>
  </r>
  <r>
    <x v="10"/>
    <n v="7285.3387620000003"/>
    <n v="1529.3556675"/>
    <n v="5.4671152890000005E-2"/>
    <n v="2796.6"/>
    <n v="2035.9248"/>
    <n v="4.5819999999999999"/>
    <n v="14.062000000000001"/>
    <n v="60.356000000000009"/>
  </r>
  <r>
    <x v="11"/>
    <n v="1538.9952000000001"/>
    <n v="174.99600000000001"/>
    <n v="250.22912000000002"/>
    <n v="1328"/>
    <n v="320.48"/>
    <n v="0.68"/>
    <n v="4.18"/>
    <n v="5.1400000000000006"/>
  </r>
  <r>
    <x v="11"/>
    <n v="192.37439999999998"/>
    <n v="23.332799999999999"/>
    <n v="1.8767184000000002E-3"/>
    <n v="340.8"/>
    <n v="96.144000000000005"/>
    <n v="0.17699999999999999"/>
    <n v="1.3080000000000001"/>
    <n v="1.5149999999999999"/>
  </r>
  <r>
    <x v="11"/>
    <n v="403.98624000000001"/>
    <n v="54.443200000000004"/>
    <n v="87.580192000000011"/>
    <n v="929.60000000000014"/>
    <n v="224.33600000000004"/>
    <n v="0.497"/>
    <n v="3.1570000000000005"/>
    <n v="3.3460000000000001"/>
  </r>
  <r>
    <x v="11"/>
    <n v="416.81120000000004"/>
    <n v="38.888000000000005"/>
    <n v="93.835920000000002"/>
    <n v="848"/>
    <n v="320.48"/>
    <n v="0.44000000000000006"/>
    <n v="4.4200000000000008"/>
    <n v="5.1400000000000006"/>
  </r>
  <r>
    <x v="11"/>
    <n v="877.08699100000013"/>
    <n v="96.709595000000007"/>
    <n v="233.35820355000004"/>
    <n v="1352.8600000000001"/>
    <n v="796.9937000000001"/>
    <n v="0.89700000000000002"/>
    <n v="6.7160000000000002"/>
    <n v="15.387000000000002"/>
  </r>
  <r>
    <x v="11"/>
    <n v="2232.5850680000003"/>
    <n v="241.77398750000003"/>
    <n v="1.5557213570000004E-2"/>
    <n v="1074.3300000000002"/>
    <n v="761.58060000000012"/>
    <n v="2.5300000000000002"/>
    <n v="4.899"/>
    <n v="15.571000000000002"/>
  </r>
  <r>
    <x v="11"/>
    <n v="8541.4233599999989"/>
    <n v="517.98816000000011"/>
    <n v="555.50864640000009"/>
    <n v="3836.16"/>
    <n v="2068.6848"/>
    <n v="4.7359999999999998"/>
    <n v="14.208"/>
    <n v="55.056000000000004"/>
  </r>
  <r>
    <x v="12"/>
    <n v="2585.2313899999999"/>
    <n v="274.76802500000002"/>
    <n v="260.00369499999999"/>
    <n v="1463"/>
    <n v="266.39900000000006"/>
    <n v="1.6"/>
    <n v="6.58"/>
    <n v="1.82"/>
  </r>
  <r>
    <x v="12"/>
    <n v="2284.2055320000004"/>
    <n v="247.36413750000006"/>
    <n v="318.33835860000005"/>
    <n v="4111.7100000000009"/>
    <n v="929.40930000000014"/>
    <n v="2.99"/>
    <n v="14.421000000000001"/>
    <n v="5.5890000000000004"/>
  </r>
  <r>
    <x v="12"/>
    <n v="331.36490400000008"/>
    <n v="61.831920000000011"/>
    <n v="99.46607520000002"/>
    <n v="1284.7200000000003"/>
    <n v="254.78160000000005"/>
    <n v="1.032"/>
    <n v="5.0880000000000001"/>
    <n v="1.8800000000000001"/>
  </r>
  <r>
    <x v="12"/>
    <n v="1035.5153250000001"/>
    <n v="144.91856250000001"/>
    <n v="310.83148500000004"/>
    <n v="4014.75"/>
    <n v="760.81500000000005"/>
    <n v="5.9749999999999996"/>
    <n v="13.824999999999999"/>
    <n v="5.2"/>
  </r>
  <r>
    <x v="12"/>
    <n v="1181.6597520000003"/>
    <n v="220.49496000000002"/>
    <n v="354.69977760000006"/>
    <n v="1224.72"/>
    <n v="665.43119999999999"/>
    <n v="5.2919999999999998"/>
    <n v="13.636000000000003"/>
    <n v="9.072000000000001"/>
  </r>
  <r>
    <x v="12"/>
    <n v="3070.2954240000004"/>
    <n v="581.86170000000004"/>
    <n v="374.40532080000003"/>
    <n v="2585.52"/>
    <n v="1404.7991999999999"/>
    <n v="8.1760000000000002"/>
    <n v="30.800000000000004"/>
    <n v="17.024000000000001"/>
  </r>
  <r>
    <x v="13"/>
    <n v="447.75141599999995"/>
    <n v="85.748040000000003"/>
    <n v="137.93880239999999"/>
    <n v="834.95999999999992"/>
    <n v="268.48079999999999"/>
    <n v="0.34399999999999997"/>
    <n v="1.8"/>
    <n v="5.8560000000000008"/>
  </r>
  <r>
    <x v="13"/>
    <n v="44.185994999999998"/>
    <n v="8.9320874999999997"/>
    <n v="2.8737250500000004E-3"/>
    <n v="470.4"/>
    <n v="167.8005"/>
    <n v="0.14499999999999999"/>
    <n v="1.115"/>
    <n v="3.74"/>
  </r>
  <r>
    <x v="13"/>
    <n v="471.31728000000004"/>
    <n v="3.5728349999999999E-3"/>
    <n v="229.89800400000001"/>
    <n v="1558.2"/>
    <n v="588.88200000000006"/>
    <n v="0.76"/>
    <n v="3.38"/>
    <n v="15.86"/>
  </r>
  <r>
    <x v="13"/>
    <n v="970.64908200000025"/>
    <n v="135.84064500000005"/>
    <n v="1.4568026580000004E-2"/>
    <n v="745.20000000000016"/>
    <n v="746.31780000000026"/>
    <n v="0.29900000000000004"/>
    <n v="2.6680000000000001"/>
    <n v="20.033000000000001"/>
  </r>
  <r>
    <x v="13"/>
    <n v="1051.8070319999999"/>
    <n v="141.74675999999999"/>
    <n v="1.1401064280000001E-2"/>
    <n v="787.31999999999994"/>
    <n v="558.12239999999997"/>
    <n v="0.39600000000000002"/>
    <n v="4.3739999999999997"/>
    <n v="13.229999999999999"/>
  </r>
  <r>
    <x v="13"/>
    <n v="4166.8295040000003"/>
    <n v="789.66944999999998"/>
    <n v="5.0812150680000001E-2"/>
    <n v="2599.1999999999998"/>
    <n v="1851.9299999999998"/>
    <n v="1.2160000000000002"/>
    <n v="3.7240000000000002"/>
    <n v="71.06"/>
  </r>
  <r>
    <x v="14"/>
    <n v="4744.0328600000003"/>
    <n v="420.23345"/>
    <n v="260.00369499999999"/>
    <n v="1729"/>
    <n v="266.39900000000006"/>
    <n v="1.08"/>
    <n v="6.0200000000000005"/>
    <n v="2.9000000000000004"/>
  </r>
  <r>
    <x v="14"/>
    <n v="586.34114"/>
    <n v="56.5698875"/>
    <n v="52.000739000000003"/>
    <n v="671.65000000000009"/>
    <n v="133.19950000000003"/>
    <n v="0.34500000000000003"/>
    <n v="2.9800000000000004"/>
    <n v="1.675"/>
  </r>
  <r>
    <x v="14"/>
    <n v="727.5960510000001"/>
    <n v="84.046689999999998"/>
    <n v="67.600960700000002"/>
    <n v="1556.1000000000001"/>
    <n v="346.31870000000004"/>
    <n v="0.40300000000000002"/>
    <n v="8.0730000000000004"/>
    <n v="4.524"/>
  </r>
  <r>
    <x v="14"/>
    <n v="1247.3075159999999"/>
    <n v="116.37233999999998"/>
    <n v="187.20266039999998"/>
    <n v="4309.2"/>
    <n v="959.03639999999996"/>
    <n v="0.54"/>
    <n v="21.492000000000001"/>
    <n v="13.967999999999998"/>
  </r>
  <r>
    <x v="14"/>
    <n v="336.65519999999998"/>
    <n v="76.560749999999999"/>
    <n v="8.2106430000000001E-3"/>
    <n v="1343.9999999999998"/>
    <n v="401.93999999999994"/>
    <n v="0.48"/>
    <n v="8.7449999999999992"/>
    <n v="5.7749999999999995"/>
  </r>
  <r>
    <x v="14"/>
    <n v="476.9282"/>
    <n v="187.14850000000001"/>
    <n v="54.73762"/>
    <n v="700"/>
    <n v="205.37999999999997"/>
    <n v="1.06"/>
    <n v="5.1400000000000006"/>
    <n v="3.8000000000000003"/>
  </r>
  <r>
    <x v="14"/>
    <n v="235.758835"/>
    <n v="87.984099999999998"/>
    <n v="35.383961500000005"/>
    <n v="244.35"/>
    <n v="181.2715"/>
    <n v="0.255"/>
    <n v="1.7149999999999999"/>
    <n v="3.0300000000000002"/>
  </r>
  <r>
    <x v="14"/>
    <n v="2598.9781439999997"/>
    <n v="656.72109999999998"/>
    <n v="4.2257442640000004E-2"/>
    <n v="2161.6"/>
    <n v="1573.6447999999998"/>
    <n v="3.6400000000000006"/>
    <n v="11.48"/>
    <n v="40.880000000000003"/>
  </r>
  <r>
    <x v="15"/>
    <n v="1304.0579640000001"/>
    <n v="143.78838000000002"/>
    <n v="115.65277140000001"/>
    <n v="1893.1200000000001"/>
    <n v="675.31140000000005"/>
    <n v="0.83300000000000007"/>
    <n v="8.4659999999999993"/>
    <n v="7.7010000000000005"/>
  </r>
  <r>
    <x v="15"/>
    <n v="995.21689600000013"/>
    <n v="301.77088000000003"/>
    <n v="121.36112320000001"/>
    <n v="3104"/>
    <n v="621.73120000000006"/>
    <n v="0.91200000000000003"/>
    <n v="6.96"/>
    <n v="8.1280000000000001"/>
  </r>
  <r>
    <x v="15"/>
    <n v="2597.0544"/>
    <n v="991.64400000000001"/>
    <n v="187.67184"/>
    <n v="1632"/>
    <n v="704.16"/>
    <n v="1.075"/>
    <n v="7.875"/>
    <n v="16.05"/>
  </r>
  <r>
    <x v="15"/>
    <n v="10514.002402999999"/>
    <n v="4472.8126924999997"/>
    <n v="612.35757459999991"/>
    <n v="2114.3699999999994"/>
    <n v="1148.8076999999996"/>
    <n v="5.9449999999999994"/>
    <n v="12.094999999999999"/>
    <n v="22.959999999999997"/>
  </r>
  <r>
    <x v="15"/>
    <n v="7539.6737499999999"/>
    <n v="3017.7695625000001"/>
    <n v="294.21470749999997"/>
    <n v="2031.7499999999998"/>
    <n v="1095.6399999999999"/>
    <n v="4.7729999999999997"/>
    <n v="11.911"/>
    <n v="26.316000000000003"/>
  </r>
  <r>
    <x v="16"/>
    <n v="1014.294024"/>
    <n v="132.99696"/>
    <n v="53.486474400000006"/>
    <n v="1135.44"/>
    <n v="312.31440000000003"/>
    <n v="0.36799999999999999"/>
    <n v="3.1520000000000001"/>
    <n v="4.4800000000000004"/>
  </r>
  <r>
    <x v="16"/>
    <n v="1572.8410710000001"/>
    <n v="176.63658750000002"/>
    <n v="113.6587581"/>
    <n v="1860.48"/>
    <n v="663.66810000000009"/>
    <n v="0.69699999999999995"/>
    <n v="6.1540000000000008"/>
    <n v="10.149000000000001"/>
  </r>
  <r>
    <x v="16"/>
    <n v="668.20045499999992"/>
    <n v="54.030014999999999"/>
    <n v="8.6915520900000005E-3"/>
    <n v="1422.7199999999998"/>
    <n v="445.26690000000002"/>
    <n v="0.27300000000000002"/>
    <n v="4.2770000000000001"/>
    <n v="8.4500000000000011"/>
  </r>
  <r>
    <x v="16"/>
    <n v="1390.385976"/>
    <n v="120.45558000000001"/>
    <n v="1.9377117480000004E-2"/>
    <n v="1338.1200000000001"/>
    <n v="948.5784000000001"/>
    <n v="0.42000000000000004"/>
    <n v="8.6800000000000015"/>
    <n v="18.900000000000002"/>
  </r>
  <r>
    <x v="16"/>
    <n v="583.53568000000007"/>
    <n v="132.70530000000002"/>
    <n v="71.158906000000002"/>
    <n v="364"/>
    <n v="266.99399999999997"/>
    <n v="0.17"/>
    <n v="3.4200000000000004"/>
    <n v="6.41"/>
  </r>
  <r>
    <x v="16"/>
    <n v="4999.6904219999997"/>
    <n v="1022.8516199999999"/>
    <n v="235.05897959999999"/>
    <n v="991.9799999999999"/>
    <n v="440.98019999999991"/>
    <n v="3.8879999999999999"/>
    <n v="11.07"/>
    <n v="3.0419999999999998"/>
  </r>
  <r>
    <x v="16"/>
    <n v="7293.2341280000019"/>
    <n v="1440.0226400000004"/>
    <n v="330.92801120000013"/>
    <n v="2285.2800000000007"/>
    <n v="1232.3584000000003"/>
    <n v="3.3120000000000003"/>
    <n v="10.120000000000001"/>
    <n v="32.567999999999998"/>
  </r>
  <r>
    <x v="16"/>
    <n v="1843.5880000000002"/>
    <n v="402.49080000000004"/>
    <n v="71.940872000000013"/>
    <n v="496.8"/>
    <n v="267.904"/>
    <n v="0.8"/>
    <n v="2.75"/>
    <n v="6.45"/>
  </r>
  <r>
    <x v="17"/>
    <n v="2049.2883350000002"/>
    <n v="351.93639999999999"/>
    <n v="70.76792300000001"/>
    <n v="1710.45"/>
    <n v="206.61150000000001"/>
    <n v="0.29500000000000004"/>
    <n v="1.6850000000000003"/>
    <n v="3.02"/>
  </r>
  <r>
    <x v="17"/>
    <n v="1583.88256"/>
    <n v="303.32640000000004"/>
    <n v="8.1324464000000016E-3"/>
    <n v="1476.8"/>
    <n v="416.62400000000002"/>
    <n v="0.65"/>
    <n v="4.1470000000000002"/>
    <n v="8.2030000000000012"/>
  </r>
  <r>
    <x v="17"/>
    <n v="753.46640000000002"/>
    <n v="126.386"/>
    <n v="3.1278640000000006E-3"/>
    <n v="512"/>
    <n v="160.24"/>
    <n v="0.13500000000000001"/>
    <n v="1.4850000000000001"/>
    <n v="3.38"/>
  </r>
  <r>
    <x v="17"/>
    <n v="599.66707499999995"/>
    <n v="83.123099999999994"/>
    <n v="3.3429046500000003E-3"/>
    <n v="547.20000000000005"/>
    <n v="171.25650000000002"/>
    <n v="4.5000000000000005E-2"/>
    <n v="1.55"/>
    <n v="3.4049999999999998"/>
  </r>
  <r>
    <x v="17"/>
    <n v="1458.8392000000001"/>
    <n v="606.65280000000007"/>
    <n v="8.1324464000000016E-3"/>
    <n v="1331.2"/>
    <n v="474.86400000000003"/>
    <n v="0.39"/>
    <n v="5.5380000000000003"/>
    <n v="7.0720000000000001"/>
  </r>
  <r>
    <x v="17"/>
    <n v="1980.3742140000002"/>
    <n v="662.08035250000012"/>
    <n v="99.075092200000014"/>
    <n v="1051.6100000000001"/>
    <n v="185.8689"/>
    <n v="1.6310000000000002"/>
    <n v="2.2820000000000005"/>
    <n v="3.0870000000000002"/>
  </r>
  <r>
    <x v="17"/>
    <n v="38475.841871999997"/>
    <n v="18397.475309999998"/>
    <n v="7.2183281460000012E-2"/>
    <n v="4984.74"/>
    <n v="2708.3753999999999"/>
    <n v="3.7740000000000005"/>
    <n v="52.326000000000001"/>
    <n v="45.9"/>
  </r>
  <r>
    <x v="18"/>
    <n v="2667.5916800000005"/>
    <n v="227.49480000000003"/>
    <n v="8.1324464000000016E-3"/>
    <n v="1726.4"/>
    <n v="416.62400000000002"/>
    <n v="0.88400000000000001"/>
    <n v="5.5640000000000001"/>
    <n v="6.5519999999999996"/>
  </r>
  <r>
    <x v="18"/>
    <n v="403.98624000000001"/>
    <n v="54.443200000000004"/>
    <n v="43.790096000000005"/>
    <n v="795.2"/>
    <n v="224.33600000000004"/>
    <n v="0.4830000000000001"/>
    <n v="2.5270000000000001"/>
    <n v="3.99"/>
  </r>
  <r>
    <x v="18"/>
    <n v="829.97530199999983"/>
    <n v="116.153595"/>
    <n v="124.56718379999998"/>
    <n v="3185.9999999999995"/>
    <n v="638.15579999999989"/>
    <n v="0.80999999999999994"/>
    <n v="7.38"/>
    <n v="9.81"/>
  </r>
  <r>
    <x v="18"/>
    <n v="355.89263999999997"/>
    <n v="53.95709999999999"/>
    <n v="86.798226"/>
    <n v="1420.7999999999997"/>
    <n v="424.90799999999996"/>
    <n v="0.58499999999999996"/>
    <n v="6.99"/>
    <n v="7.4249999999999998"/>
  </r>
  <r>
    <x v="18"/>
    <n v="577.50394100000005"/>
    <n v="150.09552750000003"/>
    <n v="160.96770110000006"/>
    <n v="1111.5900000000001"/>
    <n v="787.99380000000019"/>
    <n v="0.52900000000000003"/>
    <n v="10.81"/>
    <n v="11.661000000000001"/>
  </r>
  <r>
    <x v="18"/>
    <n v="5465.5971719999998"/>
    <n v="1183.7750249999999"/>
    <n v="3.8085654030000006E-2"/>
    <n v="1948.1999999999998"/>
    <n v="1418.2895999999998"/>
    <n v="2.7029999999999998"/>
    <n v="9.7919999999999998"/>
    <n v="38.505000000000003"/>
  </r>
  <r>
    <x v="18"/>
    <n v="2097.0813500000004"/>
    <n v="508.70365000000015"/>
    <n v="163.66548380000003"/>
    <n v="837.20000000000016"/>
    <n v="596.50500000000011"/>
    <n v="0.94299999999999995"/>
    <n v="3.887"/>
    <n v="18.170000000000002"/>
  </r>
  <r>
    <x v="19"/>
    <n v="657.27920000000006"/>
    <n v="97.220000000000013"/>
    <n v="62.557280000000006"/>
    <n v="664"/>
    <n v="160.24"/>
    <n v="0.28500000000000003"/>
    <n v="2.1550000000000002"/>
    <n v="2.5600000000000005"/>
  </r>
  <r>
    <x v="19"/>
    <n v="416.81120000000004"/>
    <n v="58.332000000000008"/>
    <n v="3.1278640000000006E-3"/>
    <n v="568"/>
    <n v="160.24"/>
    <n v="0.215"/>
    <n v="2.1350000000000002"/>
    <n v="2.6500000000000004"/>
  </r>
  <r>
    <x v="19"/>
    <n v="673.31040000000007"/>
    <n v="116.66400000000002"/>
    <n v="62.557280000000006"/>
    <n v="1136"/>
    <n v="320.48"/>
    <n v="0.70000000000000007"/>
    <n v="4.08"/>
    <n v="5.2200000000000006"/>
  </r>
  <r>
    <x v="19"/>
    <n v="1500.5203200000001"/>
    <n v="279.99359999999996"/>
    <n v="225.206208"/>
    <n v="3686.3999999999996"/>
    <n v="1153.7280000000001"/>
    <n v="1.6919999999999999"/>
    <n v="14.507999999999999"/>
    <n v="19.8"/>
  </r>
  <r>
    <x v="19"/>
    <n v="1829.3603099999998"/>
    <n v="443.76068999999995"/>
    <n v="3.5692838070000003E-2"/>
    <n v="1825.8"/>
    <n v="1339.2242999999999"/>
    <n v="2.2440000000000002"/>
    <n v="12.087"/>
    <n v="36.669000000000004"/>
  </r>
  <r>
    <x v="19"/>
    <n v="2633.2849120000001"/>
    <n v="499.04241249999995"/>
    <n v="321.11433790000001"/>
    <n v="1642.6"/>
    <n v="1195.8127999999999"/>
    <n v="2.2789999999999999"/>
    <n v="8.7719999999999985"/>
    <n v="31.948999999999998"/>
  </r>
  <r>
    <x v="20"/>
    <n v="1257.9682640000001"/>
    <n v="90.51182"/>
    <n v="41.600591200000004"/>
    <n v="1074.6400000000001"/>
    <n v="213.11920000000003"/>
    <n v="0.64"/>
    <n v="6.112000000000001"/>
    <n v="1.248"/>
  </r>
  <r>
    <x v="20"/>
    <n v="799.55610000000013"/>
    <n v="77.58156000000001"/>
    <n v="62.400886800000009"/>
    <n v="1611.96"/>
    <n v="319.67880000000002"/>
    <n v="0.80399999999999994"/>
    <n v="9.1440000000000001"/>
    <n v="2.052"/>
  </r>
  <r>
    <x v="20"/>
    <n v="479.73365999999993"/>
    <n v="58.18616999999999"/>
    <n v="9.3601330199999996E-3"/>
    <n v="2154.6"/>
    <n v="546.5501999999999"/>
    <n v="0.95399999999999996"/>
    <n v="13.787999999999998"/>
    <n v="3.258"/>
  </r>
  <r>
    <x v="20"/>
    <n v="242.532017"/>
    <n v="42.023344999999999"/>
    <n v="67.600960700000002"/>
    <n v="1556.1000000000001"/>
    <n v="330.93060000000003"/>
    <n v="0.54600000000000004"/>
    <n v="9.9580000000000002"/>
    <n v="2.496"/>
  </r>
  <r>
    <x v="20"/>
    <n v="5354.420799999999"/>
    <n v="1461.2166"/>
    <n v="261.17664400000001"/>
    <n v="2204.4"/>
    <n v="1197.0559999999998"/>
    <n v="4.7600000000000007"/>
    <n v="21.72"/>
    <n v="13.52"/>
  </r>
  <r>
    <x v="21"/>
    <n v="539.6101920000001"/>
    <n v="72.720560000000006"/>
    <n v="58.49105680000001"/>
    <n v="957.44000000000017"/>
    <n v="341.53680000000008"/>
    <n v="0.42399999999999999"/>
    <n v="1.6080000000000001"/>
    <n v="5.968"/>
  </r>
  <r>
    <x v="21"/>
    <n v="2611.8832600000005"/>
    <n v="181.02364000000003"/>
    <n v="145.60206920000005"/>
    <n v="3761.2400000000007"/>
    <n v="850.18920000000014"/>
    <n v="2.2120000000000002"/>
    <n v="20.384"/>
    <n v="5.4040000000000008"/>
  </r>
  <r>
    <x v="21"/>
    <n v="1262.4569999999999"/>
    <n v="255.20250000000001"/>
    <n v="273.68810000000002"/>
    <n v="3535"/>
    <n v="701.05000000000007"/>
    <n v="2.4500000000000002"/>
    <n v="17.649999999999999"/>
    <n v="4.9000000000000004"/>
  </r>
  <r>
    <x v="21"/>
    <n v="1460.8431"/>
    <n v="425.24028000000004"/>
    <n v="228.0212856"/>
    <n v="962.28"/>
    <n v="427.77719999999994"/>
    <n v="2.5739999999999998"/>
    <n v="9.629999999999999"/>
    <n v="5.7960000000000003"/>
  </r>
  <r>
    <x v="21"/>
    <n v="3458.7514389999997"/>
    <n v="645.39496999999994"/>
    <n v="5.191081291E-2"/>
    <n v="4381.41"/>
    <n v="1933.1311999999998"/>
    <n v="2.84"/>
    <n v="9.3719999999999999"/>
    <n v="57.580999999999996"/>
  </r>
  <r>
    <x v="22"/>
    <n v="1799.001225"/>
    <n v="274.76802500000002"/>
    <n v="52.000739000000003"/>
    <n v="864.5"/>
    <n v="133.19950000000003"/>
    <n v="0.36499999999999999"/>
    <n v="2.8250000000000002"/>
    <n v="1.8100000000000003"/>
  </r>
  <r>
    <x v="22"/>
    <n v="839.53390500000012"/>
    <n v="193.95390000000003"/>
    <n v="26.000369500000001"/>
    <n v="671.65000000000009"/>
    <n v="133.19950000000003"/>
    <n v="0.40500000000000003"/>
    <n v="3.8200000000000003"/>
    <n v="0.77500000000000002"/>
  </r>
  <r>
    <x v="22"/>
    <n v="788.895352"/>
    <n v="142.23286000000002"/>
    <n v="41.600591200000004"/>
    <n v="1170.4000000000001"/>
    <n v="213.11920000000003"/>
    <n v="0.77599999999999991"/>
    <n v="6.3120000000000003"/>
    <n v="0.91200000000000003"/>
  </r>
  <r>
    <x v="22"/>
    <n v="2734.4818620000001"/>
    <n v="429.93114500000001"/>
    <n v="1.9760280820000004E-2"/>
    <n v="5559.4000000000005"/>
    <n v="1153.8282000000002"/>
    <n v="4.8259999999999996"/>
    <n v="28.196000000000002"/>
    <n v="4.9779999999999998"/>
  </r>
  <r>
    <x v="22"/>
    <n v="3011.8616999999995"/>
    <n v="669.72427500000003"/>
    <n v="195.88248300000001"/>
    <n v="1703.3999999999999"/>
    <n v="734.96699999999987"/>
    <n v="4.4099999999999993"/>
    <n v="18.149999999999999"/>
    <n v="7.4399999999999995"/>
  </r>
  <r>
    <x v="22"/>
    <n v="787.77316800000006"/>
    <n v="165.37121999999999"/>
    <n v="59.116629600000003"/>
    <n v="408.24"/>
    <n v="270.9504"/>
    <n v="0.85599999999999998"/>
    <n v="3.1039999999999996"/>
    <n v="4.04"/>
  </r>
  <r>
    <x v="22"/>
    <n v="1286.0228639999998"/>
    <n v="129.98313999999999"/>
    <n v="4.1819541680000002E-2"/>
    <n v="2139.1999999999998"/>
    <n v="1524.18"/>
    <n v="0.22400000000000003"/>
    <n v="0.89600000000000013"/>
    <n v="54.88"/>
  </r>
  <r>
    <x v="23"/>
    <n v="315.25354800000002"/>
    <n v="49.873860000000008"/>
    <n v="26.743237200000003"/>
    <n v="485.64000000000004"/>
    <n v="156.15720000000002"/>
    <n v="0.17199999999999999"/>
    <n v="1.1559999999999999"/>
    <n v="2.6720000000000002"/>
  </r>
  <r>
    <x v="23"/>
    <n v="548.26703999999995"/>
    <n v="66.498480000000001"/>
    <n v="53.486474400000006"/>
    <n v="725.04000000000008"/>
    <n v="312.31440000000003"/>
    <n v="0.52"/>
    <n v="1.9840000000000002"/>
    <n v="5.4960000000000004"/>
  </r>
  <r>
    <x v="23"/>
    <n v="589.14660000000003"/>
    <n v="89.320875000000001"/>
    <n v="1.4368625250000001E-2"/>
    <n v="1947.75"/>
    <n v="839.00250000000005"/>
    <n v="1.45"/>
    <n v="5.0999999999999996"/>
    <n v="18.45"/>
  </r>
  <r>
    <x v="23"/>
    <n v="1733.1731100000002"/>
    <n v="350.35657500000008"/>
    <n v="187.86733150000003"/>
    <n v="1297.3500000000001"/>
    <n v="962.44150000000013"/>
    <n v="1.7670000000000001"/>
    <n v="5.673"/>
    <n v="23.56"/>
  </r>
  <r>
    <x v="23"/>
    <n v="1578.2716399999999"/>
    <n v="435.05950000000001"/>
    <n v="1.3997191400000001E-2"/>
    <n v="716"/>
    <n v="525.18599999999992"/>
    <n v="0.96"/>
    <n v="4.58"/>
    <n v="14.46"/>
  </r>
  <r>
    <x v="23"/>
    <n v="875.30351999999993"/>
    <n v="163.3296"/>
    <n v="6.5685144000000003E-3"/>
    <n v="336"/>
    <n v="244.60799999999998"/>
    <n v="0.53"/>
    <n v="4.4400000000000004"/>
    <n v="5.03"/>
  </r>
  <r>
    <x v="23"/>
    <n v="10015.492199999999"/>
    <n v="2186.5750199999998"/>
    <n v="390.82660679999998"/>
    <n v="2698.9199999999996"/>
    <n v="1455.4175999999998"/>
    <n v="5.7119999999999997"/>
    <n v="22.134"/>
    <n v="23.154"/>
  </r>
  <r>
    <x v="24"/>
    <n v="448.87360000000001"/>
    <n v="58.332000000000008"/>
    <n v="31.278640000000003"/>
    <n v="664"/>
    <n v="160.24"/>
    <n v="0.33"/>
    <n v="1.9750000000000001"/>
    <n v="2.6950000000000003"/>
  </r>
  <r>
    <x v="24"/>
    <n v="744.84963000000005"/>
    <n v="129.05955"/>
    <n v="103.80598650000002"/>
    <n v="2203.65"/>
    <n v="606.13650000000007"/>
    <n v="1.3049999999999999"/>
    <n v="5.8199999999999994"/>
    <n v="7.875"/>
  </r>
  <r>
    <x v="24"/>
    <n v="1253.6398400000003"/>
    <n v="357.76960000000008"/>
    <n v="1.4388174400000004E-2"/>
    <n v="3680.0000000000005"/>
    <n v="840.14400000000023"/>
    <n v="1.4260000000000002"/>
    <n v="10.533999999999999"/>
    <n v="11.040000000000001"/>
  </r>
  <r>
    <x v="24"/>
    <n v="3695.5523019999996"/>
    <n v="1206.7675549999997"/>
    <n v="2.773242419E-2"/>
    <n v="1915.1099999999997"/>
    <n v="1420.7278999999999"/>
    <n v="2.665"/>
    <n v="17.056000000000001"/>
    <n v="21.279"/>
  </r>
  <r>
    <x v="24"/>
    <n v="3332.8864800000001"/>
    <n v="1347.4692"/>
    <n v="154.82926800000001"/>
    <n v="1306.8"/>
    <n v="709.63199999999995"/>
    <n v="2"/>
    <n v="5.08"/>
    <n v="12.92"/>
  </r>
  <r>
    <x v="24"/>
    <n v="6603.7322160000012"/>
    <n v="2669.8556400000007"/>
    <n v="357.90583820000006"/>
    <n v="3020.8200000000006"/>
    <n v="1332.8224000000002"/>
    <n v="3.22"/>
    <n v="10.442"/>
    <n v="32.338000000000001"/>
  </r>
  <r>
    <x v="25"/>
    <n v="904.46026500000016"/>
    <n v="129.05955"/>
    <n v="1.0380598650000001E-2"/>
    <n v="1699.2000000000003"/>
    <n v="606.13650000000007"/>
    <n v="1.125"/>
    <n v="4.8599999999999994"/>
    <n v="9.0150000000000006"/>
  </r>
  <r>
    <x v="25"/>
    <n v="978.94522800000016"/>
    <n v="98.945655000000016"/>
    <n v="159.16917930000002"/>
    <n v="2157.63"/>
    <n v="929.40930000000014"/>
    <n v="1.0350000000000001"/>
    <n v="6.5090000000000003"/>
    <n v="15.456000000000001"/>
  </r>
  <r>
    <x v="25"/>
    <n v="1220.3751"/>
    <n v="317.18025"/>
    <n v="1.70077605E-2"/>
    <n v="1174.5"/>
    <n v="832.58999999999992"/>
    <n v="1.125"/>
    <n v="6.7750000000000004"/>
    <n v="17.100000000000001"/>
  </r>
  <r>
    <x v="25"/>
    <n v="4225.4636179999998"/>
    <n v="944.079115"/>
    <n v="216.95646670000002"/>
    <n v="1498.23"/>
    <n v="814.03829999999994"/>
    <n v="3.0069999999999997"/>
    <n v="7.0060000000000002"/>
    <n v="20.987000000000002"/>
  </r>
  <r>
    <x v="25"/>
    <n v="7957.6872899999998"/>
    <n v="1582.2555000000002"/>
    <n v="254.52993300000003"/>
    <n v="1757.7000000000003"/>
    <n v="955.01700000000005"/>
    <n v="4.76"/>
    <n v="8.5749999999999993"/>
    <n v="21.664999999999999"/>
  </r>
  <r>
    <x v="25"/>
    <n v="4180.5361799999991"/>
    <n v="914.3540999999999"/>
    <n v="133.71618599999999"/>
    <n v="923.39999999999986"/>
    <n v="497.95199999999988"/>
    <n v="2.6819999999999999"/>
    <n v="3.9959999999999996"/>
    <n v="11.321999999999999"/>
  </r>
  <r>
    <x v="26"/>
    <n v="609.18560000000002"/>
    <n v="77.77600000000001"/>
    <n v="62.557280000000006"/>
    <n v="808"/>
    <n v="160.24"/>
    <n v="0.37000000000000005"/>
    <n v="2.5250000000000004"/>
    <n v="2.105"/>
  </r>
  <r>
    <x v="26"/>
    <n v="506.38553000000002"/>
    <n v="64.651300000000006"/>
    <n v="52.000739000000003"/>
    <n v="1343.3000000000002"/>
    <n v="266.39900000000006"/>
    <n v="0.55000000000000004"/>
    <n v="5.43"/>
    <n v="4.0200000000000005"/>
  </r>
  <r>
    <x v="26"/>
    <n v="807.9724799999999"/>
    <n v="139.99679999999998"/>
    <n v="112.603104"/>
    <n v="1843.1999999999998"/>
    <n v="657.50400000000002"/>
    <n v="0.41399999999999998"/>
    <n v="10.494"/>
    <n v="7.0919999999999996"/>
  </r>
  <r>
    <x v="26"/>
    <n v="693.99064799999996"/>
    <n v="161.87129999999999"/>
    <n v="104.15787119999999"/>
    <n v="1704.9599999999998"/>
    <n v="509.88959999999997"/>
    <n v="0.108"/>
    <n v="9.8279999999999994"/>
    <n v="8.0640000000000001"/>
  </r>
  <r>
    <x v="26"/>
    <n v="4160.8979600000002"/>
    <n v="783.10710000000006"/>
    <n v="2.7994382800000002E-2"/>
    <n v="1432"/>
    <n v="1042.4959999999999"/>
    <n v="1"/>
    <n v="12.280000000000001"/>
    <n v="26.72"/>
  </r>
  <r>
    <x v="26"/>
    <n v="5594.6483319999998"/>
    <n v="1043.9483599999999"/>
    <n v="4.1983754540000001E-2"/>
    <n v="2147.6"/>
    <n v="1563.4527999999998"/>
    <n v="1.121"/>
    <n v="14.867999999999999"/>
    <n v="43.011000000000003"/>
  </r>
  <r>
    <x v="27"/>
    <n v="1844.3895600000001"/>
    <n v="193.589325"/>
    <n v="138.407982"/>
    <n v="1469.1"/>
    <n v="404.09100000000001"/>
    <n v="0.71"/>
    <n v="2.2399999999999998"/>
    <n v="7.0500000000000007"/>
  </r>
  <r>
    <x v="27"/>
    <n v="559.08810000000005"/>
    <n v="65.927312499999999"/>
    <n v="30.301182500000003"/>
    <n v="410.75"/>
    <n v="176.9325"/>
    <n v="0.37000000000000005"/>
    <n v="1.085"/>
    <n v="3.5450000000000004"/>
  </r>
  <r>
    <x v="27"/>
    <n v="1381.5688159999997"/>
    <n v="162.16296"/>
    <n v="173.90923839999999"/>
    <n v="1579.0399999999997"/>
    <n v="507.73919999999998"/>
    <n v="1.04"/>
    <n v="3.8719999999999999"/>
    <n v="11.087999999999999"/>
  </r>
  <r>
    <x v="27"/>
    <n v="976.05961200000002"/>
    <n v="295.96198500000003"/>
    <n v="1269.5999976000001"/>
    <n v="1380.06"/>
    <n v="776.89260000000002"/>
    <n v="1.32"/>
    <n v="8.5140000000000011"/>
    <n v="23.166"/>
  </r>
  <r>
    <x v="27"/>
    <n v="2139.543991"/>
    <n v="499.04241249999995"/>
    <n v="1284.4573516"/>
    <n v="1642.6"/>
    <n v="1204.8470999999997"/>
    <n v="1.548"/>
    <n v="9.3309999999999995"/>
    <n v="32.121000000000002"/>
  </r>
  <r>
    <x v="27"/>
    <n v="4122.2627679999996"/>
    <n v="1057.6563800000001"/>
    <n v="309.34574960000003"/>
    <n v="2136.2399999999998"/>
    <n v="1151.9872"/>
    <n v="2.2360000000000002"/>
    <n v="16.512"/>
    <n v="24.251999999999999"/>
  </r>
  <r>
    <x v="28"/>
    <n v="951.47175900000013"/>
    <n v="72.732712500000005"/>
    <n v="78.001108500000001"/>
    <n v="438.90000000000003"/>
    <n v="79.919700000000006"/>
    <n v="0.20099999999999998"/>
    <n v="1.9979999999999998"/>
    <n v="0.80099999999999993"/>
  </r>
  <r>
    <x v="28"/>
    <n v="615.65819700000009"/>
    <n v="56.569887500000014"/>
    <n v="36.400517300000011"/>
    <n v="940.31000000000017"/>
    <n v="186.47930000000005"/>
    <n v="0.42699999999999999"/>
    <n v="5.1870000000000003"/>
    <n v="1.3860000000000001"/>
  </r>
  <r>
    <x v="28"/>
    <n v="919.85021700000016"/>
    <n v="84.520637500000021"/>
    <n v="108.77147060000003"/>
    <n v="1404.9100000000003"/>
    <n v="278.61730000000006"/>
    <n v="0.84499999999999997"/>
    <n v="9.1650000000000009"/>
    <n v="2.99"/>
  </r>
  <r>
    <x v="28"/>
    <n v="286.55770000000001"/>
    <n v="31.596500000000002"/>
    <n v="50.827790000000007"/>
    <n v="1170"/>
    <n v="260.39000000000004"/>
    <n v="0.4"/>
    <n v="7.0900000000000007"/>
    <n v="2.5100000000000002"/>
  </r>
  <r>
    <x v="28"/>
    <n v="140.27299999999997"/>
    <n v="34.026999999999994"/>
    <n v="54.73762"/>
    <n v="1260"/>
    <n v="205.37999999999997"/>
    <n v="0.27"/>
    <n v="7.15"/>
    <n v="2.58"/>
  </r>
  <r>
    <x v="28"/>
    <n v="2795.0797979999998"/>
    <n v="726.45214499999997"/>
    <n v="259.6909086"/>
    <n v="2258.2799999999997"/>
    <n v="974.38139999999987"/>
    <n v="5.0430000000000001"/>
    <n v="25.256"/>
    <n v="10.701000000000001"/>
  </r>
  <r>
    <x v="28"/>
    <n v="1666.4432400000001"/>
    <n v="288.74340000000001"/>
    <n v="4.6448780400000007E-2"/>
    <n v="2376"/>
    <n v="1692.9"/>
    <n v="0.66"/>
    <n v="0.92399999999999993"/>
    <n v="64.415999999999997"/>
  </r>
  <r>
    <x v="29"/>
    <n v="1661.7941919999998"/>
    <n v="156.13532000000001"/>
    <n v="91.3336288"/>
    <n v="2207.52"/>
    <n v="233.9504"/>
    <n v="0.52"/>
    <n v="3.504"/>
    <n v="3.9760000000000004"/>
  </r>
  <r>
    <x v="29"/>
    <n v="327.67772800000006"/>
    <n v="49.67942"/>
    <n v="39.958462600000004"/>
    <n v="654.08000000000004"/>
    <n v="204.70660000000001"/>
    <n v="0.25900000000000006"/>
    <n v="3.1640000000000006"/>
    <n v="3.5770000000000004"/>
  </r>
  <r>
    <x v="29"/>
    <n v="407.19248000000005"/>
    <n v="46.301025000000003"/>
    <n v="49.654841000000005"/>
    <n v="635"/>
    <n v="254.38100000000003"/>
    <n v="0.33"/>
    <n v="5.43"/>
    <n v="4.24"/>
  </r>
  <r>
    <x v="29"/>
    <n v="358.85841200000004"/>
    <n v="79.137080000000012"/>
    <n v="6.3652032400000015E-3"/>
    <n v="1628"/>
    <n v="326.08840000000004"/>
    <n v="0.36299999999999999"/>
    <n v="6.38"/>
    <n v="4.2570000000000006"/>
  </r>
  <r>
    <x v="29"/>
    <n v="427.071168"/>
    <n v="107.91420000000001"/>
    <n v="6.9438580800000012E-3"/>
    <n v="1598.4"/>
    <n v="339.9264"/>
    <n v="0.33599999999999997"/>
    <n v="7.2959999999999994"/>
    <n v="4.3679999999999994"/>
  </r>
  <r>
    <x v="29"/>
    <n v="864.72292800000002"/>
    <n v="202.99536000000003"/>
    <n v="5.4424833600000009E-3"/>
    <n v="890.88000000000011"/>
    <n v="266.42880000000002"/>
    <n v="0.28800000000000003"/>
    <n v="4.2480000000000002"/>
    <n v="3.464"/>
  </r>
  <r>
    <x v="29"/>
    <n v="1982.7187770000003"/>
    <n v="475.36934250000002"/>
    <n v="89.965188300000008"/>
    <n v="782.34"/>
    <n v="337.55669999999998"/>
    <n v="0.68899999999999995"/>
    <n v="5.3819999999999997"/>
    <n v="6.9290000000000003"/>
  </r>
  <r>
    <x v="29"/>
    <n v="9193.5725760000023"/>
    <n v="2264.9951025000005"/>
    <n v="560.55232710000018"/>
    <n v="3870.9900000000007"/>
    <n v="2087.4672000000005"/>
    <n v="3.24"/>
    <n v="15.471000000000002"/>
    <n v="62.289000000000009"/>
  </r>
  <r>
    <x v="30"/>
    <n v="1428.9209729999998"/>
    <n v="172.29814500000001"/>
    <n v="130.43192880000001"/>
    <n v="2318.52"/>
    <n v="83.525099999999995"/>
    <n v="0.111"/>
    <n v="1.0680000000000001"/>
    <n v="1.8180000000000001"/>
  </r>
  <r>
    <x v="30"/>
    <n v="826.60874999999999"/>
    <n v="91.143750000000011"/>
    <n v="58.647450000000006"/>
    <n v="622.5"/>
    <n v="150.22500000000002"/>
    <n v="0.27500000000000002"/>
    <n v="1.8250000000000002"/>
    <n v="2.9000000000000004"/>
  </r>
  <r>
    <x v="30"/>
    <n v="913.77839999999992"/>
    <n v="147.77440000000001"/>
    <n v="118.85883200000001"/>
    <n v="1611.2"/>
    <n v="694.03200000000004"/>
    <n v="1.2400000000000002"/>
    <n v="6.2"/>
    <n v="12.56"/>
  </r>
  <r>
    <x v="30"/>
    <n v="1480.3210079999999"/>
    <n v="299.24315999999999"/>
    <n v="2.4068913480000002E-2"/>
    <n v="1662.12"/>
    <n v="1233.0468000000001"/>
    <n v="1.728"/>
    <n v="9.7199999999999989"/>
    <n v="24.552"/>
  </r>
  <r>
    <x v="30"/>
    <n v="3504.3401640000002"/>
    <n v="1226.0657249999999"/>
    <n v="2.6297516580000003E-2"/>
    <n v="1345.2"/>
    <n v="986.7041999999999"/>
    <n v="2.1659999999999999"/>
    <n v="10.944000000000001"/>
    <n v="24.89"/>
  </r>
  <r>
    <x v="30"/>
    <n v="3410.6378000000004"/>
    <n v="894.42400000000009"/>
    <n v="1.7985218000000004E-2"/>
    <n v="920.00000000000011"/>
    <n v="669.7600000000001"/>
    <n v="1.325"/>
    <n v="6.4749999999999996"/>
    <n v="17.2"/>
  </r>
  <r>
    <x v="30"/>
    <n v="3355.3301600000004"/>
    <n v="813.92584000000011"/>
    <n v="1.6366548380000005E-2"/>
    <n v="1130.2200000000003"/>
    <n v="609.48160000000007"/>
    <n v="1.5870000000000002"/>
    <n v="5.1749999999999998"/>
    <n v="16.238"/>
  </r>
  <r>
    <x v="31"/>
    <n v="3117.7477760000006"/>
    <n v="436.32336000000009"/>
    <n v="4.6792845440000015E-2"/>
    <n v="6343.0400000000009"/>
    <n v="2732.2944000000007"/>
    <n v="3.2639999999999998"/>
    <n v="11.200000000000001"/>
    <n v="50.24"/>
  </r>
  <r>
    <x v="31"/>
    <n v="6254.0516659999994"/>
    <n v="2028.6654349999997"/>
    <n v="2.8377546140000001E-2"/>
    <n v="1959.6599999999999"/>
    <n v="1064.7485999999999"/>
    <n v="4.6740000000000004"/>
    <n v="9.69"/>
    <n v="23.636000000000003"/>
  </r>
  <r>
    <x v="31"/>
    <n v="3781.5196119999996"/>
    <n v="1234.8398299999999"/>
    <n v="2.8377546140000001E-2"/>
    <n v="1451.6"/>
    <n v="1064.7485999999999"/>
    <n v="1.786"/>
    <n v="10.64"/>
    <n v="25.573999999999998"/>
  </r>
  <r>
    <x v="31"/>
    <n v="2877.9210240000007"/>
    <n v="436.32336000000004"/>
    <n v="3.5094634080000006E-2"/>
    <n v="2962.0800000000004"/>
    <n v="1306.9056"/>
    <n v="1.3919999999999999"/>
    <n v="4.1759999999999993"/>
    <n v="43.055999999999997"/>
  </r>
  <r>
    <x v="32"/>
    <n v="173.237155"/>
    <n v="24.244237500000004"/>
    <n v="130.0018475"/>
    <n v="671.65000000000009"/>
    <n v="133.19950000000003"/>
    <n v="0.19500000000000001"/>
    <n v="2.6100000000000003"/>
    <n v="2.1949999999999998"/>
  </r>
  <r>
    <x v="32"/>
    <n v="1509.5378699999999"/>
    <n v="183.08956500000002"/>
    <n v="196.35166260000003"/>
    <n v="5022"/>
    <n v="1146.5226"/>
    <n v="1.488"/>
    <n v="13.577999999999999"/>
    <n v="15.933999999999999"/>
  </r>
  <r>
    <x v="32"/>
    <n v="721.40400000000011"/>
    <n v="87.498000000000019"/>
    <n v="93.835920000000016"/>
    <n v="1536.0000000000002"/>
    <n v="459.36000000000007"/>
    <n v="0.73499999999999999"/>
    <n v="6.419999999999999"/>
    <n v="7.8449999999999989"/>
  </r>
  <r>
    <x v="32"/>
    <n v="2872.6307280000005"/>
    <n v="387.13004000000006"/>
    <n v="311.37886120000007"/>
    <n v="1592.8000000000002"/>
    <n v="1168.3188"/>
    <n v="2.42"/>
    <n v="8.6679999999999993"/>
    <n v="32.911999999999999"/>
  </r>
  <r>
    <x v="32"/>
    <n v="3152.5354800000005"/>
    <n v="704.35890000000006"/>
    <n v="323.73392400000006"/>
    <n v="2235.6000000000004"/>
    <n v="1205.5680000000002"/>
    <n v="3.51"/>
    <n v="7.5149999999999997"/>
    <n v="33.975000000000001"/>
  </r>
  <r>
    <x v="32"/>
    <n v="1015.57652"/>
    <n v="241.95627500000003"/>
    <n v="70.76792300000001"/>
    <n v="488.7"/>
    <n v="257.92500000000001"/>
    <n v="0.91"/>
    <n v="1.6"/>
    <n v="7.4900000000000011"/>
  </r>
  <r>
    <x v="33"/>
    <n v="2039.4692250000001"/>
    <n v="236.60917500000002"/>
    <n v="103.8059865"/>
    <n v="734.55"/>
    <n v="202.0455"/>
    <n v="0.27999999999999997"/>
    <n v="1.5050000000000001"/>
    <n v="3.2149999999999999"/>
  </r>
  <r>
    <x v="33"/>
    <n v="539.12925600000005"/>
    <n v="68.831760000000003"/>
    <n v="55.363192800000007"/>
    <n v="906.24000000000012"/>
    <n v="323.27280000000007"/>
    <n v="0.60799999999999998"/>
    <n v="2.3280000000000003"/>
    <n v="5.0640000000000001"/>
  </r>
  <r>
    <x v="33"/>
    <n v="479.73365999999999"/>
    <n v="41.561549999999997"/>
    <n v="6.6858093000000006E-3"/>
    <n v="1094.4000000000001"/>
    <n v="342.51300000000003"/>
    <n v="0.51"/>
    <n v="3.0100000000000002"/>
    <n v="6.48"/>
  </r>
  <r>
    <x v="33"/>
    <n v="986.880672"/>
    <n v="74.810789999999997"/>
    <n v="1.2034456740000001E-2"/>
    <n v="1631.34"/>
    <n v="702.70740000000001"/>
    <n v="0.63"/>
    <n v="5.9219999999999997"/>
    <n v="11.448"/>
  </r>
  <r>
    <x v="33"/>
    <n v="171.33344999999997"/>
    <n v="2.0780775E-3"/>
    <n v="6.6858093000000006E-3"/>
    <n v="889.19999999999993"/>
    <n v="327.29399999999998"/>
    <n v="0.45999999999999996"/>
    <n v="2.54"/>
    <n v="7"/>
  </r>
  <r>
    <x v="33"/>
    <n v="1355.8788179999999"/>
    <n v="352.39819499999993"/>
    <n v="1.2597472259999999E-2"/>
    <n v="1095.4799999999998"/>
    <n v="616.69079999999997"/>
    <n v="0.89999999999999991"/>
    <n v="4.5719999999999992"/>
    <n v="12.527999999999999"/>
  </r>
  <r>
    <x v="33"/>
    <n v="3816.5477840000003"/>
    <n v="974.5332800000001"/>
    <n v="1.9596067960000005E-2"/>
    <n v="1353.2400000000002"/>
    <n v="735.2604"/>
    <n v="2.5200000000000005"/>
    <n v="7.6720000000000006"/>
    <n v="17.808000000000003"/>
  </r>
  <r>
    <x v="33"/>
    <n v="8587.5932160000011"/>
    <n v="1952.9553600000002"/>
    <n v="3.4906962240000006E-2"/>
    <n v="2410.5600000000004"/>
    <n v="1299.9168"/>
    <n v="4.3679999999999994"/>
    <n v="12.191999999999998"/>
    <n v="31.439999999999998"/>
  </r>
  <r>
    <x v="33"/>
    <n v="970.88954999999999"/>
    <n v="230.89750000000001"/>
    <n v="3.7143385000000004E-3"/>
    <n v="256.5"/>
    <n v="138.32"/>
    <n v="0.49000000000000005"/>
    <n v="1.34"/>
    <n v="3.17"/>
  </r>
  <r>
    <x v="34"/>
    <n v="177.34514999999999"/>
    <n v="21.509924999999999"/>
    <n v="34.601995500000001"/>
    <n v="628.35"/>
    <n v="202.0455"/>
    <n v="0.4"/>
    <n v="1.7550000000000001"/>
    <n v="2.8450000000000002"/>
  </r>
  <r>
    <x v="34"/>
    <n v="46.109739000000005"/>
    <n v="27.962902500000002"/>
    <n v="8.9965188300000012E-3"/>
    <n v="1472.64"/>
    <n v="460.89030000000008"/>
    <n v="1.3520000000000001"/>
    <n v="4.8360000000000003"/>
    <n v="6.8120000000000003"/>
  </r>
  <r>
    <x v="34"/>
    <n v="115.42464000000001"/>
    <n v="69.99839999999999"/>
    <n v="1.1260310400000001E-2"/>
    <n v="1843.1999999999998"/>
    <n v="657.50400000000002"/>
    <n v="1.296"/>
    <n v="8.7119999999999997"/>
    <n v="7.9919999999999991"/>
  </r>
  <r>
    <x v="34"/>
    <n v="1079.4007349999999"/>
    <n v="310.07103749999999"/>
    <n v="110.8436805"/>
    <n v="2835"/>
    <n v="415.89449999999994"/>
    <n v="1.3499999999999999"/>
    <n v="5.28"/>
    <n v="8.3699999999999992"/>
  </r>
  <r>
    <x v="34"/>
    <n v="13827.51117"/>
    <n v="3946.1598000000004"/>
    <n v="5.2899999900000001E-2"/>
    <n v="3653.1"/>
    <n v="1984.8509999999997"/>
    <n v="9.9"/>
    <n v="15.708000000000002"/>
    <n v="40.392000000000003"/>
  </r>
  <r>
    <x v="34"/>
    <n v="5290.2959999999994"/>
    <n v="1516.6319999999998"/>
    <n v="1.8767184000000003E-2"/>
    <n v="1296"/>
    <n v="698.88"/>
    <n v="3.2250000000000001"/>
    <n v="6.7"/>
    <n v="15.074999999999999"/>
  </r>
  <r>
    <x v="34"/>
    <n v="1423.2499359999999"/>
    <n v="581.66726000000006"/>
    <n v="60.367775200000004"/>
    <n v="416.88"/>
    <n v="224.8064"/>
    <n v="0.95200000000000007"/>
    <n v="2.0880000000000001"/>
    <n v="4.96"/>
  </r>
  <r>
    <x v="35"/>
    <n v="215.88014700000002"/>
    <n v="31.171162500000001"/>
    <n v="2.0057427900000003E-3"/>
    <n v="328.32"/>
    <n v="117.11790000000001"/>
    <n v="0.12"/>
    <n v="0.79499999999999993"/>
    <n v="2.085"/>
  </r>
  <r>
    <x v="35"/>
    <n v="403.78585000000004"/>
    <n v="56.509125000000004"/>
    <n v="6.0602365000000007E-3"/>
    <n v="992"/>
    <n v="353.86500000000001"/>
    <n v="0.4"/>
    <n v="2.41"/>
    <n v="7.1900000000000013"/>
  </r>
  <r>
    <x v="35"/>
    <n v="745.45080000000007"/>
    <n v="169.52737500000003"/>
    <n v="1.8180709500000003E-2"/>
    <n v="2418"/>
    <n v="931.3950000000001"/>
    <n v="1.2899999999999998"/>
    <n v="6.72"/>
    <n v="21.99"/>
  </r>
  <r>
    <x v="35"/>
    <n v="462.60031499999997"/>
    <n v="93.513487500000011"/>
    <n v="1.002871395E-2"/>
    <n v="692.55"/>
    <n v="490.94100000000003"/>
    <n v="0.51"/>
    <n v="3.27"/>
    <n v="11.219999999999999"/>
  </r>
  <r>
    <x v="35"/>
    <n v="1147.83392"/>
    <n v="278.43808000000001"/>
    <n v="1.1197753120000003E-2"/>
    <n v="572.80000000000007"/>
    <n v="548.16960000000006"/>
    <n v="0.67200000000000004"/>
    <n v="2.7039999999999997"/>
    <n v="12.624000000000001"/>
  </r>
  <r>
    <x v="35"/>
    <n v="865.6848"/>
    <n v="87.498000000000005"/>
    <n v="1.4075388000000001E-2"/>
    <n v="720"/>
    <n v="689.04000000000008"/>
    <n v="0.42000000000000004"/>
    <n v="1.9000000000000001"/>
    <n v="17.680000000000003"/>
  </r>
  <r>
    <x v="35"/>
    <n v="2165.8151199999998"/>
    <n v="525.37688000000003"/>
    <n v="4.2257442640000004E-2"/>
    <n v="2161.6"/>
    <n v="1540.1399999999999"/>
    <n v="1.6240000000000001"/>
    <n v="3.5840000000000005"/>
    <n v="50.792000000000009"/>
  </r>
  <r>
    <x v="36"/>
    <n v="308.58056099999999"/>
    <n v="38.717865000000003"/>
    <n v="20.761197300000003"/>
    <n v="377.01000000000005"/>
    <n v="121.22730000000001"/>
    <n v="0.13200000000000001"/>
    <n v="1.0169999999999999"/>
    <n v="1.851"/>
  </r>
  <r>
    <x v="36"/>
    <n v="616.80041999999992"/>
    <n v="124.68465"/>
    <n v="8.0229711600000014E-3"/>
    <n v="1087.56"/>
    <n v="468.47160000000002"/>
    <n v="0.52800000000000002"/>
    <n v="3.6120000000000001"/>
    <n v="7.8599999999999994"/>
  </r>
  <r>
    <x v="36"/>
    <n v="740.6414400000001"/>
    <n v="122.49720000000002"/>
    <n v="1.3137028800000002E-2"/>
    <n v="2385.6000000000004"/>
    <n v="767.08800000000008"/>
    <n v="0.77700000000000002"/>
    <n v="5.5649999999999995"/>
    <n v="14.657999999999999"/>
  </r>
  <r>
    <x v="36"/>
    <n v="1055.4140520000001"/>
    <n v="232.74468000000002"/>
    <n v="1.8720266040000003E-2"/>
    <n v="957.6"/>
    <n v="959.03640000000007"/>
    <n v="1.0080000000000002"/>
    <n v="5.2640000000000011"/>
    <n v="21.728000000000002"/>
  </r>
  <r>
    <x v="36"/>
    <n v="1341.5308940000002"/>
    <n v="295.84046000000006"/>
    <n v="1.1897612690000003E-2"/>
    <n v="608.60000000000014"/>
    <n v="446.40810000000005"/>
    <n v="0.78200000000000003"/>
    <n v="3.7229999999999999"/>
    <n v="12.495000000000001"/>
  </r>
  <r>
    <x v="36"/>
    <n v="692.54784000000006"/>
    <n v="174.99600000000004"/>
    <n v="1.1260310400000003E-2"/>
    <n v="576.00000000000011"/>
    <n v="551.23200000000008"/>
    <n v="0.51200000000000001"/>
    <n v="1.5840000000000001"/>
    <n v="13.904000000000002"/>
  </r>
  <r>
    <x v="36"/>
    <n v="2459.7471720000003"/>
    <n v="497.23169000000001"/>
    <n v="3.9993651070000011E-2"/>
    <n v="2045.8000000000002"/>
    <n v="1457.6325000000002"/>
    <n v="0.84800000000000009"/>
    <n v="4.6109999999999998"/>
    <n v="47.541000000000004"/>
  </r>
  <r>
    <x v="37"/>
    <n v="327.03647999999998"/>
    <n v="29.166"/>
    <n v="0.18767184000000001"/>
    <n v="340.8"/>
    <n v="96.144000000000005"/>
    <n v="0.156"/>
    <n v="1.125"/>
    <n v="1.7189999999999999"/>
  </r>
  <r>
    <x v="37"/>
    <n v="500.17343999999997"/>
    <n v="93.331199999999995"/>
    <n v="0.75068736000000003"/>
    <n v="1363.2"/>
    <n v="384.57600000000002"/>
    <n v="0.78"/>
    <n v="4.8120000000000003"/>
    <n v="6.4079999999999995"/>
  </r>
  <r>
    <x v="37"/>
    <n v="740.6414400000001"/>
    <n v="122.49720000000002"/>
    <n v="1.3137028800000001"/>
    <n v="2385.6000000000004"/>
    <n v="767.08800000000008"/>
    <n v="1.1970000000000001"/>
    <n v="8.0640000000000001"/>
    <n v="11.738999999999999"/>
  </r>
  <r>
    <x v="37"/>
    <n v="1055.4140520000001"/>
    <n v="228.588525"/>
    <n v="1.4708780460000002"/>
    <n v="1015.74"/>
    <n v="720.04680000000008"/>
    <n v="0.72599999999999998"/>
    <n v="5.4119999999999999"/>
    <n v="15.861999999999998"/>
  </r>
  <r>
    <x v="37"/>
    <n v="1725.337861"/>
    <n v="395.90414499999997"/>
    <n v="90.9817441"/>
    <n v="628.29"/>
    <n v="445.38780000000003"/>
    <n v="0.87100000000000011"/>
    <n v="3.2890000000000001"/>
    <n v="8.84"/>
  </r>
  <r>
    <x v="37"/>
    <n v="1452.7273050000001"/>
    <n v="326.294625"/>
    <n v="1.0497893550000001"/>
    <n v="537"/>
    <n v="513.90899999999999"/>
    <n v="0.49499999999999994"/>
    <n v="1.6950000000000001"/>
    <n v="12.81"/>
  </r>
  <r>
    <x v="37"/>
    <n v="3001.0406400000006"/>
    <n v="559.98720000000003"/>
    <n v="450.41241600000006"/>
    <n v="2304.0000000000005"/>
    <n v="1641.6000000000001"/>
    <n v="0.192"/>
    <n v="3.52"/>
    <n v="60.288000000000004"/>
  </r>
  <r>
    <x v="38"/>
    <n v="240.46800000000002"/>
    <n v="36.457499999999996"/>
    <n v="5.8647450000000011E-3"/>
    <n v="960"/>
    <n v="300.45000000000005"/>
    <n v="0.13"/>
    <n v="2.9800000000000004"/>
    <n v="6.8900000000000006"/>
  </r>
  <r>
    <x v="38"/>
    <n v="395.97064"/>
    <n v="18.471800000000002"/>
    <n v="2.9714708000000002E-3"/>
    <n v="539.6"/>
    <n v="152.22800000000001"/>
    <n v="0.30499999999999999"/>
    <n v="1.2450000000000001"/>
    <n v="3.45"/>
  </r>
  <r>
    <x v="38"/>
    <n v="252.49139999999997"/>
    <n v="21.874499999999998"/>
    <n v="7.0376939999999997E-3"/>
    <n v="935.99999999999989"/>
    <n v="410.94"/>
    <n v="0.55199999999999994"/>
    <n v="3.036"/>
    <n v="8.411999999999999"/>
  </r>
  <r>
    <x v="38"/>
    <n v="2729.1514880000004"/>
    <n v="517.21040000000005"/>
    <n v="166.40236480000002"/>
    <n v="1447.04"/>
    <n v="852.47680000000014"/>
    <n v="2.3520000000000003"/>
    <n v="7.0840000000000005"/>
    <n v="18.564"/>
  </r>
  <r>
    <x v="38"/>
    <n v="13784.908256000001"/>
    <n v="4627.7206100000003"/>
    <n v="480.28351720000006"/>
    <n v="4053.7200000000003"/>
    <n v="1802.0627999999999"/>
    <n v="9.25"/>
    <n v="17.907999999999998"/>
    <n v="46.841999999999999"/>
  </r>
  <r>
    <x v="38"/>
    <n v="4490.7398999999996"/>
    <n v="1597.7134799999999"/>
    <n v="116.82572039999999"/>
    <n v="806.75999999999988"/>
    <n v="435.05279999999993"/>
    <n v="1.512"/>
    <n v="4.3739999999999997"/>
    <n v="12.113999999999999"/>
  </r>
  <r>
    <x v="39"/>
    <n v="497.36797999999999"/>
    <n v="53.22795"/>
    <n v="57.083517999999998"/>
    <n v="1474.6"/>
    <n v="292.43799999999999"/>
    <n v="0.33"/>
    <n v="6.66"/>
    <n v="3.0100000000000002"/>
  </r>
  <r>
    <x v="39"/>
    <n v="318.119125"/>
    <n v="23.150512500000001"/>
    <n v="24.827420500000002"/>
    <n v="825.5"/>
    <n v="127.19050000000001"/>
    <n v="0.45500000000000002"/>
    <n v="2.6500000000000004"/>
    <n v="1.895"/>
  </r>
  <r>
    <x v="39"/>
    <n v="865.28402000000006"/>
    <n v="30.867350000000002"/>
    <n v="99.309682000000009"/>
    <n v="2743.2"/>
    <n v="579.88200000000006"/>
    <n v="1.56"/>
    <n v="6.66"/>
    <n v="11.780000000000001"/>
  </r>
  <r>
    <x v="39"/>
    <n v="538.94890499999997"/>
    <n v="2.9712862499999999E-3"/>
    <n v="95.595343499999998"/>
    <n v="4645.5"/>
    <n v="467.97299999999996"/>
    <n v="0.75"/>
    <n v="3.57"/>
    <n v="10.68"/>
  </r>
  <r>
    <x v="39"/>
    <n v="1104.3492899999999"/>
    <n v="133.94485499999999"/>
    <n v="215.47073130000001"/>
    <n v="1487.97"/>
    <n v="1054.8054"/>
    <n v="1.7490000000000001"/>
    <n v="7.8869999999999996"/>
    <n v="23.364000000000001"/>
  </r>
  <r>
    <x v="39"/>
    <n v="2481.6297599999994"/>
    <n v="827.73107999999991"/>
    <n v="242.09667359999997"/>
    <n v="1176.4799999999998"/>
    <n v="901.5551999999999"/>
    <n v="3.1680000000000001"/>
    <n v="6.4439999999999991"/>
    <n v="26.387999999999998"/>
  </r>
  <r>
    <x v="39"/>
    <n v="4645.8417600000012"/>
    <n v="2066.1194400000004"/>
    <n v="201.43444160000004"/>
    <n v="1030.4000000000001"/>
    <n v="734.1600000000002"/>
    <n v="2.1"/>
    <n v="6.0200000000000005"/>
    <n v="19.880000000000003"/>
  </r>
  <r>
    <x v="40"/>
    <n v="458.81294400000007"/>
    <n v="61.831920000000011"/>
    <n v="49.73303760000001"/>
    <n v="674.16000000000008"/>
    <n v="290.39760000000007"/>
    <n v="0.56000000000000005"/>
    <n v="1.3440000000000001"/>
    <n v="6.0960000000000001"/>
  </r>
  <r>
    <x v="40"/>
    <n v="286.75809000000004"/>
    <n v="38.644950000000001"/>
    <n v="31.083148500000004"/>
    <n v="421.35"/>
    <n v="181.49850000000001"/>
    <n v="0.37000000000000005"/>
    <n v="0.625"/>
    <n v="4.0049999999999999"/>
  </r>
  <r>
    <x v="40"/>
    <n v="590.14855"/>
    <n v="37.672750000000001"/>
    <n v="0.60602365000000002"/>
    <n v="992"/>
    <n v="353.86500000000001"/>
    <n v="0.57000000000000006"/>
    <n v="1.01"/>
    <n v="8.42"/>
  </r>
  <r>
    <x v="40"/>
    <n v="822.40056000000004"/>
    <n v="0.62342324999999998"/>
    <n v="2.0057427900000002"/>
    <n v="1385.1"/>
    <n v="1027.539"/>
    <n v="1.1100000000000001"/>
    <n v="3.03"/>
    <n v="25.86"/>
  </r>
  <r>
    <x v="40"/>
    <n v="3779.3554000000004"/>
    <n v="458.39230000000003"/>
    <n v="2.9495757520000006E-2"/>
    <n v="1508.8000000000002"/>
    <n v="1443.9216000000001"/>
    <n v="1.6560000000000001"/>
    <n v="4.6000000000000005"/>
    <n v="39.744000000000007"/>
  </r>
  <r>
    <x v="40"/>
    <n v="3512.3357249999999"/>
    <n v="426.00588749999997"/>
    <n v="274.1181813"/>
    <n v="1892.9699999999998"/>
    <n v="999.06749999999988"/>
    <n v="2.1320000000000001"/>
    <n v="0.41"/>
    <n v="38.457999999999998"/>
  </r>
  <r>
    <x v="40"/>
    <n v="856.66724999999997"/>
    <n v="103.903875"/>
    <n v="66.858092999999997"/>
    <n v="461.7"/>
    <n v="243.67499999999998"/>
    <n v="0.48"/>
    <n v="0.70000000000000007"/>
    <n v="8.82"/>
  </r>
  <r>
    <x v="41"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FEB142B-AD40-405E-A110-0FC353ABB84E}" name="PivotTable4" cacheId="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B1:AG62" firstHeaderRow="0" firstDataRow="1" firstDataCol="1"/>
  <pivotFields count="6">
    <pivotField axis="axisRow" showAll="0">
      <items count="61">
        <item x="3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</pivotFields>
  <rowFields count="1">
    <field x="0"/>
  </rowFields>
  <rowItems count="6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Sum of n_kg_ha" fld="4" baseField="0" baseItem="0"/>
    <dataField name="Sum of p_kg_ha" fld="5" baseField="0" baseItem="0"/>
    <dataField name="Sum of k_kg_ha" fld="3" baseField="0" baseItem="0"/>
    <dataField name="Sum of ca_kg_ha" fld="1" baseField="0" baseItem="0"/>
    <dataField name="Sum of mg_kg_ha" fld="2" baseField="0" baseItem="0"/>
  </dataFields>
  <formats count="25">
    <format dxfId="36">
      <pivotArea collapsedLevelsAreSubtotals="1" fieldPosition="0">
        <references count="1">
          <reference field="0" count="1">
            <x v="38"/>
          </reference>
        </references>
      </pivotArea>
    </format>
    <format dxfId="35">
      <pivotArea dataOnly="0" labelOnly="1" fieldPosition="0">
        <references count="1">
          <reference field="0" count="1">
            <x v="38"/>
          </reference>
        </references>
      </pivotArea>
    </format>
    <format dxfId="34">
      <pivotArea collapsedLevelsAreSubtotals="1" fieldPosition="0">
        <references count="1">
          <reference field="0" count="1">
            <x v="36"/>
          </reference>
        </references>
      </pivotArea>
    </format>
    <format dxfId="33">
      <pivotArea dataOnly="0" labelOnly="1" fieldPosition="0">
        <references count="1">
          <reference field="0" count="1">
            <x v="36"/>
          </reference>
        </references>
      </pivotArea>
    </format>
    <format dxfId="32">
      <pivotArea collapsedLevelsAreSubtotals="1" fieldPosition="0">
        <references count="1">
          <reference field="0" count="1">
            <x v="49"/>
          </reference>
        </references>
      </pivotArea>
    </format>
    <format dxfId="31">
      <pivotArea dataOnly="0" labelOnly="1" fieldPosition="0">
        <references count="1">
          <reference field="0" count="1">
            <x v="49"/>
          </reference>
        </references>
      </pivotArea>
    </format>
    <format dxfId="30">
      <pivotArea dataOnly="0" fieldPosition="0">
        <references count="1">
          <reference field="0" count="1">
            <x v="44"/>
          </reference>
        </references>
      </pivotArea>
    </format>
    <format dxfId="29">
      <pivotArea collapsedLevelsAreSubtotals="1" fieldPosition="0">
        <references count="1">
          <reference field="0" count="1">
            <x v="43"/>
          </reference>
        </references>
      </pivotArea>
    </format>
    <format dxfId="28">
      <pivotArea dataOnly="0" labelOnly="1" fieldPosition="0">
        <references count="1">
          <reference field="0" count="1">
            <x v="43"/>
          </reference>
        </references>
      </pivotArea>
    </format>
    <format dxfId="27">
      <pivotArea collapsedLevelsAreSubtotals="1" fieldPosition="0">
        <references count="1">
          <reference field="0" count="1">
            <x v="42"/>
          </reference>
        </references>
      </pivotArea>
    </format>
    <format dxfId="26">
      <pivotArea dataOnly="0" labelOnly="1" fieldPosition="0">
        <references count="1">
          <reference field="0" count="1">
            <x v="42"/>
          </reference>
        </references>
      </pivotArea>
    </format>
    <format dxfId="25">
      <pivotArea type="all" dataOnly="0" outline="0" fieldPosition="0"/>
    </format>
    <format dxfId="24">
      <pivotArea outline="0" collapsedLevelsAreSubtotals="1" fieldPosition="0"/>
    </format>
    <format dxfId="23">
      <pivotArea field="0" type="button" dataOnly="0" labelOnly="1" outline="0" axis="axisRow" fieldPosition="0"/>
    </format>
    <format dxfId="22">
      <pivotArea dataOnly="0" labelOnly="1" fieldPosition="0">
        <references count="1">
          <reference field="0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21">
      <pivotArea dataOnly="0" labelOnly="1" fieldPosition="0">
        <references count="1">
          <reference field="0" count="10">
            <x v="50"/>
            <x v="51"/>
            <x v="52"/>
            <x v="53"/>
            <x v="54"/>
            <x v="55"/>
            <x v="56"/>
            <x v="57"/>
            <x v="58"/>
            <x v="59"/>
          </reference>
        </references>
      </pivotArea>
    </format>
    <format dxfId="20">
      <pivotArea dataOnly="0" labelOnly="1" grandRow="1" outline="0" fieldPosition="0"/>
    </format>
    <format dxfId="1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8">
      <pivotArea type="all" dataOnly="0" outline="0" fieldPosition="0"/>
    </format>
    <format dxfId="17">
      <pivotArea outline="0" collapsedLevelsAreSubtotals="1" fieldPosition="0"/>
    </format>
    <format dxfId="16">
      <pivotArea field="0" type="button" dataOnly="0" labelOnly="1" outline="0" axis="axisRow" fieldPosition="0"/>
    </format>
    <format dxfId="15">
      <pivotArea dataOnly="0" labelOnly="1" fieldPosition="0">
        <references count="1">
          <reference field="0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14">
      <pivotArea dataOnly="0" labelOnly="1" fieldPosition="0">
        <references count="1">
          <reference field="0" count="10">
            <x v="50"/>
            <x v="51"/>
            <x v="52"/>
            <x v="53"/>
            <x v="54"/>
            <x v="55"/>
            <x v="56"/>
            <x v="57"/>
            <x v="58"/>
            <x v="59"/>
          </reference>
        </references>
      </pivotArea>
    </format>
    <format dxfId="13">
      <pivotArea dataOnly="0" labelOnly="1" grandRow="1" outline="0" fieldPosition="0"/>
    </format>
    <format dxfId="1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A13AF7C-AD88-41B5-8CFC-FB923C6C9D0F}" name="PivotTable9" cacheId="2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I1:AQ61" firstHeaderRow="0" firstDataRow="1" firstDataCol="1"/>
  <pivotFields count="9">
    <pivotField axis="axisRow" showAll="0">
      <items count="6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</pivotFields>
  <rowFields count="1">
    <field x="0"/>
  </rowFields>
  <rowItems count="6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 t="grand">
      <x/>
    </i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dataFields count="8">
    <dataField name="Sum of n_kg_ha" fld="4" baseField="0" baseItem="0"/>
    <dataField name="Sum of p_kg_ha" fld="5" baseField="0" baseItem="0"/>
    <dataField name="Sum of k_kg_ha" fld="3" baseField="0" baseItem="0"/>
    <dataField name="Sum of ca_kg_ha" fld="1" baseField="0" baseItem="0"/>
    <dataField name="Sum of mg_kg_ha" fld="2" baseField="0" baseItem="0"/>
    <dataField name="Sum of clay_pct_wght" fld="6" baseField="0" baseItem="0"/>
    <dataField name="Sum of silt_pct_wght" fld="7" baseField="0" baseItem="0"/>
    <dataField name="Sum of sand_pct_wght" fld="8" baseField="0" baseItem="0"/>
  </dataFields>
  <formats count="28">
    <format dxfId="64">
      <pivotArea collapsedLevelsAreSubtotals="1" fieldPosition="0">
        <references count="2">
          <reference field="4294967294" count="5" selected="0">
            <x v="0"/>
            <x v="1"/>
            <x v="2"/>
            <x v="3"/>
            <x v="4"/>
          </reference>
          <reference field="0" count="1">
            <x v="35"/>
          </reference>
        </references>
      </pivotArea>
    </format>
    <format dxfId="63">
      <pivotArea dataOnly="0" labelOnly="1" fieldPosition="0">
        <references count="1">
          <reference field="0" count="1">
            <x v="35"/>
          </reference>
        </references>
      </pivotArea>
    </format>
    <format dxfId="62">
      <pivotArea collapsedLevelsAreSubtotals="1" fieldPosition="0">
        <references count="2">
          <reference field="4294967294" count="5" selected="0">
            <x v="0"/>
            <x v="1"/>
            <x v="2"/>
            <x v="3"/>
            <x v="4"/>
          </reference>
          <reference field="0" count="1">
            <x v="35"/>
          </reference>
        </references>
      </pivotArea>
    </format>
    <format dxfId="61">
      <pivotArea dataOnly="0" labelOnly="1" fieldPosition="0">
        <references count="1">
          <reference field="0" count="1">
            <x v="35"/>
          </reference>
        </references>
      </pivotArea>
    </format>
    <format dxfId="60">
      <pivotArea collapsedLevelsAreSubtotals="1" fieldPosition="0">
        <references count="2">
          <reference field="4294967294" count="5" selected="0">
            <x v="0"/>
            <x v="1"/>
            <x v="2"/>
            <x v="3"/>
            <x v="4"/>
          </reference>
          <reference field="0" count="1">
            <x v="37"/>
          </reference>
        </references>
      </pivotArea>
    </format>
    <format dxfId="59">
      <pivotArea dataOnly="0" labelOnly="1" fieldPosition="0">
        <references count="1">
          <reference field="0" count="1">
            <x v="37"/>
          </reference>
        </references>
      </pivotArea>
    </format>
    <format dxfId="58">
      <pivotArea collapsedLevelsAreSubtotals="1" fieldPosition="0">
        <references count="2">
          <reference field="4294967294" count="5" selected="0">
            <x v="0"/>
            <x v="1"/>
            <x v="2"/>
            <x v="3"/>
            <x v="4"/>
          </reference>
          <reference field="0" count="1">
            <x v="48"/>
          </reference>
        </references>
      </pivotArea>
    </format>
    <format dxfId="57">
      <pivotArea dataOnly="0" labelOnly="1" fieldPosition="0">
        <references count="1">
          <reference field="0" count="1">
            <x v="48"/>
          </reference>
        </references>
      </pivotArea>
    </format>
    <format dxfId="56">
      <pivotArea collapsedLevelsAreSubtotals="1" fieldPosition="0">
        <references count="2">
          <reference field="4294967294" count="5" selected="0">
            <x v="0"/>
            <x v="1"/>
            <x v="2"/>
            <x v="3"/>
            <x v="4"/>
          </reference>
          <reference field="0" count="3">
            <x v="41"/>
            <x v="42"/>
            <x v="43"/>
          </reference>
        </references>
      </pivotArea>
    </format>
    <format dxfId="55">
      <pivotArea dataOnly="0" labelOnly="1" fieldPosition="0">
        <references count="1">
          <reference field="0" count="3">
            <x v="41"/>
            <x v="42"/>
            <x v="43"/>
          </reference>
        </references>
      </pivotArea>
    </format>
    <format dxfId="54">
      <pivotArea collapsedLevelsAreSubtotals="1" fieldPosition="0">
        <references count="2">
          <reference field="4294967294" count="3" selected="0">
            <x v="5"/>
            <x v="6"/>
            <x v="7"/>
          </reference>
          <reference field="0" count="3">
            <x v="41"/>
            <x v="42"/>
            <x v="43"/>
          </reference>
        </references>
      </pivotArea>
    </format>
    <format dxfId="53">
      <pivotArea collapsedLevelsAreSubtotals="1" fieldPosition="0">
        <references count="2">
          <reference field="4294967294" count="3" selected="0">
            <x v="5"/>
            <x v="6"/>
            <x v="7"/>
          </reference>
          <reference field="0" count="1">
            <x v="35"/>
          </reference>
        </references>
      </pivotArea>
    </format>
    <format dxfId="52">
      <pivotArea collapsedLevelsAreSubtotals="1" fieldPosition="0">
        <references count="2">
          <reference field="4294967294" count="3" selected="0">
            <x v="5"/>
            <x v="6"/>
            <x v="7"/>
          </reference>
          <reference field="0" count="1">
            <x v="37"/>
          </reference>
        </references>
      </pivotArea>
    </format>
    <format dxfId="51">
      <pivotArea collapsedLevelsAreSubtotals="1" fieldPosition="0">
        <references count="2">
          <reference field="4294967294" count="3" selected="0">
            <x v="5"/>
            <x v="6"/>
            <x v="7"/>
          </reference>
          <reference field="0" count="1">
            <x v="48"/>
          </reference>
        </references>
      </pivotArea>
    </format>
    <format dxfId="50">
      <pivotArea type="all" dataOnly="0" outline="0" fieldPosition="0"/>
    </format>
    <format dxfId="49">
      <pivotArea outline="0" collapsedLevelsAreSubtotals="1" fieldPosition="0"/>
    </format>
    <format dxfId="48">
      <pivotArea field="0" type="button" dataOnly="0" labelOnly="1" outline="0" axis="axisRow" fieldPosition="0"/>
    </format>
    <format dxfId="47">
      <pivotArea dataOnly="0" labelOnly="1" fieldPosition="0">
        <references count="1">
          <reference field="0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46">
      <pivotArea dataOnly="0" labelOnly="1" fieldPosition="0">
        <references count="1">
          <reference field="0" count="9">
            <x v="50"/>
            <x v="51"/>
            <x v="52"/>
            <x v="53"/>
            <x v="54"/>
            <x v="55"/>
            <x v="56"/>
            <x v="57"/>
            <x v="58"/>
          </reference>
        </references>
      </pivotArea>
    </format>
    <format dxfId="45">
      <pivotArea dataOnly="0" labelOnly="1" grandRow="1" outline="0" fieldPosition="0"/>
    </format>
    <format dxfId="44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43">
      <pivotArea type="all" dataOnly="0" outline="0" fieldPosition="0"/>
    </format>
    <format dxfId="42">
      <pivotArea outline="0" collapsedLevelsAreSubtotals="1" fieldPosition="0"/>
    </format>
    <format dxfId="41">
      <pivotArea field="0" type="button" dataOnly="0" labelOnly="1" outline="0" axis="axisRow" fieldPosition="0"/>
    </format>
    <format dxfId="40">
      <pivotArea dataOnly="0" labelOnly="1" fieldPosition="0">
        <references count="1">
          <reference field="0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39">
      <pivotArea dataOnly="0" labelOnly="1" fieldPosition="0">
        <references count="1">
          <reference field="0" count="9">
            <x v="50"/>
            <x v="51"/>
            <x v="52"/>
            <x v="53"/>
            <x v="54"/>
            <x v="55"/>
            <x v="56"/>
            <x v="57"/>
            <x v="58"/>
          </reference>
        </references>
      </pivotArea>
    </format>
    <format dxfId="38">
      <pivotArea dataOnly="0" labelOnly="1" grandRow="1" outline="0" fieldPosition="0"/>
    </format>
    <format dxfId="37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5B932E1-2722-4066-8D74-10E9A18BF7C0}" name="PivotTable11" cacheId="3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X1:BF44" firstHeaderRow="0" firstDataRow="1" firstDataCol="1"/>
  <pivotFields count="9">
    <pivotField axis="axisRow" showAll="0">
      <items count="4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</pivotFields>
  <rowFields count="1">
    <field x="0"/>
  </rowFields>
  <rowItems count="4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 t="grand">
      <x/>
    </i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dataFields count="8">
    <dataField name="Sum of n_kg_ha" fld="4" baseField="0" baseItem="0"/>
    <dataField name="Sum of p_kg_ha" fld="5" baseField="0" baseItem="0"/>
    <dataField name="Sum of k_kg_ha" fld="3" baseField="0" baseItem="0"/>
    <dataField name="Sum of ca_kg_ha" fld="1" baseField="0" baseItem="0"/>
    <dataField name="Sum of mg_kg_ha" fld="2" baseField="0" baseItem="0"/>
    <dataField name="Sum of clay_pct_wght" fld="6" baseField="0" baseItem="0"/>
    <dataField name="Sum of silt_pct_wght" fld="7" baseField="0" baseItem="0"/>
    <dataField name="Sum of sand_pct_wght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E8627A1-D506-4CC4-AF2D-A6BF73F94407}" name="PivotTable10" cacheId="3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H1:AP44" firstHeaderRow="0" firstDataRow="1" firstDataCol="1"/>
  <pivotFields count="9">
    <pivotField axis="axisRow" showAll="0">
      <items count="4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</pivotFields>
  <rowFields count="1">
    <field x="0"/>
  </rowFields>
  <rowItems count="4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 t="grand">
      <x/>
    </i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dataFields count="8">
    <dataField name="Sum of n_kg_ha" fld="4" baseField="0" baseItem="0"/>
    <dataField name="Sum of p_kg_ha" fld="5" baseField="0" baseItem="0"/>
    <dataField name="Sum of k_kg_ha" fld="3" baseField="0" baseItem="0"/>
    <dataField name="Sum of ca_kg_ha" fld="1" baseField="0" baseItem="0"/>
    <dataField name="Sum of mg_kg_ha" fld="2" baseField="0" baseItem="0"/>
    <dataField name="Sum of clay_pct_wght" fld="6" baseField="0" baseItem="0"/>
    <dataField name="Sum of silt_pct_wght" fld="7" baseField="0" baseItem="0"/>
    <dataField name="Sum of sand_pct_wght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le1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A1:AF44" firstHeaderRow="0" firstDataRow="1" firstDataCol="1"/>
  <pivotFields count="6">
    <pivotField axis="axisRow" showAll="0">
      <items count="4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t="default"/>
      </items>
    </pivotField>
    <pivotField dataField="1" showAll="0">
      <items count="264">
        <item x="196"/>
        <item x="84"/>
        <item x="218"/>
        <item x="260"/>
        <item x="59"/>
        <item x="219"/>
        <item x="21"/>
        <item x="180"/>
        <item x="25"/>
        <item x="212"/>
        <item x="202"/>
        <item x="38"/>
        <item x="217"/>
        <item x="50"/>
        <item x="71"/>
        <item x="224"/>
        <item x="65"/>
        <item x="57"/>
        <item x="32"/>
        <item x="95"/>
        <item x="242"/>
        <item x="30"/>
        <item x="131"/>
        <item x="244"/>
        <item x="24"/>
        <item x="64"/>
        <item x="179"/>
        <item x="256"/>
        <item x="6"/>
        <item x="231"/>
        <item x="145"/>
        <item x="249"/>
        <item x="238"/>
        <item x="184"/>
        <item x="79"/>
        <item x="93"/>
        <item x="14"/>
        <item x="16"/>
        <item x="206"/>
        <item x="119"/>
        <item x="41"/>
        <item x="186"/>
        <item x="31"/>
        <item x="47"/>
        <item x="243"/>
        <item x="225"/>
        <item x="72"/>
        <item x="185"/>
        <item x="36"/>
        <item x="73"/>
        <item x="187"/>
        <item x="12"/>
        <item x="66"/>
        <item x="83"/>
        <item x="22"/>
        <item x="152"/>
        <item x="255"/>
        <item x="1"/>
        <item x="227"/>
        <item x="85"/>
        <item x="94"/>
        <item x="130"/>
        <item x="210"/>
        <item x="23"/>
        <item x="248"/>
        <item x="58"/>
        <item x="165"/>
        <item x="42"/>
        <item x="67"/>
        <item x="44"/>
        <item x="40"/>
        <item x="215"/>
        <item x="251"/>
        <item x="209"/>
        <item x="133"/>
        <item x="146"/>
        <item x="171"/>
        <item x="17"/>
        <item x="120"/>
        <item x="106"/>
        <item x="90"/>
        <item x="147"/>
        <item x="257"/>
        <item x="113"/>
        <item x="43"/>
        <item x="164"/>
        <item x="177"/>
        <item x="232"/>
        <item x="123"/>
        <item x="18"/>
        <item x="104"/>
        <item x="124"/>
        <item x="162"/>
        <item x="236"/>
        <item x="167"/>
        <item x="15"/>
        <item x="204"/>
        <item x="91"/>
        <item x="233"/>
        <item x="153"/>
        <item x="226"/>
        <item x="112"/>
        <item x="143"/>
        <item x="140"/>
        <item x="129"/>
        <item x="166"/>
        <item x="258"/>
        <item x="192"/>
        <item x="118"/>
        <item x="60"/>
        <item x="139"/>
        <item x="261"/>
        <item x="188"/>
        <item x="250"/>
        <item x="229"/>
        <item x="150"/>
        <item x="68"/>
        <item x="74"/>
        <item x="9"/>
        <item x="158"/>
        <item x="193"/>
        <item x="178"/>
        <item x="108"/>
        <item x="176"/>
        <item x="39"/>
        <item x="253"/>
        <item x="86"/>
        <item x="216"/>
        <item x="173"/>
        <item x="159"/>
        <item x="211"/>
        <item x="49"/>
        <item x="98"/>
        <item x="53"/>
        <item x="102"/>
        <item x="207"/>
        <item x="33"/>
        <item x="80"/>
        <item x="61"/>
        <item x="87"/>
        <item x="45"/>
        <item x="234"/>
        <item x="220"/>
        <item x="29"/>
        <item x="252"/>
        <item x="228"/>
        <item x="2"/>
        <item x="13"/>
        <item x="81"/>
        <item x="26"/>
        <item x="3"/>
        <item x="11"/>
        <item x="0"/>
        <item x="160"/>
        <item x="92"/>
        <item x="154"/>
        <item x="128"/>
        <item x="46"/>
        <item x="135"/>
        <item x="144"/>
        <item x="97"/>
        <item x="27"/>
        <item x="235"/>
        <item x="52"/>
        <item x="213"/>
        <item x="54"/>
        <item x="172"/>
        <item x="105"/>
        <item x="223"/>
        <item x="191"/>
        <item x="240"/>
        <item x="114"/>
        <item x="136"/>
        <item x="7"/>
        <item x="194"/>
        <item x="125"/>
        <item x="203"/>
        <item x="70"/>
        <item x="103"/>
        <item x="149"/>
        <item x="126"/>
        <item x="111"/>
        <item x="8"/>
        <item x="34"/>
        <item x="48"/>
        <item x="183"/>
        <item x="182"/>
        <item x="239"/>
        <item x="148"/>
        <item x="174"/>
        <item x="138"/>
        <item x="109"/>
        <item x="170"/>
        <item x="115"/>
        <item x="189"/>
        <item x="37"/>
        <item x="208"/>
        <item x="110"/>
        <item x="4"/>
        <item x="122"/>
        <item x="63"/>
        <item x="51"/>
        <item x="230"/>
        <item x="75"/>
        <item x="78"/>
        <item x="35"/>
        <item x="237"/>
        <item x="121"/>
        <item x="77"/>
        <item x="99"/>
        <item x="96"/>
        <item x="134"/>
        <item x="127"/>
        <item x="156"/>
        <item x="117"/>
        <item x="245"/>
        <item x="141"/>
        <item x="181"/>
        <item x="205"/>
        <item x="201"/>
        <item x="241"/>
        <item x="142"/>
        <item x="82"/>
        <item x="198"/>
        <item x="10"/>
        <item x="55"/>
        <item x="28"/>
        <item x="19"/>
        <item x="195"/>
        <item x="197"/>
        <item x="137"/>
        <item x="200"/>
        <item x="62"/>
        <item x="155"/>
        <item x="259"/>
        <item x="214"/>
        <item x="175"/>
        <item x="168"/>
        <item x="88"/>
        <item x="163"/>
        <item x="20"/>
        <item x="161"/>
        <item x="5"/>
        <item x="247"/>
        <item x="254"/>
        <item x="89"/>
        <item x="107"/>
        <item x="56"/>
        <item x="222"/>
        <item x="132"/>
        <item x="169"/>
        <item x="199"/>
        <item x="157"/>
        <item x="69"/>
        <item x="101"/>
        <item x="246"/>
        <item x="76"/>
        <item x="100"/>
        <item x="190"/>
        <item x="151"/>
        <item x="221"/>
        <item x="116"/>
        <item x="262"/>
        <item t="default"/>
      </items>
    </pivotField>
    <pivotField dataField="1" showAll="0">
      <items count="261">
        <item x="193"/>
        <item x="208"/>
        <item x="249"/>
        <item x="85"/>
        <item x="67"/>
        <item x="255"/>
        <item x="84"/>
        <item x="257"/>
        <item x="38"/>
        <item x="21"/>
        <item x="241"/>
        <item x="213"/>
        <item x="242"/>
        <item x="247"/>
        <item x="24"/>
        <item x="32"/>
        <item x="199"/>
        <item x="25"/>
        <item x="66"/>
        <item x="214"/>
        <item x="234"/>
        <item x="65"/>
        <item x="16"/>
        <item x="248"/>
        <item x="220"/>
        <item x="176"/>
        <item x="57"/>
        <item x="177"/>
        <item x="17"/>
        <item x="240"/>
        <item x="254"/>
        <item x="15"/>
        <item x="30"/>
        <item x="253"/>
        <item x="227"/>
        <item x="73"/>
        <item x="59"/>
        <item x="6"/>
        <item x="132"/>
        <item x="22"/>
        <item x="50"/>
        <item x="31"/>
        <item x="182"/>
        <item x="14"/>
        <item x="181"/>
        <item x="144"/>
        <item x="43"/>
        <item x="246"/>
        <item x="119"/>
        <item x="104"/>
        <item x="72"/>
        <item x="221"/>
        <item x="90"/>
        <item x="174"/>
        <item x="18"/>
        <item x="131"/>
        <item x="124"/>
        <item x="79"/>
        <item x="23"/>
        <item x="40"/>
        <item x="162"/>
        <item x="168"/>
        <item x="42"/>
        <item x="145"/>
        <item x="206"/>
        <item x="68"/>
        <item x="215"/>
        <item x="41"/>
        <item x="47"/>
        <item x="173"/>
        <item x="207"/>
        <item x="93"/>
        <item x="13"/>
        <item x="130"/>
        <item x="161"/>
        <item x="203"/>
        <item x="183"/>
        <item x="12"/>
        <item x="113"/>
        <item x="91"/>
        <item x="175"/>
        <item x="83"/>
        <item x="1"/>
        <item x="225"/>
        <item x="201"/>
        <item x="95"/>
        <item x="146"/>
        <item x="44"/>
        <item x="129"/>
        <item x="189"/>
        <item x="235"/>
        <item x="223"/>
        <item x="74"/>
        <item x="39"/>
        <item x="123"/>
        <item x="156"/>
        <item x="258"/>
        <item x="184"/>
        <item x="118"/>
        <item x="92"/>
        <item x="62"/>
        <item x="125"/>
        <item x="36"/>
        <item x="105"/>
        <item x="211"/>
        <item x="229"/>
        <item x="228"/>
        <item x="112"/>
        <item x="58"/>
        <item x="151"/>
        <item x="143"/>
        <item x="106"/>
        <item x="102"/>
        <item x="250"/>
        <item x="159"/>
        <item x="86"/>
        <item x="29"/>
        <item x="163"/>
        <item x="87"/>
        <item x="139"/>
        <item x="97"/>
        <item x="80"/>
        <item x="11"/>
        <item x="190"/>
        <item x="120"/>
        <item x="180"/>
        <item x="69"/>
        <item x="164"/>
        <item x="169"/>
        <item x="149"/>
        <item x="0"/>
        <item x="142"/>
        <item x="9"/>
        <item x="222"/>
        <item x="60"/>
        <item x="64"/>
        <item x="188"/>
        <item x="71"/>
        <item x="232"/>
        <item x="103"/>
        <item x="134"/>
        <item x="52"/>
        <item x="200"/>
        <item x="49"/>
        <item x="53"/>
        <item x="94"/>
        <item x="108"/>
        <item x="167"/>
        <item x="138"/>
        <item x="45"/>
        <item x="185"/>
        <item x="33"/>
        <item x="2"/>
        <item x="8"/>
        <item x="81"/>
        <item x="3"/>
        <item x="117"/>
        <item x="236"/>
        <item x="212"/>
        <item x="230"/>
        <item x="205"/>
        <item x="46"/>
        <item x="75"/>
        <item x="204"/>
        <item x="26"/>
        <item x="78"/>
        <item x="61"/>
        <item x="54"/>
        <item x="135"/>
        <item x="7"/>
        <item x="77"/>
        <item x="224"/>
        <item x="126"/>
        <item x="179"/>
        <item x="231"/>
        <item x="170"/>
        <item x="191"/>
        <item x="48"/>
        <item x="98"/>
        <item x="111"/>
        <item x="216"/>
        <item x="157"/>
        <item x="251"/>
        <item x="238"/>
        <item x="56"/>
        <item x="20"/>
        <item x="147"/>
        <item x="110"/>
        <item x="209"/>
        <item x="27"/>
        <item x="152"/>
        <item x="127"/>
        <item x="37"/>
        <item x="202"/>
        <item x="19"/>
        <item x="237"/>
        <item x="109"/>
        <item x="51"/>
        <item x="34"/>
        <item x="171"/>
        <item x="89"/>
        <item x="136"/>
        <item x="140"/>
        <item x="148"/>
        <item x="198"/>
        <item x="195"/>
        <item x="256"/>
        <item x="186"/>
        <item x="233"/>
        <item x="128"/>
        <item x="4"/>
        <item x="122"/>
        <item x="243"/>
        <item x="76"/>
        <item x="226"/>
        <item x="121"/>
        <item x="239"/>
        <item x="219"/>
        <item x="82"/>
        <item x="55"/>
        <item x="114"/>
        <item x="28"/>
        <item x="35"/>
        <item x="137"/>
        <item x="96"/>
        <item x="115"/>
        <item x="141"/>
        <item x="178"/>
        <item x="10"/>
        <item x="63"/>
        <item x="165"/>
        <item x="88"/>
        <item x="194"/>
        <item x="160"/>
        <item x="158"/>
        <item x="210"/>
        <item x="99"/>
        <item x="107"/>
        <item x="166"/>
        <item x="172"/>
        <item x="5"/>
        <item x="154"/>
        <item x="192"/>
        <item x="197"/>
        <item x="153"/>
        <item x="133"/>
        <item x="218"/>
        <item x="70"/>
        <item x="245"/>
        <item x="196"/>
        <item x="252"/>
        <item x="150"/>
        <item x="187"/>
        <item x="244"/>
        <item x="155"/>
        <item x="217"/>
        <item x="101"/>
        <item x="100"/>
        <item x="116"/>
        <item x="259"/>
        <item t="default"/>
      </items>
    </pivotField>
    <pivotField dataField="1" showAll="0">
      <items count="246">
        <item x="179"/>
        <item x="70"/>
        <item x="205"/>
        <item x="196"/>
        <item x="83"/>
        <item x="226"/>
        <item x="109"/>
        <item x="6"/>
        <item x="197"/>
        <item x="38"/>
        <item x="14"/>
        <item x="171"/>
        <item x="225"/>
        <item x="206"/>
        <item x="169"/>
        <item x="138"/>
        <item x="192"/>
        <item x="170"/>
        <item x="227"/>
        <item x="24"/>
        <item x="212"/>
        <item x="25"/>
        <item x="108"/>
        <item x="91"/>
        <item x="67"/>
        <item x="102"/>
        <item x="199"/>
        <item x="123"/>
        <item x="11"/>
        <item x="16"/>
        <item x="208"/>
        <item x="146"/>
        <item x="66"/>
        <item x="17"/>
        <item x="209"/>
        <item x="200"/>
        <item x="216"/>
        <item x="86"/>
        <item x="215"/>
        <item x="193"/>
        <item x="15"/>
        <item x="194"/>
        <item x="213"/>
        <item x="9"/>
        <item x="137"/>
        <item x="65"/>
        <item x="210"/>
        <item x="135"/>
        <item x="142"/>
        <item x="85"/>
        <item x="46"/>
        <item x="74"/>
        <item x="45"/>
        <item x="180"/>
        <item x="148"/>
        <item x="8"/>
        <item x="115"/>
        <item x="207"/>
        <item x="214"/>
        <item x="203"/>
        <item x="103"/>
        <item x="195"/>
        <item x="131"/>
        <item x="7"/>
        <item x="177"/>
        <item x="178"/>
        <item x="183"/>
        <item x="143"/>
        <item x="154"/>
        <item x="182"/>
        <item x="241"/>
        <item x="119"/>
        <item x="39"/>
        <item x="184"/>
        <item x="202"/>
        <item x="28"/>
        <item x="217"/>
        <item x="133"/>
        <item x="155"/>
        <item x="94"/>
        <item x="166"/>
        <item x="181"/>
        <item x="55"/>
        <item x="87"/>
        <item x="129"/>
        <item x="68"/>
        <item x="111"/>
        <item x="218"/>
        <item x="239"/>
        <item x="219"/>
        <item x="223"/>
        <item x="220"/>
        <item x="221"/>
        <item x="240"/>
        <item x="10"/>
        <item x="242"/>
        <item x="21"/>
        <item x="50"/>
        <item x="57"/>
        <item x="211"/>
        <item x="150"/>
        <item x="232"/>
        <item x="130"/>
        <item x="134"/>
        <item x="157"/>
        <item x="238"/>
        <item x="140"/>
        <item x="198"/>
        <item x="93"/>
        <item x="189"/>
        <item x="22"/>
        <item x="168"/>
        <item x="13"/>
        <item x="121"/>
        <item x="64"/>
        <item x="105"/>
        <item x="59"/>
        <item x="30"/>
        <item x="237"/>
        <item x="164"/>
        <item x="88"/>
        <item x="12"/>
        <item x="100"/>
        <item x="92"/>
        <item x="191"/>
        <item x="231"/>
        <item x="125"/>
        <item x="175"/>
        <item x="36"/>
        <item x="204"/>
        <item x="122"/>
        <item x="117"/>
        <item x="243"/>
        <item x="89"/>
        <item x="23"/>
        <item x="1"/>
        <item x="107"/>
        <item x="42"/>
        <item x="106"/>
        <item x="32"/>
        <item x="41"/>
        <item x="162"/>
        <item x="113"/>
        <item x="71"/>
        <item x="47"/>
        <item x="172"/>
        <item x="222"/>
        <item x="167"/>
        <item x="72"/>
        <item x="187"/>
        <item x="235"/>
        <item x="233"/>
        <item x="31"/>
        <item x="110"/>
        <item x="29"/>
        <item x="78"/>
        <item x="190"/>
        <item x="141"/>
        <item x="153"/>
        <item x="163"/>
        <item x="201"/>
        <item x="152"/>
        <item x="101"/>
        <item x="95"/>
        <item x="230"/>
        <item x="176"/>
        <item x="96"/>
        <item x="144"/>
        <item x="112"/>
        <item x="185"/>
        <item x="174"/>
        <item x="0"/>
        <item x="33"/>
        <item x="151"/>
        <item x="61"/>
        <item x="82"/>
        <item x="156"/>
        <item x="27"/>
        <item x="44"/>
        <item x="126"/>
        <item x="52"/>
        <item x="26"/>
        <item x="147"/>
        <item x="114"/>
        <item x="4"/>
        <item x="58"/>
        <item x="116"/>
        <item x="228"/>
        <item x="43"/>
        <item x="2"/>
        <item x="158"/>
        <item x="3"/>
        <item x="60"/>
        <item x="18"/>
        <item x="90"/>
        <item x="97"/>
        <item x="136"/>
        <item x="132"/>
        <item x="186"/>
        <item x="63"/>
        <item x="236"/>
        <item x="34"/>
        <item x="54"/>
        <item x="40"/>
        <item x="234"/>
        <item x="149"/>
        <item x="49"/>
        <item x="118"/>
        <item x="128"/>
        <item x="84"/>
        <item x="73"/>
        <item x="104"/>
        <item x="37"/>
        <item x="69"/>
        <item x="19"/>
        <item x="165"/>
        <item x="76"/>
        <item x="124"/>
        <item x="51"/>
        <item x="229"/>
        <item x="127"/>
        <item x="35"/>
        <item x="20"/>
        <item x="56"/>
        <item x="99"/>
        <item x="53"/>
        <item x="161"/>
        <item x="79"/>
        <item x="188"/>
        <item x="77"/>
        <item x="120"/>
        <item x="5"/>
        <item x="80"/>
        <item x="145"/>
        <item x="48"/>
        <item x="81"/>
        <item x="139"/>
        <item x="224"/>
        <item x="62"/>
        <item x="98"/>
        <item x="75"/>
        <item x="173"/>
        <item x="160"/>
        <item x="159"/>
        <item x="244"/>
        <item t="default"/>
      </items>
    </pivotField>
    <pivotField dataField="1" showAll="0">
      <items count="256">
        <item x="193"/>
        <item x="252"/>
        <item x="160"/>
        <item x="21"/>
        <item x="95"/>
        <item x="201"/>
        <item x="210"/>
        <item x="108"/>
        <item x="217"/>
        <item x="149"/>
        <item x="71"/>
        <item x="12"/>
        <item x="106"/>
        <item x="223"/>
        <item x="61"/>
        <item x="56"/>
        <item x="142"/>
        <item x="169"/>
        <item x="216"/>
        <item x="249"/>
        <item x="68"/>
        <item x="174"/>
        <item x="6"/>
        <item x="246"/>
        <item x="253"/>
        <item x="84"/>
        <item x="36"/>
        <item x="144"/>
        <item x="202"/>
        <item x="50"/>
        <item x="42"/>
        <item x="109"/>
        <item x="30"/>
        <item x="112"/>
        <item x="41"/>
        <item x="233"/>
        <item x="236"/>
        <item x="113"/>
        <item x="124"/>
        <item x="17"/>
        <item x="221"/>
        <item x="65"/>
        <item x="228"/>
        <item x="58"/>
        <item x="22"/>
        <item x="227"/>
        <item x="38"/>
        <item x="190"/>
        <item x="232"/>
        <item x="211"/>
        <item x="183"/>
        <item x="11"/>
        <item x="182"/>
        <item x="123"/>
        <item x="90"/>
        <item x="248"/>
        <item x="220"/>
        <item x="94"/>
        <item x="148"/>
        <item x="222"/>
        <item x="145"/>
        <item x="203"/>
        <item x="86"/>
        <item x="67"/>
        <item x="187"/>
        <item x="87"/>
        <item x="64"/>
        <item x="117"/>
        <item x="26"/>
        <item x="240"/>
        <item x="162"/>
        <item x="242"/>
        <item x="4"/>
        <item x="83"/>
        <item x="122"/>
        <item x="73"/>
        <item x="138"/>
        <item x="207"/>
        <item x="186"/>
        <item x="204"/>
        <item x="121"/>
        <item x="161"/>
        <item x="72"/>
        <item x="9"/>
        <item x="60"/>
        <item x="237"/>
        <item x="1"/>
        <item x="18"/>
        <item x="175"/>
        <item x="133"/>
        <item x="226"/>
        <item x="235"/>
        <item x="136"/>
        <item x="27"/>
        <item x="107"/>
        <item x="218"/>
        <item x="24"/>
        <item x="231"/>
        <item x="247"/>
        <item x="20"/>
        <item x="154"/>
        <item x="114"/>
        <item x="40"/>
        <item x="75"/>
        <item x="129"/>
        <item x="25"/>
        <item x="55"/>
        <item x="224"/>
        <item x="205"/>
        <item x="208"/>
        <item x="120"/>
        <item x="23"/>
        <item x="194"/>
        <item x="102"/>
        <item x="125"/>
        <item x="43"/>
        <item x="177"/>
        <item x="139"/>
        <item x="158"/>
        <item x="81"/>
        <item x="16"/>
        <item x="178"/>
        <item x="37"/>
        <item x="10"/>
        <item x="79"/>
        <item x="215"/>
        <item x="147"/>
        <item x="70"/>
        <item x="57"/>
        <item x="105"/>
        <item x="46"/>
        <item x="163"/>
        <item x="93"/>
        <item x="74"/>
        <item x="209"/>
        <item x="230"/>
        <item x="172"/>
        <item x="171"/>
        <item x="250"/>
        <item x="31"/>
        <item x="63"/>
        <item x="176"/>
        <item x="53"/>
        <item x="119"/>
        <item x="104"/>
        <item x="166"/>
        <item x="238"/>
        <item x="77"/>
        <item x="168"/>
        <item x="212"/>
        <item x="241"/>
        <item x="111"/>
        <item x="245"/>
        <item x="159"/>
        <item x="251"/>
        <item x="199"/>
        <item x="91"/>
        <item x="85"/>
        <item x="127"/>
        <item x="170"/>
        <item x="200"/>
        <item x="39"/>
        <item x="185"/>
        <item x="191"/>
        <item x="130"/>
        <item x="184"/>
        <item x="206"/>
        <item x="99"/>
        <item x="128"/>
        <item x="192"/>
        <item x="156"/>
        <item x="141"/>
        <item x="165"/>
        <item x="110"/>
        <item x="116"/>
        <item x="89"/>
        <item x="32"/>
        <item x="100"/>
        <item x="29"/>
        <item x="164"/>
        <item x="103"/>
        <item x="66"/>
        <item x="14"/>
        <item x="97"/>
        <item x="153"/>
        <item x="47"/>
        <item x="146"/>
        <item x="196"/>
        <item x="13"/>
        <item x="28"/>
        <item x="101"/>
        <item x="229"/>
        <item x="45"/>
        <item x="173"/>
        <item x="143"/>
        <item x="167"/>
        <item x="131"/>
        <item x="157"/>
        <item x="96"/>
        <item x="151"/>
        <item x="132"/>
        <item x="181"/>
        <item x="2"/>
        <item x="179"/>
        <item x="239"/>
        <item x="3"/>
        <item x="234"/>
        <item x="8"/>
        <item x="189"/>
        <item x="34"/>
        <item x="180"/>
        <item x="44"/>
        <item x="225"/>
        <item x="51"/>
        <item x="219"/>
        <item x="59"/>
        <item x="62"/>
        <item x="82"/>
        <item x="88"/>
        <item x="150"/>
        <item x="214"/>
        <item x="243"/>
        <item x="69"/>
        <item x="7"/>
        <item x="213"/>
        <item x="5"/>
        <item x="197"/>
        <item x="155"/>
        <item x="33"/>
        <item x="98"/>
        <item x="15"/>
        <item x="35"/>
        <item x="118"/>
        <item x="19"/>
        <item x="0"/>
        <item x="135"/>
        <item x="152"/>
        <item x="126"/>
        <item x="134"/>
        <item x="76"/>
        <item x="52"/>
        <item x="188"/>
        <item x="80"/>
        <item x="54"/>
        <item x="49"/>
        <item x="78"/>
        <item x="92"/>
        <item x="137"/>
        <item x="244"/>
        <item x="115"/>
        <item x="198"/>
        <item x="140"/>
        <item x="195"/>
        <item x="48"/>
        <item x="254"/>
        <item t="default"/>
      </items>
    </pivotField>
    <pivotField dataField="1" showAll="0">
      <items count="239">
        <item x="176"/>
        <item x="235"/>
        <item x="16"/>
        <item x="49"/>
        <item x="21"/>
        <item x="158"/>
        <item x="193"/>
        <item x="146"/>
        <item x="171"/>
        <item x="56"/>
        <item x="70"/>
        <item x="6"/>
        <item x="35"/>
        <item x="55"/>
        <item x="200"/>
        <item x="207"/>
        <item x="29"/>
        <item x="86"/>
        <item x="184"/>
        <item x="194"/>
        <item x="11"/>
        <item x="63"/>
        <item x="172"/>
        <item x="220"/>
        <item x="133"/>
        <item x="20"/>
        <item x="107"/>
        <item x="104"/>
        <item x="81"/>
        <item x="108"/>
        <item x="153"/>
        <item x="91"/>
        <item x="232"/>
        <item x="110"/>
        <item x="22"/>
        <item x="12"/>
        <item x="186"/>
        <item x="164"/>
        <item x="90"/>
        <item x="106"/>
        <item x="120"/>
        <item x="64"/>
        <item x="58"/>
        <item x="199"/>
        <item x="163"/>
        <item x="13"/>
        <item x="236"/>
        <item x="137"/>
        <item x="30"/>
        <item x="10"/>
        <item x="165"/>
        <item x="76"/>
        <item x="185"/>
        <item x="41"/>
        <item x="160"/>
        <item x="74"/>
        <item x="168"/>
        <item x="102"/>
        <item x="105"/>
        <item x="80"/>
        <item x="131"/>
        <item x="159"/>
        <item x="40"/>
        <item x="37"/>
        <item x="231"/>
        <item x="225"/>
        <item x="14"/>
        <item x="219"/>
        <item x="98"/>
        <item x="121"/>
        <item x="69"/>
        <item x="187"/>
        <item x="166"/>
        <item x="190"/>
        <item x="123"/>
        <item x="169"/>
        <item x="167"/>
        <item x="46"/>
        <item x="188"/>
        <item x="87"/>
        <item x="229"/>
        <item x="23"/>
        <item x="201"/>
        <item x="61"/>
        <item x="33"/>
        <item x="214"/>
        <item x="25"/>
        <item x="89"/>
        <item x="152"/>
        <item x="221"/>
        <item x="196"/>
        <item x="57"/>
        <item x="1"/>
        <item x="113"/>
        <item x="127"/>
        <item x="42"/>
        <item x="224"/>
        <item x="67"/>
        <item x="24"/>
        <item x="103"/>
        <item x="31"/>
        <item x="100"/>
        <item x="216"/>
        <item x="211"/>
        <item x="182"/>
        <item x="195"/>
        <item x="227"/>
        <item x="208"/>
        <item x="109"/>
        <item x="203"/>
        <item x="147"/>
        <item x="154"/>
        <item x="149"/>
        <item x="217"/>
        <item x="136"/>
        <item x="27"/>
        <item x="122"/>
        <item x="66"/>
        <item x="17"/>
        <item x="204"/>
        <item x="212"/>
        <item x="84"/>
        <item x="45"/>
        <item x="142"/>
        <item x="226"/>
        <item x="82"/>
        <item x="116"/>
        <item x="15"/>
        <item x="28"/>
        <item x="4"/>
        <item x="139"/>
        <item x="177"/>
        <item x="191"/>
        <item x="94"/>
        <item x="112"/>
        <item x="148"/>
        <item x="9"/>
        <item x="60"/>
        <item x="99"/>
        <item x="78"/>
        <item x="115"/>
        <item x="0"/>
        <item x="3"/>
        <item x="93"/>
        <item x="32"/>
        <item x="205"/>
        <item x="173"/>
        <item x="198"/>
        <item x="126"/>
        <item x="34"/>
        <item x="189"/>
        <item x="95"/>
        <item x="26"/>
        <item x="65"/>
        <item x="215"/>
        <item x="48"/>
        <item x="230"/>
        <item x="130"/>
        <item x="192"/>
        <item x="43"/>
        <item x="83"/>
        <item x="77"/>
        <item x="72"/>
        <item x="209"/>
        <item x="53"/>
        <item x="155"/>
        <item x="114"/>
        <item x="71"/>
        <item x="44"/>
        <item x="145"/>
        <item x="144"/>
        <item x="134"/>
        <item x="140"/>
        <item x="125"/>
        <item x="222"/>
        <item x="51"/>
        <item x="52"/>
        <item x="2"/>
        <item x="18"/>
        <item x="36"/>
        <item x="19"/>
        <item x="75"/>
        <item x="202"/>
        <item x="59"/>
        <item x="175"/>
        <item x="101"/>
        <item x="96"/>
        <item x="88"/>
        <item x="210"/>
        <item x="50"/>
        <item x="135"/>
        <item x="161"/>
        <item x="156"/>
        <item x="39"/>
        <item x="223"/>
        <item x="233"/>
        <item x="150"/>
        <item x="228"/>
        <item x="179"/>
        <item x="97"/>
        <item x="181"/>
        <item x="157"/>
        <item x="117"/>
        <item x="129"/>
        <item x="118"/>
        <item x="183"/>
        <item x="119"/>
        <item x="124"/>
        <item x="174"/>
        <item x="7"/>
        <item x="180"/>
        <item x="143"/>
        <item x="79"/>
        <item x="47"/>
        <item x="141"/>
        <item x="234"/>
        <item x="138"/>
        <item x="213"/>
        <item x="197"/>
        <item x="132"/>
        <item x="206"/>
        <item x="151"/>
        <item x="5"/>
        <item x="92"/>
        <item x="38"/>
        <item x="218"/>
        <item x="162"/>
        <item x="54"/>
        <item x="85"/>
        <item x="62"/>
        <item x="128"/>
        <item x="68"/>
        <item x="73"/>
        <item x="170"/>
        <item x="111"/>
        <item x="178"/>
        <item x="8"/>
        <item x="237"/>
        <item t="default"/>
      </items>
    </pivotField>
  </pivotFields>
  <rowFields count="1">
    <field x="0"/>
  </rowFields>
  <rowItems count="4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Sum of n_kg_ha" fld="4" baseField="0" baseItem="0"/>
    <dataField name="Sum of p_kg_ha" fld="5" baseField="0" baseItem="0"/>
    <dataField name="Sum of k_kg_ha" fld="3" baseField="0" baseItem="0"/>
    <dataField name="Sum of ca_kg_ha" fld="1" baseField="0" baseItem="0"/>
    <dataField name="Sum of mg_kg_ha" fld="2" baseField="0" baseItem="0"/>
  </dataFields>
  <formats count="12">
    <format dxfId="11">
      <pivotArea type="all" dataOnly="0" outline="0" fieldPosition="0"/>
    </format>
    <format dxfId="10">
      <pivotArea outline="0" collapsedLevelsAreSubtotals="1" fieldPosition="0"/>
    </format>
    <format dxfId="9">
      <pivotArea field="0" type="button" dataOnly="0" labelOnly="1" outline="0" axis="axisRow" fieldPosition="0"/>
    </format>
    <format dxfId="8">
      <pivotArea dataOnly="0" labelOnly="1" fieldPosition="0">
        <references count="1">
          <reference field="0" count="0"/>
        </references>
      </pivotArea>
    </format>
    <format dxfId="7">
      <pivotArea dataOnly="0" labelOnly="1" grandRow="1" outline="0" fieldPosition="0"/>
    </format>
    <format dxfId="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5">
      <pivotArea type="all" dataOnly="0" outline="0" fieldPosition="0"/>
    </format>
    <format dxfId="4">
      <pivotArea outline="0" collapsedLevelsAreSubtotals="1" fieldPosition="0"/>
    </format>
    <format dxfId="3">
      <pivotArea field="0" type="button" dataOnly="0" labelOnly="1" outline="0" axis="axisRow" fieldPosition="0"/>
    </format>
    <format dxfId="2">
      <pivotArea dataOnly="0" labelOnly="1" fieldPosition="0">
        <references count="1">
          <reference field="0" count="0"/>
        </references>
      </pivotArea>
    </format>
    <format dxfId="1">
      <pivotArea dataOnly="0" labelOnly="1" grandRow="1" outline="0" fieldPosition="0"/>
    </format>
    <format dxfId="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5.xml"/><Relationship Id="rId2" Type="http://schemas.openxmlformats.org/officeDocument/2006/relationships/pivotTable" Target="../pivotTables/pivotTable4.xml"/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388"/>
  <sheetViews>
    <sheetView topLeftCell="AB49" workbookViewId="0">
      <selection activeCell="AI71" sqref="AI71:AN71"/>
    </sheetView>
  </sheetViews>
  <sheetFormatPr defaultRowHeight="15.6" x14ac:dyDescent="0.3"/>
  <cols>
    <col min="1" max="1" width="9" style="4" bestFit="1" customWidth="1"/>
    <col min="2" max="2" width="15" style="4" customWidth="1"/>
    <col min="3" max="3" width="8.88671875" style="4"/>
    <col min="4" max="12" width="9" style="4" bestFit="1" customWidth="1"/>
    <col min="13" max="13" width="9.21875" style="4" bestFit="1" customWidth="1"/>
    <col min="14" max="16" width="9" style="4" bestFit="1" customWidth="1"/>
    <col min="17" max="17" width="14.33203125" style="4" bestFit="1" customWidth="1"/>
    <col min="18" max="22" width="9" style="4" bestFit="1" customWidth="1"/>
    <col min="23" max="25" width="9" style="5" bestFit="1" customWidth="1"/>
    <col min="26" max="27" width="8.88671875" style="4"/>
    <col min="28" max="28" width="14.33203125" style="4" bestFit="1" customWidth="1"/>
    <col min="29" max="30" width="14.88671875" style="4" bestFit="1" customWidth="1"/>
    <col min="31" max="31" width="14.77734375" style="4" bestFit="1" customWidth="1"/>
    <col min="32" max="32" width="15.6640625" style="4" bestFit="1" customWidth="1"/>
    <col min="33" max="33" width="16.44140625" style="4" bestFit="1" customWidth="1"/>
    <col min="34" max="34" width="7.77734375" style="4" customWidth="1"/>
    <col min="35" max="35" width="14.33203125" style="4" bestFit="1" customWidth="1"/>
    <col min="36" max="37" width="14.88671875" style="4" bestFit="1" customWidth="1"/>
    <col min="38" max="38" width="14.77734375" style="4" bestFit="1" customWidth="1"/>
    <col min="39" max="39" width="15.6640625" style="4" bestFit="1" customWidth="1"/>
    <col min="40" max="40" width="16.44140625" style="4" bestFit="1" customWidth="1"/>
    <col min="41" max="41" width="11.6640625" style="4" customWidth="1"/>
    <col min="42" max="42" width="11.33203125" style="4" customWidth="1"/>
    <col min="43" max="43" width="11" style="4" customWidth="1"/>
    <col min="44" max="44" width="14.77734375" style="4" bestFit="1" customWidth="1"/>
    <col min="45" max="45" width="14.77734375" style="4" customWidth="1"/>
    <col min="46" max="46" width="16.21875" style="4" bestFit="1" customWidth="1"/>
    <col min="47" max="47" width="16.44140625" style="4" bestFit="1" customWidth="1"/>
    <col min="48" max="48" width="14.6640625" style="4" bestFit="1" customWidth="1"/>
    <col min="49" max="49" width="13.88671875" style="4" bestFit="1" customWidth="1"/>
    <col min="50" max="50" width="15.21875" style="4" bestFit="1" customWidth="1"/>
    <col min="51" max="51" width="15" style="4" bestFit="1" customWidth="1"/>
    <col min="52" max="53" width="16.109375" style="4" bestFit="1" customWidth="1"/>
    <col min="54" max="54" width="16.33203125" style="4" bestFit="1" customWidth="1"/>
    <col min="55" max="55" width="14.5546875" style="4" bestFit="1" customWidth="1"/>
    <col min="56" max="56" width="13.77734375" style="4" bestFit="1" customWidth="1"/>
    <col min="57" max="57" width="15.21875" style="4" bestFit="1" customWidth="1"/>
    <col min="58" max="58" width="14.77734375" style="4" bestFit="1" customWidth="1"/>
    <col min="59" max="59" width="14.6640625" style="4" bestFit="1" customWidth="1"/>
    <col min="60" max="60" width="15.5546875" style="4" bestFit="1" customWidth="1"/>
    <col min="61" max="61" width="16.33203125" style="4" bestFit="1" customWidth="1"/>
    <col min="62" max="62" width="14.5546875" style="4" bestFit="1" customWidth="1"/>
    <col min="63" max="63" width="13.77734375" style="4" bestFit="1" customWidth="1"/>
    <col min="64" max="64" width="15.21875" style="4" bestFit="1" customWidth="1"/>
    <col min="65" max="65" width="14.77734375" style="4" bestFit="1" customWidth="1"/>
    <col min="66" max="66" width="14.6640625" style="4" bestFit="1" customWidth="1"/>
    <col min="67" max="67" width="15.5546875" style="4" bestFit="1" customWidth="1"/>
    <col min="68" max="68" width="16.33203125" style="4" bestFit="1" customWidth="1"/>
    <col min="69" max="69" width="14.5546875" style="4" bestFit="1" customWidth="1"/>
    <col min="70" max="70" width="13.77734375" style="4" bestFit="1" customWidth="1"/>
    <col min="71" max="71" width="15.21875" style="4" bestFit="1" customWidth="1"/>
    <col min="72" max="72" width="14.77734375" style="4" bestFit="1" customWidth="1"/>
    <col min="73" max="73" width="14.6640625" style="4" bestFit="1" customWidth="1"/>
    <col min="74" max="74" width="15.5546875" style="4" bestFit="1" customWidth="1"/>
    <col min="75" max="75" width="16.33203125" style="4" bestFit="1" customWidth="1"/>
    <col min="76" max="76" width="14.5546875" style="4" bestFit="1" customWidth="1"/>
    <col min="77" max="77" width="13.77734375" style="4" bestFit="1" customWidth="1"/>
    <col min="78" max="78" width="15.21875" style="4" bestFit="1" customWidth="1"/>
    <col min="79" max="79" width="14.77734375" style="4" bestFit="1" customWidth="1"/>
    <col min="80" max="80" width="14.6640625" style="4" bestFit="1" customWidth="1"/>
    <col min="81" max="81" width="15.5546875" style="4" bestFit="1" customWidth="1"/>
    <col min="82" max="82" width="16.33203125" style="4" bestFit="1" customWidth="1"/>
    <col min="83" max="83" width="14.5546875" style="4" bestFit="1" customWidth="1"/>
    <col min="84" max="84" width="13.77734375" style="4" bestFit="1" customWidth="1"/>
    <col min="85" max="85" width="15.21875" style="4" bestFit="1" customWidth="1"/>
    <col min="86" max="86" width="14.77734375" style="4" bestFit="1" customWidth="1"/>
    <col min="87" max="87" width="14.6640625" style="4" bestFit="1" customWidth="1"/>
    <col min="88" max="88" width="15.5546875" style="4" bestFit="1" customWidth="1"/>
    <col min="89" max="89" width="16.33203125" style="4" bestFit="1" customWidth="1"/>
    <col min="90" max="90" width="14.5546875" style="4" bestFit="1" customWidth="1"/>
    <col min="91" max="91" width="13.77734375" style="4" bestFit="1" customWidth="1"/>
    <col min="92" max="92" width="15.21875" style="4" bestFit="1" customWidth="1"/>
    <col min="93" max="93" width="14.77734375" style="4" bestFit="1" customWidth="1"/>
    <col min="94" max="94" width="14.6640625" style="4" bestFit="1" customWidth="1"/>
    <col min="95" max="95" width="15.5546875" style="4" bestFit="1" customWidth="1"/>
    <col min="96" max="96" width="16.33203125" style="4" bestFit="1" customWidth="1"/>
    <col min="97" max="97" width="14.5546875" style="4" bestFit="1" customWidth="1"/>
    <col min="98" max="98" width="13.77734375" style="4" bestFit="1" customWidth="1"/>
    <col min="99" max="99" width="15.21875" style="4" bestFit="1" customWidth="1"/>
    <col min="100" max="100" width="14.77734375" style="4" bestFit="1" customWidth="1"/>
    <col min="101" max="101" width="14.6640625" style="4" bestFit="1" customWidth="1"/>
    <col min="102" max="102" width="15.5546875" style="4" bestFit="1" customWidth="1"/>
    <col min="103" max="103" width="16.33203125" style="4" bestFit="1" customWidth="1"/>
    <col min="104" max="104" width="14.5546875" style="4" bestFit="1" customWidth="1"/>
    <col min="105" max="105" width="13.77734375" style="4" bestFit="1" customWidth="1"/>
    <col min="106" max="106" width="15.21875" style="4" bestFit="1" customWidth="1"/>
    <col min="107" max="107" width="14.77734375" style="4" bestFit="1" customWidth="1"/>
    <col min="108" max="108" width="14.6640625" style="4" bestFit="1" customWidth="1"/>
    <col min="109" max="109" width="15.5546875" style="4" bestFit="1" customWidth="1"/>
    <col min="110" max="110" width="16.33203125" style="4" bestFit="1" customWidth="1"/>
    <col min="111" max="111" width="14.5546875" style="4" bestFit="1" customWidth="1"/>
    <col min="112" max="112" width="13.77734375" style="4" bestFit="1" customWidth="1"/>
    <col min="113" max="113" width="15.21875" style="4" bestFit="1" customWidth="1"/>
    <col min="114" max="114" width="14.77734375" style="4" bestFit="1" customWidth="1"/>
    <col min="115" max="115" width="14.6640625" style="4" bestFit="1" customWidth="1"/>
    <col min="116" max="116" width="15.5546875" style="4" bestFit="1" customWidth="1"/>
    <col min="117" max="117" width="16.33203125" style="4" bestFit="1" customWidth="1"/>
    <col min="118" max="118" width="14.5546875" style="4" bestFit="1" customWidth="1"/>
    <col min="119" max="119" width="13.77734375" style="4" bestFit="1" customWidth="1"/>
    <col min="120" max="120" width="15.21875" style="4" bestFit="1" customWidth="1"/>
    <col min="121" max="121" width="14.77734375" style="4" bestFit="1" customWidth="1"/>
    <col min="122" max="122" width="14.6640625" style="4" bestFit="1" customWidth="1"/>
    <col min="123" max="123" width="15.5546875" style="4" bestFit="1" customWidth="1"/>
    <col min="124" max="124" width="16.33203125" style="4" bestFit="1" customWidth="1"/>
    <col min="125" max="125" width="14.5546875" style="4" bestFit="1" customWidth="1"/>
    <col min="126" max="126" width="13.77734375" style="4" bestFit="1" customWidth="1"/>
    <col min="127" max="127" width="15.21875" style="4" bestFit="1" customWidth="1"/>
    <col min="128" max="128" width="14.77734375" style="4" bestFit="1" customWidth="1"/>
    <col min="129" max="129" width="14.6640625" style="4" bestFit="1" customWidth="1"/>
    <col min="130" max="130" width="15.5546875" style="4" bestFit="1" customWidth="1"/>
    <col min="131" max="131" width="16.33203125" style="4" bestFit="1" customWidth="1"/>
    <col min="132" max="132" width="14.5546875" style="4" bestFit="1" customWidth="1"/>
    <col min="133" max="133" width="13.77734375" style="4" bestFit="1" customWidth="1"/>
    <col min="134" max="134" width="15.21875" style="4" bestFit="1" customWidth="1"/>
    <col min="135" max="135" width="14.77734375" style="4" bestFit="1" customWidth="1"/>
    <col min="136" max="136" width="14.6640625" style="4" bestFit="1" customWidth="1"/>
    <col min="137" max="137" width="15.5546875" style="4" bestFit="1" customWidth="1"/>
    <col min="138" max="138" width="16.33203125" style="4" bestFit="1" customWidth="1"/>
    <col min="139" max="139" width="14.5546875" style="4" bestFit="1" customWidth="1"/>
    <col min="140" max="140" width="13.77734375" style="4" bestFit="1" customWidth="1"/>
    <col min="141" max="141" width="15.21875" style="4" bestFit="1" customWidth="1"/>
    <col min="142" max="142" width="14.77734375" style="4" bestFit="1" customWidth="1"/>
    <col min="143" max="143" width="14.6640625" style="4" bestFit="1" customWidth="1"/>
    <col min="144" max="144" width="15.5546875" style="4" bestFit="1" customWidth="1"/>
    <col min="145" max="145" width="16.33203125" style="4" bestFit="1" customWidth="1"/>
    <col min="146" max="146" width="14.5546875" style="4" bestFit="1" customWidth="1"/>
    <col min="147" max="147" width="13.77734375" style="4" bestFit="1" customWidth="1"/>
    <col min="148" max="148" width="15.21875" style="4" bestFit="1" customWidth="1"/>
    <col min="149" max="149" width="14.77734375" style="4" bestFit="1" customWidth="1"/>
    <col min="150" max="150" width="14.6640625" style="4" bestFit="1" customWidth="1"/>
    <col min="151" max="151" width="15.5546875" style="4" bestFit="1" customWidth="1"/>
    <col min="152" max="152" width="16.33203125" style="4" bestFit="1" customWidth="1"/>
    <col min="153" max="153" width="14.5546875" style="4" bestFit="1" customWidth="1"/>
    <col min="154" max="154" width="13.77734375" style="4" bestFit="1" customWidth="1"/>
    <col min="155" max="155" width="15.21875" style="4" bestFit="1" customWidth="1"/>
    <col min="156" max="156" width="14.77734375" style="4" bestFit="1" customWidth="1"/>
    <col min="157" max="157" width="14.6640625" style="4" bestFit="1" customWidth="1"/>
    <col min="158" max="158" width="15.5546875" style="4" bestFit="1" customWidth="1"/>
    <col min="159" max="159" width="16.33203125" style="4" bestFit="1" customWidth="1"/>
    <col min="160" max="160" width="14.5546875" style="4" bestFit="1" customWidth="1"/>
    <col min="161" max="161" width="13.77734375" style="4" bestFit="1" customWidth="1"/>
    <col min="162" max="162" width="15.21875" style="4" bestFit="1" customWidth="1"/>
    <col min="163" max="163" width="14.77734375" style="4" bestFit="1" customWidth="1"/>
    <col min="164" max="164" width="14.6640625" style="4" bestFit="1" customWidth="1"/>
    <col min="165" max="165" width="15.5546875" style="4" bestFit="1" customWidth="1"/>
    <col min="166" max="166" width="16.33203125" style="4" bestFit="1" customWidth="1"/>
    <col min="167" max="167" width="14.5546875" style="4" bestFit="1" customWidth="1"/>
    <col min="168" max="168" width="13.77734375" style="4" bestFit="1" customWidth="1"/>
    <col min="169" max="169" width="15.21875" style="4" bestFit="1" customWidth="1"/>
    <col min="170" max="170" width="14.77734375" style="4" bestFit="1" customWidth="1"/>
    <col min="171" max="171" width="14.6640625" style="4" bestFit="1" customWidth="1"/>
    <col min="172" max="172" width="15.5546875" style="4" bestFit="1" customWidth="1"/>
    <col min="173" max="173" width="16.33203125" style="4" bestFit="1" customWidth="1"/>
    <col min="174" max="174" width="14.5546875" style="4" bestFit="1" customWidth="1"/>
    <col min="175" max="175" width="13.77734375" style="4" bestFit="1" customWidth="1"/>
    <col min="176" max="176" width="15.21875" style="4" bestFit="1" customWidth="1"/>
    <col min="177" max="177" width="14.77734375" style="4" bestFit="1" customWidth="1"/>
    <col min="178" max="178" width="14.6640625" style="4" bestFit="1" customWidth="1"/>
    <col min="179" max="179" width="15.5546875" style="4" bestFit="1" customWidth="1"/>
    <col min="180" max="180" width="16.33203125" style="4" bestFit="1" customWidth="1"/>
    <col min="181" max="181" width="14.5546875" style="4" bestFit="1" customWidth="1"/>
    <col min="182" max="182" width="13.77734375" style="4" bestFit="1" customWidth="1"/>
    <col min="183" max="183" width="15.21875" style="4" bestFit="1" customWidth="1"/>
    <col min="184" max="184" width="14.77734375" style="4" bestFit="1" customWidth="1"/>
    <col min="185" max="185" width="14.6640625" style="4" bestFit="1" customWidth="1"/>
    <col min="186" max="186" width="15.5546875" style="4" bestFit="1" customWidth="1"/>
    <col min="187" max="187" width="16.33203125" style="4" bestFit="1" customWidth="1"/>
    <col min="188" max="188" width="14.5546875" style="4" bestFit="1" customWidth="1"/>
    <col min="189" max="189" width="13.77734375" style="4" bestFit="1" customWidth="1"/>
    <col min="190" max="190" width="15.21875" style="4" bestFit="1" customWidth="1"/>
    <col min="191" max="191" width="14.77734375" style="4" bestFit="1" customWidth="1"/>
    <col min="192" max="192" width="14.6640625" style="4" bestFit="1" customWidth="1"/>
    <col min="193" max="193" width="15.5546875" style="4" bestFit="1" customWidth="1"/>
    <col min="194" max="194" width="16.33203125" style="4" bestFit="1" customWidth="1"/>
    <col min="195" max="195" width="14.5546875" style="4" bestFit="1" customWidth="1"/>
    <col min="196" max="196" width="13.77734375" style="4" bestFit="1" customWidth="1"/>
    <col min="197" max="197" width="15.21875" style="4" bestFit="1" customWidth="1"/>
    <col min="198" max="198" width="14.77734375" style="4" bestFit="1" customWidth="1"/>
    <col min="199" max="199" width="14.6640625" style="4" bestFit="1" customWidth="1"/>
    <col min="200" max="200" width="15.5546875" style="4" bestFit="1" customWidth="1"/>
    <col min="201" max="201" width="16.33203125" style="4" bestFit="1" customWidth="1"/>
    <col min="202" max="202" width="14.5546875" style="4" bestFit="1" customWidth="1"/>
    <col min="203" max="203" width="13.77734375" style="4" bestFit="1" customWidth="1"/>
    <col min="204" max="204" width="15.21875" style="4" bestFit="1" customWidth="1"/>
    <col min="205" max="205" width="14.77734375" style="4" bestFit="1" customWidth="1"/>
    <col min="206" max="206" width="14.6640625" style="4" bestFit="1" customWidth="1"/>
    <col min="207" max="207" width="15.5546875" style="4" bestFit="1" customWidth="1"/>
    <col min="208" max="208" width="16.33203125" style="4" bestFit="1" customWidth="1"/>
    <col min="209" max="209" width="14.5546875" style="4" bestFit="1" customWidth="1"/>
    <col min="210" max="210" width="13.77734375" style="4" bestFit="1" customWidth="1"/>
    <col min="211" max="211" width="15.21875" style="4" bestFit="1" customWidth="1"/>
    <col min="212" max="212" width="14.77734375" style="4" bestFit="1" customWidth="1"/>
    <col min="213" max="213" width="14.6640625" style="4" bestFit="1" customWidth="1"/>
    <col min="214" max="214" width="15.5546875" style="4" bestFit="1" customWidth="1"/>
    <col min="215" max="215" width="16.33203125" style="4" bestFit="1" customWidth="1"/>
    <col min="216" max="216" width="14.5546875" style="4" bestFit="1" customWidth="1"/>
    <col min="217" max="217" width="13.77734375" style="4" bestFit="1" customWidth="1"/>
    <col min="218" max="218" width="15.21875" style="4" bestFit="1" customWidth="1"/>
    <col min="219" max="219" width="14.77734375" style="4" bestFit="1" customWidth="1"/>
    <col min="220" max="220" width="14.6640625" style="4" bestFit="1" customWidth="1"/>
    <col min="221" max="221" width="15.5546875" style="4" bestFit="1" customWidth="1"/>
    <col min="222" max="222" width="16.33203125" style="4" bestFit="1" customWidth="1"/>
    <col min="223" max="223" width="14.5546875" style="4" bestFit="1" customWidth="1"/>
    <col min="224" max="224" width="13.77734375" style="4" bestFit="1" customWidth="1"/>
    <col min="225" max="225" width="15.21875" style="4" bestFit="1" customWidth="1"/>
    <col min="226" max="226" width="14.77734375" style="4" bestFit="1" customWidth="1"/>
    <col min="227" max="227" width="14.6640625" style="4" bestFit="1" customWidth="1"/>
    <col min="228" max="228" width="15.5546875" style="4" bestFit="1" customWidth="1"/>
    <col min="229" max="229" width="16.33203125" style="4" bestFit="1" customWidth="1"/>
    <col min="230" max="230" width="14.5546875" style="4" bestFit="1" customWidth="1"/>
    <col min="231" max="231" width="13.77734375" style="4" bestFit="1" customWidth="1"/>
    <col min="232" max="232" width="15.21875" style="4" bestFit="1" customWidth="1"/>
    <col min="233" max="233" width="14.77734375" style="4" bestFit="1" customWidth="1"/>
    <col min="234" max="234" width="14.6640625" style="4" bestFit="1" customWidth="1"/>
    <col min="235" max="235" width="15.5546875" style="4" bestFit="1" customWidth="1"/>
    <col min="236" max="236" width="16.33203125" style="4" bestFit="1" customWidth="1"/>
    <col min="237" max="237" width="14.5546875" style="4" bestFit="1" customWidth="1"/>
    <col min="238" max="238" width="13.77734375" style="4" bestFit="1" customWidth="1"/>
    <col min="239" max="239" width="15.21875" style="4" bestFit="1" customWidth="1"/>
    <col min="240" max="240" width="14.77734375" style="4" bestFit="1" customWidth="1"/>
    <col min="241" max="241" width="14.6640625" style="4" bestFit="1" customWidth="1"/>
    <col min="242" max="242" width="15.5546875" style="4" bestFit="1" customWidth="1"/>
    <col min="243" max="243" width="16.33203125" style="4" bestFit="1" customWidth="1"/>
    <col min="244" max="244" width="14.5546875" style="4" bestFit="1" customWidth="1"/>
    <col min="245" max="245" width="13.77734375" style="4" bestFit="1" customWidth="1"/>
    <col min="246" max="246" width="15.21875" style="4" bestFit="1" customWidth="1"/>
    <col min="247" max="247" width="14.77734375" style="4" bestFit="1" customWidth="1"/>
    <col min="248" max="248" width="14.6640625" style="4" bestFit="1" customWidth="1"/>
    <col min="249" max="249" width="15.5546875" style="4" bestFit="1" customWidth="1"/>
    <col min="250" max="250" width="16.33203125" style="4" bestFit="1" customWidth="1"/>
    <col min="251" max="251" width="14.5546875" style="4" bestFit="1" customWidth="1"/>
    <col min="252" max="252" width="13.77734375" style="4" bestFit="1" customWidth="1"/>
    <col min="253" max="253" width="15.21875" style="4" bestFit="1" customWidth="1"/>
    <col min="254" max="254" width="14.77734375" style="4" bestFit="1" customWidth="1"/>
    <col min="255" max="255" width="14.6640625" style="4" bestFit="1" customWidth="1"/>
    <col min="256" max="256" width="15.5546875" style="4" bestFit="1" customWidth="1"/>
    <col min="257" max="257" width="16.33203125" style="4" bestFit="1" customWidth="1"/>
    <col min="258" max="258" width="14.5546875" style="4" bestFit="1" customWidth="1"/>
    <col min="259" max="259" width="13.77734375" style="4" bestFit="1" customWidth="1"/>
    <col min="260" max="260" width="15.21875" style="4" bestFit="1" customWidth="1"/>
    <col min="261" max="261" width="14.77734375" style="4" bestFit="1" customWidth="1"/>
    <col min="262" max="262" width="14.6640625" style="4" bestFit="1" customWidth="1"/>
    <col min="263" max="263" width="15.5546875" style="4" bestFit="1" customWidth="1"/>
    <col min="264" max="264" width="16.33203125" style="4" bestFit="1" customWidth="1"/>
    <col min="265" max="265" width="14.5546875" style="4" bestFit="1" customWidth="1"/>
    <col min="266" max="266" width="13.77734375" style="4" bestFit="1" customWidth="1"/>
    <col min="267" max="267" width="15.21875" style="4" bestFit="1" customWidth="1"/>
    <col min="268" max="268" width="14.77734375" style="4" bestFit="1" customWidth="1"/>
    <col min="269" max="269" width="14.6640625" style="4" bestFit="1" customWidth="1"/>
    <col min="270" max="270" width="15.5546875" style="4" bestFit="1" customWidth="1"/>
    <col min="271" max="271" width="16.33203125" style="4" bestFit="1" customWidth="1"/>
    <col min="272" max="272" width="14.5546875" style="4" bestFit="1" customWidth="1"/>
    <col min="273" max="273" width="13.77734375" style="4" bestFit="1" customWidth="1"/>
    <col min="274" max="274" width="15.21875" style="4" bestFit="1" customWidth="1"/>
    <col min="275" max="275" width="14.77734375" style="4" bestFit="1" customWidth="1"/>
    <col min="276" max="276" width="14.6640625" style="4" bestFit="1" customWidth="1"/>
    <col min="277" max="277" width="15.5546875" style="4" bestFit="1" customWidth="1"/>
    <col min="278" max="278" width="16.33203125" style="4" bestFit="1" customWidth="1"/>
    <col min="279" max="279" width="14.5546875" style="4" bestFit="1" customWidth="1"/>
    <col min="280" max="280" width="13.77734375" style="4" bestFit="1" customWidth="1"/>
    <col min="281" max="281" width="15.21875" style="4" bestFit="1" customWidth="1"/>
    <col min="282" max="282" width="14.77734375" style="4" bestFit="1" customWidth="1"/>
    <col min="283" max="283" width="14.6640625" style="4" bestFit="1" customWidth="1"/>
    <col min="284" max="284" width="15.5546875" style="4" bestFit="1" customWidth="1"/>
    <col min="285" max="285" width="16.33203125" style="4" bestFit="1" customWidth="1"/>
    <col min="286" max="286" width="14.5546875" style="4" bestFit="1" customWidth="1"/>
    <col min="287" max="287" width="13.77734375" style="4" bestFit="1" customWidth="1"/>
    <col min="288" max="288" width="15.21875" style="4" bestFit="1" customWidth="1"/>
    <col min="289" max="289" width="14.77734375" style="4" bestFit="1" customWidth="1"/>
    <col min="290" max="290" width="14.6640625" style="4" bestFit="1" customWidth="1"/>
    <col min="291" max="291" width="15.5546875" style="4" bestFit="1" customWidth="1"/>
    <col min="292" max="292" width="16.33203125" style="4" bestFit="1" customWidth="1"/>
    <col min="293" max="293" width="14.5546875" style="4" bestFit="1" customWidth="1"/>
    <col min="294" max="294" width="13.77734375" style="4" bestFit="1" customWidth="1"/>
    <col min="295" max="295" width="15.21875" style="4" bestFit="1" customWidth="1"/>
    <col min="296" max="296" width="14.77734375" style="4" bestFit="1" customWidth="1"/>
    <col min="297" max="297" width="14.6640625" style="4" bestFit="1" customWidth="1"/>
    <col min="298" max="298" width="15.5546875" style="4" bestFit="1" customWidth="1"/>
    <col min="299" max="299" width="16.33203125" style="4" bestFit="1" customWidth="1"/>
    <col min="300" max="300" width="14.5546875" style="4" bestFit="1" customWidth="1"/>
    <col min="301" max="301" width="13.77734375" style="4" bestFit="1" customWidth="1"/>
    <col min="302" max="302" width="15.21875" style="4" bestFit="1" customWidth="1"/>
    <col min="303" max="303" width="14.77734375" style="4" bestFit="1" customWidth="1"/>
    <col min="304" max="304" width="14.6640625" style="4" bestFit="1" customWidth="1"/>
    <col min="305" max="305" width="15.5546875" style="4" bestFit="1" customWidth="1"/>
    <col min="306" max="306" width="16.33203125" style="4" bestFit="1" customWidth="1"/>
    <col min="307" max="307" width="14.5546875" style="4" bestFit="1" customWidth="1"/>
    <col min="308" max="308" width="13.77734375" style="4" bestFit="1" customWidth="1"/>
    <col min="309" max="309" width="15.21875" style="4" bestFit="1" customWidth="1"/>
    <col min="310" max="310" width="14.77734375" style="4" bestFit="1" customWidth="1"/>
    <col min="311" max="311" width="14.6640625" style="4" bestFit="1" customWidth="1"/>
    <col min="312" max="312" width="15.5546875" style="4" bestFit="1" customWidth="1"/>
    <col min="313" max="313" width="16.33203125" style="4" bestFit="1" customWidth="1"/>
    <col min="314" max="314" width="14.5546875" style="4" bestFit="1" customWidth="1"/>
    <col min="315" max="315" width="13.77734375" style="4" bestFit="1" customWidth="1"/>
    <col min="316" max="316" width="15.21875" style="4" bestFit="1" customWidth="1"/>
    <col min="317" max="317" width="14.77734375" style="4" bestFit="1" customWidth="1"/>
    <col min="318" max="318" width="14.6640625" style="4" bestFit="1" customWidth="1"/>
    <col min="319" max="319" width="15.5546875" style="4" bestFit="1" customWidth="1"/>
    <col min="320" max="320" width="16.33203125" style="4" bestFit="1" customWidth="1"/>
    <col min="321" max="321" width="14.5546875" style="4" bestFit="1" customWidth="1"/>
    <col min="322" max="322" width="13.77734375" style="4" bestFit="1" customWidth="1"/>
    <col min="323" max="323" width="15.21875" style="4" bestFit="1" customWidth="1"/>
    <col min="324" max="324" width="14.77734375" style="4" bestFit="1" customWidth="1"/>
    <col min="325" max="325" width="14.6640625" style="4" bestFit="1" customWidth="1"/>
    <col min="326" max="326" width="15.5546875" style="4" bestFit="1" customWidth="1"/>
    <col min="327" max="327" width="16.33203125" style="4" bestFit="1" customWidth="1"/>
    <col min="328" max="328" width="14.5546875" style="4" bestFit="1" customWidth="1"/>
    <col min="329" max="329" width="13.77734375" style="4" bestFit="1" customWidth="1"/>
    <col min="330" max="330" width="15.21875" style="4" bestFit="1" customWidth="1"/>
    <col min="331" max="331" width="14.77734375" style="4" bestFit="1" customWidth="1"/>
    <col min="332" max="332" width="14.6640625" style="4" bestFit="1" customWidth="1"/>
    <col min="333" max="333" width="15.5546875" style="4" bestFit="1" customWidth="1"/>
    <col min="334" max="334" width="16.33203125" style="4" bestFit="1" customWidth="1"/>
    <col min="335" max="335" width="14.5546875" style="4" bestFit="1" customWidth="1"/>
    <col min="336" max="336" width="13.77734375" style="4" bestFit="1" customWidth="1"/>
    <col min="337" max="337" width="15.21875" style="4" bestFit="1" customWidth="1"/>
    <col min="338" max="338" width="14.77734375" style="4" bestFit="1" customWidth="1"/>
    <col min="339" max="339" width="14.6640625" style="4" bestFit="1" customWidth="1"/>
    <col min="340" max="340" width="15.5546875" style="4" bestFit="1" customWidth="1"/>
    <col min="341" max="341" width="16.33203125" style="4" bestFit="1" customWidth="1"/>
    <col min="342" max="342" width="14.5546875" style="4" bestFit="1" customWidth="1"/>
    <col min="343" max="343" width="13.77734375" style="4" bestFit="1" customWidth="1"/>
    <col min="344" max="344" width="15.21875" style="4" bestFit="1" customWidth="1"/>
    <col min="345" max="345" width="14.77734375" style="4" bestFit="1" customWidth="1"/>
    <col min="346" max="346" width="14.6640625" style="4" bestFit="1" customWidth="1"/>
    <col min="347" max="347" width="15.5546875" style="4" bestFit="1" customWidth="1"/>
    <col min="348" max="348" width="16.33203125" style="4" bestFit="1" customWidth="1"/>
    <col min="349" max="349" width="14.5546875" style="4" bestFit="1" customWidth="1"/>
    <col min="350" max="350" width="13.77734375" style="4" bestFit="1" customWidth="1"/>
    <col min="351" max="351" width="15.21875" style="4" bestFit="1" customWidth="1"/>
    <col min="352" max="352" width="14.77734375" style="4" bestFit="1" customWidth="1"/>
    <col min="353" max="353" width="14.6640625" style="4" bestFit="1" customWidth="1"/>
    <col min="354" max="354" width="15.5546875" style="4" bestFit="1" customWidth="1"/>
    <col min="355" max="355" width="16.33203125" style="4" bestFit="1" customWidth="1"/>
    <col min="356" max="356" width="14.5546875" style="4" bestFit="1" customWidth="1"/>
    <col min="357" max="357" width="13.77734375" style="4" bestFit="1" customWidth="1"/>
    <col min="358" max="358" width="15.21875" style="4" bestFit="1" customWidth="1"/>
    <col min="359" max="359" width="14.77734375" style="4" bestFit="1" customWidth="1"/>
    <col min="360" max="360" width="14.6640625" style="4" bestFit="1" customWidth="1"/>
    <col min="361" max="361" width="15.5546875" style="4" bestFit="1" customWidth="1"/>
    <col min="362" max="362" width="16.33203125" style="4" bestFit="1" customWidth="1"/>
    <col min="363" max="363" width="14.5546875" style="4" bestFit="1" customWidth="1"/>
    <col min="364" max="364" width="13.77734375" style="4" bestFit="1" customWidth="1"/>
    <col min="365" max="365" width="15.21875" style="4" bestFit="1" customWidth="1"/>
    <col min="366" max="366" width="14.77734375" style="4" bestFit="1" customWidth="1"/>
    <col min="367" max="367" width="14.6640625" style="4" bestFit="1" customWidth="1"/>
    <col min="368" max="368" width="15.5546875" style="4" bestFit="1" customWidth="1"/>
    <col min="369" max="369" width="16.33203125" style="4" bestFit="1" customWidth="1"/>
    <col min="370" max="370" width="14.5546875" style="4" bestFit="1" customWidth="1"/>
    <col min="371" max="371" width="13.77734375" style="4" bestFit="1" customWidth="1"/>
    <col min="372" max="372" width="15.21875" style="4" bestFit="1" customWidth="1"/>
    <col min="373" max="373" width="14.77734375" style="4" bestFit="1" customWidth="1"/>
    <col min="374" max="374" width="14.6640625" style="4" bestFit="1" customWidth="1"/>
    <col min="375" max="375" width="15.5546875" style="4" bestFit="1" customWidth="1"/>
    <col min="376" max="376" width="16.33203125" style="4" bestFit="1" customWidth="1"/>
    <col min="377" max="377" width="14.5546875" style="4" bestFit="1" customWidth="1"/>
    <col min="378" max="378" width="13.77734375" style="4" bestFit="1" customWidth="1"/>
    <col min="379" max="379" width="15.21875" style="4" bestFit="1" customWidth="1"/>
    <col min="380" max="380" width="14.77734375" style="4" bestFit="1" customWidth="1"/>
    <col min="381" max="381" width="14.6640625" style="4" bestFit="1" customWidth="1"/>
    <col min="382" max="382" width="15.5546875" style="4" bestFit="1" customWidth="1"/>
    <col min="383" max="383" width="16.33203125" style="4" bestFit="1" customWidth="1"/>
    <col min="384" max="384" width="14.5546875" style="4" bestFit="1" customWidth="1"/>
    <col min="385" max="385" width="13.77734375" style="4" bestFit="1" customWidth="1"/>
    <col min="386" max="386" width="15.21875" style="4" bestFit="1" customWidth="1"/>
    <col min="387" max="387" width="14.77734375" style="4" bestFit="1" customWidth="1"/>
    <col min="388" max="388" width="14.6640625" style="4" bestFit="1" customWidth="1"/>
    <col min="389" max="389" width="15.5546875" style="4" bestFit="1" customWidth="1"/>
    <col min="390" max="390" width="16.33203125" style="4" bestFit="1" customWidth="1"/>
    <col min="391" max="391" width="14.5546875" style="4" bestFit="1" customWidth="1"/>
    <col min="392" max="392" width="13.77734375" style="4" bestFit="1" customWidth="1"/>
    <col min="393" max="393" width="15.21875" style="4" bestFit="1" customWidth="1"/>
    <col min="394" max="394" width="14.77734375" style="4" bestFit="1" customWidth="1"/>
    <col min="395" max="395" width="14.6640625" style="4" bestFit="1" customWidth="1"/>
    <col min="396" max="396" width="15.5546875" style="4" bestFit="1" customWidth="1"/>
    <col min="397" max="397" width="16.33203125" style="4" bestFit="1" customWidth="1"/>
    <col min="398" max="398" width="14.5546875" style="4" bestFit="1" customWidth="1"/>
    <col min="399" max="399" width="13.77734375" style="4" bestFit="1" customWidth="1"/>
    <col min="400" max="400" width="15.21875" style="4" bestFit="1" customWidth="1"/>
    <col min="401" max="401" width="14.77734375" style="4" bestFit="1" customWidth="1"/>
    <col min="402" max="402" width="14.6640625" style="4" bestFit="1" customWidth="1"/>
    <col min="403" max="403" width="15.5546875" style="4" bestFit="1" customWidth="1"/>
    <col min="404" max="404" width="16.33203125" style="4" bestFit="1" customWidth="1"/>
    <col min="405" max="405" width="14.5546875" style="4" bestFit="1" customWidth="1"/>
    <col min="406" max="406" width="13.77734375" style="4" bestFit="1" customWidth="1"/>
    <col min="407" max="407" width="15.21875" style="4" bestFit="1" customWidth="1"/>
    <col min="408" max="408" width="14.77734375" style="4" bestFit="1" customWidth="1"/>
    <col min="409" max="409" width="14.6640625" style="4" bestFit="1" customWidth="1"/>
    <col min="410" max="410" width="15.5546875" style="4" bestFit="1" customWidth="1"/>
    <col min="411" max="411" width="16.33203125" style="4" bestFit="1" customWidth="1"/>
    <col min="412" max="412" width="14.5546875" style="4" bestFit="1" customWidth="1"/>
    <col min="413" max="413" width="13.77734375" style="4" bestFit="1" customWidth="1"/>
    <col min="414" max="414" width="15.21875" style="4" bestFit="1" customWidth="1"/>
    <col min="415" max="415" width="14.77734375" style="4" bestFit="1" customWidth="1"/>
    <col min="416" max="416" width="14.6640625" style="4" bestFit="1" customWidth="1"/>
    <col min="417" max="417" width="15.5546875" style="4" bestFit="1" customWidth="1"/>
    <col min="418" max="418" width="16.33203125" style="4" bestFit="1" customWidth="1"/>
    <col min="419" max="419" width="14.5546875" style="4" bestFit="1" customWidth="1"/>
    <col min="420" max="420" width="13.77734375" style="4" bestFit="1" customWidth="1"/>
    <col min="421" max="421" width="15.21875" style="4" bestFit="1" customWidth="1"/>
    <col min="422" max="422" width="14.77734375" style="4" bestFit="1" customWidth="1"/>
    <col min="423" max="423" width="14.6640625" style="4" bestFit="1" customWidth="1"/>
    <col min="424" max="424" width="15.5546875" style="4" bestFit="1" customWidth="1"/>
    <col min="425" max="425" width="16.33203125" style="4" bestFit="1" customWidth="1"/>
    <col min="426" max="426" width="14.5546875" style="4" bestFit="1" customWidth="1"/>
    <col min="427" max="427" width="13.77734375" style="4" bestFit="1" customWidth="1"/>
    <col min="428" max="428" width="15.21875" style="4" bestFit="1" customWidth="1"/>
    <col min="429" max="429" width="14.77734375" style="4" bestFit="1" customWidth="1"/>
    <col min="430" max="430" width="14.6640625" style="4" bestFit="1" customWidth="1"/>
    <col min="431" max="431" width="15.5546875" style="4" bestFit="1" customWidth="1"/>
    <col min="432" max="432" width="16.33203125" style="4" bestFit="1" customWidth="1"/>
    <col min="433" max="433" width="14.5546875" style="4" bestFit="1" customWidth="1"/>
    <col min="434" max="434" width="13.77734375" style="4" bestFit="1" customWidth="1"/>
    <col min="435" max="435" width="15.21875" style="4" bestFit="1" customWidth="1"/>
    <col min="436" max="436" width="14.77734375" style="4" bestFit="1" customWidth="1"/>
    <col min="437" max="437" width="14.6640625" style="4" bestFit="1" customWidth="1"/>
    <col min="438" max="438" width="15.5546875" style="4" bestFit="1" customWidth="1"/>
    <col min="439" max="439" width="16.33203125" style="4" bestFit="1" customWidth="1"/>
    <col min="440" max="440" width="14.5546875" style="4" bestFit="1" customWidth="1"/>
    <col min="441" max="441" width="13.77734375" style="4" bestFit="1" customWidth="1"/>
    <col min="442" max="442" width="15.21875" style="4" bestFit="1" customWidth="1"/>
    <col min="443" max="443" width="14.77734375" style="4" bestFit="1" customWidth="1"/>
    <col min="444" max="444" width="14.6640625" style="4" bestFit="1" customWidth="1"/>
    <col min="445" max="445" width="15.5546875" style="4" bestFit="1" customWidth="1"/>
    <col min="446" max="446" width="16.33203125" style="4" bestFit="1" customWidth="1"/>
    <col min="447" max="447" width="14.5546875" style="4" bestFit="1" customWidth="1"/>
    <col min="448" max="448" width="13.77734375" style="4" bestFit="1" customWidth="1"/>
    <col min="449" max="449" width="15.21875" style="4" bestFit="1" customWidth="1"/>
    <col min="450" max="450" width="14.77734375" style="4" bestFit="1" customWidth="1"/>
    <col min="451" max="451" width="14.6640625" style="4" bestFit="1" customWidth="1"/>
    <col min="452" max="452" width="15.5546875" style="4" bestFit="1" customWidth="1"/>
    <col min="453" max="453" width="16.33203125" style="4" bestFit="1" customWidth="1"/>
    <col min="454" max="454" width="14.5546875" style="4" bestFit="1" customWidth="1"/>
    <col min="455" max="455" width="13.77734375" style="4" bestFit="1" customWidth="1"/>
    <col min="456" max="456" width="15.21875" style="4" bestFit="1" customWidth="1"/>
    <col min="457" max="457" width="14.77734375" style="4" bestFit="1" customWidth="1"/>
    <col min="458" max="458" width="14.6640625" style="4" bestFit="1" customWidth="1"/>
    <col min="459" max="459" width="15.5546875" style="4" bestFit="1" customWidth="1"/>
    <col min="460" max="460" width="16.33203125" style="4" bestFit="1" customWidth="1"/>
    <col min="461" max="461" width="14.5546875" style="4" bestFit="1" customWidth="1"/>
    <col min="462" max="462" width="13.77734375" style="4" bestFit="1" customWidth="1"/>
    <col min="463" max="463" width="15.21875" style="4" bestFit="1" customWidth="1"/>
    <col min="464" max="464" width="14.77734375" style="4" bestFit="1" customWidth="1"/>
    <col min="465" max="465" width="14.6640625" style="4" bestFit="1" customWidth="1"/>
    <col min="466" max="466" width="15.5546875" style="4" bestFit="1" customWidth="1"/>
    <col min="467" max="467" width="16.33203125" style="4" bestFit="1" customWidth="1"/>
    <col min="468" max="468" width="14.5546875" style="4" bestFit="1" customWidth="1"/>
    <col min="469" max="469" width="13.77734375" style="4" bestFit="1" customWidth="1"/>
    <col min="470" max="470" width="15.21875" style="4" bestFit="1" customWidth="1"/>
    <col min="471" max="471" width="14.77734375" style="4" bestFit="1" customWidth="1"/>
    <col min="472" max="472" width="14.6640625" style="4" bestFit="1" customWidth="1"/>
    <col min="473" max="473" width="15.5546875" style="4" bestFit="1" customWidth="1"/>
    <col min="474" max="474" width="16.33203125" style="4" bestFit="1" customWidth="1"/>
    <col min="475" max="475" width="14.5546875" style="4" bestFit="1" customWidth="1"/>
    <col min="476" max="476" width="13.77734375" style="4" bestFit="1" customWidth="1"/>
    <col min="477" max="477" width="15.21875" style="4" bestFit="1" customWidth="1"/>
    <col min="478" max="478" width="14.77734375" style="4" bestFit="1" customWidth="1"/>
    <col min="479" max="479" width="14.6640625" style="4" bestFit="1" customWidth="1"/>
    <col min="480" max="480" width="15.5546875" style="4" bestFit="1" customWidth="1"/>
    <col min="481" max="481" width="16.33203125" style="4" bestFit="1" customWidth="1"/>
    <col min="482" max="482" width="14.5546875" style="4" bestFit="1" customWidth="1"/>
    <col min="483" max="483" width="13.77734375" style="4" bestFit="1" customWidth="1"/>
    <col min="484" max="484" width="15.21875" style="4" bestFit="1" customWidth="1"/>
    <col min="485" max="485" width="14.77734375" style="4" bestFit="1" customWidth="1"/>
    <col min="486" max="486" width="14.6640625" style="4" bestFit="1" customWidth="1"/>
    <col min="487" max="487" width="15.5546875" style="4" bestFit="1" customWidth="1"/>
    <col min="488" max="488" width="16.33203125" style="4" bestFit="1" customWidth="1"/>
    <col min="489" max="489" width="14.5546875" style="4" bestFit="1" customWidth="1"/>
    <col min="490" max="490" width="13.77734375" style="4" bestFit="1" customWidth="1"/>
    <col min="491" max="491" width="15.21875" style="4" bestFit="1" customWidth="1"/>
    <col min="492" max="492" width="14.77734375" style="4" bestFit="1" customWidth="1"/>
    <col min="493" max="493" width="14.6640625" style="4" bestFit="1" customWidth="1"/>
    <col min="494" max="494" width="15.5546875" style="4" bestFit="1" customWidth="1"/>
    <col min="495" max="495" width="16.33203125" style="4" bestFit="1" customWidth="1"/>
    <col min="496" max="496" width="14.5546875" style="4" bestFit="1" customWidth="1"/>
    <col min="497" max="497" width="13.77734375" style="4" bestFit="1" customWidth="1"/>
    <col min="498" max="498" width="15.21875" style="4" bestFit="1" customWidth="1"/>
    <col min="499" max="499" width="14.77734375" style="4" bestFit="1" customWidth="1"/>
    <col min="500" max="500" width="14.6640625" style="4" bestFit="1" customWidth="1"/>
    <col min="501" max="501" width="15.5546875" style="4" bestFit="1" customWidth="1"/>
    <col min="502" max="502" width="16.33203125" style="4" bestFit="1" customWidth="1"/>
    <col min="503" max="503" width="14.5546875" style="4" bestFit="1" customWidth="1"/>
    <col min="504" max="504" width="13.77734375" style="4" bestFit="1" customWidth="1"/>
    <col min="505" max="505" width="15.21875" style="4" bestFit="1" customWidth="1"/>
    <col min="506" max="506" width="14.77734375" style="4" bestFit="1" customWidth="1"/>
    <col min="507" max="507" width="14.6640625" style="4" bestFit="1" customWidth="1"/>
    <col min="508" max="508" width="15.5546875" style="4" bestFit="1" customWidth="1"/>
    <col min="509" max="509" width="16.33203125" style="4" bestFit="1" customWidth="1"/>
    <col min="510" max="510" width="14.5546875" style="4" bestFit="1" customWidth="1"/>
    <col min="511" max="511" width="13.77734375" style="4" bestFit="1" customWidth="1"/>
    <col min="512" max="512" width="15.21875" style="4" bestFit="1" customWidth="1"/>
    <col min="513" max="513" width="14.77734375" style="4" bestFit="1" customWidth="1"/>
    <col min="514" max="514" width="14.6640625" style="4" bestFit="1" customWidth="1"/>
    <col min="515" max="515" width="15.5546875" style="4" bestFit="1" customWidth="1"/>
    <col min="516" max="516" width="16.33203125" style="4" bestFit="1" customWidth="1"/>
    <col min="517" max="517" width="14.5546875" style="4" bestFit="1" customWidth="1"/>
    <col min="518" max="518" width="13.77734375" style="4" bestFit="1" customWidth="1"/>
    <col min="519" max="519" width="15.21875" style="4" bestFit="1" customWidth="1"/>
    <col min="520" max="520" width="14.77734375" style="4" bestFit="1" customWidth="1"/>
    <col min="521" max="521" width="14.6640625" style="4" bestFit="1" customWidth="1"/>
    <col min="522" max="522" width="15.5546875" style="4" bestFit="1" customWidth="1"/>
    <col min="523" max="523" width="16.33203125" style="4" bestFit="1" customWidth="1"/>
    <col min="524" max="524" width="14.5546875" style="4" bestFit="1" customWidth="1"/>
    <col min="525" max="525" width="13.77734375" style="4" bestFit="1" customWidth="1"/>
    <col min="526" max="526" width="15.21875" style="4" bestFit="1" customWidth="1"/>
    <col min="527" max="527" width="14.77734375" style="4" bestFit="1" customWidth="1"/>
    <col min="528" max="528" width="14.6640625" style="4" bestFit="1" customWidth="1"/>
    <col min="529" max="529" width="15.5546875" style="4" bestFit="1" customWidth="1"/>
    <col min="530" max="530" width="16.33203125" style="4" bestFit="1" customWidth="1"/>
    <col min="531" max="531" width="14.5546875" style="4" bestFit="1" customWidth="1"/>
    <col min="532" max="532" width="13.77734375" style="4" bestFit="1" customWidth="1"/>
    <col min="533" max="533" width="15.21875" style="4" bestFit="1" customWidth="1"/>
    <col min="534" max="534" width="14.77734375" style="4" bestFit="1" customWidth="1"/>
    <col min="535" max="535" width="14.6640625" style="4" bestFit="1" customWidth="1"/>
    <col min="536" max="536" width="15.5546875" style="4" bestFit="1" customWidth="1"/>
    <col min="537" max="537" width="16.33203125" style="4" bestFit="1" customWidth="1"/>
    <col min="538" max="538" width="14.5546875" style="4" bestFit="1" customWidth="1"/>
    <col min="539" max="539" width="13.77734375" style="4" bestFit="1" customWidth="1"/>
    <col min="540" max="540" width="15.21875" style="4" bestFit="1" customWidth="1"/>
    <col min="541" max="541" width="14.77734375" style="4" bestFit="1" customWidth="1"/>
    <col min="542" max="542" width="14.6640625" style="4" bestFit="1" customWidth="1"/>
    <col min="543" max="543" width="15.5546875" style="4" bestFit="1" customWidth="1"/>
    <col min="544" max="544" width="16.33203125" style="4" bestFit="1" customWidth="1"/>
    <col min="545" max="545" width="14.5546875" style="4" bestFit="1" customWidth="1"/>
    <col min="546" max="546" width="13.77734375" style="4" bestFit="1" customWidth="1"/>
    <col min="547" max="547" width="15.21875" style="4" bestFit="1" customWidth="1"/>
    <col min="548" max="548" width="14.77734375" style="4" bestFit="1" customWidth="1"/>
    <col min="549" max="549" width="14.6640625" style="4" bestFit="1" customWidth="1"/>
    <col min="550" max="550" width="15.5546875" style="4" bestFit="1" customWidth="1"/>
    <col min="551" max="551" width="16.33203125" style="4" bestFit="1" customWidth="1"/>
    <col min="552" max="552" width="14.5546875" style="4" bestFit="1" customWidth="1"/>
    <col min="553" max="553" width="13.77734375" style="4" bestFit="1" customWidth="1"/>
    <col min="554" max="554" width="15.21875" style="4" bestFit="1" customWidth="1"/>
    <col min="555" max="555" width="14.77734375" style="4" bestFit="1" customWidth="1"/>
    <col min="556" max="556" width="14.6640625" style="4" bestFit="1" customWidth="1"/>
    <col min="557" max="557" width="15.5546875" style="4" bestFit="1" customWidth="1"/>
    <col min="558" max="558" width="16.33203125" style="4" bestFit="1" customWidth="1"/>
    <col min="559" max="559" width="14.5546875" style="4" bestFit="1" customWidth="1"/>
    <col min="560" max="560" width="13.77734375" style="4" bestFit="1" customWidth="1"/>
    <col min="561" max="561" width="15.21875" style="4" bestFit="1" customWidth="1"/>
    <col min="562" max="562" width="14.77734375" style="4" bestFit="1" customWidth="1"/>
    <col min="563" max="563" width="14.6640625" style="4" bestFit="1" customWidth="1"/>
    <col min="564" max="564" width="15.5546875" style="4" bestFit="1" customWidth="1"/>
    <col min="565" max="565" width="16.33203125" style="4" bestFit="1" customWidth="1"/>
    <col min="566" max="566" width="14.5546875" style="4" bestFit="1" customWidth="1"/>
    <col min="567" max="567" width="13.77734375" style="4" bestFit="1" customWidth="1"/>
    <col min="568" max="568" width="15.21875" style="4" bestFit="1" customWidth="1"/>
    <col min="569" max="569" width="14.77734375" style="4" bestFit="1" customWidth="1"/>
    <col min="570" max="570" width="14.6640625" style="4" bestFit="1" customWidth="1"/>
    <col min="571" max="571" width="15.5546875" style="4" bestFit="1" customWidth="1"/>
    <col min="572" max="572" width="16.33203125" style="4" bestFit="1" customWidth="1"/>
    <col min="573" max="573" width="14.5546875" style="4" bestFit="1" customWidth="1"/>
    <col min="574" max="574" width="13.77734375" style="4" bestFit="1" customWidth="1"/>
    <col min="575" max="575" width="15.21875" style="4" bestFit="1" customWidth="1"/>
    <col min="576" max="576" width="14.77734375" style="4" bestFit="1" customWidth="1"/>
    <col min="577" max="577" width="14.6640625" style="4" bestFit="1" customWidth="1"/>
    <col min="578" max="578" width="15.5546875" style="4" bestFit="1" customWidth="1"/>
    <col min="579" max="579" width="16.33203125" style="4" bestFit="1" customWidth="1"/>
    <col min="580" max="580" width="14.5546875" style="4" bestFit="1" customWidth="1"/>
    <col min="581" max="581" width="13.77734375" style="4" bestFit="1" customWidth="1"/>
    <col min="582" max="582" width="15.21875" style="4" bestFit="1" customWidth="1"/>
    <col min="583" max="583" width="14.77734375" style="4" bestFit="1" customWidth="1"/>
    <col min="584" max="584" width="14.6640625" style="4" bestFit="1" customWidth="1"/>
    <col min="585" max="585" width="15.5546875" style="4" bestFit="1" customWidth="1"/>
    <col min="586" max="586" width="16.33203125" style="4" bestFit="1" customWidth="1"/>
    <col min="587" max="587" width="14.5546875" style="4" bestFit="1" customWidth="1"/>
    <col min="588" max="588" width="13.77734375" style="4" bestFit="1" customWidth="1"/>
    <col min="589" max="589" width="15.21875" style="4" bestFit="1" customWidth="1"/>
    <col min="590" max="590" width="14.77734375" style="4" bestFit="1" customWidth="1"/>
    <col min="591" max="591" width="14.6640625" style="4" bestFit="1" customWidth="1"/>
    <col min="592" max="592" width="15.5546875" style="4" bestFit="1" customWidth="1"/>
    <col min="593" max="593" width="16.33203125" style="4" bestFit="1" customWidth="1"/>
    <col min="594" max="594" width="14.5546875" style="4" bestFit="1" customWidth="1"/>
    <col min="595" max="595" width="13.77734375" style="4" bestFit="1" customWidth="1"/>
    <col min="596" max="596" width="15.21875" style="4" bestFit="1" customWidth="1"/>
    <col min="597" max="597" width="14.77734375" style="4" bestFit="1" customWidth="1"/>
    <col min="598" max="598" width="14.6640625" style="4" bestFit="1" customWidth="1"/>
    <col min="599" max="599" width="15.5546875" style="4" bestFit="1" customWidth="1"/>
    <col min="600" max="600" width="16.33203125" style="4" bestFit="1" customWidth="1"/>
    <col min="601" max="601" width="14.5546875" style="4" bestFit="1" customWidth="1"/>
    <col min="602" max="602" width="13.77734375" style="4" bestFit="1" customWidth="1"/>
    <col min="603" max="603" width="15.21875" style="4" bestFit="1" customWidth="1"/>
    <col min="604" max="604" width="14.77734375" style="4" bestFit="1" customWidth="1"/>
    <col min="605" max="605" width="14.6640625" style="4" bestFit="1" customWidth="1"/>
    <col min="606" max="606" width="15.5546875" style="4" bestFit="1" customWidth="1"/>
    <col min="607" max="607" width="16.33203125" style="4" bestFit="1" customWidth="1"/>
    <col min="608" max="608" width="14.5546875" style="4" bestFit="1" customWidth="1"/>
    <col min="609" max="609" width="13.77734375" style="4" bestFit="1" customWidth="1"/>
    <col min="610" max="610" width="15.21875" style="4" bestFit="1" customWidth="1"/>
    <col min="611" max="611" width="14.77734375" style="4" bestFit="1" customWidth="1"/>
    <col min="612" max="612" width="14.6640625" style="4" bestFit="1" customWidth="1"/>
    <col min="613" max="613" width="15.5546875" style="4" bestFit="1" customWidth="1"/>
    <col min="614" max="614" width="16.33203125" style="4" bestFit="1" customWidth="1"/>
    <col min="615" max="615" width="14.5546875" style="4" bestFit="1" customWidth="1"/>
    <col min="616" max="616" width="13.77734375" style="4" bestFit="1" customWidth="1"/>
    <col min="617" max="617" width="15.21875" style="4" bestFit="1" customWidth="1"/>
    <col min="618" max="618" width="14.77734375" style="4" bestFit="1" customWidth="1"/>
    <col min="619" max="619" width="14.6640625" style="4" bestFit="1" customWidth="1"/>
    <col min="620" max="620" width="15.5546875" style="4" bestFit="1" customWidth="1"/>
    <col min="621" max="621" width="16.33203125" style="4" bestFit="1" customWidth="1"/>
    <col min="622" max="622" width="14.5546875" style="4" bestFit="1" customWidth="1"/>
    <col min="623" max="623" width="13.77734375" style="4" bestFit="1" customWidth="1"/>
    <col min="624" max="624" width="15.21875" style="4" bestFit="1" customWidth="1"/>
    <col min="625" max="625" width="14.77734375" style="4" bestFit="1" customWidth="1"/>
    <col min="626" max="626" width="14.6640625" style="4" bestFit="1" customWidth="1"/>
    <col min="627" max="627" width="15.5546875" style="4" bestFit="1" customWidth="1"/>
    <col min="628" max="628" width="16.33203125" style="4" bestFit="1" customWidth="1"/>
    <col min="629" max="629" width="14.5546875" style="4" bestFit="1" customWidth="1"/>
    <col min="630" max="630" width="13.77734375" style="4" bestFit="1" customWidth="1"/>
    <col min="631" max="631" width="15.21875" style="4" bestFit="1" customWidth="1"/>
    <col min="632" max="632" width="14.77734375" style="4" bestFit="1" customWidth="1"/>
    <col min="633" max="633" width="14.6640625" style="4" bestFit="1" customWidth="1"/>
    <col min="634" max="634" width="15.5546875" style="4" bestFit="1" customWidth="1"/>
    <col min="635" max="635" width="16.33203125" style="4" bestFit="1" customWidth="1"/>
    <col min="636" max="636" width="14.5546875" style="4" bestFit="1" customWidth="1"/>
    <col min="637" max="637" width="13.77734375" style="4" bestFit="1" customWidth="1"/>
    <col min="638" max="638" width="15.21875" style="4" bestFit="1" customWidth="1"/>
    <col min="639" max="639" width="14.77734375" style="4" bestFit="1" customWidth="1"/>
    <col min="640" max="640" width="14.6640625" style="4" bestFit="1" customWidth="1"/>
    <col min="641" max="641" width="15.5546875" style="4" bestFit="1" customWidth="1"/>
    <col min="642" max="642" width="16.33203125" style="4" bestFit="1" customWidth="1"/>
    <col min="643" max="643" width="14.5546875" style="4" bestFit="1" customWidth="1"/>
    <col min="644" max="644" width="13.77734375" style="4" bestFit="1" customWidth="1"/>
    <col min="645" max="645" width="15.21875" style="4" bestFit="1" customWidth="1"/>
    <col min="646" max="646" width="14.77734375" style="4" bestFit="1" customWidth="1"/>
    <col min="647" max="647" width="14.6640625" style="4" bestFit="1" customWidth="1"/>
    <col min="648" max="648" width="15.5546875" style="4" bestFit="1" customWidth="1"/>
    <col min="649" max="649" width="16.33203125" style="4" bestFit="1" customWidth="1"/>
    <col min="650" max="650" width="14.5546875" style="4" bestFit="1" customWidth="1"/>
    <col min="651" max="651" width="13.77734375" style="4" bestFit="1" customWidth="1"/>
    <col min="652" max="652" width="15.21875" style="4" bestFit="1" customWidth="1"/>
    <col min="653" max="653" width="14.77734375" style="4" bestFit="1" customWidth="1"/>
    <col min="654" max="654" width="14.6640625" style="4" bestFit="1" customWidth="1"/>
    <col min="655" max="655" width="15.5546875" style="4" bestFit="1" customWidth="1"/>
    <col min="656" max="656" width="16.33203125" style="4" bestFit="1" customWidth="1"/>
    <col min="657" max="657" width="14.5546875" style="4" bestFit="1" customWidth="1"/>
    <col min="658" max="658" width="13.77734375" style="4" bestFit="1" customWidth="1"/>
    <col min="659" max="659" width="15.21875" style="4" bestFit="1" customWidth="1"/>
    <col min="660" max="660" width="14.77734375" style="4" bestFit="1" customWidth="1"/>
    <col min="661" max="661" width="14.6640625" style="4" bestFit="1" customWidth="1"/>
    <col min="662" max="662" width="15.5546875" style="4" bestFit="1" customWidth="1"/>
    <col min="663" max="663" width="16.33203125" style="4" bestFit="1" customWidth="1"/>
    <col min="664" max="664" width="14.5546875" style="4" bestFit="1" customWidth="1"/>
    <col min="665" max="665" width="13.77734375" style="4" bestFit="1" customWidth="1"/>
    <col min="666" max="666" width="15.21875" style="4" bestFit="1" customWidth="1"/>
    <col min="667" max="667" width="14.77734375" style="4" bestFit="1" customWidth="1"/>
    <col min="668" max="668" width="14.6640625" style="4" bestFit="1" customWidth="1"/>
    <col min="669" max="669" width="15.5546875" style="4" bestFit="1" customWidth="1"/>
    <col min="670" max="670" width="16.33203125" style="4" bestFit="1" customWidth="1"/>
    <col min="671" max="671" width="14.5546875" style="4" bestFit="1" customWidth="1"/>
    <col min="672" max="672" width="13.77734375" style="4" bestFit="1" customWidth="1"/>
    <col min="673" max="673" width="15.21875" style="4" bestFit="1" customWidth="1"/>
    <col min="674" max="674" width="14.77734375" style="4" bestFit="1" customWidth="1"/>
    <col min="675" max="675" width="14.6640625" style="4" bestFit="1" customWidth="1"/>
    <col min="676" max="676" width="15.5546875" style="4" bestFit="1" customWidth="1"/>
    <col min="677" max="677" width="16.33203125" style="4" bestFit="1" customWidth="1"/>
    <col min="678" max="678" width="14.5546875" style="4" bestFit="1" customWidth="1"/>
    <col min="679" max="679" width="13.77734375" style="4" bestFit="1" customWidth="1"/>
    <col min="680" max="680" width="15.21875" style="4" bestFit="1" customWidth="1"/>
    <col min="681" max="681" width="14.77734375" style="4" bestFit="1" customWidth="1"/>
    <col min="682" max="682" width="14.6640625" style="4" bestFit="1" customWidth="1"/>
    <col min="683" max="683" width="15.5546875" style="4" bestFit="1" customWidth="1"/>
    <col min="684" max="684" width="16.33203125" style="4" bestFit="1" customWidth="1"/>
    <col min="685" max="685" width="14.5546875" style="4" bestFit="1" customWidth="1"/>
    <col min="686" max="686" width="13.77734375" style="4" bestFit="1" customWidth="1"/>
    <col min="687" max="687" width="15.21875" style="4" bestFit="1" customWidth="1"/>
    <col min="688" max="688" width="14.77734375" style="4" bestFit="1" customWidth="1"/>
    <col min="689" max="689" width="14.6640625" style="4" bestFit="1" customWidth="1"/>
    <col min="690" max="690" width="15.5546875" style="4" bestFit="1" customWidth="1"/>
    <col min="691" max="691" width="16.33203125" style="4" bestFit="1" customWidth="1"/>
    <col min="692" max="692" width="14.5546875" style="4" bestFit="1" customWidth="1"/>
    <col min="693" max="693" width="13.77734375" style="4" bestFit="1" customWidth="1"/>
    <col min="694" max="694" width="15.21875" style="4" bestFit="1" customWidth="1"/>
    <col min="695" max="695" width="14.77734375" style="4" bestFit="1" customWidth="1"/>
    <col min="696" max="696" width="14.6640625" style="4" bestFit="1" customWidth="1"/>
    <col min="697" max="697" width="15.5546875" style="4" bestFit="1" customWidth="1"/>
    <col min="698" max="698" width="16.33203125" style="4" bestFit="1" customWidth="1"/>
    <col min="699" max="699" width="14.5546875" style="4" bestFit="1" customWidth="1"/>
    <col min="700" max="700" width="13.77734375" style="4" bestFit="1" customWidth="1"/>
    <col min="701" max="701" width="15.21875" style="4" bestFit="1" customWidth="1"/>
    <col min="702" max="702" width="14.77734375" style="4" bestFit="1" customWidth="1"/>
    <col min="703" max="703" width="14.6640625" style="4" bestFit="1" customWidth="1"/>
    <col min="704" max="704" width="15.5546875" style="4" bestFit="1" customWidth="1"/>
    <col min="705" max="705" width="16.33203125" style="4" bestFit="1" customWidth="1"/>
    <col min="706" max="706" width="14.5546875" style="4" bestFit="1" customWidth="1"/>
    <col min="707" max="707" width="13.77734375" style="4" bestFit="1" customWidth="1"/>
    <col min="708" max="708" width="15.21875" style="4" bestFit="1" customWidth="1"/>
    <col min="709" max="709" width="14.77734375" style="4" bestFit="1" customWidth="1"/>
    <col min="710" max="710" width="14.6640625" style="4" bestFit="1" customWidth="1"/>
    <col min="711" max="711" width="15.5546875" style="4" bestFit="1" customWidth="1"/>
    <col min="712" max="712" width="16.33203125" style="4" bestFit="1" customWidth="1"/>
    <col min="713" max="713" width="14.5546875" style="4" bestFit="1" customWidth="1"/>
    <col min="714" max="714" width="13.77734375" style="4" bestFit="1" customWidth="1"/>
    <col min="715" max="715" width="15.21875" style="4" bestFit="1" customWidth="1"/>
    <col min="716" max="716" width="14.77734375" style="4" bestFit="1" customWidth="1"/>
    <col min="717" max="717" width="14.6640625" style="4" bestFit="1" customWidth="1"/>
    <col min="718" max="718" width="15.5546875" style="4" bestFit="1" customWidth="1"/>
    <col min="719" max="719" width="16.33203125" style="4" bestFit="1" customWidth="1"/>
    <col min="720" max="720" width="14.5546875" style="4" bestFit="1" customWidth="1"/>
    <col min="721" max="721" width="13.77734375" style="4" bestFit="1" customWidth="1"/>
    <col min="722" max="722" width="15.21875" style="4" bestFit="1" customWidth="1"/>
    <col min="723" max="723" width="14.77734375" style="4" bestFit="1" customWidth="1"/>
    <col min="724" max="724" width="14.6640625" style="4" bestFit="1" customWidth="1"/>
    <col min="725" max="725" width="15.5546875" style="4" bestFit="1" customWidth="1"/>
    <col min="726" max="726" width="16.33203125" style="4" bestFit="1" customWidth="1"/>
    <col min="727" max="727" width="14.5546875" style="4" bestFit="1" customWidth="1"/>
    <col min="728" max="728" width="13.77734375" style="4" bestFit="1" customWidth="1"/>
    <col min="729" max="729" width="15.21875" style="4" bestFit="1" customWidth="1"/>
    <col min="730" max="730" width="14.77734375" style="4" bestFit="1" customWidth="1"/>
    <col min="731" max="731" width="14.6640625" style="4" bestFit="1" customWidth="1"/>
    <col min="732" max="732" width="15.5546875" style="4" bestFit="1" customWidth="1"/>
    <col min="733" max="733" width="16.33203125" style="4" bestFit="1" customWidth="1"/>
    <col min="734" max="734" width="14.5546875" style="4" bestFit="1" customWidth="1"/>
    <col min="735" max="735" width="13.77734375" style="4" bestFit="1" customWidth="1"/>
    <col min="736" max="736" width="15.21875" style="4" bestFit="1" customWidth="1"/>
    <col min="737" max="737" width="14.77734375" style="4" bestFit="1" customWidth="1"/>
    <col min="738" max="738" width="14.6640625" style="4" bestFit="1" customWidth="1"/>
    <col min="739" max="739" width="15.5546875" style="4" bestFit="1" customWidth="1"/>
    <col min="740" max="740" width="16.33203125" style="4" bestFit="1" customWidth="1"/>
    <col min="741" max="741" width="14.5546875" style="4" bestFit="1" customWidth="1"/>
    <col min="742" max="742" width="13.77734375" style="4" bestFit="1" customWidth="1"/>
    <col min="743" max="743" width="15.21875" style="4" bestFit="1" customWidth="1"/>
    <col min="744" max="744" width="14.77734375" style="4" bestFit="1" customWidth="1"/>
    <col min="745" max="745" width="14.6640625" style="4" bestFit="1" customWidth="1"/>
    <col min="746" max="746" width="15.5546875" style="4" bestFit="1" customWidth="1"/>
    <col min="747" max="747" width="16.33203125" style="4" bestFit="1" customWidth="1"/>
    <col min="748" max="748" width="14.5546875" style="4" bestFit="1" customWidth="1"/>
    <col min="749" max="749" width="13.77734375" style="4" bestFit="1" customWidth="1"/>
    <col min="750" max="750" width="15.21875" style="4" bestFit="1" customWidth="1"/>
    <col min="751" max="751" width="14.77734375" style="4" bestFit="1" customWidth="1"/>
    <col min="752" max="752" width="14.6640625" style="4" bestFit="1" customWidth="1"/>
    <col min="753" max="753" width="15.5546875" style="4" bestFit="1" customWidth="1"/>
    <col min="754" max="754" width="16.33203125" style="4" bestFit="1" customWidth="1"/>
    <col min="755" max="755" width="14.5546875" style="4" bestFit="1" customWidth="1"/>
    <col min="756" max="756" width="13.77734375" style="4" bestFit="1" customWidth="1"/>
    <col min="757" max="757" width="15.21875" style="4" bestFit="1" customWidth="1"/>
    <col min="758" max="758" width="14.77734375" style="4" bestFit="1" customWidth="1"/>
    <col min="759" max="759" width="14.6640625" style="4" bestFit="1" customWidth="1"/>
    <col min="760" max="760" width="15.5546875" style="4" bestFit="1" customWidth="1"/>
    <col min="761" max="761" width="16.33203125" style="4" bestFit="1" customWidth="1"/>
    <col min="762" max="762" width="14.5546875" style="4" bestFit="1" customWidth="1"/>
    <col min="763" max="763" width="13.77734375" style="4" bestFit="1" customWidth="1"/>
    <col min="764" max="764" width="15.21875" style="4" bestFit="1" customWidth="1"/>
    <col min="765" max="765" width="14.77734375" style="4" bestFit="1" customWidth="1"/>
    <col min="766" max="766" width="14.6640625" style="4" bestFit="1" customWidth="1"/>
    <col min="767" max="767" width="15.5546875" style="4" bestFit="1" customWidth="1"/>
    <col min="768" max="768" width="16.33203125" style="4" bestFit="1" customWidth="1"/>
    <col min="769" max="769" width="14.5546875" style="4" bestFit="1" customWidth="1"/>
    <col min="770" max="770" width="13.77734375" style="4" bestFit="1" customWidth="1"/>
    <col min="771" max="771" width="15.21875" style="4" bestFit="1" customWidth="1"/>
    <col min="772" max="772" width="14.77734375" style="4" bestFit="1" customWidth="1"/>
    <col min="773" max="773" width="14.6640625" style="4" bestFit="1" customWidth="1"/>
    <col min="774" max="774" width="15.5546875" style="4" bestFit="1" customWidth="1"/>
    <col min="775" max="775" width="16.33203125" style="4" bestFit="1" customWidth="1"/>
    <col min="776" max="776" width="14.5546875" style="4" bestFit="1" customWidth="1"/>
    <col min="777" max="777" width="13.77734375" style="4" bestFit="1" customWidth="1"/>
    <col min="778" max="778" width="15.21875" style="4" bestFit="1" customWidth="1"/>
    <col min="779" max="779" width="14.77734375" style="4" bestFit="1" customWidth="1"/>
    <col min="780" max="780" width="14.6640625" style="4" bestFit="1" customWidth="1"/>
    <col min="781" max="781" width="15.5546875" style="4" bestFit="1" customWidth="1"/>
    <col min="782" max="782" width="16.33203125" style="4" bestFit="1" customWidth="1"/>
    <col min="783" max="783" width="14.5546875" style="4" bestFit="1" customWidth="1"/>
    <col min="784" max="784" width="13.77734375" style="4" bestFit="1" customWidth="1"/>
    <col min="785" max="785" width="15.21875" style="4" bestFit="1" customWidth="1"/>
    <col min="786" max="786" width="14.77734375" style="4" bestFit="1" customWidth="1"/>
    <col min="787" max="787" width="14.6640625" style="4" bestFit="1" customWidth="1"/>
    <col min="788" max="788" width="15.5546875" style="4" bestFit="1" customWidth="1"/>
    <col min="789" max="789" width="16.33203125" style="4" bestFit="1" customWidth="1"/>
    <col min="790" max="790" width="14.5546875" style="4" bestFit="1" customWidth="1"/>
    <col min="791" max="791" width="13.77734375" style="4" bestFit="1" customWidth="1"/>
    <col min="792" max="792" width="15.21875" style="4" bestFit="1" customWidth="1"/>
    <col min="793" max="793" width="14.77734375" style="4" bestFit="1" customWidth="1"/>
    <col min="794" max="794" width="14.6640625" style="4" bestFit="1" customWidth="1"/>
    <col min="795" max="795" width="15.5546875" style="4" bestFit="1" customWidth="1"/>
    <col min="796" max="796" width="16.33203125" style="4" bestFit="1" customWidth="1"/>
    <col min="797" max="797" width="14.5546875" style="4" bestFit="1" customWidth="1"/>
    <col min="798" max="798" width="13.77734375" style="4" bestFit="1" customWidth="1"/>
    <col min="799" max="799" width="15.21875" style="4" bestFit="1" customWidth="1"/>
    <col min="800" max="800" width="14.77734375" style="4" bestFit="1" customWidth="1"/>
    <col min="801" max="801" width="14.6640625" style="4" bestFit="1" customWidth="1"/>
    <col min="802" max="802" width="15.5546875" style="4" bestFit="1" customWidth="1"/>
    <col min="803" max="803" width="16.33203125" style="4" bestFit="1" customWidth="1"/>
    <col min="804" max="804" width="14.5546875" style="4" bestFit="1" customWidth="1"/>
    <col min="805" max="805" width="13.77734375" style="4" bestFit="1" customWidth="1"/>
    <col min="806" max="806" width="15.21875" style="4" bestFit="1" customWidth="1"/>
    <col min="807" max="807" width="14.77734375" style="4" bestFit="1" customWidth="1"/>
    <col min="808" max="808" width="14.6640625" style="4" bestFit="1" customWidth="1"/>
    <col min="809" max="809" width="15.5546875" style="4" bestFit="1" customWidth="1"/>
    <col min="810" max="810" width="16.33203125" style="4" bestFit="1" customWidth="1"/>
    <col min="811" max="811" width="14.5546875" style="4" bestFit="1" customWidth="1"/>
    <col min="812" max="812" width="13.77734375" style="4" bestFit="1" customWidth="1"/>
    <col min="813" max="813" width="15.21875" style="4" bestFit="1" customWidth="1"/>
    <col min="814" max="814" width="14.77734375" style="4" bestFit="1" customWidth="1"/>
    <col min="815" max="815" width="14.6640625" style="4" bestFit="1" customWidth="1"/>
    <col min="816" max="816" width="15.5546875" style="4" bestFit="1" customWidth="1"/>
    <col min="817" max="817" width="16.33203125" style="4" bestFit="1" customWidth="1"/>
    <col min="818" max="818" width="14.5546875" style="4" bestFit="1" customWidth="1"/>
    <col min="819" max="819" width="13.77734375" style="4" bestFit="1" customWidth="1"/>
    <col min="820" max="820" width="15.21875" style="4" bestFit="1" customWidth="1"/>
    <col min="821" max="821" width="14.77734375" style="4" bestFit="1" customWidth="1"/>
    <col min="822" max="822" width="14.6640625" style="4" bestFit="1" customWidth="1"/>
    <col min="823" max="823" width="15.5546875" style="4" bestFit="1" customWidth="1"/>
    <col min="824" max="824" width="16.33203125" style="4" bestFit="1" customWidth="1"/>
    <col min="825" max="825" width="14.5546875" style="4" bestFit="1" customWidth="1"/>
    <col min="826" max="826" width="13.77734375" style="4" bestFit="1" customWidth="1"/>
    <col min="827" max="827" width="15.21875" style="4" bestFit="1" customWidth="1"/>
    <col min="828" max="828" width="14.77734375" style="4" bestFit="1" customWidth="1"/>
    <col min="829" max="829" width="14.6640625" style="4" bestFit="1" customWidth="1"/>
    <col min="830" max="830" width="15.5546875" style="4" bestFit="1" customWidth="1"/>
    <col min="831" max="831" width="16.33203125" style="4" bestFit="1" customWidth="1"/>
    <col min="832" max="832" width="14.5546875" style="4" bestFit="1" customWidth="1"/>
    <col min="833" max="833" width="13.77734375" style="4" bestFit="1" customWidth="1"/>
    <col min="834" max="834" width="15.21875" style="4" bestFit="1" customWidth="1"/>
    <col min="835" max="835" width="14.77734375" style="4" bestFit="1" customWidth="1"/>
    <col min="836" max="836" width="14.6640625" style="4" bestFit="1" customWidth="1"/>
    <col min="837" max="837" width="15.5546875" style="4" bestFit="1" customWidth="1"/>
    <col min="838" max="838" width="16.33203125" style="4" bestFit="1" customWidth="1"/>
    <col min="839" max="839" width="14.5546875" style="4" bestFit="1" customWidth="1"/>
    <col min="840" max="840" width="13.77734375" style="4" bestFit="1" customWidth="1"/>
    <col min="841" max="841" width="15.21875" style="4" bestFit="1" customWidth="1"/>
    <col min="842" max="842" width="14.77734375" style="4" bestFit="1" customWidth="1"/>
    <col min="843" max="843" width="14.6640625" style="4" bestFit="1" customWidth="1"/>
    <col min="844" max="844" width="15.5546875" style="4" bestFit="1" customWidth="1"/>
    <col min="845" max="845" width="16.33203125" style="4" bestFit="1" customWidth="1"/>
    <col min="846" max="846" width="14.5546875" style="4" bestFit="1" customWidth="1"/>
    <col min="847" max="847" width="13.77734375" style="4" bestFit="1" customWidth="1"/>
    <col min="848" max="848" width="15.21875" style="4" bestFit="1" customWidth="1"/>
    <col min="849" max="849" width="14.77734375" style="4" bestFit="1" customWidth="1"/>
    <col min="850" max="850" width="14.6640625" style="4" bestFit="1" customWidth="1"/>
    <col min="851" max="851" width="15.5546875" style="4" bestFit="1" customWidth="1"/>
    <col min="852" max="852" width="16.33203125" style="4" bestFit="1" customWidth="1"/>
    <col min="853" max="853" width="14.5546875" style="4" bestFit="1" customWidth="1"/>
    <col min="854" max="854" width="13.77734375" style="4" bestFit="1" customWidth="1"/>
    <col min="855" max="855" width="15.21875" style="4" bestFit="1" customWidth="1"/>
    <col min="856" max="856" width="14.77734375" style="4" bestFit="1" customWidth="1"/>
    <col min="857" max="857" width="14.6640625" style="4" bestFit="1" customWidth="1"/>
    <col min="858" max="858" width="15.5546875" style="4" bestFit="1" customWidth="1"/>
    <col min="859" max="859" width="16.33203125" style="4" bestFit="1" customWidth="1"/>
    <col min="860" max="860" width="14.5546875" style="4" bestFit="1" customWidth="1"/>
    <col min="861" max="861" width="13.77734375" style="4" bestFit="1" customWidth="1"/>
    <col min="862" max="862" width="15.21875" style="4" bestFit="1" customWidth="1"/>
    <col min="863" max="863" width="14.77734375" style="4" bestFit="1" customWidth="1"/>
    <col min="864" max="864" width="14.6640625" style="4" bestFit="1" customWidth="1"/>
    <col min="865" max="865" width="15.5546875" style="4" bestFit="1" customWidth="1"/>
    <col min="866" max="866" width="16.33203125" style="4" bestFit="1" customWidth="1"/>
    <col min="867" max="867" width="14.5546875" style="4" bestFit="1" customWidth="1"/>
    <col min="868" max="868" width="13.77734375" style="4" bestFit="1" customWidth="1"/>
    <col min="869" max="869" width="15.21875" style="4" bestFit="1" customWidth="1"/>
    <col min="870" max="870" width="14.77734375" style="4" bestFit="1" customWidth="1"/>
    <col min="871" max="871" width="14.6640625" style="4" bestFit="1" customWidth="1"/>
    <col min="872" max="872" width="15.5546875" style="4" bestFit="1" customWidth="1"/>
    <col min="873" max="873" width="16.33203125" style="4" bestFit="1" customWidth="1"/>
    <col min="874" max="874" width="14.5546875" style="4" bestFit="1" customWidth="1"/>
    <col min="875" max="875" width="13.77734375" style="4" bestFit="1" customWidth="1"/>
    <col min="876" max="876" width="15.21875" style="4" bestFit="1" customWidth="1"/>
    <col min="877" max="877" width="14.77734375" style="4" bestFit="1" customWidth="1"/>
    <col min="878" max="878" width="14.6640625" style="4" bestFit="1" customWidth="1"/>
    <col min="879" max="879" width="15.5546875" style="4" bestFit="1" customWidth="1"/>
    <col min="880" max="880" width="16.33203125" style="4" bestFit="1" customWidth="1"/>
    <col min="881" max="881" width="14.5546875" style="4" bestFit="1" customWidth="1"/>
    <col min="882" max="882" width="13.77734375" style="4" bestFit="1" customWidth="1"/>
    <col min="883" max="883" width="15.21875" style="4" bestFit="1" customWidth="1"/>
    <col min="884" max="884" width="14.77734375" style="4" bestFit="1" customWidth="1"/>
    <col min="885" max="885" width="14.6640625" style="4" bestFit="1" customWidth="1"/>
    <col min="886" max="886" width="15.5546875" style="4" bestFit="1" customWidth="1"/>
    <col min="887" max="887" width="16.33203125" style="4" bestFit="1" customWidth="1"/>
    <col min="888" max="888" width="14.5546875" style="4" bestFit="1" customWidth="1"/>
    <col min="889" max="889" width="13.77734375" style="4" bestFit="1" customWidth="1"/>
    <col min="890" max="890" width="15.21875" style="4" bestFit="1" customWidth="1"/>
    <col min="891" max="891" width="14.77734375" style="4" bestFit="1" customWidth="1"/>
    <col min="892" max="892" width="14.6640625" style="4" bestFit="1" customWidth="1"/>
    <col min="893" max="893" width="15.5546875" style="4" bestFit="1" customWidth="1"/>
    <col min="894" max="894" width="16.33203125" style="4" bestFit="1" customWidth="1"/>
    <col min="895" max="895" width="14.5546875" style="4" bestFit="1" customWidth="1"/>
    <col min="896" max="896" width="13.77734375" style="4" bestFit="1" customWidth="1"/>
    <col min="897" max="897" width="15.21875" style="4" bestFit="1" customWidth="1"/>
    <col min="898" max="898" width="14.77734375" style="4" bestFit="1" customWidth="1"/>
    <col min="899" max="899" width="14.6640625" style="4" bestFit="1" customWidth="1"/>
    <col min="900" max="900" width="15.5546875" style="4" bestFit="1" customWidth="1"/>
    <col min="901" max="901" width="16.33203125" style="4" bestFit="1" customWidth="1"/>
    <col min="902" max="902" width="14.5546875" style="4" bestFit="1" customWidth="1"/>
    <col min="903" max="903" width="13.77734375" style="4" bestFit="1" customWidth="1"/>
    <col min="904" max="904" width="15.21875" style="4" bestFit="1" customWidth="1"/>
    <col min="905" max="905" width="14.77734375" style="4" bestFit="1" customWidth="1"/>
    <col min="906" max="906" width="14.6640625" style="4" bestFit="1" customWidth="1"/>
    <col min="907" max="907" width="15.5546875" style="4" bestFit="1" customWidth="1"/>
    <col min="908" max="908" width="16.33203125" style="4" bestFit="1" customWidth="1"/>
    <col min="909" max="909" width="14.5546875" style="4" bestFit="1" customWidth="1"/>
    <col min="910" max="910" width="13.77734375" style="4" bestFit="1" customWidth="1"/>
    <col min="911" max="911" width="15.21875" style="4" bestFit="1" customWidth="1"/>
    <col min="912" max="912" width="14.77734375" style="4" bestFit="1" customWidth="1"/>
    <col min="913" max="913" width="14.6640625" style="4" bestFit="1" customWidth="1"/>
    <col min="914" max="914" width="15.5546875" style="4" bestFit="1" customWidth="1"/>
    <col min="915" max="915" width="16.33203125" style="4" bestFit="1" customWidth="1"/>
    <col min="916" max="916" width="14.5546875" style="4" bestFit="1" customWidth="1"/>
    <col min="917" max="917" width="13.77734375" style="4" bestFit="1" customWidth="1"/>
    <col min="918" max="918" width="15.21875" style="4" bestFit="1" customWidth="1"/>
    <col min="919" max="919" width="14.77734375" style="4" bestFit="1" customWidth="1"/>
    <col min="920" max="920" width="14.6640625" style="4" bestFit="1" customWidth="1"/>
    <col min="921" max="921" width="15.5546875" style="4" bestFit="1" customWidth="1"/>
    <col min="922" max="922" width="16.33203125" style="4" bestFit="1" customWidth="1"/>
    <col min="923" max="923" width="14.5546875" style="4" bestFit="1" customWidth="1"/>
    <col min="924" max="924" width="13.77734375" style="4" bestFit="1" customWidth="1"/>
    <col min="925" max="925" width="15.21875" style="4" bestFit="1" customWidth="1"/>
    <col min="926" max="926" width="14.77734375" style="4" bestFit="1" customWidth="1"/>
    <col min="927" max="927" width="14.6640625" style="4" bestFit="1" customWidth="1"/>
    <col min="928" max="928" width="15.5546875" style="4" bestFit="1" customWidth="1"/>
    <col min="929" max="929" width="16.33203125" style="4" bestFit="1" customWidth="1"/>
    <col min="930" max="930" width="14.5546875" style="4" bestFit="1" customWidth="1"/>
    <col min="931" max="931" width="13.77734375" style="4" bestFit="1" customWidth="1"/>
    <col min="932" max="932" width="15.21875" style="4" bestFit="1" customWidth="1"/>
    <col min="933" max="933" width="14.77734375" style="4" bestFit="1" customWidth="1"/>
    <col min="934" max="934" width="14.6640625" style="4" bestFit="1" customWidth="1"/>
    <col min="935" max="935" width="15.5546875" style="4" bestFit="1" customWidth="1"/>
    <col min="936" max="936" width="16.33203125" style="4" bestFit="1" customWidth="1"/>
    <col min="937" max="937" width="14.5546875" style="4" bestFit="1" customWidth="1"/>
    <col min="938" max="938" width="13.77734375" style="4" bestFit="1" customWidth="1"/>
    <col min="939" max="939" width="15.21875" style="4" bestFit="1" customWidth="1"/>
    <col min="940" max="940" width="14.77734375" style="4" bestFit="1" customWidth="1"/>
    <col min="941" max="941" width="14.6640625" style="4" bestFit="1" customWidth="1"/>
    <col min="942" max="942" width="15.5546875" style="4" bestFit="1" customWidth="1"/>
    <col min="943" max="943" width="16.33203125" style="4" bestFit="1" customWidth="1"/>
    <col min="944" max="944" width="14.5546875" style="4" bestFit="1" customWidth="1"/>
    <col min="945" max="945" width="13.77734375" style="4" bestFit="1" customWidth="1"/>
    <col min="946" max="946" width="15.21875" style="4" bestFit="1" customWidth="1"/>
    <col min="947" max="947" width="14.77734375" style="4" bestFit="1" customWidth="1"/>
    <col min="948" max="948" width="14.6640625" style="4" bestFit="1" customWidth="1"/>
    <col min="949" max="949" width="15.5546875" style="4" bestFit="1" customWidth="1"/>
    <col min="950" max="950" width="16.33203125" style="4" bestFit="1" customWidth="1"/>
    <col min="951" max="951" width="14.5546875" style="4" bestFit="1" customWidth="1"/>
    <col min="952" max="952" width="13.77734375" style="4" bestFit="1" customWidth="1"/>
    <col min="953" max="953" width="15.21875" style="4" bestFit="1" customWidth="1"/>
    <col min="954" max="954" width="14.77734375" style="4" bestFit="1" customWidth="1"/>
    <col min="955" max="955" width="14.6640625" style="4" bestFit="1" customWidth="1"/>
    <col min="956" max="956" width="15.5546875" style="4" bestFit="1" customWidth="1"/>
    <col min="957" max="957" width="16.33203125" style="4" bestFit="1" customWidth="1"/>
    <col min="958" max="958" width="14.5546875" style="4" bestFit="1" customWidth="1"/>
    <col min="959" max="959" width="13.77734375" style="4" bestFit="1" customWidth="1"/>
    <col min="960" max="960" width="15.21875" style="4" bestFit="1" customWidth="1"/>
    <col min="961" max="961" width="14.77734375" style="4" bestFit="1" customWidth="1"/>
    <col min="962" max="962" width="14.6640625" style="4" bestFit="1" customWidth="1"/>
    <col min="963" max="963" width="15.5546875" style="4" bestFit="1" customWidth="1"/>
    <col min="964" max="964" width="16.33203125" style="4" bestFit="1" customWidth="1"/>
    <col min="965" max="965" width="14.5546875" style="4" bestFit="1" customWidth="1"/>
    <col min="966" max="966" width="13.77734375" style="4" bestFit="1" customWidth="1"/>
    <col min="967" max="967" width="15.21875" style="4" bestFit="1" customWidth="1"/>
    <col min="968" max="968" width="14.77734375" style="4" bestFit="1" customWidth="1"/>
    <col min="969" max="969" width="14.6640625" style="4" bestFit="1" customWidth="1"/>
    <col min="970" max="970" width="15.5546875" style="4" bestFit="1" customWidth="1"/>
    <col min="971" max="971" width="16.33203125" style="4" bestFit="1" customWidth="1"/>
    <col min="972" max="972" width="14.5546875" style="4" bestFit="1" customWidth="1"/>
    <col min="973" max="973" width="13.77734375" style="4" bestFit="1" customWidth="1"/>
    <col min="974" max="974" width="15.21875" style="4" bestFit="1" customWidth="1"/>
    <col min="975" max="975" width="14.77734375" style="4" bestFit="1" customWidth="1"/>
    <col min="976" max="976" width="14.6640625" style="4" bestFit="1" customWidth="1"/>
    <col min="977" max="977" width="15.5546875" style="4" bestFit="1" customWidth="1"/>
    <col min="978" max="978" width="16.33203125" style="4" bestFit="1" customWidth="1"/>
    <col min="979" max="979" width="14.5546875" style="4" bestFit="1" customWidth="1"/>
    <col min="980" max="980" width="13.77734375" style="4" bestFit="1" customWidth="1"/>
    <col min="981" max="981" width="15.21875" style="4" bestFit="1" customWidth="1"/>
    <col min="982" max="982" width="14.77734375" style="4" bestFit="1" customWidth="1"/>
    <col min="983" max="983" width="14.6640625" style="4" bestFit="1" customWidth="1"/>
    <col min="984" max="984" width="15.5546875" style="4" bestFit="1" customWidth="1"/>
    <col min="985" max="985" width="16.33203125" style="4" bestFit="1" customWidth="1"/>
    <col min="986" max="986" width="14.5546875" style="4" bestFit="1" customWidth="1"/>
    <col min="987" max="987" width="13.77734375" style="4" bestFit="1" customWidth="1"/>
    <col min="988" max="988" width="15.21875" style="4" bestFit="1" customWidth="1"/>
    <col min="989" max="989" width="14.77734375" style="4" bestFit="1" customWidth="1"/>
    <col min="990" max="990" width="14.6640625" style="4" bestFit="1" customWidth="1"/>
    <col min="991" max="991" width="15.5546875" style="4" bestFit="1" customWidth="1"/>
    <col min="992" max="992" width="16.33203125" style="4" bestFit="1" customWidth="1"/>
    <col min="993" max="993" width="14.5546875" style="4" bestFit="1" customWidth="1"/>
    <col min="994" max="994" width="13.77734375" style="4" bestFit="1" customWidth="1"/>
    <col min="995" max="995" width="15.21875" style="4" bestFit="1" customWidth="1"/>
    <col min="996" max="996" width="14.77734375" style="4" bestFit="1" customWidth="1"/>
    <col min="997" max="997" width="14.6640625" style="4" bestFit="1" customWidth="1"/>
    <col min="998" max="998" width="15.5546875" style="4" bestFit="1" customWidth="1"/>
    <col min="999" max="999" width="16.33203125" style="4" bestFit="1" customWidth="1"/>
    <col min="1000" max="1000" width="14.5546875" style="4" bestFit="1" customWidth="1"/>
    <col min="1001" max="1001" width="13.77734375" style="4" bestFit="1" customWidth="1"/>
    <col min="1002" max="1002" width="15.21875" style="4" bestFit="1" customWidth="1"/>
    <col min="1003" max="1003" width="14.77734375" style="4" bestFit="1" customWidth="1"/>
    <col min="1004" max="1004" width="14.6640625" style="4" bestFit="1" customWidth="1"/>
    <col min="1005" max="1005" width="15.5546875" style="4" bestFit="1" customWidth="1"/>
    <col min="1006" max="1006" width="16.33203125" style="4" bestFit="1" customWidth="1"/>
    <col min="1007" max="1007" width="14.5546875" style="4" bestFit="1" customWidth="1"/>
    <col min="1008" max="1008" width="13.77734375" style="4" bestFit="1" customWidth="1"/>
    <col min="1009" max="1009" width="15.21875" style="4" bestFit="1" customWidth="1"/>
    <col min="1010" max="1010" width="14.77734375" style="4" bestFit="1" customWidth="1"/>
    <col min="1011" max="1011" width="14.6640625" style="4" bestFit="1" customWidth="1"/>
    <col min="1012" max="1012" width="15.5546875" style="4" bestFit="1" customWidth="1"/>
    <col min="1013" max="1013" width="16.33203125" style="4" bestFit="1" customWidth="1"/>
    <col min="1014" max="1014" width="14.5546875" style="4" bestFit="1" customWidth="1"/>
    <col min="1015" max="1015" width="13.77734375" style="4" bestFit="1" customWidth="1"/>
    <col min="1016" max="1016" width="15.21875" style="4" bestFit="1" customWidth="1"/>
    <col min="1017" max="1017" width="14.77734375" style="4" bestFit="1" customWidth="1"/>
    <col min="1018" max="1018" width="14.6640625" style="4" bestFit="1" customWidth="1"/>
    <col min="1019" max="1019" width="15.5546875" style="4" bestFit="1" customWidth="1"/>
    <col min="1020" max="1020" width="16.33203125" style="4" bestFit="1" customWidth="1"/>
    <col min="1021" max="1021" width="14.5546875" style="4" bestFit="1" customWidth="1"/>
    <col min="1022" max="1022" width="13.77734375" style="4" bestFit="1" customWidth="1"/>
    <col min="1023" max="1023" width="15.21875" style="4" bestFit="1" customWidth="1"/>
    <col min="1024" max="1024" width="14.77734375" style="4" bestFit="1" customWidth="1"/>
    <col min="1025" max="1025" width="14.6640625" style="4" bestFit="1" customWidth="1"/>
    <col min="1026" max="1026" width="15.5546875" style="4" bestFit="1" customWidth="1"/>
    <col min="1027" max="1027" width="16.33203125" style="4" bestFit="1" customWidth="1"/>
    <col min="1028" max="1028" width="14.5546875" style="4" bestFit="1" customWidth="1"/>
    <col min="1029" max="1029" width="13.77734375" style="4" bestFit="1" customWidth="1"/>
    <col min="1030" max="1030" width="15.21875" style="4" bestFit="1" customWidth="1"/>
    <col min="1031" max="1031" width="14.77734375" style="4" bestFit="1" customWidth="1"/>
    <col min="1032" max="1032" width="14.6640625" style="4" bestFit="1" customWidth="1"/>
    <col min="1033" max="1033" width="15.5546875" style="4" bestFit="1" customWidth="1"/>
    <col min="1034" max="1034" width="16.33203125" style="4" bestFit="1" customWidth="1"/>
    <col min="1035" max="1035" width="14.5546875" style="4" bestFit="1" customWidth="1"/>
    <col min="1036" max="1036" width="13.77734375" style="4" bestFit="1" customWidth="1"/>
    <col min="1037" max="1037" width="15.21875" style="4" bestFit="1" customWidth="1"/>
    <col min="1038" max="1038" width="14.77734375" style="4" bestFit="1" customWidth="1"/>
    <col min="1039" max="1039" width="14.6640625" style="4" bestFit="1" customWidth="1"/>
    <col min="1040" max="1040" width="15.5546875" style="4" bestFit="1" customWidth="1"/>
    <col min="1041" max="1041" width="16.33203125" style="4" bestFit="1" customWidth="1"/>
    <col min="1042" max="1042" width="14.5546875" style="4" bestFit="1" customWidth="1"/>
    <col min="1043" max="1043" width="13.77734375" style="4" bestFit="1" customWidth="1"/>
    <col min="1044" max="1044" width="15.21875" style="4" bestFit="1" customWidth="1"/>
    <col min="1045" max="1045" width="14.77734375" style="4" bestFit="1" customWidth="1"/>
    <col min="1046" max="1046" width="14.6640625" style="4" bestFit="1" customWidth="1"/>
    <col min="1047" max="1047" width="15.5546875" style="4" bestFit="1" customWidth="1"/>
    <col min="1048" max="1048" width="16.33203125" style="4" bestFit="1" customWidth="1"/>
    <col min="1049" max="1049" width="14.5546875" style="4" bestFit="1" customWidth="1"/>
    <col min="1050" max="1050" width="13.77734375" style="4" bestFit="1" customWidth="1"/>
    <col min="1051" max="1051" width="15.21875" style="4" bestFit="1" customWidth="1"/>
    <col min="1052" max="1052" width="14.77734375" style="4" bestFit="1" customWidth="1"/>
    <col min="1053" max="1053" width="14.6640625" style="4" bestFit="1" customWidth="1"/>
    <col min="1054" max="1054" width="15.5546875" style="4" bestFit="1" customWidth="1"/>
    <col min="1055" max="1055" width="16.33203125" style="4" bestFit="1" customWidth="1"/>
    <col min="1056" max="1056" width="14.5546875" style="4" bestFit="1" customWidth="1"/>
    <col min="1057" max="1057" width="13.77734375" style="4" bestFit="1" customWidth="1"/>
    <col min="1058" max="1058" width="15.21875" style="4" bestFit="1" customWidth="1"/>
    <col min="1059" max="1059" width="14.77734375" style="4" bestFit="1" customWidth="1"/>
    <col min="1060" max="1060" width="14.6640625" style="4" bestFit="1" customWidth="1"/>
    <col min="1061" max="1061" width="15.5546875" style="4" bestFit="1" customWidth="1"/>
    <col min="1062" max="1062" width="16.33203125" style="4" bestFit="1" customWidth="1"/>
    <col min="1063" max="1063" width="14.5546875" style="4" bestFit="1" customWidth="1"/>
    <col min="1064" max="1064" width="13.77734375" style="4" bestFit="1" customWidth="1"/>
    <col min="1065" max="1065" width="15.21875" style="4" bestFit="1" customWidth="1"/>
    <col min="1066" max="1066" width="14.77734375" style="4" bestFit="1" customWidth="1"/>
    <col min="1067" max="1067" width="14.6640625" style="4" bestFit="1" customWidth="1"/>
    <col min="1068" max="1068" width="15.5546875" style="4" bestFit="1" customWidth="1"/>
    <col min="1069" max="1069" width="16.33203125" style="4" bestFit="1" customWidth="1"/>
    <col min="1070" max="1070" width="14.5546875" style="4" bestFit="1" customWidth="1"/>
    <col min="1071" max="1071" width="13.77734375" style="4" bestFit="1" customWidth="1"/>
    <col min="1072" max="1072" width="15.21875" style="4" bestFit="1" customWidth="1"/>
    <col min="1073" max="1073" width="14.77734375" style="4" bestFit="1" customWidth="1"/>
    <col min="1074" max="1074" width="14.6640625" style="4" bestFit="1" customWidth="1"/>
    <col min="1075" max="1075" width="15.5546875" style="4" bestFit="1" customWidth="1"/>
    <col min="1076" max="1076" width="16.33203125" style="4" bestFit="1" customWidth="1"/>
    <col min="1077" max="1077" width="14.5546875" style="4" bestFit="1" customWidth="1"/>
    <col min="1078" max="1078" width="13.77734375" style="4" bestFit="1" customWidth="1"/>
    <col min="1079" max="1079" width="15.21875" style="4" bestFit="1" customWidth="1"/>
    <col min="1080" max="1080" width="14.77734375" style="4" bestFit="1" customWidth="1"/>
    <col min="1081" max="1081" width="14.6640625" style="4" bestFit="1" customWidth="1"/>
    <col min="1082" max="1082" width="15.5546875" style="4" bestFit="1" customWidth="1"/>
    <col min="1083" max="1083" width="16.33203125" style="4" bestFit="1" customWidth="1"/>
    <col min="1084" max="1084" width="14.5546875" style="4" bestFit="1" customWidth="1"/>
    <col min="1085" max="1085" width="13.77734375" style="4" bestFit="1" customWidth="1"/>
    <col min="1086" max="1086" width="15.21875" style="4" bestFit="1" customWidth="1"/>
    <col min="1087" max="1087" width="14.77734375" style="4" bestFit="1" customWidth="1"/>
    <col min="1088" max="1088" width="14.6640625" style="4" bestFit="1" customWidth="1"/>
    <col min="1089" max="1089" width="15.5546875" style="4" bestFit="1" customWidth="1"/>
    <col min="1090" max="1090" width="16.33203125" style="4" bestFit="1" customWidth="1"/>
    <col min="1091" max="1091" width="14.5546875" style="4" bestFit="1" customWidth="1"/>
    <col min="1092" max="1092" width="13.77734375" style="4" bestFit="1" customWidth="1"/>
    <col min="1093" max="1093" width="15.21875" style="4" bestFit="1" customWidth="1"/>
    <col min="1094" max="1094" width="14.77734375" style="4" bestFit="1" customWidth="1"/>
    <col min="1095" max="1095" width="14.6640625" style="4" bestFit="1" customWidth="1"/>
    <col min="1096" max="1096" width="15.5546875" style="4" bestFit="1" customWidth="1"/>
    <col min="1097" max="1097" width="16.33203125" style="4" bestFit="1" customWidth="1"/>
    <col min="1098" max="1098" width="14.5546875" style="4" bestFit="1" customWidth="1"/>
    <col min="1099" max="1099" width="13.77734375" style="4" bestFit="1" customWidth="1"/>
    <col min="1100" max="1100" width="15.21875" style="4" bestFit="1" customWidth="1"/>
    <col min="1101" max="1101" width="14.77734375" style="4" bestFit="1" customWidth="1"/>
    <col min="1102" max="1102" width="14.6640625" style="4" bestFit="1" customWidth="1"/>
    <col min="1103" max="1103" width="15.5546875" style="4" bestFit="1" customWidth="1"/>
    <col min="1104" max="1104" width="16.33203125" style="4" bestFit="1" customWidth="1"/>
    <col min="1105" max="1105" width="14.5546875" style="4" bestFit="1" customWidth="1"/>
    <col min="1106" max="1106" width="13.77734375" style="4" bestFit="1" customWidth="1"/>
    <col min="1107" max="1107" width="15.21875" style="4" bestFit="1" customWidth="1"/>
    <col min="1108" max="1108" width="14.77734375" style="4" bestFit="1" customWidth="1"/>
    <col min="1109" max="1109" width="14.6640625" style="4" bestFit="1" customWidth="1"/>
    <col min="1110" max="1110" width="15.5546875" style="4" bestFit="1" customWidth="1"/>
    <col min="1111" max="1111" width="16.33203125" style="4" bestFit="1" customWidth="1"/>
    <col min="1112" max="1112" width="14.5546875" style="4" bestFit="1" customWidth="1"/>
    <col min="1113" max="1113" width="13.77734375" style="4" bestFit="1" customWidth="1"/>
    <col min="1114" max="1114" width="15.21875" style="4" bestFit="1" customWidth="1"/>
    <col min="1115" max="1115" width="14.77734375" style="4" bestFit="1" customWidth="1"/>
    <col min="1116" max="1116" width="14.6640625" style="4" bestFit="1" customWidth="1"/>
    <col min="1117" max="1117" width="15.5546875" style="4" bestFit="1" customWidth="1"/>
    <col min="1118" max="1118" width="16.33203125" style="4" bestFit="1" customWidth="1"/>
    <col min="1119" max="1119" width="14.5546875" style="4" bestFit="1" customWidth="1"/>
    <col min="1120" max="1120" width="13.77734375" style="4" bestFit="1" customWidth="1"/>
    <col min="1121" max="1121" width="15.21875" style="4" bestFit="1" customWidth="1"/>
    <col min="1122" max="1122" width="14.77734375" style="4" bestFit="1" customWidth="1"/>
    <col min="1123" max="1123" width="14.6640625" style="4" bestFit="1" customWidth="1"/>
    <col min="1124" max="1124" width="15.5546875" style="4" bestFit="1" customWidth="1"/>
    <col min="1125" max="1125" width="16.33203125" style="4" bestFit="1" customWidth="1"/>
    <col min="1126" max="1126" width="14.5546875" style="4" bestFit="1" customWidth="1"/>
    <col min="1127" max="1127" width="13.77734375" style="4" bestFit="1" customWidth="1"/>
    <col min="1128" max="1128" width="15.21875" style="4" bestFit="1" customWidth="1"/>
    <col min="1129" max="1129" width="14.77734375" style="4" bestFit="1" customWidth="1"/>
    <col min="1130" max="1130" width="14.6640625" style="4" bestFit="1" customWidth="1"/>
    <col min="1131" max="1131" width="15.5546875" style="4" bestFit="1" customWidth="1"/>
    <col min="1132" max="1132" width="16.33203125" style="4" bestFit="1" customWidth="1"/>
    <col min="1133" max="1133" width="14.5546875" style="4" bestFit="1" customWidth="1"/>
    <col min="1134" max="1134" width="13.77734375" style="4" bestFit="1" customWidth="1"/>
    <col min="1135" max="1135" width="15.21875" style="4" bestFit="1" customWidth="1"/>
    <col min="1136" max="1136" width="14.77734375" style="4" bestFit="1" customWidth="1"/>
    <col min="1137" max="1137" width="14.6640625" style="4" bestFit="1" customWidth="1"/>
    <col min="1138" max="1138" width="15.5546875" style="4" bestFit="1" customWidth="1"/>
    <col min="1139" max="1139" width="16.33203125" style="4" bestFit="1" customWidth="1"/>
    <col min="1140" max="1140" width="14.5546875" style="4" bestFit="1" customWidth="1"/>
    <col min="1141" max="1141" width="13.77734375" style="4" bestFit="1" customWidth="1"/>
    <col min="1142" max="1142" width="15.21875" style="4" bestFit="1" customWidth="1"/>
    <col min="1143" max="1143" width="14.77734375" style="4" bestFit="1" customWidth="1"/>
    <col min="1144" max="1144" width="14.6640625" style="4" bestFit="1" customWidth="1"/>
    <col min="1145" max="1145" width="15.5546875" style="4" bestFit="1" customWidth="1"/>
    <col min="1146" max="1146" width="16.33203125" style="4" bestFit="1" customWidth="1"/>
    <col min="1147" max="1147" width="14.5546875" style="4" bestFit="1" customWidth="1"/>
    <col min="1148" max="1148" width="13.77734375" style="4" bestFit="1" customWidth="1"/>
    <col min="1149" max="1149" width="15.21875" style="4" bestFit="1" customWidth="1"/>
    <col min="1150" max="1150" width="14.77734375" style="4" bestFit="1" customWidth="1"/>
    <col min="1151" max="1151" width="14.6640625" style="4" bestFit="1" customWidth="1"/>
    <col min="1152" max="1152" width="15.5546875" style="4" bestFit="1" customWidth="1"/>
    <col min="1153" max="1153" width="16.33203125" style="4" bestFit="1" customWidth="1"/>
    <col min="1154" max="1154" width="14.5546875" style="4" bestFit="1" customWidth="1"/>
    <col min="1155" max="1155" width="13.77734375" style="4" bestFit="1" customWidth="1"/>
    <col min="1156" max="1156" width="15.21875" style="4" bestFit="1" customWidth="1"/>
    <col min="1157" max="1157" width="14.77734375" style="4" bestFit="1" customWidth="1"/>
    <col min="1158" max="1158" width="14.6640625" style="4" bestFit="1" customWidth="1"/>
    <col min="1159" max="1159" width="15.5546875" style="4" bestFit="1" customWidth="1"/>
    <col min="1160" max="1160" width="16.33203125" style="4" bestFit="1" customWidth="1"/>
    <col min="1161" max="1161" width="14.5546875" style="4" bestFit="1" customWidth="1"/>
    <col min="1162" max="1162" width="13.77734375" style="4" bestFit="1" customWidth="1"/>
    <col min="1163" max="1163" width="15.21875" style="4" bestFit="1" customWidth="1"/>
    <col min="1164" max="1164" width="14.77734375" style="4" bestFit="1" customWidth="1"/>
    <col min="1165" max="1165" width="14.6640625" style="4" bestFit="1" customWidth="1"/>
    <col min="1166" max="1166" width="15.5546875" style="4" bestFit="1" customWidth="1"/>
    <col min="1167" max="1167" width="16.33203125" style="4" bestFit="1" customWidth="1"/>
    <col min="1168" max="1168" width="14.5546875" style="4" bestFit="1" customWidth="1"/>
    <col min="1169" max="1169" width="13.77734375" style="4" bestFit="1" customWidth="1"/>
    <col min="1170" max="1170" width="15.21875" style="4" bestFit="1" customWidth="1"/>
    <col min="1171" max="1171" width="14.77734375" style="4" bestFit="1" customWidth="1"/>
    <col min="1172" max="1172" width="14.6640625" style="4" bestFit="1" customWidth="1"/>
    <col min="1173" max="1173" width="15.5546875" style="4" bestFit="1" customWidth="1"/>
    <col min="1174" max="1174" width="16.33203125" style="4" bestFit="1" customWidth="1"/>
    <col min="1175" max="1175" width="14.5546875" style="4" bestFit="1" customWidth="1"/>
    <col min="1176" max="1176" width="13.77734375" style="4" bestFit="1" customWidth="1"/>
    <col min="1177" max="1177" width="15.21875" style="4" bestFit="1" customWidth="1"/>
    <col min="1178" max="1178" width="14.77734375" style="4" bestFit="1" customWidth="1"/>
    <col min="1179" max="1179" width="14.6640625" style="4" bestFit="1" customWidth="1"/>
    <col min="1180" max="1180" width="15.5546875" style="4" bestFit="1" customWidth="1"/>
    <col min="1181" max="1181" width="16.33203125" style="4" bestFit="1" customWidth="1"/>
    <col min="1182" max="1182" width="14.5546875" style="4" bestFit="1" customWidth="1"/>
    <col min="1183" max="1183" width="13.77734375" style="4" bestFit="1" customWidth="1"/>
    <col min="1184" max="1184" width="15.21875" style="4" bestFit="1" customWidth="1"/>
    <col min="1185" max="1185" width="14.77734375" style="4" bestFit="1" customWidth="1"/>
    <col min="1186" max="1186" width="14.6640625" style="4" bestFit="1" customWidth="1"/>
    <col min="1187" max="1187" width="15.5546875" style="4" bestFit="1" customWidth="1"/>
    <col min="1188" max="1188" width="16.33203125" style="4" bestFit="1" customWidth="1"/>
    <col min="1189" max="1189" width="14.5546875" style="4" bestFit="1" customWidth="1"/>
    <col min="1190" max="1190" width="13.77734375" style="4" bestFit="1" customWidth="1"/>
    <col min="1191" max="1191" width="15.21875" style="4" bestFit="1" customWidth="1"/>
    <col min="1192" max="1192" width="14.77734375" style="4" bestFit="1" customWidth="1"/>
    <col min="1193" max="1193" width="14.6640625" style="4" bestFit="1" customWidth="1"/>
    <col min="1194" max="1194" width="15.5546875" style="4" bestFit="1" customWidth="1"/>
    <col min="1195" max="1195" width="16.33203125" style="4" bestFit="1" customWidth="1"/>
    <col min="1196" max="1196" width="14.5546875" style="4" bestFit="1" customWidth="1"/>
    <col min="1197" max="1197" width="13.77734375" style="4" bestFit="1" customWidth="1"/>
    <col min="1198" max="1198" width="15.21875" style="4" bestFit="1" customWidth="1"/>
    <col min="1199" max="1199" width="14.77734375" style="4" bestFit="1" customWidth="1"/>
    <col min="1200" max="1200" width="14.6640625" style="4" bestFit="1" customWidth="1"/>
    <col min="1201" max="1201" width="15.5546875" style="4" bestFit="1" customWidth="1"/>
    <col min="1202" max="1202" width="16.33203125" style="4" bestFit="1" customWidth="1"/>
    <col min="1203" max="1203" width="14.5546875" style="4" bestFit="1" customWidth="1"/>
    <col min="1204" max="1204" width="13.77734375" style="4" bestFit="1" customWidth="1"/>
    <col min="1205" max="1205" width="15.21875" style="4" bestFit="1" customWidth="1"/>
    <col min="1206" max="1206" width="14.77734375" style="4" bestFit="1" customWidth="1"/>
    <col min="1207" max="1207" width="14.6640625" style="4" bestFit="1" customWidth="1"/>
    <col min="1208" max="1208" width="15.5546875" style="4" bestFit="1" customWidth="1"/>
    <col min="1209" max="1209" width="16.33203125" style="4" bestFit="1" customWidth="1"/>
    <col min="1210" max="1210" width="14.5546875" style="4" bestFit="1" customWidth="1"/>
    <col min="1211" max="1211" width="13.77734375" style="4" bestFit="1" customWidth="1"/>
    <col min="1212" max="1212" width="15.21875" style="4" bestFit="1" customWidth="1"/>
    <col min="1213" max="1213" width="14.77734375" style="4" bestFit="1" customWidth="1"/>
    <col min="1214" max="1214" width="14.6640625" style="4" bestFit="1" customWidth="1"/>
    <col min="1215" max="1215" width="15.5546875" style="4" bestFit="1" customWidth="1"/>
    <col min="1216" max="1216" width="16.33203125" style="4" bestFit="1" customWidth="1"/>
    <col min="1217" max="1217" width="14.5546875" style="4" bestFit="1" customWidth="1"/>
    <col min="1218" max="1218" width="13.77734375" style="4" bestFit="1" customWidth="1"/>
    <col min="1219" max="1219" width="15.21875" style="4" bestFit="1" customWidth="1"/>
    <col min="1220" max="1220" width="14.77734375" style="4" bestFit="1" customWidth="1"/>
    <col min="1221" max="1221" width="14.6640625" style="4" bestFit="1" customWidth="1"/>
    <col min="1222" max="1222" width="15.5546875" style="4" bestFit="1" customWidth="1"/>
    <col min="1223" max="1223" width="16.33203125" style="4" bestFit="1" customWidth="1"/>
    <col min="1224" max="1224" width="14.5546875" style="4" bestFit="1" customWidth="1"/>
    <col min="1225" max="1225" width="13.77734375" style="4" bestFit="1" customWidth="1"/>
    <col min="1226" max="1226" width="15.21875" style="4" bestFit="1" customWidth="1"/>
    <col min="1227" max="1227" width="14.77734375" style="4" bestFit="1" customWidth="1"/>
    <col min="1228" max="1228" width="14.6640625" style="4" bestFit="1" customWidth="1"/>
    <col min="1229" max="1229" width="15.5546875" style="4" bestFit="1" customWidth="1"/>
    <col min="1230" max="1230" width="16.33203125" style="4" bestFit="1" customWidth="1"/>
    <col min="1231" max="1231" width="14.5546875" style="4" bestFit="1" customWidth="1"/>
    <col min="1232" max="1232" width="13.77734375" style="4" bestFit="1" customWidth="1"/>
    <col min="1233" max="1233" width="15.21875" style="4" bestFit="1" customWidth="1"/>
    <col min="1234" max="1234" width="14.77734375" style="4" bestFit="1" customWidth="1"/>
    <col min="1235" max="1235" width="14.6640625" style="4" bestFit="1" customWidth="1"/>
    <col min="1236" max="1236" width="15.5546875" style="4" bestFit="1" customWidth="1"/>
    <col min="1237" max="1237" width="16.33203125" style="4" bestFit="1" customWidth="1"/>
    <col min="1238" max="1238" width="14.5546875" style="4" bestFit="1" customWidth="1"/>
    <col min="1239" max="1239" width="13.77734375" style="4" bestFit="1" customWidth="1"/>
    <col min="1240" max="1240" width="15.21875" style="4" bestFit="1" customWidth="1"/>
    <col min="1241" max="1241" width="14.77734375" style="4" bestFit="1" customWidth="1"/>
    <col min="1242" max="1242" width="14.6640625" style="4" bestFit="1" customWidth="1"/>
    <col min="1243" max="1243" width="15.5546875" style="4" bestFit="1" customWidth="1"/>
    <col min="1244" max="1244" width="16.33203125" style="4" bestFit="1" customWidth="1"/>
    <col min="1245" max="1245" width="14.5546875" style="4" bestFit="1" customWidth="1"/>
    <col min="1246" max="1246" width="13.77734375" style="4" bestFit="1" customWidth="1"/>
    <col min="1247" max="1247" width="15.21875" style="4" bestFit="1" customWidth="1"/>
    <col min="1248" max="1248" width="14.77734375" style="4" bestFit="1" customWidth="1"/>
    <col min="1249" max="1249" width="14.6640625" style="4" bestFit="1" customWidth="1"/>
    <col min="1250" max="1250" width="15.5546875" style="4" bestFit="1" customWidth="1"/>
    <col min="1251" max="1251" width="16.33203125" style="4" bestFit="1" customWidth="1"/>
    <col min="1252" max="1252" width="14.5546875" style="4" bestFit="1" customWidth="1"/>
    <col min="1253" max="1253" width="13.77734375" style="4" bestFit="1" customWidth="1"/>
    <col min="1254" max="1254" width="15.21875" style="4" bestFit="1" customWidth="1"/>
    <col min="1255" max="1255" width="14.77734375" style="4" bestFit="1" customWidth="1"/>
    <col min="1256" max="1256" width="14.6640625" style="4" bestFit="1" customWidth="1"/>
    <col min="1257" max="1257" width="15.5546875" style="4" bestFit="1" customWidth="1"/>
    <col min="1258" max="1258" width="16.33203125" style="4" bestFit="1" customWidth="1"/>
    <col min="1259" max="1259" width="14.5546875" style="4" bestFit="1" customWidth="1"/>
    <col min="1260" max="1260" width="13.77734375" style="4" bestFit="1" customWidth="1"/>
    <col min="1261" max="1261" width="15.21875" style="4" bestFit="1" customWidth="1"/>
    <col min="1262" max="1262" width="14.77734375" style="4" bestFit="1" customWidth="1"/>
    <col min="1263" max="1263" width="14.6640625" style="4" bestFit="1" customWidth="1"/>
    <col min="1264" max="1264" width="15.5546875" style="4" bestFit="1" customWidth="1"/>
    <col min="1265" max="1265" width="16.33203125" style="4" bestFit="1" customWidth="1"/>
    <col min="1266" max="1266" width="14.5546875" style="4" bestFit="1" customWidth="1"/>
    <col min="1267" max="1267" width="13.77734375" style="4" bestFit="1" customWidth="1"/>
    <col min="1268" max="1268" width="15.21875" style="4" bestFit="1" customWidth="1"/>
    <col min="1269" max="1269" width="14.77734375" style="4" bestFit="1" customWidth="1"/>
    <col min="1270" max="1270" width="14.6640625" style="4" bestFit="1" customWidth="1"/>
    <col min="1271" max="1271" width="15.5546875" style="4" bestFit="1" customWidth="1"/>
    <col min="1272" max="1272" width="16.33203125" style="4" bestFit="1" customWidth="1"/>
    <col min="1273" max="1273" width="14.5546875" style="4" bestFit="1" customWidth="1"/>
    <col min="1274" max="1274" width="13.77734375" style="4" bestFit="1" customWidth="1"/>
    <col min="1275" max="1275" width="15.21875" style="4" bestFit="1" customWidth="1"/>
    <col min="1276" max="1276" width="14.77734375" style="4" bestFit="1" customWidth="1"/>
    <col min="1277" max="1277" width="14.6640625" style="4" bestFit="1" customWidth="1"/>
    <col min="1278" max="1278" width="15.5546875" style="4" bestFit="1" customWidth="1"/>
    <col min="1279" max="1279" width="16.33203125" style="4" bestFit="1" customWidth="1"/>
    <col min="1280" max="1280" width="14.5546875" style="4" bestFit="1" customWidth="1"/>
    <col min="1281" max="1281" width="13.77734375" style="4" bestFit="1" customWidth="1"/>
    <col min="1282" max="1282" width="15.21875" style="4" bestFit="1" customWidth="1"/>
    <col min="1283" max="1283" width="14.77734375" style="4" bestFit="1" customWidth="1"/>
    <col min="1284" max="1284" width="14.6640625" style="4" bestFit="1" customWidth="1"/>
    <col min="1285" max="1285" width="15.5546875" style="4" bestFit="1" customWidth="1"/>
    <col min="1286" max="1286" width="16.33203125" style="4" bestFit="1" customWidth="1"/>
    <col min="1287" max="1287" width="14.5546875" style="4" bestFit="1" customWidth="1"/>
    <col min="1288" max="1288" width="13.77734375" style="4" bestFit="1" customWidth="1"/>
    <col min="1289" max="1289" width="15.21875" style="4" bestFit="1" customWidth="1"/>
    <col min="1290" max="1290" width="14.77734375" style="4" bestFit="1" customWidth="1"/>
    <col min="1291" max="1291" width="14.6640625" style="4" bestFit="1" customWidth="1"/>
    <col min="1292" max="1292" width="15.5546875" style="4" bestFit="1" customWidth="1"/>
    <col min="1293" max="1293" width="16.33203125" style="4" bestFit="1" customWidth="1"/>
    <col min="1294" max="1294" width="14.5546875" style="4" bestFit="1" customWidth="1"/>
    <col min="1295" max="1295" width="13.77734375" style="4" bestFit="1" customWidth="1"/>
    <col min="1296" max="1296" width="15.21875" style="4" bestFit="1" customWidth="1"/>
    <col min="1297" max="1297" width="14.77734375" style="4" bestFit="1" customWidth="1"/>
    <col min="1298" max="1298" width="14.6640625" style="4" bestFit="1" customWidth="1"/>
    <col min="1299" max="1299" width="15.5546875" style="4" bestFit="1" customWidth="1"/>
    <col min="1300" max="1300" width="16.33203125" style="4" bestFit="1" customWidth="1"/>
    <col min="1301" max="1301" width="14.5546875" style="4" bestFit="1" customWidth="1"/>
    <col min="1302" max="1302" width="13.77734375" style="4" bestFit="1" customWidth="1"/>
    <col min="1303" max="1303" width="15.21875" style="4" bestFit="1" customWidth="1"/>
    <col min="1304" max="1304" width="14.77734375" style="4" bestFit="1" customWidth="1"/>
    <col min="1305" max="1305" width="14.6640625" style="4" bestFit="1" customWidth="1"/>
    <col min="1306" max="1306" width="15.5546875" style="4" bestFit="1" customWidth="1"/>
    <col min="1307" max="1307" width="16.33203125" style="4" bestFit="1" customWidth="1"/>
    <col min="1308" max="1308" width="14.5546875" style="4" bestFit="1" customWidth="1"/>
    <col min="1309" max="1309" width="13.77734375" style="4" bestFit="1" customWidth="1"/>
    <col min="1310" max="1310" width="15.21875" style="4" bestFit="1" customWidth="1"/>
    <col min="1311" max="1311" width="14.77734375" style="4" bestFit="1" customWidth="1"/>
    <col min="1312" max="1312" width="14.6640625" style="4" bestFit="1" customWidth="1"/>
    <col min="1313" max="1313" width="15.5546875" style="4" bestFit="1" customWidth="1"/>
    <col min="1314" max="1314" width="16.33203125" style="4" bestFit="1" customWidth="1"/>
    <col min="1315" max="1315" width="14.5546875" style="4" bestFit="1" customWidth="1"/>
    <col min="1316" max="1316" width="13.77734375" style="4" bestFit="1" customWidth="1"/>
    <col min="1317" max="1317" width="15.21875" style="4" bestFit="1" customWidth="1"/>
    <col min="1318" max="1318" width="14.77734375" style="4" bestFit="1" customWidth="1"/>
    <col min="1319" max="1319" width="14.6640625" style="4" bestFit="1" customWidth="1"/>
    <col min="1320" max="1320" width="15.5546875" style="4" bestFit="1" customWidth="1"/>
    <col min="1321" max="1321" width="16.33203125" style="4" bestFit="1" customWidth="1"/>
    <col min="1322" max="1322" width="14.5546875" style="4" bestFit="1" customWidth="1"/>
    <col min="1323" max="1323" width="13.77734375" style="4" bestFit="1" customWidth="1"/>
    <col min="1324" max="1324" width="15.21875" style="4" bestFit="1" customWidth="1"/>
    <col min="1325" max="1325" width="14.77734375" style="4" bestFit="1" customWidth="1"/>
    <col min="1326" max="1326" width="14.6640625" style="4" bestFit="1" customWidth="1"/>
    <col min="1327" max="1327" width="15.5546875" style="4" bestFit="1" customWidth="1"/>
    <col min="1328" max="1328" width="16.33203125" style="4" bestFit="1" customWidth="1"/>
    <col min="1329" max="1329" width="14.5546875" style="4" bestFit="1" customWidth="1"/>
    <col min="1330" max="1330" width="13.77734375" style="4" bestFit="1" customWidth="1"/>
    <col min="1331" max="1331" width="15.21875" style="4" bestFit="1" customWidth="1"/>
    <col min="1332" max="1332" width="14.77734375" style="4" bestFit="1" customWidth="1"/>
    <col min="1333" max="1333" width="14.6640625" style="4" bestFit="1" customWidth="1"/>
    <col min="1334" max="1334" width="15.5546875" style="4" bestFit="1" customWidth="1"/>
    <col min="1335" max="1335" width="16.33203125" style="4" bestFit="1" customWidth="1"/>
    <col min="1336" max="1336" width="14.5546875" style="4" bestFit="1" customWidth="1"/>
    <col min="1337" max="1337" width="13.77734375" style="4" bestFit="1" customWidth="1"/>
    <col min="1338" max="1338" width="15.21875" style="4" bestFit="1" customWidth="1"/>
    <col min="1339" max="1339" width="14.77734375" style="4" bestFit="1" customWidth="1"/>
    <col min="1340" max="1340" width="14.6640625" style="4" bestFit="1" customWidth="1"/>
    <col min="1341" max="1341" width="15.5546875" style="4" bestFit="1" customWidth="1"/>
    <col min="1342" max="1342" width="16.33203125" style="4" bestFit="1" customWidth="1"/>
    <col min="1343" max="1343" width="14.5546875" style="4" bestFit="1" customWidth="1"/>
    <col min="1344" max="1344" width="13.77734375" style="4" bestFit="1" customWidth="1"/>
    <col min="1345" max="1345" width="15.21875" style="4" bestFit="1" customWidth="1"/>
    <col min="1346" max="1346" width="14.77734375" style="4" bestFit="1" customWidth="1"/>
    <col min="1347" max="1347" width="14.6640625" style="4" bestFit="1" customWidth="1"/>
    <col min="1348" max="1348" width="15.5546875" style="4" bestFit="1" customWidth="1"/>
    <col min="1349" max="1349" width="16.33203125" style="4" bestFit="1" customWidth="1"/>
    <col min="1350" max="1350" width="14.5546875" style="4" bestFit="1" customWidth="1"/>
    <col min="1351" max="1351" width="13.77734375" style="4" bestFit="1" customWidth="1"/>
    <col min="1352" max="1352" width="15.21875" style="4" bestFit="1" customWidth="1"/>
    <col min="1353" max="1353" width="14.77734375" style="4" bestFit="1" customWidth="1"/>
    <col min="1354" max="1354" width="14.6640625" style="4" bestFit="1" customWidth="1"/>
    <col min="1355" max="1355" width="15.5546875" style="4" bestFit="1" customWidth="1"/>
    <col min="1356" max="1356" width="16.33203125" style="4" bestFit="1" customWidth="1"/>
    <col min="1357" max="1357" width="14.5546875" style="4" bestFit="1" customWidth="1"/>
    <col min="1358" max="1358" width="13.77734375" style="4" bestFit="1" customWidth="1"/>
    <col min="1359" max="1359" width="15.21875" style="4" bestFit="1" customWidth="1"/>
    <col min="1360" max="1360" width="14.77734375" style="4" bestFit="1" customWidth="1"/>
    <col min="1361" max="1361" width="14.6640625" style="4" bestFit="1" customWidth="1"/>
    <col min="1362" max="1362" width="15.5546875" style="4" bestFit="1" customWidth="1"/>
    <col min="1363" max="1363" width="16.33203125" style="4" bestFit="1" customWidth="1"/>
    <col min="1364" max="1364" width="14.5546875" style="4" bestFit="1" customWidth="1"/>
    <col min="1365" max="1365" width="13.77734375" style="4" bestFit="1" customWidth="1"/>
    <col min="1366" max="1366" width="15.21875" style="4" bestFit="1" customWidth="1"/>
    <col min="1367" max="1367" width="14.77734375" style="4" bestFit="1" customWidth="1"/>
    <col min="1368" max="1368" width="14.6640625" style="4" bestFit="1" customWidth="1"/>
    <col min="1369" max="1369" width="15.5546875" style="4" bestFit="1" customWidth="1"/>
    <col min="1370" max="1370" width="16.33203125" style="4" bestFit="1" customWidth="1"/>
    <col min="1371" max="1371" width="14.5546875" style="4" bestFit="1" customWidth="1"/>
    <col min="1372" max="1372" width="13.77734375" style="4" bestFit="1" customWidth="1"/>
    <col min="1373" max="1373" width="15.21875" style="4" bestFit="1" customWidth="1"/>
    <col min="1374" max="1374" width="14.77734375" style="4" bestFit="1" customWidth="1"/>
    <col min="1375" max="1375" width="14.6640625" style="4" bestFit="1" customWidth="1"/>
    <col min="1376" max="1376" width="15.5546875" style="4" bestFit="1" customWidth="1"/>
    <col min="1377" max="1377" width="16.33203125" style="4" bestFit="1" customWidth="1"/>
    <col min="1378" max="1378" width="14.5546875" style="4" bestFit="1" customWidth="1"/>
    <col min="1379" max="1379" width="13.77734375" style="4" bestFit="1" customWidth="1"/>
    <col min="1380" max="1380" width="15.21875" style="4" bestFit="1" customWidth="1"/>
    <col min="1381" max="1381" width="14.77734375" style="4" bestFit="1" customWidth="1"/>
    <col min="1382" max="1382" width="14.6640625" style="4" bestFit="1" customWidth="1"/>
    <col min="1383" max="1383" width="15.5546875" style="4" bestFit="1" customWidth="1"/>
    <col min="1384" max="1384" width="16.33203125" style="4" bestFit="1" customWidth="1"/>
    <col min="1385" max="1385" width="14.5546875" style="4" bestFit="1" customWidth="1"/>
    <col min="1386" max="1386" width="13.77734375" style="4" bestFit="1" customWidth="1"/>
    <col min="1387" max="1387" width="15.21875" style="4" bestFit="1" customWidth="1"/>
    <col min="1388" max="1388" width="14.77734375" style="4" bestFit="1" customWidth="1"/>
    <col min="1389" max="1389" width="14.6640625" style="4" bestFit="1" customWidth="1"/>
    <col min="1390" max="1390" width="15.5546875" style="4" bestFit="1" customWidth="1"/>
    <col min="1391" max="1391" width="16.33203125" style="4" bestFit="1" customWidth="1"/>
    <col min="1392" max="1392" width="14.5546875" style="4" bestFit="1" customWidth="1"/>
    <col min="1393" max="1393" width="13.77734375" style="4" bestFit="1" customWidth="1"/>
    <col min="1394" max="1394" width="15.21875" style="4" bestFit="1" customWidth="1"/>
    <col min="1395" max="1395" width="14.77734375" style="4" bestFit="1" customWidth="1"/>
    <col min="1396" max="1396" width="14.6640625" style="4" bestFit="1" customWidth="1"/>
    <col min="1397" max="1397" width="15.5546875" style="4" bestFit="1" customWidth="1"/>
    <col min="1398" max="1398" width="16.33203125" style="4" bestFit="1" customWidth="1"/>
    <col min="1399" max="1399" width="14.5546875" style="4" bestFit="1" customWidth="1"/>
    <col min="1400" max="1400" width="13.77734375" style="4" bestFit="1" customWidth="1"/>
    <col min="1401" max="1401" width="15.21875" style="4" bestFit="1" customWidth="1"/>
    <col min="1402" max="1402" width="14.77734375" style="4" bestFit="1" customWidth="1"/>
    <col min="1403" max="1403" width="14.6640625" style="4" bestFit="1" customWidth="1"/>
    <col min="1404" max="1404" width="15.5546875" style="4" bestFit="1" customWidth="1"/>
    <col min="1405" max="1405" width="16.33203125" style="4" bestFit="1" customWidth="1"/>
    <col min="1406" max="1406" width="14.5546875" style="4" bestFit="1" customWidth="1"/>
    <col min="1407" max="1407" width="13.77734375" style="4" bestFit="1" customWidth="1"/>
    <col min="1408" max="1408" width="15.21875" style="4" bestFit="1" customWidth="1"/>
    <col min="1409" max="1409" width="14.77734375" style="4" bestFit="1" customWidth="1"/>
    <col min="1410" max="1410" width="14.6640625" style="4" bestFit="1" customWidth="1"/>
    <col min="1411" max="1411" width="15.5546875" style="4" bestFit="1" customWidth="1"/>
    <col min="1412" max="1412" width="16.33203125" style="4" bestFit="1" customWidth="1"/>
    <col min="1413" max="1413" width="14.5546875" style="4" bestFit="1" customWidth="1"/>
    <col min="1414" max="1414" width="13.77734375" style="4" bestFit="1" customWidth="1"/>
    <col min="1415" max="1415" width="15.21875" style="4" bestFit="1" customWidth="1"/>
    <col min="1416" max="1416" width="14.77734375" style="4" bestFit="1" customWidth="1"/>
    <col min="1417" max="1417" width="14.6640625" style="4" bestFit="1" customWidth="1"/>
    <col min="1418" max="1418" width="15.5546875" style="4" bestFit="1" customWidth="1"/>
    <col min="1419" max="1419" width="16.33203125" style="4" bestFit="1" customWidth="1"/>
    <col min="1420" max="1420" width="14.5546875" style="4" bestFit="1" customWidth="1"/>
    <col min="1421" max="1421" width="13.77734375" style="4" bestFit="1" customWidth="1"/>
    <col min="1422" max="1422" width="15.21875" style="4" bestFit="1" customWidth="1"/>
    <col min="1423" max="1423" width="14.77734375" style="4" bestFit="1" customWidth="1"/>
    <col min="1424" max="1424" width="14.6640625" style="4" bestFit="1" customWidth="1"/>
    <col min="1425" max="1425" width="15.5546875" style="4" bestFit="1" customWidth="1"/>
    <col min="1426" max="1426" width="16.33203125" style="4" bestFit="1" customWidth="1"/>
    <col min="1427" max="1427" width="14.5546875" style="4" bestFit="1" customWidth="1"/>
    <col min="1428" max="1428" width="13.77734375" style="4" bestFit="1" customWidth="1"/>
    <col min="1429" max="1429" width="15.21875" style="4" bestFit="1" customWidth="1"/>
    <col min="1430" max="1430" width="14.77734375" style="4" bestFit="1" customWidth="1"/>
    <col min="1431" max="1431" width="14.6640625" style="4" bestFit="1" customWidth="1"/>
    <col min="1432" max="1432" width="15.5546875" style="4" bestFit="1" customWidth="1"/>
    <col min="1433" max="1433" width="16.33203125" style="4" bestFit="1" customWidth="1"/>
    <col min="1434" max="1434" width="14.5546875" style="4" bestFit="1" customWidth="1"/>
    <col min="1435" max="1435" width="13.77734375" style="4" bestFit="1" customWidth="1"/>
    <col min="1436" max="1436" width="15.21875" style="4" bestFit="1" customWidth="1"/>
    <col min="1437" max="1437" width="14.77734375" style="4" bestFit="1" customWidth="1"/>
    <col min="1438" max="1438" width="14.6640625" style="4" bestFit="1" customWidth="1"/>
    <col min="1439" max="1439" width="15.5546875" style="4" bestFit="1" customWidth="1"/>
    <col min="1440" max="1440" width="16.33203125" style="4" bestFit="1" customWidth="1"/>
    <col min="1441" max="1441" width="14.5546875" style="4" bestFit="1" customWidth="1"/>
    <col min="1442" max="1442" width="13.77734375" style="4" bestFit="1" customWidth="1"/>
    <col min="1443" max="1443" width="15.21875" style="4" bestFit="1" customWidth="1"/>
    <col min="1444" max="1444" width="14.77734375" style="4" bestFit="1" customWidth="1"/>
    <col min="1445" max="1445" width="14.6640625" style="4" bestFit="1" customWidth="1"/>
    <col min="1446" max="1446" width="15.5546875" style="4" bestFit="1" customWidth="1"/>
    <col min="1447" max="1447" width="16.33203125" style="4" bestFit="1" customWidth="1"/>
    <col min="1448" max="1448" width="14.5546875" style="4" bestFit="1" customWidth="1"/>
    <col min="1449" max="1449" width="13.77734375" style="4" bestFit="1" customWidth="1"/>
    <col min="1450" max="1450" width="15.21875" style="4" bestFit="1" customWidth="1"/>
    <col min="1451" max="1451" width="14.77734375" style="4" bestFit="1" customWidth="1"/>
    <col min="1452" max="1452" width="14.6640625" style="4" bestFit="1" customWidth="1"/>
    <col min="1453" max="1453" width="15.5546875" style="4" bestFit="1" customWidth="1"/>
    <col min="1454" max="1454" width="16.33203125" style="4" bestFit="1" customWidth="1"/>
    <col min="1455" max="1455" width="14.5546875" style="4" bestFit="1" customWidth="1"/>
    <col min="1456" max="1456" width="13.77734375" style="4" bestFit="1" customWidth="1"/>
    <col min="1457" max="1457" width="15.21875" style="4" bestFit="1" customWidth="1"/>
    <col min="1458" max="1458" width="14.77734375" style="4" bestFit="1" customWidth="1"/>
    <col min="1459" max="1459" width="14.6640625" style="4" bestFit="1" customWidth="1"/>
    <col min="1460" max="1460" width="15.5546875" style="4" bestFit="1" customWidth="1"/>
    <col min="1461" max="1461" width="16.33203125" style="4" bestFit="1" customWidth="1"/>
    <col min="1462" max="1462" width="14.5546875" style="4" bestFit="1" customWidth="1"/>
    <col min="1463" max="1463" width="13.77734375" style="4" bestFit="1" customWidth="1"/>
    <col min="1464" max="1464" width="15.21875" style="4" bestFit="1" customWidth="1"/>
    <col min="1465" max="1465" width="14.77734375" style="4" bestFit="1" customWidth="1"/>
    <col min="1466" max="1466" width="14.6640625" style="4" bestFit="1" customWidth="1"/>
    <col min="1467" max="1467" width="15.5546875" style="4" bestFit="1" customWidth="1"/>
    <col min="1468" max="1468" width="16.33203125" style="4" bestFit="1" customWidth="1"/>
    <col min="1469" max="1469" width="14.5546875" style="4" bestFit="1" customWidth="1"/>
    <col min="1470" max="1470" width="13.77734375" style="4" bestFit="1" customWidth="1"/>
    <col min="1471" max="1471" width="15.21875" style="4" bestFit="1" customWidth="1"/>
    <col min="1472" max="1472" width="14.77734375" style="4" bestFit="1" customWidth="1"/>
    <col min="1473" max="1473" width="14.6640625" style="4" bestFit="1" customWidth="1"/>
    <col min="1474" max="1474" width="15.5546875" style="4" bestFit="1" customWidth="1"/>
    <col min="1475" max="1475" width="16.33203125" style="4" bestFit="1" customWidth="1"/>
    <col min="1476" max="1476" width="14.5546875" style="4" bestFit="1" customWidth="1"/>
    <col min="1477" max="1477" width="13.77734375" style="4" bestFit="1" customWidth="1"/>
    <col min="1478" max="1478" width="15.21875" style="4" bestFit="1" customWidth="1"/>
    <col min="1479" max="1479" width="14.77734375" style="4" bestFit="1" customWidth="1"/>
    <col min="1480" max="1480" width="14.6640625" style="4" bestFit="1" customWidth="1"/>
    <col min="1481" max="1481" width="15.5546875" style="4" bestFit="1" customWidth="1"/>
    <col min="1482" max="1482" width="16.33203125" style="4" bestFit="1" customWidth="1"/>
    <col min="1483" max="1483" width="14.5546875" style="4" bestFit="1" customWidth="1"/>
    <col min="1484" max="1484" width="13.77734375" style="4" bestFit="1" customWidth="1"/>
    <col min="1485" max="1485" width="15.21875" style="4" bestFit="1" customWidth="1"/>
    <col min="1486" max="1486" width="14.77734375" style="4" bestFit="1" customWidth="1"/>
    <col min="1487" max="1487" width="14.6640625" style="4" bestFit="1" customWidth="1"/>
    <col min="1488" max="1488" width="15.5546875" style="4" bestFit="1" customWidth="1"/>
    <col min="1489" max="1489" width="16.33203125" style="4" bestFit="1" customWidth="1"/>
    <col min="1490" max="1490" width="14.5546875" style="4" bestFit="1" customWidth="1"/>
    <col min="1491" max="1491" width="13.77734375" style="4" bestFit="1" customWidth="1"/>
    <col min="1492" max="1492" width="15.21875" style="4" bestFit="1" customWidth="1"/>
    <col min="1493" max="1493" width="14.77734375" style="4" bestFit="1" customWidth="1"/>
    <col min="1494" max="1494" width="14.6640625" style="4" bestFit="1" customWidth="1"/>
    <col min="1495" max="1495" width="15.5546875" style="4" bestFit="1" customWidth="1"/>
    <col min="1496" max="1496" width="16.33203125" style="4" bestFit="1" customWidth="1"/>
    <col min="1497" max="1497" width="14.5546875" style="4" bestFit="1" customWidth="1"/>
    <col min="1498" max="1498" width="13.77734375" style="4" bestFit="1" customWidth="1"/>
    <col min="1499" max="1499" width="15.21875" style="4" bestFit="1" customWidth="1"/>
    <col min="1500" max="1500" width="14.77734375" style="4" bestFit="1" customWidth="1"/>
    <col min="1501" max="1501" width="14.6640625" style="4" bestFit="1" customWidth="1"/>
    <col min="1502" max="1502" width="15.5546875" style="4" bestFit="1" customWidth="1"/>
    <col min="1503" max="1503" width="16.33203125" style="4" bestFit="1" customWidth="1"/>
    <col min="1504" max="1504" width="14.5546875" style="4" bestFit="1" customWidth="1"/>
    <col min="1505" max="1505" width="13.77734375" style="4" bestFit="1" customWidth="1"/>
    <col min="1506" max="1506" width="15.21875" style="4" bestFit="1" customWidth="1"/>
    <col min="1507" max="1507" width="14.77734375" style="4" bestFit="1" customWidth="1"/>
    <col min="1508" max="1508" width="14.6640625" style="4" bestFit="1" customWidth="1"/>
    <col min="1509" max="1509" width="15.5546875" style="4" bestFit="1" customWidth="1"/>
    <col min="1510" max="1510" width="16.33203125" style="4" bestFit="1" customWidth="1"/>
    <col min="1511" max="1511" width="14.5546875" style="4" bestFit="1" customWidth="1"/>
    <col min="1512" max="1512" width="13.77734375" style="4" bestFit="1" customWidth="1"/>
    <col min="1513" max="1513" width="15.21875" style="4" bestFit="1" customWidth="1"/>
    <col min="1514" max="1514" width="14.77734375" style="4" bestFit="1" customWidth="1"/>
    <col min="1515" max="1515" width="14.6640625" style="4" bestFit="1" customWidth="1"/>
    <col min="1516" max="1516" width="15.5546875" style="4" bestFit="1" customWidth="1"/>
    <col min="1517" max="1517" width="16.33203125" style="4" bestFit="1" customWidth="1"/>
    <col min="1518" max="1518" width="14.5546875" style="4" bestFit="1" customWidth="1"/>
    <col min="1519" max="1519" width="13.77734375" style="4" bestFit="1" customWidth="1"/>
    <col min="1520" max="1520" width="15.21875" style="4" bestFit="1" customWidth="1"/>
    <col min="1521" max="1521" width="14.77734375" style="4" bestFit="1" customWidth="1"/>
    <col min="1522" max="1522" width="14.6640625" style="4" bestFit="1" customWidth="1"/>
    <col min="1523" max="1523" width="15.5546875" style="4" bestFit="1" customWidth="1"/>
    <col min="1524" max="1524" width="16.33203125" style="4" bestFit="1" customWidth="1"/>
    <col min="1525" max="1525" width="14.5546875" style="4" bestFit="1" customWidth="1"/>
    <col min="1526" max="1526" width="13.77734375" style="4" bestFit="1" customWidth="1"/>
    <col min="1527" max="1527" width="15.21875" style="4" bestFit="1" customWidth="1"/>
    <col min="1528" max="1528" width="14.77734375" style="4" bestFit="1" customWidth="1"/>
    <col min="1529" max="1529" width="14.6640625" style="4" bestFit="1" customWidth="1"/>
    <col min="1530" max="1530" width="15.5546875" style="4" bestFit="1" customWidth="1"/>
    <col min="1531" max="1531" width="16.33203125" style="4" bestFit="1" customWidth="1"/>
    <col min="1532" max="1532" width="14.5546875" style="4" bestFit="1" customWidth="1"/>
    <col min="1533" max="1533" width="13.77734375" style="4" bestFit="1" customWidth="1"/>
    <col min="1534" max="1534" width="15.21875" style="4" bestFit="1" customWidth="1"/>
    <col min="1535" max="1535" width="14.77734375" style="4" bestFit="1" customWidth="1"/>
    <col min="1536" max="1536" width="14.6640625" style="4" bestFit="1" customWidth="1"/>
    <col min="1537" max="1537" width="15.5546875" style="4" bestFit="1" customWidth="1"/>
    <col min="1538" max="1538" width="16.33203125" style="4" bestFit="1" customWidth="1"/>
    <col min="1539" max="1539" width="14.5546875" style="4" bestFit="1" customWidth="1"/>
    <col min="1540" max="1540" width="13.77734375" style="4" bestFit="1" customWidth="1"/>
    <col min="1541" max="1541" width="15.21875" style="4" bestFit="1" customWidth="1"/>
    <col min="1542" max="1542" width="14.77734375" style="4" bestFit="1" customWidth="1"/>
    <col min="1543" max="1543" width="14.6640625" style="4" bestFit="1" customWidth="1"/>
    <col min="1544" max="1544" width="15.5546875" style="4" bestFit="1" customWidth="1"/>
    <col min="1545" max="1545" width="16.33203125" style="4" bestFit="1" customWidth="1"/>
    <col min="1546" max="1546" width="14.5546875" style="4" bestFit="1" customWidth="1"/>
    <col min="1547" max="1547" width="13.77734375" style="4" bestFit="1" customWidth="1"/>
    <col min="1548" max="1548" width="15.21875" style="4" bestFit="1" customWidth="1"/>
    <col min="1549" max="1549" width="14.77734375" style="4" bestFit="1" customWidth="1"/>
    <col min="1550" max="1550" width="14.6640625" style="4" bestFit="1" customWidth="1"/>
    <col min="1551" max="1551" width="15.5546875" style="4" bestFit="1" customWidth="1"/>
    <col min="1552" max="1552" width="16.33203125" style="4" bestFit="1" customWidth="1"/>
    <col min="1553" max="1553" width="14.5546875" style="4" bestFit="1" customWidth="1"/>
    <col min="1554" max="1554" width="13.77734375" style="4" bestFit="1" customWidth="1"/>
    <col min="1555" max="1555" width="15.21875" style="4" bestFit="1" customWidth="1"/>
    <col min="1556" max="1556" width="14.77734375" style="4" bestFit="1" customWidth="1"/>
    <col min="1557" max="1557" width="14.6640625" style="4" bestFit="1" customWidth="1"/>
    <col min="1558" max="1558" width="15.5546875" style="4" bestFit="1" customWidth="1"/>
    <col min="1559" max="1559" width="16.33203125" style="4" bestFit="1" customWidth="1"/>
    <col min="1560" max="1560" width="14.5546875" style="4" bestFit="1" customWidth="1"/>
    <col min="1561" max="1561" width="13.77734375" style="4" bestFit="1" customWidth="1"/>
    <col min="1562" max="1562" width="15.21875" style="4" bestFit="1" customWidth="1"/>
    <col min="1563" max="1563" width="14.77734375" style="4" bestFit="1" customWidth="1"/>
    <col min="1564" max="1564" width="14.6640625" style="4" bestFit="1" customWidth="1"/>
    <col min="1565" max="1565" width="15.5546875" style="4" bestFit="1" customWidth="1"/>
    <col min="1566" max="1566" width="16.33203125" style="4" bestFit="1" customWidth="1"/>
    <col min="1567" max="1567" width="14.5546875" style="4" bestFit="1" customWidth="1"/>
    <col min="1568" max="1568" width="13.77734375" style="4" bestFit="1" customWidth="1"/>
    <col min="1569" max="1569" width="15.21875" style="4" bestFit="1" customWidth="1"/>
    <col min="1570" max="1570" width="14.77734375" style="4" bestFit="1" customWidth="1"/>
    <col min="1571" max="1571" width="14.6640625" style="4" bestFit="1" customWidth="1"/>
    <col min="1572" max="1572" width="15.5546875" style="4" bestFit="1" customWidth="1"/>
    <col min="1573" max="1573" width="16.33203125" style="4" bestFit="1" customWidth="1"/>
    <col min="1574" max="1574" width="14.5546875" style="4" bestFit="1" customWidth="1"/>
    <col min="1575" max="1575" width="13.77734375" style="4" bestFit="1" customWidth="1"/>
    <col min="1576" max="1576" width="15.21875" style="4" bestFit="1" customWidth="1"/>
    <col min="1577" max="1577" width="14.77734375" style="4" bestFit="1" customWidth="1"/>
    <col min="1578" max="1578" width="14.6640625" style="4" bestFit="1" customWidth="1"/>
    <col min="1579" max="1579" width="15.5546875" style="4" bestFit="1" customWidth="1"/>
    <col min="1580" max="1580" width="16.33203125" style="4" bestFit="1" customWidth="1"/>
    <col min="1581" max="1581" width="14.5546875" style="4" bestFit="1" customWidth="1"/>
    <col min="1582" max="1582" width="13.77734375" style="4" bestFit="1" customWidth="1"/>
    <col min="1583" max="1583" width="15.21875" style="4" bestFit="1" customWidth="1"/>
    <col min="1584" max="1584" width="14.77734375" style="4" bestFit="1" customWidth="1"/>
    <col min="1585" max="1585" width="14.6640625" style="4" bestFit="1" customWidth="1"/>
    <col min="1586" max="1586" width="15.5546875" style="4" bestFit="1" customWidth="1"/>
    <col min="1587" max="1587" width="16.33203125" style="4" bestFit="1" customWidth="1"/>
    <col min="1588" max="1588" width="14.5546875" style="4" bestFit="1" customWidth="1"/>
    <col min="1589" max="1589" width="13.77734375" style="4" bestFit="1" customWidth="1"/>
    <col min="1590" max="1590" width="15.21875" style="4" bestFit="1" customWidth="1"/>
    <col min="1591" max="1591" width="14.77734375" style="4" bestFit="1" customWidth="1"/>
    <col min="1592" max="1592" width="14.6640625" style="4" bestFit="1" customWidth="1"/>
    <col min="1593" max="1593" width="15.5546875" style="4" bestFit="1" customWidth="1"/>
    <col min="1594" max="1594" width="16.33203125" style="4" bestFit="1" customWidth="1"/>
    <col min="1595" max="1595" width="14.5546875" style="4" bestFit="1" customWidth="1"/>
    <col min="1596" max="1596" width="13.77734375" style="4" bestFit="1" customWidth="1"/>
    <col min="1597" max="1597" width="15.21875" style="4" bestFit="1" customWidth="1"/>
    <col min="1598" max="1598" width="14.77734375" style="4" bestFit="1" customWidth="1"/>
    <col min="1599" max="1599" width="14.6640625" style="4" bestFit="1" customWidth="1"/>
    <col min="1600" max="1600" width="15.5546875" style="4" bestFit="1" customWidth="1"/>
    <col min="1601" max="1601" width="16.33203125" style="4" bestFit="1" customWidth="1"/>
    <col min="1602" max="1602" width="14.5546875" style="4" bestFit="1" customWidth="1"/>
    <col min="1603" max="1603" width="13.77734375" style="4" bestFit="1" customWidth="1"/>
    <col min="1604" max="1604" width="15.21875" style="4" bestFit="1" customWidth="1"/>
    <col min="1605" max="1605" width="14.77734375" style="4" bestFit="1" customWidth="1"/>
    <col min="1606" max="1606" width="14.6640625" style="4" bestFit="1" customWidth="1"/>
    <col min="1607" max="1607" width="15.5546875" style="4" bestFit="1" customWidth="1"/>
    <col min="1608" max="1608" width="16.33203125" style="4" bestFit="1" customWidth="1"/>
    <col min="1609" max="1609" width="14.5546875" style="4" bestFit="1" customWidth="1"/>
    <col min="1610" max="1610" width="13.77734375" style="4" bestFit="1" customWidth="1"/>
    <col min="1611" max="1611" width="15.21875" style="4" bestFit="1" customWidth="1"/>
    <col min="1612" max="1612" width="14.77734375" style="4" bestFit="1" customWidth="1"/>
    <col min="1613" max="1613" width="14.6640625" style="4" bestFit="1" customWidth="1"/>
    <col min="1614" max="1614" width="15.5546875" style="4" bestFit="1" customWidth="1"/>
    <col min="1615" max="1615" width="16.33203125" style="4" bestFit="1" customWidth="1"/>
    <col min="1616" max="1616" width="14.5546875" style="4" bestFit="1" customWidth="1"/>
    <col min="1617" max="1617" width="13.77734375" style="4" bestFit="1" customWidth="1"/>
    <col min="1618" max="1618" width="15.21875" style="4" bestFit="1" customWidth="1"/>
    <col min="1619" max="1619" width="14.77734375" style="4" bestFit="1" customWidth="1"/>
    <col min="1620" max="1620" width="14.6640625" style="4" bestFit="1" customWidth="1"/>
    <col min="1621" max="1621" width="15.5546875" style="4" bestFit="1" customWidth="1"/>
    <col min="1622" max="1622" width="16.33203125" style="4" bestFit="1" customWidth="1"/>
    <col min="1623" max="1623" width="14.5546875" style="4" bestFit="1" customWidth="1"/>
    <col min="1624" max="1624" width="13.77734375" style="4" bestFit="1" customWidth="1"/>
    <col min="1625" max="1625" width="15.21875" style="4" bestFit="1" customWidth="1"/>
    <col min="1626" max="1626" width="14.77734375" style="4" bestFit="1" customWidth="1"/>
    <col min="1627" max="1627" width="14.6640625" style="4" bestFit="1" customWidth="1"/>
    <col min="1628" max="1628" width="15.5546875" style="4" bestFit="1" customWidth="1"/>
    <col min="1629" max="1629" width="16.33203125" style="4" bestFit="1" customWidth="1"/>
    <col min="1630" max="1630" width="14.5546875" style="4" bestFit="1" customWidth="1"/>
    <col min="1631" max="1631" width="13.77734375" style="4" bestFit="1" customWidth="1"/>
    <col min="1632" max="1632" width="15.21875" style="4" bestFit="1" customWidth="1"/>
    <col min="1633" max="1633" width="14.77734375" style="4" bestFit="1" customWidth="1"/>
    <col min="1634" max="1634" width="14.6640625" style="4" bestFit="1" customWidth="1"/>
    <col min="1635" max="1635" width="15.5546875" style="4" bestFit="1" customWidth="1"/>
    <col min="1636" max="1636" width="16.33203125" style="4" bestFit="1" customWidth="1"/>
    <col min="1637" max="1637" width="14.5546875" style="4" bestFit="1" customWidth="1"/>
    <col min="1638" max="1638" width="13.77734375" style="4" bestFit="1" customWidth="1"/>
    <col min="1639" max="1639" width="15.21875" style="4" bestFit="1" customWidth="1"/>
    <col min="1640" max="1640" width="14.77734375" style="4" bestFit="1" customWidth="1"/>
    <col min="1641" max="1641" width="14.6640625" style="4" bestFit="1" customWidth="1"/>
    <col min="1642" max="1642" width="15.5546875" style="4" bestFit="1" customWidth="1"/>
    <col min="1643" max="1643" width="16.33203125" style="4" bestFit="1" customWidth="1"/>
    <col min="1644" max="1644" width="14.5546875" style="4" bestFit="1" customWidth="1"/>
    <col min="1645" max="1645" width="13.77734375" style="4" bestFit="1" customWidth="1"/>
    <col min="1646" max="1646" width="15.21875" style="4" bestFit="1" customWidth="1"/>
    <col min="1647" max="1647" width="14.77734375" style="4" bestFit="1" customWidth="1"/>
    <col min="1648" max="1648" width="14.6640625" style="4" bestFit="1" customWidth="1"/>
    <col min="1649" max="1649" width="15.5546875" style="4" bestFit="1" customWidth="1"/>
    <col min="1650" max="1650" width="16.33203125" style="4" bestFit="1" customWidth="1"/>
    <col min="1651" max="1651" width="14.5546875" style="4" bestFit="1" customWidth="1"/>
    <col min="1652" max="1652" width="13.77734375" style="4" bestFit="1" customWidth="1"/>
    <col min="1653" max="1653" width="15.21875" style="4" bestFit="1" customWidth="1"/>
    <col min="1654" max="1654" width="14.77734375" style="4" bestFit="1" customWidth="1"/>
    <col min="1655" max="1655" width="14.6640625" style="4" bestFit="1" customWidth="1"/>
    <col min="1656" max="1656" width="15.5546875" style="4" bestFit="1" customWidth="1"/>
    <col min="1657" max="1657" width="16.33203125" style="4" bestFit="1" customWidth="1"/>
    <col min="1658" max="1658" width="14.5546875" style="4" bestFit="1" customWidth="1"/>
    <col min="1659" max="1659" width="13.77734375" style="4" bestFit="1" customWidth="1"/>
    <col min="1660" max="1660" width="15.21875" style="4" bestFit="1" customWidth="1"/>
    <col min="1661" max="1661" width="14.77734375" style="4" bestFit="1" customWidth="1"/>
    <col min="1662" max="1662" width="14.6640625" style="4" bestFit="1" customWidth="1"/>
    <col min="1663" max="1663" width="15.5546875" style="4" bestFit="1" customWidth="1"/>
    <col min="1664" max="1664" width="16.33203125" style="4" bestFit="1" customWidth="1"/>
    <col min="1665" max="1665" width="14.5546875" style="4" bestFit="1" customWidth="1"/>
    <col min="1666" max="1666" width="13.77734375" style="4" bestFit="1" customWidth="1"/>
    <col min="1667" max="1667" width="15.21875" style="4" bestFit="1" customWidth="1"/>
    <col min="1668" max="1668" width="14.77734375" style="4" bestFit="1" customWidth="1"/>
    <col min="1669" max="1669" width="14.6640625" style="4" bestFit="1" customWidth="1"/>
    <col min="1670" max="1670" width="15.5546875" style="4" bestFit="1" customWidth="1"/>
    <col min="1671" max="1671" width="16.33203125" style="4" bestFit="1" customWidth="1"/>
    <col min="1672" max="1672" width="14.5546875" style="4" bestFit="1" customWidth="1"/>
    <col min="1673" max="1673" width="13.77734375" style="4" bestFit="1" customWidth="1"/>
    <col min="1674" max="1674" width="15.21875" style="4" bestFit="1" customWidth="1"/>
    <col min="1675" max="1675" width="14.77734375" style="4" bestFit="1" customWidth="1"/>
    <col min="1676" max="1676" width="14.6640625" style="4" bestFit="1" customWidth="1"/>
    <col min="1677" max="1677" width="15.5546875" style="4" bestFit="1" customWidth="1"/>
    <col min="1678" max="1678" width="16.33203125" style="4" bestFit="1" customWidth="1"/>
    <col min="1679" max="1679" width="14.5546875" style="4" bestFit="1" customWidth="1"/>
    <col min="1680" max="1680" width="13.77734375" style="4" bestFit="1" customWidth="1"/>
    <col min="1681" max="1681" width="15.21875" style="4" bestFit="1" customWidth="1"/>
    <col min="1682" max="1682" width="14.77734375" style="4" bestFit="1" customWidth="1"/>
    <col min="1683" max="1683" width="14.6640625" style="4" bestFit="1" customWidth="1"/>
    <col min="1684" max="1684" width="15.5546875" style="4" bestFit="1" customWidth="1"/>
    <col min="1685" max="1685" width="16.33203125" style="4" bestFit="1" customWidth="1"/>
    <col min="1686" max="1686" width="14.5546875" style="4" bestFit="1" customWidth="1"/>
    <col min="1687" max="1687" width="13.77734375" style="4" bestFit="1" customWidth="1"/>
    <col min="1688" max="1688" width="15.21875" style="4" bestFit="1" customWidth="1"/>
    <col min="1689" max="1689" width="14.77734375" style="4" bestFit="1" customWidth="1"/>
    <col min="1690" max="1690" width="14.6640625" style="4" bestFit="1" customWidth="1"/>
    <col min="1691" max="1691" width="15.5546875" style="4" bestFit="1" customWidth="1"/>
    <col min="1692" max="1692" width="16.33203125" style="4" bestFit="1" customWidth="1"/>
    <col min="1693" max="1693" width="14.5546875" style="4" bestFit="1" customWidth="1"/>
    <col min="1694" max="1694" width="13.77734375" style="4" bestFit="1" customWidth="1"/>
    <col min="1695" max="1695" width="15.21875" style="4" bestFit="1" customWidth="1"/>
    <col min="1696" max="1696" width="14.77734375" style="4" bestFit="1" customWidth="1"/>
    <col min="1697" max="1697" width="14.6640625" style="4" bestFit="1" customWidth="1"/>
    <col min="1698" max="1698" width="15.5546875" style="4" bestFit="1" customWidth="1"/>
    <col min="1699" max="1699" width="16.33203125" style="4" bestFit="1" customWidth="1"/>
    <col min="1700" max="1700" width="14.5546875" style="4" bestFit="1" customWidth="1"/>
    <col min="1701" max="1701" width="13.77734375" style="4" bestFit="1" customWidth="1"/>
    <col min="1702" max="1702" width="15.21875" style="4" bestFit="1" customWidth="1"/>
    <col min="1703" max="1703" width="14.77734375" style="4" bestFit="1" customWidth="1"/>
    <col min="1704" max="1704" width="14.6640625" style="4" bestFit="1" customWidth="1"/>
    <col min="1705" max="1705" width="15.5546875" style="4" bestFit="1" customWidth="1"/>
    <col min="1706" max="1706" width="16.33203125" style="4" bestFit="1" customWidth="1"/>
    <col min="1707" max="1707" width="14.5546875" style="4" bestFit="1" customWidth="1"/>
    <col min="1708" max="1708" width="13.77734375" style="4" bestFit="1" customWidth="1"/>
    <col min="1709" max="1709" width="15.21875" style="4" bestFit="1" customWidth="1"/>
    <col min="1710" max="1710" width="14.77734375" style="4" bestFit="1" customWidth="1"/>
    <col min="1711" max="1711" width="14.6640625" style="4" bestFit="1" customWidth="1"/>
    <col min="1712" max="1712" width="15.5546875" style="4" bestFit="1" customWidth="1"/>
    <col min="1713" max="1713" width="16.33203125" style="4" bestFit="1" customWidth="1"/>
    <col min="1714" max="1714" width="14.5546875" style="4" bestFit="1" customWidth="1"/>
    <col min="1715" max="1715" width="13.77734375" style="4" bestFit="1" customWidth="1"/>
    <col min="1716" max="1716" width="15.21875" style="4" bestFit="1" customWidth="1"/>
    <col min="1717" max="1717" width="14.77734375" style="4" bestFit="1" customWidth="1"/>
    <col min="1718" max="1718" width="14.6640625" style="4" bestFit="1" customWidth="1"/>
    <col min="1719" max="1719" width="15.5546875" style="4" bestFit="1" customWidth="1"/>
    <col min="1720" max="1720" width="16.33203125" style="4" bestFit="1" customWidth="1"/>
    <col min="1721" max="1721" width="14.5546875" style="4" bestFit="1" customWidth="1"/>
    <col min="1722" max="1722" width="13.77734375" style="4" bestFit="1" customWidth="1"/>
    <col min="1723" max="1723" width="15.21875" style="4" bestFit="1" customWidth="1"/>
    <col min="1724" max="1724" width="14.77734375" style="4" bestFit="1" customWidth="1"/>
    <col min="1725" max="1725" width="14.6640625" style="4" bestFit="1" customWidth="1"/>
    <col min="1726" max="1726" width="15.5546875" style="4" bestFit="1" customWidth="1"/>
    <col min="1727" max="1727" width="16.33203125" style="4" bestFit="1" customWidth="1"/>
    <col min="1728" max="1728" width="14.5546875" style="4" bestFit="1" customWidth="1"/>
    <col min="1729" max="1729" width="13.77734375" style="4" bestFit="1" customWidth="1"/>
    <col min="1730" max="1730" width="15.21875" style="4" bestFit="1" customWidth="1"/>
    <col min="1731" max="1731" width="14.77734375" style="4" bestFit="1" customWidth="1"/>
    <col min="1732" max="1732" width="14.6640625" style="4" bestFit="1" customWidth="1"/>
    <col min="1733" max="1733" width="15.5546875" style="4" bestFit="1" customWidth="1"/>
    <col min="1734" max="1734" width="16.33203125" style="4" bestFit="1" customWidth="1"/>
    <col min="1735" max="1735" width="14.5546875" style="4" bestFit="1" customWidth="1"/>
    <col min="1736" max="1736" width="13.77734375" style="4" bestFit="1" customWidth="1"/>
    <col min="1737" max="1737" width="15.21875" style="4" bestFit="1" customWidth="1"/>
    <col min="1738" max="1738" width="14.77734375" style="4" bestFit="1" customWidth="1"/>
    <col min="1739" max="1739" width="14.6640625" style="4" bestFit="1" customWidth="1"/>
    <col min="1740" max="1740" width="15.5546875" style="4" bestFit="1" customWidth="1"/>
    <col min="1741" max="1741" width="16.33203125" style="4" bestFit="1" customWidth="1"/>
    <col min="1742" max="1742" width="14.5546875" style="4" bestFit="1" customWidth="1"/>
    <col min="1743" max="1743" width="13.77734375" style="4" bestFit="1" customWidth="1"/>
    <col min="1744" max="1744" width="15.21875" style="4" bestFit="1" customWidth="1"/>
    <col min="1745" max="1745" width="14.77734375" style="4" bestFit="1" customWidth="1"/>
    <col min="1746" max="1746" width="14.6640625" style="4" bestFit="1" customWidth="1"/>
    <col min="1747" max="1747" width="15.5546875" style="4" bestFit="1" customWidth="1"/>
    <col min="1748" max="1748" width="16.33203125" style="4" bestFit="1" customWidth="1"/>
    <col min="1749" max="1749" width="14.5546875" style="4" bestFit="1" customWidth="1"/>
    <col min="1750" max="1750" width="13.77734375" style="4" bestFit="1" customWidth="1"/>
    <col min="1751" max="1751" width="15.21875" style="4" bestFit="1" customWidth="1"/>
    <col min="1752" max="1752" width="14.77734375" style="4" bestFit="1" customWidth="1"/>
    <col min="1753" max="1753" width="14.6640625" style="4" bestFit="1" customWidth="1"/>
    <col min="1754" max="1754" width="15.5546875" style="4" bestFit="1" customWidth="1"/>
    <col min="1755" max="1755" width="16.33203125" style="4" bestFit="1" customWidth="1"/>
    <col min="1756" max="1756" width="14.5546875" style="4" bestFit="1" customWidth="1"/>
    <col min="1757" max="1757" width="13.77734375" style="4" bestFit="1" customWidth="1"/>
    <col min="1758" max="1758" width="15.21875" style="4" bestFit="1" customWidth="1"/>
    <col min="1759" max="1759" width="14.77734375" style="4" bestFit="1" customWidth="1"/>
    <col min="1760" max="1760" width="14.6640625" style="4" bestFit="1" customWidth="1"/>
    <col min="1761" max="1761" width="15.5546875" style="4" bestFit="1" customWidth="1"/>
    <col min="1762" max="1762" width="16.33203125" style="4" bestFit="1" customWidth="1"/>
    <col min="1763" max="1763" width="14.5546875" style="4" bestFit="1" customWidth="1"/>
    <col min="1764" max="1764" width="13.77734375" style="4" bestFit="1" customWidth="1"/>
    <col min="1765" max="1765" width="15.21875" style="4" bestFit="1" customWidth="1"/>
    <col min="1766" max="1766" width="14.77734375" style="4" bestFit="1" customWidth="1"/>
    <col min="1767" max="1767" width="14.6640625" style="4" bestFit="1" customWidth="1"/>
    <col min="1768" max="1768" width="15.5546875" style="4" bestFit="1" customWidth="1"/>
    <col min="1769" max="1769" width="16.33203125" style="4" bestFit="1" customWidth="1"/>
    <col min="1770" max="1770" width="14.5546875" style="4" bestFit="1" customWidth="1"/>
    <col min="1771" max="1771" width="13.77734375" style="4" bestFit="1" customWidth="1"/>
    <col min="1772" max="1772" width="15.21875" style="4" bestFit="1" customWidth="1"/>
    <col min="1773" max="1773" width="14.77734375" style="4" bestFit="1" customWidth="1"/>
    <col min="1774" max="1774" width="14.6640625" style="4" bestFit="1" customWidth="1"/>
    <col min="1775" max="1775" width="15.5546875" style="4" bestFit="1" customWidth="1"/>
    <col min="1776" max="1776" width="16.33203125" style="4" bestFit="1" customWidth="1"/>
    <col min="1777" max="1777" width="14.5546875" style="4" bestFit="1" customWidth="1"/>
    <col min="1778" max="1778" width="13.77734375" style="4" bestFit="1" customWidth="1"/>
    <col min="1779" max="1779" width="15.21875" style="4" bestFit="1" customWidth="1"/>
    <col min="1780" max="1780" width="14.77734375" style="4" bestFit="1" customWidth="1"/>
    <col min="1781" max="1781" width="14.6640625" style="4" bestFit="1" customWidth="1"/>
    <col min="1782" max="1782" width="15.5546875" style="4" bestFit="1" customWidth="1"/>
    <col min="1783" max="1783" width="16.33203125" style="4" bestFit="1" customWidth="1"/>
    <col min="1784" max="1784" width="14.5546875" style="4" bestFit="1" customWidth="1"/>
    <col min="1785" max="1785" width="13.77734375" style="4" bestFit="1" customWidth="1"/>
    <col min="1786" max="1786" width="15.21875" style="4" bestFit="1" customWidth="1"/>
    <col min="1787" max="1787" width="14.77734375" style="4" bestFit="1" customWidth="1"/>
    <col min="1788" max="1788" width="14.6640625" style="4" bestFit="1" customWidth="1"/>
    <col min="1789" max="1789" width="15.5546875" style="4" bestFit="1" customWidth="1"/>
    <col min="1790" max="1790" width="16.33203125" style="4" bestFit="1" customWidth="1"/>
    <col min="1791" max="1791" width="14.5546875" style="4" bestFit="1" customWidth="1"/>
    <col min="1792" max="1792" width="13.77734375" style="4" bestFit="1" customWidth="1"/>
    <col min="1793" max="1793" width="15.21875" style="4" bestFit="1" customWidth="1"/>
    <col min="1794" max="1794" width="14.77734375" style="4" bestFit="1" customWidth="1"/>
    <col min="1795" max="1795" width="14.6640625" style="4" bestFit="1" customWidth="1"/>
    <col min="1796" max="1796" width="15.5546875" style="4" bestFit="1" customWidth="1"/>
    <col min="1797" max="1797" width="16.33203125" style="4" bestFit="1" customWidth="1"/>
    <col min="1798" max="1798" width="14.5546875" style="4" bestFit="1" customWidth="1"/>
    <col min="1799" max="1799" width="13.77734375" style="4" bestFit="1" customWidth="1"/>
    <col min="1800" max="1800" width="15.21875" style="4" bestFit="1" customWidth="1"/>
    <col min="1801" max="1801" width="14.77734375" style="4" bestFit="1" customWidth="1"/>
    <col min="1802" max="1802" width="14.6640625" style="4" bestFit="1" customWidth="1"/>
    <col min="1803" max="1803" width="15.5546875" style="4" bestFit="1" customWidth="1"/>
    <col min="1804" max="1804" width="16.33203125" style="4" bestFit="1" customWidth="1"/>
    <col min="1805" max="1805" width="14.5546875" style="4" bestFit="1" customWidth="1"/>
    <col min="1806" max="1806" width="13.77734375" style="4" bestFit="1" customWidth="1"/>
    <col min="1807" max="1807" width="15.21875" style="4" bestFit="1" customWidth="1"/>
    <col min="1808" max="1808" width="14.77734375" style="4" bestFit="1" customWidth="1"/>
    <col min="1809" max="1809" width="14.6640625" style="4" bestFit="1" customWidth="1"/>
    <col min="1810" max="1810" width="15.5546875" style="4" bestFit="1" customWidth="1"/>
    <col min="1811" max="1811" width="16.33203125" style="4" bestFit="1" customWidth="1"/>
    <col min="1812" max="1812" width="14.5546875" style="4" bestFit="1" customWidth="1"/>
    <col min="1813" max="1813" width="13.77734375" style="4" bestFit="1" customWidth="1"/>
    <col min="1814" max="1814" width="15.21875" style="4" bestFit="1" customWidth="1"/>
    <col min="1815" max="1815" width="14.77734375" style="4" bestFit="1" customWidth="1"/>
    <col min="1816" max="1816" width="14.6640625" style="4" bestFit="1" customWidth="1"/>
    <col min="1817" max="1817" width="15.5546875" style="4" bestFit="1" customWidth="1"/>
    <col min="1818" max="1818" width="16.33203125" style="4" bestFit="1" customWidth="1"/>
    <col min="1819" max="1819" width="14.5546875" style="4" bestFit="1" customWidth="1"/>
    <col min="1820" max="1820" width="13.77734375" style="4" bestFit="1" customWidth="1"/>
    <col min="1821" max="1821" width="15.21875" style="4" bestFit="1" customWidth="1"/>
    <col min="1822" max="1822" width="14.77734375" style="4" bestFit="1" customWidth="1"/>
    <col min="1823" max="1823" width="14.6640625" style="4" bestFit="1" customWidth="1"/>
    <col min="1824" max="1824" width="15.5546875" style="4" bestFit="1" customWidth="1"/>
    <col min="1825" max="1825" width="16.33203125" style="4" bestFit="1" customWidth="1"/>
    <col min="1826" max="1826" width="14.5546875" style="4" bestFit="1" customWidth="1"/>
    <col min="1827" max="1827" width="13.77734375" style="4" bestFit="1" customWidth="1"/>
    <col min="1828" max="1828" width="15.21875" style="4" bestFit="1" customWidth="1"/>
    <col min="1829" max="1829" width="14.77734375" style="4" bestFit="1" customWidth="1"/>
    <col min="1830" max="1830" width="14.6640625" style="4" bestFit="1" customWidth="1"/>
    <col min="1831" max="1831" width="15.5546875" style="4" bestFit="1" customWidth="1"/>
    <col min="1832" max="1832" width="16.33203125" style="4" bestFit="1" customWidth="1"/>
    <col min="1833" max="1833" width="14.5546875" style="4" bestFit="1" customWidth="1"/>
    <col min="1834" max="1834" width="13.77734375" style="4" bestFit="1" customWidth="1"/>
    <col min="1835" max="1835" width="15.21875" style="4" bestFit="1" customWidth="1"/>
    <col min="1836" max="1836" width="14.77734375" style="4" bestFit="1" customWidth="1"/>
    <col min="1837" max="1837" width="14.6640625" style="4" bestFit="1" customWidth="1"/>
    <col min="1838" max="1838" width="15.5546875" style="4" bestFit="1" customWidth="1"/>
    <col min="1839" max="1839" width="16.33203125" style="4" bestFit="1" customWidth="1"/>
    <col min="1840" max="1840" width="14.5546875" style="4" bestFit="1" customWidth="1"/>
    <col min="1841" max="1841" width="13.77734375" style="4" bestFit="1" customWidth="1"/>
    <col min="1842" max="1842" width="15.21875" style="4" bestFit="1" customWidth="1"/>
    <col min="1843" max="1843" width="14.77734375" style="4" bestFit="1" customWidth="1"/>
    <col min="1844" max="1844" width="14.6640625" style="4" bestFit="1" customWidth="1"/>
    <col min="1845" max="1845" width="15.5546875" style="4" bestFit="1" customWidth="1"/>
    <col min="1846" max="1846" width="16.33203125" style="4" bestFit="1" customWidth="1"/>
    <col min="1847" max="1847" width="14.5546875" style="4" bestFit="1" customWidth="1"/>
    <col min="1848" max="1848" width="13.77734375" style="4" bestFit="1" customWidth="1"/>
    <col min="1849" max="1849" width="15.21875" style="4" bestFit="1" customWidth="1"/>
    <col min="1850" max="1850" width="14.77734375" style="4" bestFit="1" customWidth="1"/>
    <col min="1851" max="1851" width="14.6640625" style="4" bestFit="1" customWidth="1"/>
    <col min="1852" max="1852" width="15.5546875" style="4" bestFit="1" customWidth="1"/>
    <col min="1853" max="1853" width="16.33203125" style="4" bestFit="1" customWidth="1"/>
    <col min="1854" max="1854" width="14.5546875" style="4" bestFit="1" customWidth="1"/>
    <col min="1855" max="1855" width="13.77734375" style="4" bestFit="1" customWidth="1"/>
    <col min="1856" max="1856" width="15.21875" style="4" bestFit="1" customWidth="1"/>
    <col min="1857" max="1857" width="14.77734375" style="4" bestFit="1" customWidth="1"/>
    <col min="1858" max="1858" width="14.6640625" style="4" bestFit="1" customWidth="1"/>
    <col min="1859" max="1859" width="15.5546875" style="4" bestFit="1" customWidth="1"/>
    <col min="1860" max="1860" width="16.33203125" style="4" bestFit="1" customWidth="1"/>
    <col min="1861" max="1861" width="14.5546875" style="4" bestFit="1" customWidth="1"/>
    <col min="1862" max="1862" width="13.77734375" style="4" bestFit="1" customWidth="1"/>
    <col min="1863" max="1863" width="15.21875" style="4" bestFit="1" customWidth="1"/>
    <col min="1864" max="1864" width="14.77734375" style="4" bestFit="1" customWidth="1"/>
    <col min="1865" max="1865" width="14.6640625" style="4" bestFit="1" customWidth="1"/>
    <col min="1866" max="1866" width="15.5546875" style="4" bestFit="1" customWidth="1"/>
    <col min="1867" max="1867" width="16.33203125" style="4" bestFit="1" customWidth="1"/>
    <col min="1868" max="1868" width="14.5546875" style="4" bestFit="1" customWidth="1"/>
    <col min="1869" max="1869" width="13.77734375" style="4" bestFit="1" customWidth="1"/>
    <col min="1870" max="1870" width="15.21875" style="4" bestFit="1" customWidth="1"/>
    <col min="1871" max="1871" width="14.77734375" style="4" bestFit="1" customWidth="1"/>
    <col min="1872" max="1872" width="14.6640625" style="4" bestFit="1" customWidth="1"/>
    <col min="1873" max="1873" width="15.5546875" style="4" bestFit="1" customWidth="1"/>
    <col min="1874" max="1874" width="16.33203125" style="4" bestFit="1" customWidth="1"/>
    <col min="1875" max="1875" width="14.5546875" style="4" bestFit="1" customWidth="1"/>
    <col min="1876" max="1876" width="13.77734375" style="4" bestFit="1" customWidth="1"/>
    <col min="1877" max="1877" width="15.21875" style="4" bestFit="1" customWidth="1"/>
    <col min="1878" max="1878" width="14.77734375" style="4" bestFit="1" customWidth="1"/>
    <col min="1879" max="1879" width="14.6640625" style="4" bestFit="1" customWidth="1"/>
    <col min="1880" max="1880" width="15.5546875" style="4" bestFit="1" customWidth="1"/>
    <col min="1881" max="1881" width="16.33203125" style="4" bestFit="1" customWidth="1"/>
    <col min="1882" max="1882" width="14.5546875" style="4" bestFit="1" customWidth="1"/>
    <col min="1883" max="1883" width="13.77734375" style="4" bestFit="1" customWidth="1"/>
    <col min="1884" max="1884" width="15.21875" style="4" bestFit="1" customWidth="1"/>
    <col min="1885" max="1885" width="14.77734375" style="4" bestFit="1" customWidth="1"/>
    <col min="1886" max="1886" width="14.6640625" style="4" bestFit="1" customWidth="1"/>
    <col min="1887" max="1887" width="15.5546875" style="4" bestFit="1" customWidth="1"/>
    <col min="1888" max="1888" width="16.33203125" style="4" bestFit="1" customWidth="1"/>
    <col min="1889" max="1889" width="14.5546875" style="4" bestFit="1" customWidth="1"/>
    <col min="1890" max="1890" width="13.77734375" style="4" bestFit="1" customWidth="1"/>
    <col min="1891" max="1891" width="15.21875" style="4" bestFit="1" customWidth="1"/>
    <col min="1892" max="1892" width="14.77734375" style="4" bestFit="1" customWidth="1"/>
    <col min="1893" max="1893" width="14.6640625" style="4" bestFit="1" customWidth="1"/>
    <col min="1894" max="1894" width="15.5546875" style="4" bestFit="1" customWidth="1"/>
    <col min="1895" max="1895" width="16.33203125" style="4" bestFit="1" customWidth="1"/>
    <col min="1896" max="1896" width="14.5546875" style="4" bestFit="1" customWidth="1"/>
    <col min="1897" max="1897" width="13.77734375" style="4" bestFit="1" customWidth="1"/>
    <col min="1898" max="1898" width="15.21875" style="4" bestFit="1" customWidth="1"/>
    <col min="1899" max="1899" width="14.77734375" style="4" bestFit="1" customWidth="1"/>
    <col min="1900" max="1900" width="14.6640625" style="4" bestFit="1" customWidth="1"/>
    <col min="1901" max="1901" width="15.5546875" style="4" bestFit="1" customWidth="1"/>
    <col min="1902" max="1902" width="16.33203125" style="4" bestFit="1" customWidth="1"/>
    <col min="1903" max="1903" width="14.5546875" style="4" bestFit="1" customWidth="1"/>
    <col min="1904" max="1904" width="13.77734375" style="4" bestFit="1" customWidth="1"/>
    <col min="1905" max="1905" width="15.21875" style="4" bestFit="1" customWidth="1"/>
    <col min="1906" max="1906" width="14.77734375" style="4" bestFit="1" customWidth="1"/>
    <col min="1907" max="1907" width="14.6640625" style="4" bestFit="1" customWidth="1"/>
    <col min="1908" max="1908" width="15.5546875" style="4" bestFit="1" customWidth="1"/>
    <col min="1909" max="1909" width="16.33203125" style="4" bestFit="1" customWidth="1"/>
    <col min="1910" max="1910" width="14.5546875" style="4" bestFit="1" customWidth="1"/>
    <col min="1911" max="1911" width="13.77734375" style="4" bestFit="1" customWidth="1"/>
    <col min="1912" max="1912" width="15.21875" style="4" bestFit="1" customWidth="1"/>
    <col min="1913" max="1913" width="14.77734375" style="4" bestFit="1" customWidth="1"/>
    <col min="1914" max="1914" width="14.6640625" style="4" bestFit="1" customWidth="1"/>
    <col min="1915" max="1915" width="15.5546875" style="4" bestFit="1" customWidth="1"/>
    <col min="1916" max="1916" width="16.33203125" style="4" bestFit="1" customWidth="1"/>
    <col min="1917" max="1917" width="14.5546875" style="4" bestFit="1" customWidth="1"/>
    <col min="1918" max="1918" width="13.77734375" style="4" bestFit="1" customWidth="1"/>
    <col min="1919" max="1919" width="15.21875" style="4" bestFit="1" customWidth="1"/>
    <col min="1920" max="1920" width="14.77734375" style="4" bestFit="1" customWidth="1"/>
    <col min="1921" max="1921" width="14.6640625" style="4" bestFit="1" customWidth="1"/>
    <col min="1922" max="1922" width="15.5546875" style="4" bestFit="1" customWidth="1"/>
    <col min="1923" max="1923" width="16.33203125" style="4" bestFit="1" customWidth="1"/>
    <col min="1924" max="1924" width="14.5546875" style="4" bestFit="1" customWidth="1"/>
    <col min="1925" max="1925" width="13.77734375" style="4" bestFit="1" customWidth="1"/>
    <col min="1926" max="1926" width="15.21875" style="4" bestFit="1" customWidth="1"/>
    <col min="1927" max="1927" width="14.77734375" style="4" bestFit="1" customWidth="1"/>
    <col min="1928" max="1928" width="14.6640625" style="4" bestFit="1" customWidth="1"/>
    <col min="1929" max="1929" width="15.5546875" style="4" bestFit="1" customWidth="1"/>
    <col min="1930" max="1930" width="16.33203125" style="4" bestFit="1" customWidth="1"/>
    <col min="1931" max="1931" width="14.5546875" style="4" bestFit="1" customWidth="1"/>
    <col min="1932" max="1932" width="13.77734375" style="4" bestFit="1" customWidth="1"/>
    <col min="1933" max="1933" width="15.21875" style="4" bestFit="1" customWidth="1"/>
    <col min="1934" max="1934" width="14.77734375" style="4" bestFit="1" customWidth="1"/>
    <col min="1935" max="1935" width="14.6640625" style="4" bestFit="1" customWidth="1"/>
    <col min="1936" max="1936" width="15.5546875" style="4" bestFit="1" customWidth="1"/>
    <col min="1937" max="1937" width="16.33203125" style="4" bestFit="1" customWidth="1"/>
    <col min="1938" max="1938" width="14.5546875" style="4" bestFit="1" customWidth="1"/>
    <col min="1939" max="1939" width="13.77734375" style="4" bestFit="1" customWidth="1"/>
    <col min="1940" max="1940" width="15.21875" style="4" bestFit="1" customWidth="1"/>
    <col min="1941" max="1941" width="14.77734375" style="4" bestFit="1" customWidth="1"/>
    <col min="1942" max="1942" width="14.6640625" style="4" bestFit="1" customWidth="1"/>
    <col min="1943" max="1943" width="15.5546875" style="4" bestFit="1" customWidth="1"/>
    <col min="1944" max="1944" width="16.33203125" style="4" bestFit="1" customWidth="1"/>
    <col min="1945" max="1945" width="14.5546875" style="4" bestFit="1" customWidth="1"/>
    <col min="1946" max="1946" width="13.77734375" style="4" bestFit="1" customWidth="1"/>
    <col min="1947" max="1947" width="15.21875" style="4" bestFit="1" customWidth="1"/>
    <col min="1948" max="1948" width="14.77734375" style="4" bestFit="1" customWidth="1"/>
    <col min="1949" max="1949" width="14.6640625" style="4" bestFit="1" customWidth="1"/>
    <col min="1950" max="1950" width="15.5546875" style="4" bestFit="1" customWidth="1"/>
    <col min="1951" max="1951" width="16.33203125" style="4" bestFit="1" customWidth="1"/>
    <col min="1952" max="1952" width="14.5546875" style="4" bestFit="1" customWidth="1"/>
    <col min="1953" max="1953" width="13.77734375" style="4" bestFit="1" customWidth="1"/>
    <col min="1954" max="1954" width="15.21875" style="4" bestFit="1" customWidth="1"/>
    <col min="1955" max="1955" width="14.77734375" style="4" bestFit="1" customWidth="1"/>
    <col min="1956" max="1956" width="14.6640625" style="4" bestFit="1" customWidth="1"/>
    <col min="1957" max="1957" width="15.5546875" style="4" bestFit="1" customWidth="1"/>
    <col min="1958" max="1958" width="16.33203125" style="4" bestFit="1" customWidth="1"/>
    <col min="1959" max="1959" width="14.5546875" style="4" bestFit="1" customWidth="1"/>
    <col min="1960" max="1960" width="13.77734375" style="4" bestFit="1" customWidth="1"/>
    <col min="1961" max="1961" width="15.21875" style="4" bestFit="1" customWidth="1"/>
    <col min="1962" max="1962" width="14.77734375" style="4" bestFit="1" customWidth="1"/>
    <col min="1963" max="1963" width="14.6640625" style="4" bestFit="1" customWidth="1"/>
    <col min="1964" max="1964" width="15.5546875" style="4" bestFit="1" customWidth="1"/>
    <col min="1965" max="1965" width="16.33203125" style="4" bestFit="1" customWidth="1"/>
    <col min="1966" max="1966" width="14.5546875" style="4" bestFit="1" customWidth="1"/>
    <col min="1967" max="1967" width="13.77734375" style="4" bestFit="1" customWidth="1"/>
    <col min="1968" max="1968" width="15.21875" style="4" bestFit="1" customWidth="1"/>
    <col min="1969" max="1969" width="14.77734375" style="4" bestFit="1" customWidth="1"/>
    <col min="1970" max="1970" width="14.6640625" style="4" bestFit="1" customWidth="1"/>
    <col min="1971" max="1971" width="15.5546875" style="4" bestFit="1" customWidth="1"/>
    <col min="1972" max="1972" width="16.33203125" style="4" bestFit="1" customWidth="1"/>
    <col min="1973" max="1973" width="14.5546875" style="4" bestFit="1" customWidth="1"/>
    <col min="1974" max="1974" width="13.77734375" style="4" bestFit="1" customWidth="1"/>
    <col min="1975" max="1975" width="15.21875" style="4" bestFit="1" customWidth="1"/>
    <col min="1976" max="1976" width="14.77734375" style="4" bestFit="1" customWidth="1"/>
    <col min="1977" max="1977" width="14.6640625" style="4" bestFit="1" customWidth="1"/>
    <col min="1978" max="1978" width="15.5546875" style="4" bestFit="1" customWidth="1"/>
    <col min="1979" max="1979" width="16.33203125" style="4" bestFit="1" customWidth="1"/>
    <col min="1980" max="1980" width="14.5546875" style="4" bestFit="1" customWidth="1"/>
    <col min="1981" max="1981" width="13.77734375" style="4" bestFit="1" customWidth="1"/>
    <col min="1982" max="1982" width="15.21875" style="4" bestFit="1" customWidth="1"/>
    <col min="1983" max="1983" width="14.77734375" style="4" bestFit="1" customWidth="1"/>
    <col min="1984" max="1984" width="14.6640625" style="4" bestFit="1" customWidth="1"/>
    <col min="1985" max="1985" width="15.5546875" style="4" bestFit="1" customWidth="1"/>
    <col min="1986" max="1986" width="16.33203125" style="4" bestFit="1" customWidth="1"/>
    <col min="1987" max="1987" width="14.5546875" style="4" bestFit="1" customWidth="1"/>
    <col min="1988" max="1988" width="13.77734375" style="4" bestFit="1" customWidth="1"/>
    <col min="1989" max="1989" width="15.21875" style="4" bestFit="1" customWidth="1"/>
    <col min="1990" max="1990" width="14.77734375" style="4" bestFit="1" customWidth="1"/>
    <col min="1991" max="1991" width="14.6640625" style="4" bestFit="1" customWidth="1"/>
    <col min="1992" max="1992" width="15.5546875" style="4" bestFit="1" customWidth="1"/>
    <col min="1993" max="1993" width="16.33203125" style="4" bestFit="1" customWidth="1"/>
    <col min="1994" max="1994" width="14.5546875" style="4" bestFit="1" customWidth="1"/>
    <col min="1995" max="1995" width="13.77734375" style="4" bestFit="1" customWidth="1"/>
    <col min="1996" max="1996" width="15.21875" style="4" bestFit="1" customWidth="1"/>
    <col min="1997" max="1997" width="14.77734375" style="4" bestFit="1" customWidth="1"/>
    <col min="1998" max="1998" width="14.6640625" style="4" bestFit="1" customWidth="1"/>
    <col min="1999" max="1999" width="15.5546875" style="4" bestFit="1" customWidth="1"/>
    <col min="2000" max="2000" width="16.33203125" style="4" bestFit="1" customWidth="1"/>
    <col min="2001" max="2001" width="14.5546875" style="4" bestFit="1" customWidth="1"/>
    <col min="2002" max="2002" width="13.77734375" style="4" bestFit="1" customWidth="1"/>
    <col min="2003" max="2003" width="15.21875" style="4" bestFit="1" customWidth="1"/>
    <col min="2004" max="2004" width="14.77734375" style="4" bestFit="1" customWidth="1"/>
    <col min="2005" max="2005" width="14.6640625" style="4" bestFit="1" customWidth="1"/>
    <col min="2006" max="2006" width="15.5546875" style="4" bestFit="1" customWidth="1"/>
    <col min="2007" max="2007" width="16.33203125" style="4" bestFit="1" customWidth="1"/>
    <col min="2008" max="2008" width="14.5546875" style="4" bestFit="1" customWidth="1"/>
    <col min="2009" max="2009" width="13.77734375" style="4" bestFit="1" customWidth="1"/>
    <col min="2010" max="2010" width="15.21875" style="4" bestFit="1" customWidth="1"/>
    <col min="2011" max="2011" width="14.77734375" style="4" bestFit="1" customWidth="1"/>
    <col min="2012" max="2012" width="14.6640625" style="4" bestFit="1" customWidth="1"/>
    <col min="2013" max="2013" width="15.5546875" style="4" bestFit="1" customWidth="1"/>
    <col min="2014" max="2014" width="16.33203125" style="4" bestFit="1" customWidth="1"/>
    <col min="2015" max="2015" width="14.5546875" style="4" bestFit="1" customWidth="1"/>
    <col min="2016" max="2016" width="13.77734375" style="4" bestFit="1" customWidth="1"/>
    <col min="2017" max="2017" width="15.21875" style="4" bestFit="1" customWidth="1"/>
    <col min="2018" max="2018" width="14.77734375" style="4" bestFit="1" customWidth="1"/>
    <col min="2019" max="2019" width="14.6640625" style="4" bestFit="1" customWidth="1"/>
    <col min="2020" max="2020" width="15.5546875" style="4" bestFit="1" customWidth="1"/>
    <col min="2021" max="2021" width="16.33203125" style="4" bestFit="1" customWidth="1"/>
    <col min="2022" max="2022" width="14.5546875" style="4" bestFit="1" customWidth="1"/>
    <col min="2023" max="2023" width="13.77734375" style="4" bestFit="1" customWidth="1"/>
    <col min="2024" max="2024" width="15.21875" style="4" bestFit="1" customWidth="1"/>
    <col min="2025" max="2025" width="14.77734375" style="4" bestFit="1" customWidth="1"/>
    <col min="2026" max="2026" width="14.6640625" style="4" bestFit="1" customWidth="1"/>
    <col min="2027" max="2027" width="15.5546875" style="4" bestFit="1" customWidth="1"/>
    <col min="2028" max="2028" width="16.33203125" style="4" bestFit="1" customWidth="1"/>
    <col min="2029" max="2029" width="14.5546875" style="4" bestFit="1" customWidth="1"/>
    <col min="2030" max="2030" width="13.77734375" style="4" bestFit="1" customWidth="1"/>
    <col min="2031" max="2031" width="15.21875" style="4" bestFit="1" customWidth="1"/>
    <col min="2032" max="2032" width="14.77734375" style="4" bestFit="1" customWidth="1"/>
    <col min="2033" max="2033" width="14.6640625" style="4" bestFit="1" customWidth="1"/>
    <col min="2034" max="2034" width="15.5546875" style="4" bestFit="1" customWidth="1"/>
    <col min="2035" max="2035" width="16.33203125" style="4" bestFit="1" customWidth="1"/>
    <col min="2036" max="2036" width="14.5546875" style="4" bestFit="1" customWidth="1"/>
    <col min="2037" max="2037" width="13.77734375" style="4" bestFit="1" customWidth="1"/>
    <col min="2038" max="2038" width="15.21875" style="4" bestFit="1" customWidth="1"/>
    <col min="2039" max="2039" width="14.77734375" style="4" bestFit="1" customWidth="1"/>
    <col min="2040" max="2040" width="14.6640625" style="4" bestFit="1" customWidth="1"/>
    <col min="2041" max="2041" width="15.5546875" style="4" bestFit="1" customWidth="1"/>
    <col min="2042" max="2042" width="16.33203125" style="4" bestFit="1" customWidth="1"/>
    <col min="2043" max="2043" width="14.5546875" style="4" bestFit="1" customWidth="1"/>
    <col min="2044" max="2044" width="13.77734375" style="4" bestFit="1" customWidth="1"/>
    <col min="2045" max="2045" width="15.21875" style="4" bestFit="1" customWidth="1"/>
    <col min="2046" max="2046" width="14.77734375" style="4" bestFit="1" customWidth="1"/>
    <col min="2047" max="2047" width="14.6640625" style="4" bestFit="1" customWidth="1"/>
    <col min="2048" max="2048" width="15.5546875" style="4" bestFit="1" customWidth="1"/>
    <col min="2049" max="2049" width="16.33203125" style="4" bestFit="1" customWidth="1"/>
    <col min="2050" max="2050" width="14.5546875" style="4" bestFit="1" customWidth="1"/>
    <col min="2051" max="2051" width="13.77734375" style="4" bestFit="1" customWidth="1"/>
    <col min="2052" max="2052" width="15.21875" style="4" bestFit="1" customWidth="1"/>
    <col min="2053" max="2053" width="14.77734375" style="4" bestFit="1" customWidth="1"/>
    <col min="2054" max="2054" width="14.6640625" style="4" bestFit="1" customWidth="1"/>
    <col min="2055" max="2055" width="15.5546875" style="4" bestFit="1" customWidth="1"/>
    <col min="2056" max="2056" width="16.33203125" style="4" bestFit="1" customWidth="1"/>
    <col min="2057" max="2057" width="14.5546875" style="4" bestFit="1" customWidth="1"/>
    <col min="2058" max="2058" width="13.77734375" style="4" bestFit="1" customWidth="1"/>
    <col min="2059" max="2059" width="15.21875" style="4" bestFit="1" customWidth="1"/>
    <col min="2060" max="2060" width="14.77734375" style="4" bestFit="1" customWidth="1"/>
    <col min="2061" max="2061" width="14.6640625" style="4" bestFit="1" customWidth="1"/>
    <col min="2062" max="2062" width="15.5546875" style="4" bestFit="1" customWidth="1"/>
    <col min="2063" max="2063" width="16.33203125" style="4" bestFit="1" customWidth="1"/>
    <col min="2064" max="2064" width="14.5546875" style="4" bestFit="1" customWidth="1"/>
    <col min="2065" max="2065" width="13.77734375" style="4" bestFit="1" customWidth="1"/>
    <col min="2066" max="2066" width="15.21875" style="4" bestFit="1" customWidth="1"/>
    <col min="2067" max="2067" width="14.77734375" style="4" bestFit="1" customWidth="1"/>
    <col min="2068" max="2068" width="14.6640625" style="4" bestFit="1" customWidth="1"/>
    <col min="2069" max="2069" width="15.5546875" style="4" bestFit="1" customWidth="1"/>
    <col min="2070" max="2070" width="16.33203125" style="4" bestFit="1" customWidth="1"/>
    <col min="2071" max="2071" width="14.5546875" style="4" bestFit="1" customWidth="1"/>
    <col min="2072" max="2072" width="13.77734375" style="4" bestFit="1" customWidth="1"/>
    <col min="2073" max="2073" width="15.21875" style="4" bestFit="1" customWidth="1"/>
    <col min="2074" max="2074" width="14.77734375" style="4" bestFit="1" customWidth="1"/>
    <col min="2075" max="2075" width="14.6640625" style="4" bestFit="1" customWidth="1"/>
    <col min="2076" max="2076" width="15.5546875" style="4" bestFit="1" customWidth="1"/>
    <col min="2077" max="2077" width="16.33203125" style="4" bestFit="1" customWidth="1"/>
    <col min="2078" max="2078" width="14.5546875" style="4" bestFit="1" customWidth="1"/>
    <col min="2079" max="2079" width="13.77734375" style="4" bestFit="1" customWidth="1"/>
    <col min="2080" max="2080" width="15.21875" style="4" bestFit="1" customWidth="1"/>
    <col min="2081" max="2081" width="14.77734375" style="4" bestFit="1" customWidth="1"/>
    <col min="2082" max="2082" width="14.6640625" style="4" bestFit="1" customWidth="1"/>
    <col min="2083" max="2083" width="15.5546875" style="4" bestFit="1" customWidth="1"/>
    <col min="2084" max="2084" width="16.33203125" style="4" bestFit="1" customWidth="1"/>
    <col min="2085" max="2085" width="14.5546875" style="4" bestFit="1" customWidth="1"/>
    <col min="2086" max="2086" width="13.77734375" style="4" bestFit="1" customWidth="1"/>
    <col min="2087" max="2087" width="15.21875" style="4" bestFit="1" customWidth="1"/>
    <col min="2088" max="2088" width="14.77734375" style="4" bestFit="1" customWidth="1"/>
    <col min="2089" max="2089" width="14.6640625" style="4" bestFit="1" customWidth="1"/>
    <col min="2090" max="2090" width="15.5546875" style="4" bestFit="1" customWidth="1"/>
    <col min="2091" max="2091" width="16.33203125" style="4" bestFit="1" customWidth="1"/>
    <col min="2092" max="2092" width="14.5546875" style="4" bestFit="1" customWidth="1"/>
    <col min="2093" max="2093" width="13.77734375" style="4" bestFit="1" customWidth="1"/>
    <col min="2094" max="2094" width="15.21875" style="4" bestFit="1" customWidth="1"/>
    <col min="2095" max="2095" width="14.77734375" style="4" bestFit="1" customWidth="1"/>
    <col min="2096" max="2096" width="14.6640625" style="4" bestFit="1" customWidth="1"/>
    <col min="2097" max="2097" width="15.5546875" style="4" bestFit="1" customWidth="1"/>
    <col min="2098" max="2098" width="16.33203125" style="4" bestFit="1" customWidth="1"/>
    <col min="2099" max="2099" width="14.5546875" style="4" bestFit="1" customWidth="1"/>
    <col min="2100" max="2100" width="13.77734375" style="4" bestFit="1" customWidth="1"/>
    <col min="2101" max="2101" width="15.21875" style="4" bestFit="1" customWidth="1"/>
    <col min="2102" max="2102" width="14.77734375" style="4" bestFit="1" customWidth="1"/>
    <col min="2103" max="2103" width="14.6640625" style="4" bestFit="1" customWidth="1"/>
    <col min="2104" max="2104" width="15.5546875" style="4" bestFit="1" customWidth="1"/>
    <col min="2105" max="2105" width="16.33203125" style="4" bestFit="1" customWidth="1"/>
    <col min="2106" max="2106" width="14.5546875" style="4" bestFit="1" customWidth="1"/>
    <col min="2107" max="2107" width="13.77734375" style="4" bestFit="1" customWidth="1"/>
    <col min="2108" max="2108" width="15.21875" style="4" bestFit="1" customWidth="1"/>
    <col min="2109" max="2109" width="14.77734375" style="4" bestFit="1" customWidth="1"/>
    <col min="2110" max="2110" width="14.6640625" style="4" bestFit="1" customWidth="1"/>
    <col min="2111" max="2111" width="15.5546875" style="4" bestFit="1" customWidth="1"/>
    <col min="2112" max="2112" width="16.33203125" style="4" bestFit="1" customWidth="1"/>
    <col min="2113" max="2113" width="14.5546875" style="4" bestFit="1" customWidth="1"/>
    <col min="2114" max="2114" width="13.77734375" style="4" bestFit="1" customWidth="1"/>
    <col min="2115" max="2115" width="15.21875" style="4" bestFit="1" customWidth="1"/>
    <col min="2116" max="2116" width="14.77734375" style="4" bestFit="1" customWidth="1"/>
    <col min="2117" max="2117" width="14.6640625" style="4" bestFit="1" customWidth="1"/>
    <col min="2118" max="2118" width="15.5546875" style="4" bestFit="1" customWidth="1"/>
    <col min="2119" max="2119" width="16.33203125" style="4" bestFit="1" customWidth="1"/>
    <col min="2120" max="2120" width="14.5546875" style="4" bestFit="1" customWidth="1"/>
    <col min="2121" max="2121" width="13.77734375" style="4" bestFit="1" customWidth="1"/>
    <col min="2122" max="2122" width="15.21875" style="4" bestFit="1" customWidth="1"/>
    <col min="2123" max="2123" width="14.77734375" style="4" bestFit="1" customWidth="1"/>
    <col min="2124" max="2124" width="14.6640625" style="4" bestFit="1" customWidth="1"/>
    <col min="2125" max="2125" width="15.5546875" style="4" bestFit="1" customWidth="1"/>
    <col min="2126" max="2126" width="16.33203125" style="4" bestFit="1" customWidth="1"/>
    <col min="2127" max="2127" width="14.5546875" style="4" bestFit="1" customWidth="1"/>
    <col min="2128" max="2128" width="13.77734375" style="4" bestFit="1" customWidth="1"/>
    <col min="2129" max="2129" width="15.21875" style="4" bestFit="1" customWidth="1"/>
    <col min="2130" max="2130" width="14.77734375" style="4" bestFit="1" customWidth="1"/>
    <col min="2131" max="2131" width="14.6640625" style="4" bestFit="1" customWidth="1"/>
    <col min="2132" max="2132" width="15.5546875" style="4" bestFit="1" customWidth="1"/>
    <col min="2133" max="2133" width="16.33203125" style="4" bestFit="1" customWidth="1"/>
    <col min="2134" max="2134" width="14.5546875" style="4" bestFit="1" customWidth="1"/>
    <col min="2135" max="2135" width="13.77734375" style="4" bestFit="1" customWidth="1"/>
    <col min="2136" max="2136" width="15.21875" style="4" bestFit="1" customWidth="1"/>
    <col min="2137" max="2137" width="14.77734375" style="4" bestFit="1" customWidth="1"/>
    <col min="2138" max="2138" width="14.6640625" style="4" bestFit="1" customWidth="1"/>
    <col min="2139" max="2139" width="15.5546875" style="4" bestFit="1" customWidth="1"/>
    <col min="2140" max="2140" width="16.33203125" style="4" bestFit="1" customWidth="1"/>
    <col min="2141" max="2141" width="14.5546875" style="4" bestFit="1" customWidth="1"/>
    <col min="2142" max="2142" width="13.77734375" style="4" bestFit="1" customWidth="1"/>
    <col min="2143" max="2143" width="15.21875" style="4" bestFit="1" customWidth="1"/>
    <col min="2144" max="2144" width="14.77734375" style="4" bestFit="1" customWidth="1"/>
    <col min="2145" max="2145" width="14.6640625" style="4" bestFit="1" customWidth="1"/>
    <col min="2146" max="2146" width="15.5546875" style="4" bestFit="1" customWidth="1"/>
    <col min="2147" max="2147" width="16.33203125" style="4" bestFit="1" customWidth="1"/>
    <col min="2148" max="2148" width="14.5546875" style="4" bestFit="1" customWidth="1"/>
    <col min="2149" max="2149" width="13.77734375" style="4" bestFit="1" customWidth="1"/>
    <col min="2150" max="2150" width="15.21875" style="4" bestFit="1" customWidth="1"/>
    <col min="2151" max="2151" width="14.77734375" style="4" bestFit="1" customWidth="1"/>
    <col min="2152" max="2152" width="14.6640625" style="4" bestFit="1" customWidth="1"/>
    <col min="2153" max="2153" width="15.5546875" style="4" bestFit="1" customWidth="1"/>
    <col min="2154" max="2154" width="16.33203125" style="4" bestFit="1" customWidth="1"/>
    <col min="2155" max="2155" width="14.5546875" style="4" bestFit="1" customWidth="1"/>
    <col min="2156" max="2156" width="13.77734375" style="4" bestFit="1" customWidth="1"/>
    <col min="2157" max="2157" width="15.21875" style="4" bestFit="1" customWidth="1"/>
    <col min="2158" max="2158" width="14.77734375" style="4" bestFit="1" customWidth="1"/>
    <col min="2159" max="2159" width="14.6640625" style="4" bestFit="1" customWidth="1"/>
    <col min="2160" max="2160" width="15.5546875" style="4" bestFit="1" customWidth="1"/>
    <col min="2161" max="2161" width="16.33203125" style="4" bestFit="1" customWidth="1"/>
    <col min="2162" max="2162" width="14.5546875" style="4" bestFit="1" customWidth="1"/>
    <col min="2163" max="2163" width="13.77734375" style="4" bestFit="1" customWidth="1"/>
    <col min="2164" max="2164" width="15.21875" style="4" bestFit="1" customWidth="1"/>
    <col min="2165" max="2165" width="14.77734375" style="4" bestFit="1" customWidth="1"/>
    <col min="2166" max="2166" width="14.6640625" style="4" bestFit="1" customWidth="1"/>
    <col min="2167" max="2167" width="15.5546875" style="4" bestFit="1" customWidth="1"/>
    <col min="2168" max="2168" width="16.33203125" style="4" bestFit="1" customWidth="1"/>
    <col min="2169" max="2169" width="14.5546875" style="4" bestFit="1" customWidth="1"/>
    <col min="2170" max="2170" width="13.77734375" style="4" bestFit="1" customWidth="1"/>
    <col min="2171" max="2171" width="15.21875" style="4" bestFit="1" customWidth="1"/>
    <col min="2172" max="2172" width="14.77734375" style="4" bestFit="1" customWidth="1"/>
    <col min="2173" max="2173" width="14.6640625" style="4" bestFit="1" customWidth="1"/>
    <col min="2174" max="2174" width="15.5546875" style="4" bestFit="1" customWidth="1"/>
    <col min="2175" max="2175" width="16.33203125" style="4" bestFit="1" customWidth="1"/>
    <col min="2176" max="2176" width="14.5546875" style="4" bestFit="1" customWidth="1"/>
    <col min="2177" max="2177" width="13.77734375" style="4" bestFit="1" customWidth="1"/>
    <col min="2178" max="2178" width="15.21875" style="4" bestFit="1" customWidth="1"/>
    <col min="2179" max="2179" width="14.77734375" style="4" bestFit="1" customWidth="1"/>
    <col min="2180" max="2180" width="14.6640625" style="4" bestFit="1" customWidth="1"/>
    <col min="2181" max="2181" width="15.5546875" style="4" bestFit="1" customWidth="1"/>
    <col min="2182" max="2182" width="16.33203125" style="4" bestFit="1" customWidth="1"/>
    <col min="2183" max="2183" width="14.5546875" style="4" bestFit="1" customWidth="1"/>
    <col min="2184" max="2184" width="13.77734375" style="4" bestFit="1" customWidth="1"/>
    <col min="2185" max="2185" width="15.21875" style="4" bestFit="1" customWidth="1"/>
    <col min="2186" max="2186" width="14.77734375" style="4" bestFit="1" customWidth="1"/>
    <col min="2187" max="2187" width="14.6640625" style="4" bestFit="1" customWidth="1"/>
    <col min="2188" max="2188" width="15.5546875" style="4" bestFit="1" customWidth="1"/>
    <col min="2189" max="2189" width="16.33203125" style="4" bestFit="1" customWidth="1"/>
    <col min="2190" max="2190" width="14.5546875" style="4" bestFit="1" customWidth="1"/>
    <col min="2191" max="2191" width="13.77734375" style="4" bestFit="1" customWidth="1"/>
    <col min="2192" max="2192" width="15.21875" style="4" bestFit="1" customWidth="1"/>
    <col min="2193" max="2193" width="14.77734375" style="4" bestFit="1" customWidth="1"/>
    <col min="2194" max="2194" width="14.6640625" style="4" bestFit="1" customWidth="1"/>
    <col min="2195" max="2195" width="15.5546875" style="4" bestFit="1" customWidth="1"/>
    <col min="2196" max="2196" width="16.33203125" style="4" bestFit="1" customWidth="1"/>
    <col min="2197" max="2197" width="14.5546875" style="4" bestFit="1" customWidth="1"/>
    <col min="2198" max="2198" width="13.77734375" style="4" bestFit="1" customWidth="1"/>
    <col min="2199" max="2199" width="15.21875" style="4" bestFit="1" customWidth="1"/>
    <col min="2200" max="2200" width="14.77734375" style="4" bestFit="1" customWidth="1"/>
    <col min="2201" max="2201" width="14.6640625" style="4" bestFit="1" customWidth="1"/>
    <col min="2202" max="2202" width="15.5546875" style="4" bestFit="1" customWidth="1"/>
    <col min="2203" max="2203" width="16.33203125" style="4" bestFit="1" customWidth="1"/>
    <col min="2204" max="2204" width="14.5546875" style="4" bestFit="1" customWidth="1"/>
    <col min="2205" max="2205" width="13.77734375" style="4" bestFit="1" customWidth="1"/>
    <col min="2206" max="2206" width="15.21875" style="4" bestFit="1" customWidth="1"/>
    <col min="2207" max="2207" width="14.77734375" style="4" bestFit="1" customWidth="1"/>
    <col min="2208" max="2208" width="14.6640625" style="4" bestFit="1" customWidth="1"/>
    <col min="2209" max="2209" width="15.5546875" style="4" bestFit="1" customWidth="1"/>
    <col min="2210" max="2210" width="16.33203125" style="4" bestFit="1" customWidth="1"/>
    <col min="2211" max="2211" width="14.5546875" style="4" bestFit="1" customWidth="1"/>
    <col min="2212" max="2212" width="13.77734375" style="4" bestFit="1" customWidth="1"/>
    <col min="2213" max="2213" width="15.21875" style="4" bestFit="1" customWidth="1"/>
    <col min="2214" max="2214" width="14.77734375" style="4" bestFit="1" customWidth="1"/>
    <col min="2215" max="2215" width="14.6640625" style="4" bestFit="1" customWidth="1"/>
    <col min="2216" max="2216" width="15.5546875" style="4" bestFit="1" customWidth="1"/>
    <col min="2217" max="2217" width="16.33203125" style="4" bestFit="1" customWidth="1"/>
    <col min="2218" max="2218" width="14.5546875" style="4" bestFit="1" customWidth="1"/>
    <col min="2219" max="2219" width="13.77734375" style="4" bestFit="1" customWidth="1"/>
    <col min="2220" max="2220" width="15.21875" style="4" bestFit="1" customWidth="1"/>
    <col min="2221" max="2221" width="14.77734375" style="4" bestFit="1" customWidth="1"/>
    <col min="2222" max="2222" width="14.6640625" style="4" bestFit="1" customWidth="1"/>
    <col min="2223" max="2223" width="15.5546875" style="4" bestFit="1" customWidth="1"/>
    <col min="2224" max="2224" width="16.33203125" style="4" bestFit="1" customWidth="1"/>
    <col min="2225" max="2225" width="14.5546875" style="4" bestFit="1" customWidth="1"/>
    <col min="2226" max="2226" width="13.77734375" style="4" bestFit="1" customWidth="1"/>
    <col min="2227" max="2227" width="15.21875" style="4" bestFit="1" customWidth="1"/>
    <col min="2228" max="2228" width="14.77734375" style="4" bestFit="1" customWidth="1"/>
    <col min="2229" max="2229" width="14.6640625" style="4" bestFit="1" customWidth="1"/>
    <col min="2230" max="2230" width="15.5546875" style="4" bestFit="1" customWidth="1"/>
    <col min="2231" max="2231" width="16.33203125" style="4" bestFit="1" customWidth="1"/>
    <col min="2232" max="2232" width="14.5546875" style="4" bestFit="1" customWidth="1"/>
    <col min="2233" max="2233" width="13.77734375" style="4" bestFit="1" customWidth="1"/>
    <col min="2234" max="2234" width="15.21875" style="4" bestFit="1" customWidth="1"/>
    <col min="2235" max="2235" width="14.77734375" style="4" bestFit="1" customWidth="1"/>
    <col min="2236" max="2236" width="14.6640625" style="4" bestFit="1" customWidth="1"/>
    <col min="2237" max="2237" width="15.5546875" style="4" bestFit="1" customWidth="1"/>
    <col min="2238" max="2238" width="16.33203125" style="4" bestFit="1" customWidth="1"/>
    <col min="2239" max="2239" width="14.5546875" style="4" bestFit="1" customWidth="1"/>
    <col min="2240" max="2240" width="13.77734375" style="4" bestFit="1" customWidth="1"/>
    <col min="2241" max="2241" width="15.21875" style="4" bestFit="1" customWidth="1"/>
    <col min="2242" max="2242" width="14.77734375" style="4" bestFit="1" customWidth="1"/>
    <col min="2243" max="2243" width="14.6640625" style="4" bestFit="1" customWidth="1"/>
    <col min="2244" max="2244" width="15.5546875" style="4" bestFit="1" customWidth="1"/>
    <col min="2245" max="2245" width="16.33203125" style="4" bestFit="1" customWidth="1"/>
    <col min="2246" max="2246" width="14.5546875" style="4" bestFit="1" customWidth="1"/>
    <col min="2247" max="2247" width="13.77734375" style="4" bestFit="1" customWidth="1"/>
    <col min="2248" max="2248" width="15.21875" style="4" bestFit="1" customWidth="1"/>
    <col min="2249" max="2249" width="14.77734375" style="4" bestFit="1" customWidth="1"/>
    <col min="2250" max="2250" width="14.6640625" style="4" bestFit="1" customWidth="1"/>
    <col min="2251" max="2251" width="15.5546875" style="4" bestFit="1" customWidth="1"/>
    <col min="2252" max="2252" width="16.33203125" style="4" bestFit="1" customWidth="1"/>
    <col min="2253" max="2253" width="14.5546875" style="4" bestFit="1" customWidth="1"/>
    <col min="2254" max="2254" width="13.77734375" style="4" bestFit="1" customWidth="1"/>
    <col min="2255" max="2255" width="15.21875" style="4" bestFit="1" customWidth="1"/>
    <col min="2256" max="2256" width="14.77734375" style="4" bestFit="1" customWidth="1"/>
    <col min="2257" max="2257" width="14.6640625" style="4" bestFit="1" customWidth="1"/>
    <col min="2258" max="2258" width="15.5546875" style="4" bestFit="1" customWidth="1"/>
    <col min="2259" max="2259" width="16.33203125" style="4" bestFit="1" customWidth="1"/>
    <col min="2260" max="2260" width="14.5546875" style="4" bestFit="1" customWidth="1"/>
    <col min="2261" max="2261" width="13.77734375" style="4" bestFit="1" customWidth="1"/>
    <col min="2262" max="2262" width="15.21875" style="4" bestFit="1" customWidth="1"/>
    <col min="2263" max="2263" width="14.77734375" style="4" bestFit="1" customWidth="1"/>
    <col min="2264" max="2264" width="14.6640625" style="4" bestFit="1" customWidth="1"/>
    <col min="2265" max="2265" width="15.5546875" style="4" bestFit="1" customWidth="1"/>
    <col min="2266" max="2266" width="16.33203125" style="4" bestFit="1" customWidth="1"/>
    <col min="2267" max="2267" width="14.5546875" style="4" bestFit="1" customWidth="1"/>
    <col min="2268" max="2268" width="13.77734375" style="4" bestFit="1" customWidth="1"/>
    <col min="2269" max="2269" width="15.21875" style="4" bestFit="1" customWidth="1"/>
    <col min="2270" max="2270" width="14.77734375" style="4" bestFit="1" customWidth="1"/>
    <col min="2271" max="2271" width="14.6640625" style="4" bestFit="1" customWidth="1"/>
    <col min="2272" max="2272" width="15.5546875" style="4" bestFit="1" customWidth="1"/>
    <col min="2273" max="2273" width="16.33203125" style="4" bestFit="1" customWidth="1"/>
    <col min="2274" max="2274" width="14.5546875" style="4" bestFit="1" customWidth="1"/>
    <col min="2275" max="2275" width="13.77734375" style="4" bestFit="1" customWidth="1"/>
    <col min="2276" max="2276" width="15.21875" style="4" bestFit="1" customWidth="1"/>
    <col min="2277" max="2277" width="14.77734375" style="4" bestFit="1" customWidth="1"/>
    <col min="2278" max="2278" width="14.6640625" style="4" bestFit="1" customWidth="1"/>
    <col min="2279" max="2279" width="15.5546875" style="4" bestFit="1" customWidth="1"/>
    <col min="2280" max="2280" width="16.33203125" style="4" bestFit="1" customWidth="1"/>
    <col min="2281" max="2281" width="14.5546875" style="4" bestFit="1" customWidth="1"/>
    <col min="2282" max="2282" width="13.77734375" style="4" bestFit="1" customWidth="1"/>
    <col min="2283" max="2283" width="15.21875" style="4" bestFit="1" customWidth="1"/>
    <col min="2284" max="2284" width="14.77734375" style="4" bestFit="1" customWidth="1"/>
    <col min="2285" max="2285" width="14.6640625" style="4" bestFit="1" customWidth="1"/>
    <col min="2286" max="2286" width="15.5546875" style="4" bestFit="1" customWidth="1"/>
    <col min="2287" max="2287" width="16.33203125" style="4" bestFit="1" customWidth="1"/>
    <col min="2288" max="2288" width="14.5546875" style="4" bestFit="1" customWidth="1"/>
    <col min="2289" max="2289" width="13.77734375" style="4" bestFit="1" customWidth="1"/>
    <col min="2290" max="2290" width="15.21875" style="4" bestFit="1" customWidth="1"/>
    <col min="2291" max="2291" width="14.77734375" style="4" bestFit="1" customWidth="1"/>
    <col min="2292" max="2292" width="14.6640625" style="4" bestFit="1" customWidth="1"/>
    <col min="2293" max="2293" width="15.5546875" style="4" bestFit="1" customWidth="1"/>
    <col min="2294" max="2294" width="16.33203125" style="4" bestFit="1" customWidth="1"/>
    <col min="2295" max="2295" width="14.5546875" style="4" bestFit="1" customWidth="1"/>
    <col min="2296" max="2296" width="13.77734375" style="4" bestFit="1" customWidth="1"/>
    <col min="2297" max="2297" width="15.21875" style="4" bestFit="1" customWidth="1"/>
    <col min="2298" max="2298" width="14.77734375" style="4" bestFit="1" customWidth="1"/>
    <col min="2299" max="2299" width="14.6640625" style="4" bestFit="1" customWidth="1"/>
    <col min="2300" max="2300" width="15.5546875" style="4" bestFit="1" customWidth="1"/>
    <col min="2301" max="2301" width="16.33203125" style="4" bestFit="1" customWidth="1"/>
    <col min="2302" max="2302" width="14.5546875" style="4" bestFit="1" customWidth="1"/>
    <col min="2303" max="2303" width="13.77734375" style="4" bestFit="1" customWidth="1"/>
    <col min="2304" max="2304" width="15.21875" style="4" bestFit="1" customWidth="1"/>
    <col min="2305" max="2305" width="14.77734375" style="4" bestFit="1" customWidth="1"/>
    <col min="2306" max="2306" width="14.6640625" style="4" bestFit="1" customWidth="1"/>
    <col min="2307" max="2307" width="15.5546875" style="4" bestFit="1" customWidth="1"/>
    <col min="2308" max="2308" width="16.33203125" style="4" bestFit="1" customWidth="1"/>
    <col min="2309" max="2309" width="14.5546875" style="4" bestFit="1" customWidth="1"/>
    <col min="2310" max="2310" width="13.77734375" style="4" bestFit="1" customWidth="1"/>
    <col min="2311" max="2311" width="15.21875" style="4" bestFit="1" customWidth="1"/>
    <col min="2312" max="2312" width="14.77734375" style="4" bestFit="1" customWidth="1"/>
    <col min="2313" max="2313" width="14.6640625" style="4" bestFit="1" customWidth="1"/>
    <col min="2314" max="2314" width="15.5546875" style="4" bestFit="1" customWidth="1"/>
    <col min="2315" max="2315" width="16.33203125" style="4" bestFit="1" customWidth="1"/>
    <col min="2316" max="2316" width="14.5546875" style="4" bestFit="1" customWidth="1"/>
    <col min="2317" max="2317" width="13.77734375" style="4" bestFit="1" customWidth="1"/>
    <col min="2318" max="2318" width="15.21875" style="4" bestFit="1" customWidth="1"/>
    <col min="2319" max="2319" width="14.77734375" style="4" bestFit="1" customWidth="1"/>
    <col min="2320" max="2320" width="14.6640625" style="4" bestFit="1" customWidth="1"/>
    <col min="2321" max="2321" width="15.5546875" style="4" bestFit="1" customWidth="1"/>
    <col min="2322" max="2322" width="16.33203125" style="4" bestFit="1" customWidth="1"/>
    <col min="2323" max="2323" width="14.5546875" style="4" bestFit="1" customWidth="1"/>
    <col min="2324" max="2324" width="13.77734375" style="4" bestFit="1" customWidth="1"/>
    <col min="2325" max="2325" width="15.21875" style="4" bestFit="1" customWidth="1"/>
    <col min="2326" max="2326" width="14.77734375" style="4" bestFit="1" customWidth="1"/>
    <col min="2327" max="2327" width="14.6640625" style="4" bestFit="1" customWidth="1"/>
    <col min="2328" max="2328" width="15.5546875" style="4" bestFit="1" customWidth="1"/>
    <col min="2329" max="2329" width="16.33203125" style="4" bestFit="1" customWidth="1"/>
    <col min="2330" max="2330" width="14.5546875" style="4" bestFit="1" customWidth="1"/>
    <col min="2331" max="2331" width="13.77734375" style="4" bestFit="1" customWidth="1"/>
    <col min="2332" max="2332" width="15.21875" style="4" bestFit="1" customWidth="1"/>
    <col min="2333" max="2333" width="14.77734375" style="4" bestFit="1" customWidth="1"/>
    <col min="2334" max="2334" width="14.6640625" style="4" bestFit="1" customWidth="1"/>
    <col min="2335" max="2335" width="15.5546875" style="4" bestFit="1" customWidth="1"/>
    <col min="2336" max="2336" width="16.33203125" style="4" bestFit="1" customWidth="1"/>
    <col min="2337" max="2337" width="14.5546875" style="4" bestFit="1" customWidth="1"/>
    <col min="2338" max="2338" width="13.77734375" style="4" bestFit="1" customWidth="1"/>
    <col min="2339" max="2339" width="15.21875" style="4" bestFit="1" customWidth="1"/>
    <col min="2340" max="2340" width="14.77734375" style="4" bestFit="1" customWidth="1"/>
    <col min="2341" max="2341" width="14.6640625" style="4" bestFit="1" customWidth="1"/>
    <col min="2342" max="2342" width="15.5546875" style="4" bestFit="1" customWidth="1"/>
    <col min="2343" max="2343" width="16.33203125" style="4" bestFit="1" customWidth="1"/>
    <col min="2344" max="2344" width="14.5546875" style="4" bestFit="1" customWidth="1"/>
    <col min="2345" max="2345" width="13.77734375" style="4" bestFit="1" customWidth="1"/>
    <col min="2346" max="2346" width="15.21875" style="4" bestFit="1" customWidth="1"/>
    <col min="2347" max="2347" width="14.77734375" style="4" bestFit="1" customWidth="1"/>
    <col min="2348" max="2348" width="14.6640625" style="4" bestFit="1" customWidth="1"/>
    <col min="2349" max="2349" width="15.5546875" style="4" bestFit="1" customWidth="1"/>
    <col min="2350" max="2350" width="16.33203125" style="4" bestFit="1" customWidth="1"/>
    <col min="2351" max="2351" width="14.5546875" style="4" bestFit="1" customWidth="1"/>
    <col min="2352" max="2352" width="13.77734375" style="4" bestFit="1" customWidth="1"/>
    <col min="2353" max="2353" width="15.21875" style="4" bestFit="1" customWidth="1"/>
    <col min="2354" max="2354" width="14.77734375" style="4" bestFit="1" customWidth="1"/>
    <col min="2355" max="2355" width="14.6640625" style="4" bestFit="1" customWidth="1"/>
    <col min="2356" max="2356" width="15.5546875" style="4" bestFit="1" customWidth="1"/>
    <col min="2357" max="2357" width="16.33203125" style="4" bestFit="1" customWidth="1"/>
    <col min="2358" max="2358" width="14.5546875" style="4" bestFit="1" customWidth="1"/>
    <col min="2359" max="2359" width="13.77734375" style="4" bestFit="1" customWidth="1"/>
    <col min="2360" max="2360" width="15.21875" style="4" bestFit="1" customWidth="1"/>
    <col min="2361" max="2361" width="14.77734375" style="4" bestFit="1" customWidth="1"/>
    <col min="2362" max="2362" width="14.6640625" style="4" bestFit="1" customWidth="1"/>
    <col min="2363" max="2363" width="15.5546875" style="4" bestFit="1" customWidth="1"/>
    <col min="2364" max="2364" width="16.33203125" style="4" bestFit="1" customWidth="1"/>
    <col min="2365" max="2365" width="14.5546875" style="4" bestFit="1" customWidth="1"/>
    <col min="2366" max="2366" width="13.77734375" style="4" bestFit="1" customWidth="1"/>
    <col min="2367" max="2367" width="15.21875" style="4" bestFit="1" customWidth="1"/>
    <col min="2368" max="2368" width="14.77734375" style="4" bestFit="1" customWidth="1"/>
    <col min="2369" max="2369" width="14.6640625" style="4" bestFit="1" customWidth="1"/>
    <col min="2370" max="2370" width="15.5546875" style="4" bestFit="1" customWidth="1"/>
    <col min="2371" max="2371" width="16.33203125" style="4" bestFit="1" customWidth="1"/>
    <col min="2372" max="2372" width="14.5546875" style="4" bestFit="1" customWidth="1"/>
    <col min="2373" max="2373" width="13.77734375" style="4" bestFit="1" customWidth="1"/>
    <col min="2374" max="2374" width="15.21875" style="4" bestFit="1" customWidth="1"/>
    <col min="2375" max="2375" width="14.77734375" style="4" bestFit="1" customWidth="1"/>
    <col min="2376" max="2376" width="14.6640625" style="4" bestFit="1" customWidth="1"/>
    <col min="2377" max="2377" width="15.5546875" style="4" bestFit="1" customWidth="1"/>
    <col min="2378" max="2378" width="16.33203125" style="4" bestFit="1" customWidth="1"/>
    <col min="2379" max="2379" width="14.5546875" style="4" bestFit="1" customWidth="1"/>
    <col min="2380" max="2380" width="13.77734375" style="4" bestFit="1" customWidth="1"/>
    <col min="2381" max="2381" width="15.21875" style="4" bestFit="1" customWidth="1"/>
    <col min="2382" max="2382" width="14.77734375" style="4" bestFit="1" customWidth="1"/>
    <col min="2383" max="2383" width="14.6640625" style="4" bestFit="1" customWidth="1"/>
    <col min="2384" max="2384" width="15.5546875" style="4" bestFit="1" customWidth="1"/>
    <col min="2385" max="2385" width="16.33203125" style="4" bestFit="1" customWidth="1"/>
    <col min="2386" max="2386" width="14.5546875" style="4" bestFit="1" customWidth="1"/>
    <col min="2387" max="2387" width="13.77734375" style="4" bestFit="1" customWidth="1"/>
    <col min="2388" max="2388" width="15.21875" style="4" bestFit="1" customWidth="1"/>
    <col min="2389" max="2389" width="14.77734375" style="4" bestFit="1" customWidth="1"/>
    <col min="2390" max="2390" width="14.6640625" style="4" bestFit="1" customWidth="1"/>
    <col min="2391" max="2391" width="15.5546875" style="4" bestFit="1" customWidth="1"/>
    <col min="2392" max="2392" width="16.33203125" style="4" bestFit="1" customWidth="1"/>
    <col min="2393" max="2393" width="14.5546875" style="4" bestFit="1" customWidth="1"/>
    <col min="2394" max="2394" width="13.77734375" style="4" bestFit="1" customWidth="1"/>
    <col min="2395" max="2395" width="15.21875" style="4" bestFit="1" customWidth="1"/>
    <col min="2396" max="2396" width="14.77734375" style="4" bestFit="1" customWidth="1"/>
    <col min="2397" max="2397" width="14.6640625" style="4" bestFit="1" customWidth="1"/>
    <col min="2398" max="2398" width="15.5546875" style="4" bestFit="1" customWidth="1"/>
    <col min="2399" max="2399" width="16.33203125" style="4" bestFit="1" customWidth="1"/>
    <col min="2400" max="2400" width="14.5546875" style="4" bestFit="1" customWidth="1"/>
    <col min="2401" max="2401" width="13.77734375" style="4" bestFit="1" customWidth="1"/>
    <col min="2402" max="2402" width="15.21875" style="4" bestFit="1" customWidth="1"/>
    <col min="2403" max="2403" width="14.77734375" style="4" bestFit="1" customWidth="1"/>
    <col min="2404" max="2404" width="14.6640625" style="4" bestFit="1" customWidth="1"/>
    <col min="2405" max="2405" width="15.5546875" style="4" bestFit="1" customWidth="1"/>
    <col min="2406" max="2406" width="16.33203125" style="4" bestFit="1" customWidth="1"/>
    <col min="2407" max="2407" width="14.5546875" style="4" bestFit="1" customWidth="1"/>
    <col min="2408" max="2408" width="13.77734375" style="4" bestFit="1" customWidth="1"/>
    <col min="2409" max="2409" width="15.21875" style="4" bestFit="1" customWidth="1"/>
    <col min="2410" max="2410" width="14.77734375" style="4" bestFit="1" customWidth="1"/>
    <col min="2411" max="2411" width="14.6640625" style="4" bestFit="1" customWidth="1"/>
    <col min="2412" max="2412" width="15.5546875" style="4" bestFit="1" customWidth="1"/>
    <col min="2413" max="2413" width="16.33203125" style="4" bestFit="1" customWidth="1"/>
    <col min="2414" max="2414" width="14.5546875" style="4" bestFit="1" customWidth="1"/>
    <col min="2415" max="2415" width="13.77734375" style="4" bestFit="1" customWidth="1"/>
    <col min="2416" max="2416" width="15.21875" style="4" bestFit="1" customWidth="1"/>
    <col min="2417" max="2417" width="14.77734375" style="4" bestFit="1" customWidth="1"/>
    <col min="2418" max="2418" width="14.6640625" style="4" bestFit="1" customWidth="1"/>
    <col min="2419" max="2419" width="15.5546875" style="4" bestFit="1" customWidth="1"/>
    <col min="2420" max="2420" width="16.33203125" style="4" bestFit="1" customWidth="1"/>
    <col min="2421" max="2421" width="14.5546875" style="4" bestFit="1" customWidth="1"/>
    <col min="2422" max="2422" width="13.77734375" style="4" bestFit="1" customWidth="1"/>
    <col min="2423" max="2423" width="15.21875" style="4" bestFit="1" customWidth="1"/>
    <col min="2424" max="2424" width="14.77734375" style="4" bestFit="1" customWidth="1"/>
    <col min="2425" max="2425" width="14.6640625" style="4" bestFit="1" customWidth="1"/>
    <col min="2426" max="2426" width="15.5546875" style="4" bestFit="1" customWidth="1"/>
    <col min="2427" max="2427" width="16.33203125" style="4" bestFit="1" customWidth="1"/>
    <col min="2428" max="2428" width="14.5546875" style="4" bestFit="1" customWidth="1"/>
    <col min="2429" max="2429" width="13.77734375" style="4" bestFit="1" customWidth="1"/>
    <col min="2430" max="2430" width="15.21875" style="4" bestFit="1" customWidth="1"/>
    <col min="2431" max="2431" width="14.77734375" style="4" bestFit="1" customWidth="1"/>
    <col min="2432" max="2432" width="14.6640625" style="4" bestFit="1" customWidth="1"/>
    <col min="2433" max="2433" width="15.5546875" style="4" bestFit="1" customWidth="1"/>
    <col min="2434" max="2434" width="16.33203125" style="4" bestFit="1" customWidth="1"/>
    <col min="2435" max="2435" width="14.5546875" style="4" bestFit="1" customWidth="1"/>
    <col min="2436" max="2436" width="13.77734375" style="4" bestFit="1" customWidth="1"/>
    <col min="2437" max="2437" width="15.21875" style="4" bestFit="1" customWidth="1"/>
    <col min="2438" max="2438" width="14.77734375" style="4" bestFit="1" customWidth="1"/>
    <col min="2439" max="2439" width="14.6640625" style="4" bestFit="1" customWidth="1"/>
    <col min="2440" max="2440" width="15.5546875" style="4" bestFit="1" customWidth="1"/>
    <col min="2441" max="2441" width="16.33203125" style="4" bestFit="1" customWidth="1"/>
    <col min="2442" max="2442" width="14.5546875" style="4" bestFit="1" customWidth="1"/>
    <col min="2443" max="2443" width="13.77734375" style="4" bestFit="1" customWidth="1"/>
    <col min="2444" max="2444" width="15.21875" style="4" bestFit="1" customWidth="1"/>
    <col min="2445" max="2445" width="14.77734375" style="4" bestFit="1" customWidth="1"/>
    <col min="2446" max="2446" width="14.6640625" style="4" bestFit="1" customWidth="1"/>
    <col min="2447" max="2447" width="15.5546875" style="4" bestFit="1" customWidth="1"/>
    <col min="2448" max="2448" width="16.33203125" style="4" bestFit="1" customWidth="1"/>
    <col min="2449" max="2449" width="14.5546875" style="4" bestFit="1" customWidth="1"/>
    <col min="2450" max="2450" width="13.77734375" style="4" bestFit="1" customWidth="1"/>
    <col min="2451" max="2451" width="15.21875" style="4" bestFit="1" customWidth="1"/>
    <col min="2452" max="2452" width="14.77734375" style="4" bestFit="1" customWidth="1"/>
    <col min="2453" max="2453" width="14.6640625" style="4" bestFit="1" customWidth="1"/>
    <col min="2454" max="2454" width="15.5546875" style="4" bestFit="1" customWidth="1"/>
    <col min="2455" max="2455" width="16.33203125" style="4" bestFit="1" customWidth="1"/>
    <col min="2456" max="2456" width="14.5546875" style="4" bestFit="1" customWidth="1"/>
    <col min="2457" max="2457" width="13.77734375" style="4" bestFit="1" customWidth="1"/>
    <col min="2458" max="2458" width="15.21875" style="4" bestFit="1" customWidth="1"/>
    <col min="2459" max="2459" width="14.77734375" style="4" bestFit="1" customWidth="1"/>
    <col min="2460" max="2460" width="14.6640625" style="4" bestFit="1" customWidth="1"/>
    <col min="2461" max="2461" width="15.5546875" style="4" bestFit="1" customWidth="1"/>
    <col min="2462" max="2462" width="16.33203125" style="4" bestFit="1" customWidth="1"/>
    <col min="2463" max="2463" width="14.5546875" style="4" bestFit="1" customWidth="1"/>
    <col min="2464" max="2464" width="13.77734375" style="4" bestFit="1" customWidth="1"/>
    <col min="2465" max="2465" width="15.21875" style="4" bestFit="1" customWidth="1"/>
    <col min="2466" max="2466" width="14.77734375" style="4" bestFit="1" customWidth="1"/>
    <col min="2467" max="2467" width="14.6640625" style="4" bestFit="1" customWidth="1"/>
    <col min="2468" max="2468" width="15.5546875" style="4" bestFit="1" customWidth="1"/>
    <col min="2469" max="2469" width="16.33203125" style="4" bestFit="1" customWidth="1"/>
    <col min="2470" max="2470" width="14.5546875" style="4" bestFit="1" customWidth="1"/>
    <col min="2471" max="2471" width="13.77734375" style="4" bestFit="1" customWidth="1"/>
    <col min="2472" max="2472" width="15.21875" style="4" bestFit="1" customWidth="1"/>
    <col min="2473" max="2473" width="14.77734375" style="4" bestFit="1" customWidth="1"/>
    <col min="2474" max="2474" width="14.6640625" style="4" bestFit="1" customWidth="1"/>
    <col min="2475" max="2475" width="15.5546875" style="4" bestFit="1" customWidth="1"/>
    <col min="2476" max="2476" width="16.33203125" style="4" bestFit="1" customWidth="1"/>
    <col min="2477" max="2477" width="14.5546875" style="4" bestFit="1" customWidth="1"/>
    <col min="2478" max="2478" width="13.77734375" style="4" bestFit="1" customWidth="1"/>
    <col min="2479" max="2479" width="15.21875" style="4" bestFit="1" customWidth="1"/>
    <col min="2480" max="2480" width="14.77734375" style="4" bestFit="1" customWidth="1"/>
    <col min="2481" max="2481" width="14.6640625" style="4" bestFit="1" customWidth="1"/>
    <col min="2482" max="2482" width="15.5546875" style="4" bestFit="1" customWidth="1"/>
    <col min="2483" max="2483" width="16.33203125" style="4" bestFit="1" customWidth="1"/>
    <col min="2484" max="2484" width="14.5546875" style="4" bestFit="1" customWidth="1"/>
    <col min="2485" max="2485" width="13.77734375" style="4" bestFit="1" customWidth="1"/>
    <col min="2486" max="2486" width="15.21875" style="4" bestFit="1" customWidth="1"/>
    <col min="2487" max="2487" width="14.77734375" style="4" bestFit="1" customWidth="1"/>
    <col min="2488" max="2488" width="14.6640625" style="4" bestFit="1" customWidth="1"/>
    <col min="2489" max="2489" width="15.5546875" style="4" bestFit="1" customWidth="1"/>
    <col min="2490" max="2490" width="16.33203125" style="4" bestFit="1" customWidth="1"/>
    <col min="2491" max="2491" width="14.5546875" style="4" bestFit="1" customWidth="1"/>
    <col min="2492" max="2492" width="13.77734375" style="4" bestFit="1" customWidth="1"/>
    <col min="2493" max="2493" width="15.21875" style="4" bestFit="1" customWidth="1"/>
    <col min="2494" max="2494" width="14.77734375" style="4" bestFit="1" customWidth="1"/>
    <col min="2495" max="2495" width="14.6640625" style="4" bestFit="1" customWidth="1"/>
    <col min="2496" max="2496" width="15.5546875" style="4" bestFit="1" customWidth="1"/>
    <col min="2497" max="2497" width="16.33203125" style="4" bestFit="1" customWidth="1"/>
    <col min="2498" max="2498" width="14.5546875" style="4" bestFit="1" customWidth="1"/>
    <col min="2499" max="2499" width="13.77734375" style="4" bestFit="1" customWidth="1"/>
    <col min="2500" max="2500" width="15.21875" style="4" bestFit="1" customWidth="1"/>
    <col min="2501" max="2501" width="14.77734375" style="4" bestFit="1" customWidth="1"/>
    <col min="2502" max="2502" width="14.6640625" style="4" bestFit="1" customWidth="1"/>
    <col min="2503" max="2503" width="15.5546875" style="4" bestFit="1" customWidth="1"/>
    <col min="2504" max="2504" width="16.33203125" style="4" bestFit="1" customWidth="1"/>
    <col min="2505" max="2505" width="14.5546875" style="4" bestFit="1" customWidth="1"/>
    <col min="2506" max="2506" width="13.77734375" style="4" bestFit="1" customWidth="1"/>
    <col min="2507" max="2507" width="15.21875" style="4" bestFit="1" customWidth="1"/>
    <col min="2508" max="2508" width="14.77734375" style="4" bestFit="1" customWidth="1"/>
    <col min="2509" max="2509" width="14.6640625" style="4" bestFit="1" customWidth="1"/>
    <col min="2510" max="2510" width="15.5546875" style="4" bestFit="1" customWidth="1"/>
    <col min="2511" max="2511" width="16.33203125" style="4" bestFit="1" customWidth="1"/>
    <col min="2512" max="2512" width="14.5546875" style="4" bestFit="1" customWidth="1"/>
    <col min="2513" max="2513" width="13.77734375" style="4" bestFit="1" customWidth="1"/>
    <col min="2514" max="2514" width="15.21875" style="4" bestFit="1" customWidth="1"/>
    <col min="2515" max="2515" width="14.77734375" style="4" bestFit="1" customWidth="1"/>
    <col min="2516" max="2516" width="14.6640625" style="4" bestFit="1" customWidth="1"/>
    <col min="2517" max="2517" width="15.5546875" style="4" bestFit="1" customWidth="1"/>
    <col min="2518" max="2518" width="16.33203125" style="4" bestFit="1" customWidth="1"/>
    <col min="2519" max="2519" width="14.5546875" style="4" bestFit="1" customWidth="1"/>
    <col min="2520" max="2520" width="13.77734375" style="4" bestFit="1" customWidth="1"/>
    <col min="2521" max="2521" width="15.21875" style="4" bestFit="1" customWidth="1"/>
    <col min="2522" max="2522" width="14.77734375" style="4" bestFit="1" customWidth="1"/>
    <col min="2523" max="2523" width="14.6640625" style="4" bestFit="1" customWidth="1"/>
    <col min="2524" max="2524" width="15.5546875" style="4" bestFit="1" customWidth="1"/>
    <col min="2525" max="2525" width="16.33203125" style="4" bestFit="1" customWidth="1"/>
    <col min="2526" max="2526" width="14.5546875" style="4" bestFit="1" customWidth="1"/>
    <col min="2527" max="2527" width="13.77734375" style="4" bestFit="1" customWidth="1"/>
    <col min="2528" max="2528" width="15.21875" style="4" bestFit="1" customWidth="1"/>
    <col min="2529" max="2529" width="14.77734375" style="4" bestFit="1" customWidth="1"/>
    <col min="2530" max="2530" width="14.6640625" style="4" bestFit="1" customWidth="1"/>
    <col min="2531" max="2531" width="15.5546875" style="4" bestFit="1" customWidth="1"/>
    <col min="2532" max="2532" width="16.33203125" style="4" bestFit="1" customWidth="1"/>
    <col min="2533" max="2533" width="14.5546875" style="4" bestFit="1" customWidth="1"/>
    <col min="2534" max="2534" width="13.77734375" style="4" bestFit="1" customWidth="1"/>
    <col min="2535" max="2535" width="15.21875" style="4" bestFit="1" customWidth="1"/>
    <col min="2536" max="2536" width="14.77734375" style="4" bestFit="1" customWidth="1"/>
    <col min="2537" max="2537" width="14.6640625" style="4" bestFit="1" customWidth="1"/>
    <col min="2538" max="2538" width="15.5546875" style="4" bestFit="1" customWidth="1"/>
    <col min="2539" max="2539" width="16.33203125" style="4" bestFit="1" customWidth="1"/>
    <col min="2540" max="2540" width="14.5546875" style="4" bestFit="1" customWidth="1"/>
    <col min="2541" max="2541" width="13.77734375" style="4" bestFit="1" customWidth="1"/>
    <col min="2542" max="2542" width="15.21875" style="4" bestFit="1" customWidth="1"/>
    <col min="2543" max="2543" width="14.77734375" style="4" bestFit="1" customWidth="1"/>
    <col min="2544" max="2544" width="14.6640625" style="4" bestFit="1" customWidth="1"/>
    <col min="2545" max="2545" width="15.5546875" style="4" bestFit="1" customWidth="1"/>
    <col min="2546" max="2546" width="16.33203125" style="4" bestFit="1" customWidth="1"/>
    <col min="2547" max="2547" width="14.5546875" style="4" bestFit="1" customWidth="1"/>
    <col min="2548" max="2548" width="13.77734375" style="4" bestFit="1" customWidth="1"/>
    <col min="2549" max="2549" width="15.21875" style="4" bestFit="1" customWidth="1"/>
    <col min="2550" max="2550" width="19.5546875" style="4" bestFit="1" customWidth="1"/>
    <col min="2551" max="2551" width="19.44140625" style="4" bestFit="1" customWidth="1"/>
    <col min="2552" max="2552" width="20.33203125" style="4" bestFit="1" customWidth="1"/>
    <col min="2553" max="2553" width="21.109375" style="4" bestFit="1" customWidth="1"/>
    <col min="2554" max="2554" width="19.33203125" style="4" bestFit="1" customWidth="1"/>
    <col min="2555" max="2555" width="18.5546875" style="4" bestFit="1" customWidth="1"/>
    <col min="2556" max="2556" width="20" style="4" bestFit="1" customWidth="1"/>
    <col min="2557" max="2557" width="19.88671875" style="4" bestFit="1" customWidth="1"/>
    <col min="2558" max="2558" width="18.109375" style="4" bestFit="1" customWidth="1"/>
    <col min="2559" max="2559" width="17.21875" style="4" bestFit="1" customWidth="1"/>
    <col min="2560" max="2560" width="18.77734375" style="4" bestFit="1" customWidth="1"/>
    <col min="2561" max="2561" width="14.6640625" style="4" bestFit="1" customWidth="1"/>
    <col min="2562" max="2562" width="15.5546875" style="4" bestFit="1" customWidth="1"/>
    <col min="2563" max="2563" width="16.33203125" style="4" bestFit="1" customWidth="1"/>
    <col min="2564" max="2564" width="14.5546875" style="4" bestFit="1" customWidth="1"/>
    <col min="2565" max="2565" width="13.77734375" style="4" bestFit="1" customWidth="1"/>
    <col min="2566" max="2566" width="15.21875" style="4" bestFit="1" customWidth="1"/>
    <col min="2567" max="2567" width="19.77734375" style="4" bestFit="1" customWidth="1"/>
    <col min="2568" max="2568" width="20.6640625" style="4" bestFit="1" customWidth="1"/>
    <col min="2569" max="2569" width="21.5546875" style="4" bestFit="1" customWidth="1"/>
    <col min="2570" max="2570" width="19.6640625" style="4" bestFit="1" customWidth="1"/>
    <col min="2571" max="2571" width="18.77734375" style="4" bestFit="1" customWidth="1"/>
    <col min="2572" max="2572" width="20.33203125" style="4" bestFit="1" customWidth="1"/>
    <col min="2573" max="2573" width="14.6640625" style="4" bestFit="1" customWidth="1"/>
    <col min="2574" max="2574" width="15.5546875" style="4" bestFit="1" customWidth="1"/>
    <col min="2575" max="2575" width="16.33203125" style="4" bestFit="1" customWidth="1"/>
    <col min="2576" max="2576" width="14.5546875" style="4" bestFit="1" customWidth="1"/>
    <col min="2577" max="2577" width="13.77734375" style="4" bestFit="1" customWidth="1"/>
    <col min="2578" max="2578" width="15.21875" style="4" bestFit="1" customWidth="1"/>
    <col min="2579" max="2579" width="19.77734375" style="4" bestFit="1" customWidth="1"/>
    <col min="2580" max="2580" width="20.6640625" style="4" bestFit="1" customWidth="1"/>
    <col min="2581" max="2581" width="21.5546875" style="4" bestFit="1" customWidth="1"/>
    <col min="2582" max="2582" width="19.6640625" style="4" bestFit="1" customWidth="1"/>
    <col min="2583" max="2583" width="18.77734375" style="4" bestFit="1" customWidth="1"/>
    <col min="2584" max="2584" width="20.33203125" style="4" bestFit="1" customWidth="1"/>
    <col min="2585" max="2585" width="14.6640625" style="4" bestFit="1" customWidth="1"/>
    <col min="2586" max="2586" width="15.5546875" style="4" bestFit="1" customWidth="1"/>
    <col min="2587" max="2587" width="16.33203125" style="4" bestFit="1" customWidth="1"/>
    <col min="2588" max="2588" width="14.5546875" style="4" bestFit="1" customWidth="1"/>
    <col min="2589" max="2589" width="13.77734375" style="4" bestFit="1" customWidth="1"/>
    <col min="2590" max="2590" width="15.21875" style="4" bestFit="1" customWidth="1"/>
    <col min="2591" max="2591" width="18.21875" style="4" bestFit="1" customWidth="1"/>
    <col min="2592" max="2592" width="19.109375" style="4" bestFit="1" customWidth="1"/>
    <col min="2593" max="2593" width="19.88671875" style="4" bestFit="1" customWidth="1"/>
    <col min="2594" max="2594" width="18.109375" style="4" bestFit="1" customWidth="1"/>
    <col min="2595" max="2595" width="17.21875" style="4" bestFit="1" customWidth="1"/>
    <col min="2596" max="2596" width="18.77734375" style="4" bestFit="1" customWidth="1"/>
    <col min="2597" max="2597" width="14.6640625" style="4" bestFit="1" customWidth="1"/>
    <col min="2598" max="2598" width="15.5546875" style="4" bestFit="1" customWidth="1"/>
    <col min="2599" max="2599" width="16.33203125" style="4" bestFit="1" customWidth="1"/>
    <col min="2600" max="2600" width="14.5546875" style="4" bestFit="1" customWidth="1"/>
    <col min="2601" max="2601" width="13.77734375" style="4" bestFit="1" customWidth="1"/>
    <col min="2602" max="2602" width="15.21875" style="4" bestFit="1" customWidth="1"/>
    <col min="2603" max="2603" width="18.21875" style="4" bestFit="1" customWidth="1"/>
    <col min="2604" max="2604" width="19.109375" style="4" bestFit="1" customWidth="1"/>
    <col min="2605" max="2605" width="19.88671875" style="4" bestFit="1" customWidth="1"/>
    <col min="2606" max="2606" width="18.109375" style="4" bestFit="1" customWidth="1"/>
    <col min="2607" max="2607" width="17.21875" style="4" bestFit="1" customWidth="1"/>
    <col min="2608" max="2608" width="18.77734375" style="4" bestFit="1" customWidth="1"/>
    <col min="2609" max="2609" width="14.6640625" style="4" bestFit="1" customWidth="1"/>
    <col min="2610" max="2610" width="15.5546875" style="4" bestFit="1" customWidth="1"/>
    <col min="2611" max="2611" width="16.33203125" style="4" bestFit="1" customWidth="1"/>
    <col min="2612" max="2612" width="14.5546875" style="4" bestFit="1" customWidth="1"/>
    <col min="2613" max="2613" width="13.77734375" style="4" bestFit="1" customWidth="1"/>
    <col min="2614" max="2614" width="15.21875" style="4" bestFit="1" customWidth="1"/>
    <col min="2615" max="2615" width="19.77734375" style="4" bestFit="1" customWidth="1"/>
    <col min="2616" max="2616" width="20.6640625" style="4" bestFit="1" customWidth="1"/>
    <col min="2617" max="2617" width="21.5546875" style="4" bestFit="1" customWidth="1"/>
    <col min="2618" max="2618" width="19.6640625" style="4" bestFit="1" customWidth="1"/>
    <col min="2619" max="2619" width="18.77734375" style="4" bestFit="1" customWidth="1"/>
    <col min="2620" max="2620" width="20.33203125" style="4" bestFit="1" customWidth="1"/>
    <col min="2621" max="2621" width="14.6640625" style="4" bestFit="1" customWidth="1"/>
    <col min="2622" max="2622" width="15.5546875" style="4" bestFit="1" customWidth="1"/>
    <col min="2623" max="2623" width="16.33203125" style="4" bestFit="1" customWidth="1"/>
    <col min="2624" max="2624" width="14.5546875" style="4" bestFit="1" customWidth="1"/>
    <col min="2625" max="2625" width="13.77734375" style="4" bestFit="1" customWidth="1"/>
    <col min="2626" max="2626" width="15.21875" style="4" bestFit="1" customWidth="1"/>
    <col min="2627" max="2627" width="20.77734375" style="4" bestFit="1" customWidth="1"/>
    <col min="2628" max="2628" width="21.77734375" style="4" bestFit="1" customWidth="1"/>
    <col min="2629" max="2629" width="22.5546875" style="4" bestFit="1" customWidth="1"/>
    <col min="2630" max="2630" width="20.6640625" style="4" bestFit="1" customWidth="1"/>
    <col min="2631" max="2631" width="19.6640625" style="4" bestFit="1" customWidth="1"/>
    <col min="2632" max="2632" width="21.44140625" style="4" bestFit="1" customWidth="1"/>
    <col min="2633" max="2633" width="14.6640625" style="4" bestFit="1" customWidth="1"/>
    <col min="2634" max="2634" width="15.5546875" style="4" bestFit="1" customWidth="1"/>
    <col min="2635" max="2635" width="16.33203125" style="4" bestFit="1" customWidth="1"/>
    <col min="2636" max="2636" width="14.5546875" style="4" bestFit="1" customWidth="1"/>
    <col min="2637" max="2637" width="13.77734375" style="4" bestFit="1" customWidth="1"/>
    <col min="2638" max="2638" width="15.21875" style="4" bestFit="1" customWidth="1"/>
    <col min="2639" max="2639" width="18.21875" style="4" bestFit="1" customWidth="1"/>
    <col min="2640" max="2640" width="19.109375" style="4" bestFit="1" customWidth="1"/>
    <col min="2641" max="2641" width="19.88671875" style="4" bestFit="1" customWidth="1"/>
    <col min="2642" max="2642" width="18.109375" style="4" bestFit="1" customWidth="1"/>
    <col min="2643" max="2643" width="17.21875" style="4" bestFit="1" customWidth="1"/>
    <col min="2644" max="2644" width="18.77734375" style="4" bestFit="1" customWidth="1"/>
    <col min="2645" max="2645" width="14.6640625" style="4" bestFit="1" customWidth="1"/>
    <col min="2646" max="2646" width="15.5546875" style="4" bestFit="1" customWidth="1"/>
    <col min="2647" max="2647" width="16.33203125" style="4" bestFit="1" customWidth="1"/>
    <col min="2648" max="2648" width="14.5546875" style="4" bestFit="1" customWidth="1"/>
    <col min="2649" max="2649" width="13.77734375" style="4" bestFit="1" customWidth="1"/>
    <col min="2650" max="2650" width="15.21875" style="4" bestFit="1" customWidth="1"/>
    <col min="2651" max="2651" width="19.21875" style="4" bestFit="1" customWidth="1"/>
    <col min="2652" max="2652" width="20.109375" style="4" bestFit="1" customWidth="1"/>
    <col min="2653" max="2653" width="20.88671875" style="4" bestFit="1" customWidth="1"/>
    <col min="2654" max="2654" width="19.109375" style="4" bestFit="1" customWidth="1"/>
    <col min="2655" max="2655" width="18.21875" style="4" bestFit="1" customWidth="1"/>
    <col min="2656" max="2656" width="19.77734375" style="4" bestFit="1" customWidth="1"/>
    <col min="2657" max="2657" width="14.6640625" style="4" bestFit="1" customWidth="1"/>
    <col min="2658" max="2658" width="15.5546875" style="4" bestFit="1" customWidth="1"/>
    <col min="2659" max="2659" width="16.33203125" style="4" bestFit="1" customWidth="1"/>
    <col min="2660" max="2660" width="14.5546875" style="4" bestFit="1" customWidth="1"/>
    <col min="2661" max="2661" width="13.77734375" style="4" bestFit="1" customWidth="1"/>
    <col min="2662" max="2662" width="15.21875" style="4" bestFit="1" customWidth="1"/>
    <col min="2663" max="2663" width="20.77734375" style="4" bestFit="1" customWidth="1"/>
    <col min="2664" max="2664" width="21.77734375" style="4" bestFit="1" customWidth="1"/>
    <col min="2665" max="2665" width="22.5546875" style="4" bestFit="1" customWidth="1"/>
    <col min="2666" max="2666" width="20.6640625" style="4" bestFit="1" customWidth="1"/>
    <col min="2667" max="2667" width="19.6640625" style="4" bestFit="1" customWidth="1"/>
    <col min="2668" max="2668" width="21.44140625" style="4" bestFit="1" customWidth="1"/>
    <col min="2669" max="2669" width="14.6640625" style="4" bestFit="1" customWidth="1"/>
    <col min="2670" max="2670" width="15.5546875" style="4" bestFit="1" customWidth="1"/>
    <col min="2671" max="2671" width="16.33203125" style="4" bestFit="1" customWidth="1"/>
    <col min="2672" max="2672" width="14.5546875" style="4" bestFit="1" customWidth="1"/>
    <col min="2673" max="2673" width="13.77734375" style="4" bestFit="1" customWidth="1"/>
    <col min="2674" max="2674" width="15.21875" style="4" bestFit="1" customWidth="1"/>
    <col min="2675" max="2675" width="20.77734375" style="4" bestFit="1" customWidth="1"/>
    <col min="2676" max="2676" width="21.77734375" style="4" bestFit="1" customWidth="1"/>
    <col min="2677" max="2677" width="22.5546875" style="4" bestFit="1" customWidth="1"/>
    <col min="2678" max="2678" width="20.6640625" style="4" bestFit="1" customWidth="1"/>
    <col min="2679" max="2679" width="19.6640625" style="4" bestFit="1" customWidth="1"/>
    <col min="2680" max="2680" width="21.44140625" style="4" bestFit="1" customWidth="1"/>
    <col min="2681" max="2681" width="14.6640625" style="4" bestFit="1" customWidth="1"/>
    <col min="2682" max="2682" width="15.5546875" style="4" bestFit="1" customWidth="1"/>
    <col min="2683" max="2683" width="16.33203125" style="4" bestFit="1" customWidth="1"/>
    <col min="2684" max="2684" width="14.5546875" style="4" bestFit="1" customWidth="1"/>
    <col min="2685" max="2685" width="13.77734375" style="4" bestFit="1" customWidth="1"/>
    <col min="2686" max="2686" width="15.21875" style="4" bestFit="1" customWidth="1"/>
    <col min="2687" max="2687" width="20.77734375" style="4" bestFit="1" customWidth="1"/>
    <col min="2688" max="2688" width="21.77734375" style="4" bestFit="1" customWidth="1"/>
    <col min="2689" max="2689" width="22.5546875" style="4" bestFit="1" customWidth="1"/>
    <col min="2690" max="2690" width="20.6640625" style="4" bestFit="1" customWidth="1"/>
    <col min="2691" max="2691" width="19.6640625" style="4" bestFit="1" customWidth="1"/>
    <col min="2692" max="2692" width="21.44140625" style="4" bestFit="1" customWidth="1"/>
    <col min="2693" max="2693" width="14.6640625" style="4" bestFit="1" customWidth="1"/>
    <col min="2694" max="2694" width="15.5546875" style="4" bestFit="1" customWidth="1"/>
    <col min="2695" max="2695" width="16.33203125" style="4" bestFit="1" customWidth="1"/>
    <col min="2696" max="2696" width="14.5546875" style="4" bestFit="1" customWidth="1"/>
    <col min="2697" max="2697" width="13.77734375" style="4" bestFit="1" customWidth="1"/>
    <col min="2698" max="2698" width="15.21875" style="4" bestFit="1" customWidth="1"/>
    <col min="2699" max="2699" width="21.88671875" style="4" bestFit="1" customWidth="1"/>
    <col min="2700" max="2700" width="22.77734375" style="4" bestFit="1" customWidth="1"/>
    <col min="2701" max="2701" width="23.5546875" style="4" bestFit="1" customWidth="1"/>
    <col min="2702" max="2702" width="21.77734375" style="4" bestFit="1" customWidth="1"/>
    <col min="2703" max="2703" width="20.77734375" style="4" bestFit="1" customWidth="1"/>
    <col min="2704" max="2704" width="22.44140625" style="4" bestFit="1" customWidth="1"/>
    <col min="2705" max="2705" width="14.6640625" style="4" bestFit="1" customWidth="1"/>
    <col min="2706" max="2706" width="15.5546875" style="4" bestFit="1" customWidth="1"/>
    <col min="2707" max="2707" width="16.33203125" style="4" bestFit="1" customWidth="1"/>
    <col min="2708" max="2708" width="14.5546875" style="4" bestFit="1" customWidth="1"/>
    <col min="2709" max="2709" width="13.77734375" style="4" bestFit="1" customWidth="1"/>
    <col min="2710" max="2710" width="15.21875" style="4" bestFit="1" customWidth="1"/>
    <col min="2711" max="2711" width="19.21875" style="4" bestFit="1" customWidth="1"/>
    <col min="2712" max="2712" width="20.109375" style="4" bestFit="1" customWidth="1"/>
    <col min="2713" max="2713" width="20.88671875" style="4" bestFit="1" customWidth="1"/>
    <col min="2714" max="2714" width="19.109375" style="4" bestFit="1" customWidth="1"/>
    <col min="2715" max="2715" width="18.21875" style="4" bestFit="1" customWidth="1"/>
    <col min="2716" max="2716" width="19.77734375" style="4" bestFit="1" customWidth="1"/>
    <col min="2717" max="2717" width="14.6640625" style="4" bestFit="1" customWidth="1"/>
    <col min="2718" max="2718" width="15.5546875" style="4" bestFit="1" customWidth="1"/>
    <col min="2719" max="2719" width="16.33203125" style="4" bestFit="1" customWidth="1"/>
    <col min="2720" max="2720" width="14.5546875" style="4" bestFit="1" customWidth="1"/>
    <col min="2721" max="2721" width="13.77734375" style="4" bestFit="1" customWidth="1"/>
    <col min="2722" max="2722" width="15.21875" style="4" bestFit="1" customWidth="1"/>
    <col min="2723" max="2723" width="20.77734375" style="4" bestFit="1" customWidth="1"/>
    <col min="2724" max="2724" width="21.77734375" style="4" bestFit="1" customWidth="1"/>
    <col min="2725" max="2725" width="22.5546875" style="4" bestFit="1" customWidth="1"/>
    <col min="2726" max="2726" width="20.6640625" style="4" bestFit="1" customWidth="1"/>
    <col min="2727" max="2727" width="19.6640625" style="4" bestFit="1" customWidth="1"/>
    <col min="2728" max="2728" width="21.44140625" style="4" bestFit="1" customWidth="1"/>
    <col min="2729" max="2729" width="14.6640625" style="4" bestFit="1" customWidth="1"/>
    <col min="2730" max="2730" width="15.5546875" style="4" bestFit="1" customWidth="1"/>
    <col min="2731" max="2731" width="16.33203125" style="4" bestFit="1" customWidth="1"/>
    <col min="2732" max="2732" width="14.5546875" style="4" bestFit="1" customWidth="1"/>
    <col min="2733" max="2733" width="13.77734375" style="4" bestFit="1" customWidth="1"/>
    <col min="2734" max="2734" width="15.21875" style="4" bestFit="1" customWidth="1"/>
    <col min="2735" max="2735" width="19.21875" style="4" bestFit="1" customWidth="1"/>
    <col min="2736" max="2736" width="20.109375" style="4" bestFit="1" customWidth="1"/>
    <col min="2737" max="2737" width="20.88671875" style="4" bestFit="1" customWidth="1"/>
    <col min="2738" max="2738" width="19.109375" style="4" bestFit="1" customWidth="1"/>
    <col min="2739" max="2739" width="18.21875" style="4" bestFit="1" customWidth="1"/>
    <col min="2740" max="2740" width="19.77734375" style="4" bestFit="1" customWidth="1"/>
    <col min="2741" max="2741" width="14.6640625" style="4" bestFit="1" customWidth="1"/>
    <col min="2742" max="2742" width="15.5546875" style="4" bestFit="1" customWidth="1"/>
    <col min="2743" max="2743" width="16.33203125" style="4" bestFit="1" customWidth="1"/>
    <col min="2744" max="2744" width="14.5546875" style="4" bestFit="1" customWidth="1"/>
    <col min="2745" max="2745" width="13.77734375" style="4" bestFit="1" customWidth="1"/>
    <col min="2746" max="2746" width="15.21875" style="4" bestFit="1" customWidth="1"/>
    <col min="2747" max="2747" width="20.77734375" style="4" bestFit="1" customWidth="1"/>
    <col min="2748" max="2748" width="21.77734375" style="4" bestFit="1" customWidth="1"/>
    <col min="2749" max="2749" width="22.5546875" style="4" bestFit="1" customWidth="1"/>
    <col min="2750" max="2750" width="20.6640625" style="4" bestFit="1" customWidth="1"/>
    <col min="2751" max="2751" width="19.6640625" style="4" bestFit="1" customWidth="1"/>
    <col min="2752" max="2752" width="21.44140625" style="4" bestFit="1" customWidth="1"/>
    <col min="2753" max="2753" width="14.6640625" style="4" bestFit="1" customWidth="1"/>
    <col min="2754" max="2754" width="15.5546875" style="4" bestFit="1" customWidth="1"/>
    <col min="2755" max="2755" width="16.33203125" style="4" bestFit="1" customWidth="1"/>
    <col min="2756" max="2756" width="14.5546875" style="4" bestFit="1" customWidth="1"/>
    <col min="2757" max="2757" width="13.77734375" style="4" bestFit="1" customWidth="1"/>
    <col min="2758" max="2758" width="15.21875" style="4" bestFit="1" customWidth="1"/>
    <col min="2759" max="2759" width="20.77734375" style="4" bestFit="1" customWidth="1"/>
    <col min="2760" max="2760" width="21.77734375" style="4" bestFit="1" customWidth="1"/>
    <col min="2761" max="2761" width="22.5546875" style="4" bestFit="1" customWidth="1"/>
    <col min="2762" max="2762" width="20.6640625" style="4" bestFit="1" customWidth="1"/>
    <col min="2763" max="2763" width="19.6640625" style="4" bestFit="1" customWidth="1"/>
    <col min="2764" max="2764" width="21.44140625" style="4" bestFit="1" customWidth="1"/>
    <col min="2765" max="2765" width="14.6640625" style="4" bestFit="1" customWidth="1"/>
    <col min="2766" max="2766" width="15.5546875" style="4" bestFit="1" customWidth="1"/>
    <col min="2767" max="2767" width="16.33203125" style="4" bestFit="1" customWidth="1"/>
    <col min="2768" max="2768" width="14.5546875" style="4" bestFit="1" customWidth="1"/>
    <col min="2769" max="2769" width="13.77734375" style="4" bestFit="1" customWidth="1"/>
    <col min="2770" max="2770" width="15.21875" style="4" bestFit="1" customWidth="1"/>
    <col min="2771" max="2771" width="20.77734375" style="4" bestFit="1" customWidth="1"/>
    <col min="2772" max="2772" width="21.77734375" style="4" bestFit="1" customWidth="1"/>
    <col min="2773" max="2773" width="22.5546875" style="4" bestFit="1" customWidth="1"/>
    <col min="2774" max="2774" width="20.6640625" style="4" bestFit="1" customWidth="1"/>
    <col min="2775" max="2775" width="19.6640625" style="4" bestFit="1" customWidth="1"/>
    <col min="2776" max="2776" width="21.44140625" style="4" bestFit="1" customWidth="1"/>
    <col min="2777" max="2777" width="14.6640625" style="4" bestFit="1" customWidth="1"/>
    <col min="2778" max="2778" width="15.5546875" style="4" bestFit="1" customWidth="1"/>
    <col min="2779" max="2779" width="16.33203125" style="4" bestFit="1" customWidth="1"/>
    <col min="2780" max="2780" width="14.5546875" style="4" bestFit="1" customWidth="1"/>
    <col min="2781" max="2781" width="13.77734375" style="4" bestFit="1" customWidth="1"/>
    <col min="2782" max="2782" width="15.21875" style="4" bestFit="1" customWidth="1"/>
    <col min="2783" max="2783" width="21.88671875" style="4" bestFit="1" customWidth="1"/>
    <col min="2784" max="2784" width="22.77734375" style="4" bestFit="1" customWidth="1"/>
    <col min="2785" max="2785" width="23.5546875" style="4" bestFit="1" customWidth="1"/>
    <col min="2786" max="2786" width="21.77734375" style="4" bestFit="1" customWidth="1"/>
    <col min="2787" max="2787" width="20.77734375" style="4" bestFit="1" customWidth="1"/>
    <col min="2788" max="2788" width="22.44140625" style="4" bestFit="1" customWidth="1"/>
    <col min="2789" max="2789" width="14.6640625" style="4" bestFit="1" customWidth="1"/>
    <col min="2790" max="2790" width="15.5546875" style="4" bestFit="1" customWidth="1"/>
    <col min="2791" max="2791" width="16.33203125" style="4" bestFit="1" customWidth="1"/>
    <col min="2792" max="2792" width="14.5546875" style="4" bestFit="1" customWidth="1"/>
    <col min="2793" max="2793" width="13.77734375" style="4" bestFit="1" customWidth="1"/>
    <col min="2794" max="2794" width="15.21875" style="4" bestFit="1" customWidth="1"/>
    <col min="2795" max="2795" width="20.77734375" style="4" bestFit="1" customWidth="1"/>
    <col min="2796" max="2796" width="21.77734375" style="4" bestFit="1" customWidth="1"/>
    <col min="2797" max="2797" width="22.5546875" style="4" bestFit="1" customWidth="1"/>
    <col min="2798" max="2798" width="20.6640625" style="4" bestFit="1" customWidth="1"/>
    <col min="2799" max="2799" width="19.6640625" style="4" bestFit="1" customWidth="1"/>
    <col min="2800" max="2800" width="21.44140625" style="4" bestFit="1" customWidth="1"/>
    <col min="2801" max="2801" width="14.6640625" style="4" bestFit="1" customWidth="1"/>
    <col min="2802" max="2802" width="15.5546875" style="4" bestFit="1" customWidth="1"/>
    <col min="2803" max="2803" width="16.33203125" style="4" bestFit="1" customWidth="1"/>
    <col min="2804" max="2804" width="14.5546875" style="4" bestFit="1" customWidth="1"/>
    <col min="2805" max="2805" width="13.77734375" style="4" bestFit="1" customWidth="1"/>
    <col min="2806" max="2806" width="15.21875" style="4" bestFit="1" customWidth="1"/>
    <col min="2807" max="2807" width="20.77734375" style="4" bestFit="1" customWidth="1"/>
    <col min="2808" max="2808" width="21.77734375" style="4" bestFit="1" customWidth="1"/>
    <col min="2809" max="2809" width="22.5546875" style="4" bestFit="1" customWidth="1"/>
    <col min="2810" max="2810" width="20.6640625" style="4" bestFit="1" customWidth="1"/>
    <col min="2811" max="2811" width="19.6640625" style="4" bestFit="1" customWidth="1"/>
    <col min="2812" max="2812" width="21.44140625" style="4" bestFit="1" customWidth="1"/>
    <col min="2813" max="2813" width="14.6640625" style="4" bestFit="1" customWidth="1"/>
    <col min="2814" max="2814" width="15.5546875" style="4" bestFit="1" customWidth="1"/>
    <col min="2815" max="2815" width="16.33203125" style="4" bestFit="1" customWidth="1"/>
    <col min="2816" max="2816" width="14.5546875" style="4" bestFit="1" customWidth="1"/>
    <col min="2817" max="2817" width="13.77734375" style="4" bestFit="1" customWidth="1"/>
    <col min="2818" max="2818" width="15.21875" style="4" bestFit="1" customWidth="1"/>
    <col min="2819" max="2819" width="14.6640625" style="4" bestFit="1" customWidth="1"/>
    <col min="2820" max="2820" width="15.5546875" style="4" bestFit="1" customWidth="1"/>
    <col min="2821" max="2821" width="16.33203125" style="4" bestFit="1" customWidth="1"/>
    <col min="2822" max="2822" width="14.5546875" style="4" bestFit="1" customWidth="1"/>
    <col min="2823" max="2823" width="13.77734375" style="4" bestFit="1" customWidth="1"/>
    <col min="2824" max="2824" width="15.21875" style="4" bestFit="1" customWidth="1"/>
    <col min="2825" max="2825" width="20.77734375" style="4" bestFit="1" customWidth="1"/>
    <col min="2826" max="2826" width="21.77734375" style="4" bestFit="1" customWidth="1"/>
    <col min="2827" max="2827" width="22.5546875" style="4" bestFit="1" customWidth="1"/>
    <col min="2828" max="2828" width="20.6640625" style="4" bestFit="1" customWidth="1"/>
    <col min="2829" max="2829" width="19.6640625" style="4" bestFit="1" customWidth="1"/>
    <col min="2830" max="2830" width="21.44140625" style="4" bestFit="1" customWidth="1"/>
    <col min="2831" max="2831" width="14.6640625" style="4" bestFit="1" customWidth="1"/>
    <col min="2832" max="2832" width="15.5546875" style="4" bestFit="1" customWidth="1"/>
    <col min="2833" max="2833" width="16.33203125" style="4" bestFit="1" customWidth="1"/>
    <col min="2834" max="2834" width="14.5546875" style="4" bestFit="1" customWidth="1"/>
    <col min="2835" max="2835" width="13.77734375" style="4" bestFit="1" customWidth="1"/>
    <col min="2836" max="2836" width="15.21875" style="4" bestFit="1" customWidth="1"/>
    <col min="2837" max="2837" width="19.21875" style="4" bestFit="1" customWidth="1"/>
    <col min="2838" max="2838" width="20.109375" style="4" bestFit="1" customWidth="1"/>
    <col min="2839" max="2839" width="20.88671875" style="4" bestFit="1" customWidth="1"/>
    <col min="2840" max="2840" width="19.109375" style="4" bestFit="1" customWidth="1"/>
    <col min="2841" max="2841" width="18.21875" style="4" bestFit="1" customWidth="1"/>
    <col min="2842" max="2842" width="19.77734375" style="4" bestFit="1" customWidth="1"/>
    <col min="2843" max="2843" width="14.6640625" style="4" bestFit="1" customWidth="1"/>
    <col min="2844" max="2844" width="15.5546875" style="4" bestFit="1" customWidth="1"/>
    <col min="2845" max="2845" width="16.33203125" style="4" bestFit="1" customWidth="1"/>
    <col min="2846" max="2846" width="14.5546875" style="4" bestFit="1" customWidth="1"/>
    <col min="2847" max="2847" width="13.77734375" style="4" bestFit="1" customWidth="1"/>
    <col min="2848" max="2848" width="15.21875" style="4" bestFit="1" customWidth="1"/>
    <col min="2849" max="2849" width="19.21875" style="4" bestFit="1" customWidth="1"/>
    <col min="2850" max="2850" width="20.109375" style="4" bestFit="1" customWidth="1"/>
    <col min="2851" max="2851" width="20.88671875" style="4" bestFit="1" customWidth="1"/>
    <col min="2852" max="2852" width="19.109375" style="4" bestFit="1" customWidth="1"/>
    <col min="2853" max="2853" width="18.21875" style="4" bestFit="1" customWidth="1"/>
    <col min="2854" max="2854" width="19.77734375" style="4" bestFit="1" customWidth="1"/>
    <col min="2855" max="2855" width="14.6640625" style="4" bestFit="1" customWidth="1"/>
    <col min="2856" max="2856" width="15.5546875" style="4" bestFit="1" customWidth="1"/>
    <col min="2857" max="2857" width="16.33203125" style="4" bestFit="1" customWidth="1"/>
    <col min="2858" max="2858" width="14.5546875" style="4" bestFit="1" customWidth="1"/>
    <col min="2859" max="2859" width="13.77734375" style="4" bestFit="1" customWidth="1"/>
    <col min="2860" max="2860" width="15.21875" style="4" bestFit="1" customWidth="1"/>
    <col min="2861" max="2861" width="20.77734375" style="4" bestFit="1" customWidth="1"/>
    <col min="2862" max="2862" width="21.77734375" style="4" bestFit="1" customWidth="1"/>
    <col min="2863" max="2863" width="22.5546875" style="4" bestFit="1" customWidth="1"/>
    <col min="2864" max="2864" width="20.6640625" style="4" bestFit="1" customWidth="1"/>
    <col min="2865" max="2865" width="19.6640625" style="4" bestFit="1" customWidth="1"/>
    <col min="2866" max="2866" width="21.44140625" style="4" bestFit="1" customWidth="1"/>
    <col min="2867" max="2867" width="14.6640625" style="4" bestFit="1" customWidth="1"/>
    <col min="2868" max="2868" width="15.5546875" style="4" bestFit="1" customWidth="1"/>
    <col min="2869" max="2869" width="16.33203125" style="4" bestFit="1" customWidth="1"/>
    <col min="2870" max="2870" width="14.5546875" style="4" bestFit="1" customWidth="1"/>
    <col min="2871" max="2871" width="13.77734375" style="4" bestFit="1" customWidth="1"/>
    <col min="2872" max="2872" width="15.21875" style="4" bestFit="1" customWidth="1"/>
    <col min="2873" max="2873" width="20.77734375" style="4" bestFit="1" customWidth="1"/>
    <col min="2874" max="2874" width="21.77734375" style="4" bestFit="1" customWidth="1"/>
    <col min="2875" max="2875" width="22.5546875" style="4" bestFit="1" customWidth="1"/>
    <col min="2876" max="2876" width="20.6640625" style="4" bestFit="1" customWidth="1"/>
    <col min="2877" max="2877" width="19.6640625" style="4" bestFit="1" customWidth="1"/>
    <col min="2878" max="2878" width="21.44140625" style="4" bestFit="1" customWidth="1"/>
    <col min="2879" max="2879" width="14.6640625" style="4" bestFit="1" customWidth="1"/>
    <col min="2880" max="2880" width="15.5546875" style="4" bestFit="1" customWidth="1"/>
    <col min="2881" max="2881" width="16.33203125" style="4" bestFit="1" customWidth="1"/>
    <col min="2882" max="2882" width="14.5546875" style="4" bestFit="1" customWidth="1"/>
    <col min="2883" max="2883" width="13.77734375" style="4" bestFit="1" customWidth="1"/>
    <col min="2884" max="2884" width="15.21875" style="4" bestFit="1" customWidth="1"/>
    <col min="2885" max="2885" width="20.77734375" style="4" bestFit="1" customWidth="1"/>
    <col min="2886" max="2886" width="21.77734375" style="4" bestFit="1" customWidth="1"/>
    <col min="2887" max="2887" width="22.5546875" style="4" bestFit="1" customWidth="1"/>
    <col min="2888" max="2888" width="20.6640625" style="4" bestFit="1" customWidth="1"/>
    <col min="2889" max="2889" width="19.6640625" style="4" bestFit="1" customWidth="1"/>
    <col min="2890" max="2890" width="21.44140625" style="4" bestFit="1" customWidth="1"/>
    <col min="2891" max="2891" width="14.6640625" style="4" bestFit="1" customWidth="1"/>
    <col min="2892" max="2892" width="15.5546875" style="4" bestFit="1" customWidth="1"/>
    <col min="2893" max="2893" width="16.33203125" style="4" bestFit="1" customWidth="1"/>
    <col min="2894" max="2894" width="14.5546875" style="4" bestFit="1" customWidth="1"/>
    <col min="2895" max="2895" width="13.77734375" style="4" bestFit="1" customWidth="1"/>
    <col min="2896" max="2896" width="15.21875" style="4" bestFit="1" customWidth="1"/>
    <col min="2897" max="2897" width="19.21875" style="4" bestFit="1" customWidth="1"/>
    <col min="2898" max="2898" width="20.109375" style="4" bestFit="1" customWidth="1"/>
    <col min="2899" max="2899" width="20.88671875" style="4" bestFit="1" customWidth="1"/>
    <col min="2900" max="2900" width="19.109375" style="4" bestFit="1" customWidth="1"/>
    <col min="2901" max="2901" width="18.21875" style="4" bestFit="1" customWidth="1"/>
    <col min="2902" max="2902" width="19.77734375" style="4" bestFit="1" customWidth="1"/>
    <col min="2903" max="2903" width="14.6640625" style="4" bestFit="1" customWidth="1"/>
    <col min="2904" max="2904" width="15.5546875" style="4" bestFit="1" customWidth="1"/>
    <col min="2905" max="2905" width="16.33203125" style="4" bestFit="1" customWidth="1"/>
    <col min="2906" max="2906" width="14.5546875" style="4" bestFit="1" customWidth="1"/>
    <col min="2907" max="2907" width="13.77734375" style="4" bestFit="1" customWidth="1"/>
    <col min="2908" max="2908" width="15.21875" style="4" bestFit="1" customWidth="1"/>
    <col min="2909" max="2909" width="20.77734375" style="4" bestFit="1" customWidth="1"/>
    <col min="2910" max="2910" width="21.77734375" style="4" bestFit="1" customWidth="1"/>
    <col min="2911" max="2911" width="22.5546875" style="4" bestFit="1" customWidth="1"/>
    <col min="2912" max="2912" width="20.6640625" style="4" bestFit="1" customWidth="1"/>
    <col min="2913" max="2913" width="19.6640625" style="4" bestFit="1" customWidth="1"/>
    <col min="2914" max="2914" width="21.44140625" style="4" bestFit="1" customWidth="1"/>
    <col min="2915" max="2915" width="14.6640625" style="4" bestFit="1" customWidth="1"/>
    <col min="2916" max="2916" width="15.5546875" style="4" bestFit="1" customWidth="1"/>
    <col min="2917" max="2917" width="16.33203125" style="4" bestFit="1" customWidth="1"/>
    <col min="2918" max="2918" width="14.5546875" style="4" bestFit="1" customWidth="1"/>
    <col min="2919" max="2919" width="13.77734375" style="4" bestFit="1" customWidth="1"/>
    <col min="2920" max="2920" width="15.21875" style="4" bestFit="1" customWidth="1"/>
    <col min="2921" max="2921" width="19.21875" style="4" bestFit="1" customWidth="1"/>
    <col min="2922" max="2922" width="20.109375" style="4" bestFit="1" customWidth="1"/>
    <col min="2923" max="2923" width="20.88671875" style="4" bestFit="1" customWidth="1"/>
    <col min="2924" max="2924" width="19.109375" style="4" bestFit="1" customWidth="1"/>
    <col min="2925" max="2925" width="18.21875" style="4" bestFit="1" customWidth="1"/>
    <col min="2926" max="2926" width="19.77734375" style="4" bestFit="1" customWidth="1"/>
    <col min="2927" max="2927" width="14.6640625" style="4" bestFit="1" customWidth="1"/>
    <col min="2928" max="2928" width="15.5546875" style="4" bestFit="1" customWidth="1"/>
    <col min="2929" max="2929" width="16.33203125" style="4" bestFit="1" customWidth="1"/>
    <col min="2930" max="2930" width="14.5546875" style="4" bestFit="1" customWidth="1"/>
    <col min="2931" max="2931" width="13.77734375" style="4" bestFit="1" customWidth="1"/>
    <col min="2932" max="2932" width="15.21875" style="4" bestFit="1" customWidth="1"/>
    <col min="2933" max="2933" width="19.21875" style="4" bestFit="1" customWidth="1"/>
    <col min="2934" max="2934" width="20.109375" style="4" bestFit="1" customWidth="1"/>
    <col min="2935" max="2935" width="20.88671875" style="4" bestFit="1" customWidth="1"/>
    <col min="2936" max="2936" width="19.109375" style="4" bestFit="1" customWidth="1"/>
    <col min="2937" max="2937" width="18.21875" style="4" bestFit="1" customWidth="1"/>
    <col min="2938" max="2938" width="19.77734375" style="4" bestFit="1" customWidth="1"/>
    <col min="2939" max="2939" width="14.6640625" style="4" bestFit="1" customWidth="1"/>
    <col min="2940" max="2940" width="15.5546875" style="4" bestFit="1" customWidth="1"/>
    <col min="2941" max="2941" width="16.33203125" style="4" bestFit="1" customWidth="1"/>
    <col min="2942" max="2942" width="14.5546875" style="4" bestFit="1" customWidth="1"/>
    <col min="2943" max="2943" width="13.77734375" style="4" bestFit="1" customWidth="1"/>
    <col min="2944" max="2944" width="15.21875" style="4" bestFit="1" customWidth="1"/>
    <col min="2945" max="2945" width="20.77734375" style="4" bestFit="1" customWidth="1"/>
    <col min="2946" max="2946" width="21.77734375" style="4" bestFit="1" customWidth="1"/>
    <col min="2947" max="2947" width="22.5546875" style="4" bestFit="1" customWidth="1"/>
    <col min="2948" max="2948" width="20.6640625" style="4" bestFit="1" customWidth="1"/>
    <col min="2949" max="2949" width="19.6640625" style="4" bestFit="1" customWidth="1"/>
    <col min="2950" max="2950" width="21.44140625" style="4" bestFit="1" customWidth="1"/>
    <col min="2951" max="2951" width="14.6640625" style="4" bestFit="1" customWidth="1"/>
    <col min="2952" max="2952" width="15.5546875" style="4" bestFit="1" customWidth="1"/>
    <col min="2953" max="2953" width="16.33203125" style="4" bestFit="1" customWidth="1"/>
    <col min="2954" max="2954" width="14.5546875" style="4" bestFit="1" customWidth="1"/>
    <col min="2955" max="2955" width="13.77734375" style="4" bestFit="1" customWidth="1"/>
    <col min="2956" max="2956" width="15.21875" style="4" bestFit="1" customWidth="1"/>
    <col min="2957" max="2957" width="19.21875" style="4" bestFit="1" customWidth="1"/>
    <col min="2958" max="2958" width="20.109375" style="4" bestFit="1" customWidth="1"/>
    <col min="2959" max="2959" width="20.88671875" style="4" bestFit="1" customWidth="1"/>
    <col min="2960" max="2960" width="19.109375" style="4" bestFit="1" customWidth="1"/>
    <col min="2961" max="2961" width="18.21875" style="4" bestFit="1" customWidth="1"/>
    <col min="2962" max="2962" width="19.77734375" style="4" bestFit="1" customWidth="1"/>
    <col min="2963" max="2963" width="14.6640625" style="4" bestFit="1" customWidth="1"/>
    <col min="2964" max="2964" width="15.5546875" style="4" bestFit="1" customWidth="1"/>
    <col min="2965" max="2965" width="16.33203125" style="4" bestFit="1" customWidth="1"/>
    <col min="2966" max="2966" width="14.5546875" style="4" bestFit="1" customWidth="1"/>
    <col min="2967" max="2967" width="13.77734375" style="4" bestFit="1" customWidth="1"/>
    <col min="2968" max="2968" width="15.21875" style="4" bestFit="1" customWidth="1"/>
    <col min="2969" max="2969" width="21.88671875" style="4" bestFit="1" customWidth="1"/>
    <col min="2970" max="2970" width="22.77734375" style="4" bestFit="1" customWidth="1"/>
    <col min="2971" max="2971" width="23.5546875" style="4" bestFit="1" customWidth="1"/>
    <col min="2972" max="2972" width="21.77734375" style="4" bestFit="1" customWidth="1"/>
    <col min="2973" max="2973" width="20.77734375" style="4" bestFit="1" customWidth="1"/>
    <col min="2974" max="2974" width="22.44140625" style="4" bestFit="1" customWidth="1"/>
    <col min="2975" max="2975" width="14.6640625" style="4" bestFit="1" customWidth="1"/>
    <col min="2976" max="2976" width="15.5546875" style="4" bestFit="1" customWidth="1"/>
    <col min="2977" max="2977" width="16.33203125" style="4" bestFit="1" customWidth="1"/>
    <col min="2978" max="2978" width="14.5546875" style="4" bestFit="1" customWidth="1"/>
    <col min="2979" max="2979" width="13.77734375" style="4" bestFit="1" customWidth="1"/>
    <col min="2980" max="2980" width="15.21875" style="4" bestFit="1" customWidth="1"/>
    <col min="2981" max="2981" width="21.88671875" style="4" bestFit="1" customWidth="1"/>
    <col min="2982" max="2982" width="22.77734375" style="4" bestFit="1" customWidth="1"/>
    <col min="2983" max="2983" width="23.5546875" style="4" bestFit="1" customWidth="1"/>
    <col min="2984" max="2984" width="21.77734375" style="4" bestFit="1" customWidth="1"/>
    <col min="2985" max="2985" width="20.77734375" style="4" bestFit="1" customWidth="1"/>
    <col min="2986" max="2986" width="22.44140625" style="4" bestFit="1" customWidth="1"/>
    <col min="2987" max="2987" width="14.6640625" style="4" bestFit="1" customWidth="1"/>
    <col min="2988" max="2988" width="15.5546875" style="4" bestFit="1" customWidth="1"/>
    <col min="2989" max="2989" width="16.33203125" style="4" bestFit="1" customWidth="1"/>
    <col min="2990" max="2990" width="14.5546875" style="4" bestFit="1" customWidth="1"/>
    <col min="2991" max="2991" width="13.77734375" style="4" bestFit="1" customWidth="1"/>
    <col min="2992" max="2992" width="15.21875" style="4" bestFit="1" customWidth="1"/>
    <col min="2993" max="2993" width="19.21875" style="4" bestFit="1" customWidth="1"/>
    <col min="2994" max="2994" width="20.109375" style="4" bestFit="1" customWidth="1"/>
    <col min="2995" max="2995" width="20.88671875" style="4" bestFit="1" customWidth="1"/>
    <col min="2996" max="2996" width="19.109375" style="4" bestFit="1" customWidth="1"/>
    <col min="2997" max="2997" width="18.21875" style="4" bestFit="1" customWidth="1"/>
    <col min="2998" max="2998" width="19.77734375" style="4" bestFit="1" customWidth="1"/>
    <col min="2999" max="2999" width="14.6640625" style="4" bestFit="1" customWidth="1"/>
    <col min="3000" max="3000" width="15.5546875" style="4" bestFit="1" customWidth="1"/>
    <col min="3001" max="3001" width="16.33203125" style="4" bestFit="1" customWidth="1"/>
    <col min="3002" max="3002" width="14.5546875" style="4" bestFit="1" customWidth="1"/>
    <col min="3003" max="3003" width="13.77734375" style="4" bestFit="1" customWidth="1"/>
    <col min="3004" max="3004" width="15.21875" style="4" bestFit="1" customWidth="1"/>
    <col min="3005" max="3005" width="14.6640625" style="4" bestFit="1" customWidth="1"/>
    <col min="3006" max="3006" width="15.5546875" style="4" bestFit="1" customWidth="1"/>
    <col min="3007" max="3007" width="16.33203125" style="4" bestFit="1" customWidth="1"/>
    <col min="3008" max="3008" width="14.5546875" style="4" bestFit="1" customWidth="1"/>
    <col min="3009" max="3009" width="13.77734375" style="4" bestFit="1" customWidth="1"/>
    <col min="3010" max="3010" width="15.21875" style="4" bestFit="1" customWidth="1"/>
    <col min="3011" max="3011" width="20.77734375" style="4" bestFit="1" customWidth="1"/>
    <col min="3012" max="3012" width="21.77734375" style="4" bestFit="1" customWidth="1"/>
    <col min="3013" max="3013" width="22.5546875" style="4" bestFit="1" customWidth="1"/>
    <col min="3014" max="3014" width="20.6640625" style="4" bestFit="1" customWidth="1"/>
    <col min="3015" max="3015" width="19.6640625" style="4" bestFit="1" customWidth="1"/>
    <col min="3016" max="3016" width="21.44140625" style="4" bestFit="1" customWidth="1"/>
    <col min="3017" max="3017" width="14.6640625" style="4" bestFit="1" customWidth="1"/>
    <col min="3018" max="3018" width="15.5546875" style="4" bestFit="1" customWidth="1"/>
    <col min="3019" max="3019" width="16.33203125" style="4" bestFit="1" customWidth="1"/>
    <col min="3020" max="3020" width="14.5546875" style="4" bestFit="1" customWidth="1"/>
    <col min="3021" max="3021" width="13.77734375" style="4" bestFit="1" customWidth="1"/>
    <col min="3022" max="3022" width="15.21875" style="4" bestFit="1" customWidth="1"/>
    <col min="3023" max="3023" width="19.21875" style="4" bestFit="1" customWidth="1"/>
    <col min="3024" max="3024" width="20.109375" style="4" bestFit="1" customWidth="1"/>
    <col min="3025" max="3025" width="20.88671875" style="4" bestFit="1" customWidth="1"/>
    <col min="3026" max="3026" width="19.109375" style="4" bestFit="1" customWidth="1"/>
    <col min="3027" max="3027" width="18.21875" style="4" bestFit="1" customWidth="1"/>
    <col min="3028" max="3028" width="19.77734375" style="4" bestFit="1" customWidth="1"/>
    <col min="3029" max="3029" width="14.6640625" style="4" bestFit="1" customWidth="1"/>
    <col min="3030" max="3030" width="15.5546875" style="4" bestFit="1" customWidth="1"/>
    <col min="3031" max="3031" width="16.33203125" style="4" bestFit="1" customWidth="1"/>
    <col min="3032" max="3032" width="14.5546875" style="4" bestFit="1" customWidth="1"/>
    <col min="3033" max="3033" width="13.77734375" style="4" bestFit="1" customWidth="1"/>
    <col min="3034" max="3034" width="15.21875" style="4" bestFit="1" customWidth="1"/>
    <col min="3035" max="3035" width="20.77734375" style="4" bestFit="1" customWidth="1"/>
    <col min="3036" max="3036" width="21.77734375" style="4" bestFit="1" customWidth="1"/>
    <col min="3037" max="3037" width="22.5546875" style="4" bestFit="1" customWidth="1"/>
    <col min="3038" max="3038" width="20.6640625" style="4" bestFit="1" customWidth="1"/>
    <col min="3039" max="3039" width="19.6640625" style="4" bestFit="1" customWidth="1"/>
    <col min="3040" max="3040" width="21.44140625" style="4" bestFit="1" customWidth="1"/>
    <col min="3041" max="3041" width="14.6640625" style="4" bestFit="1" customWidth="1"/>
    <col min="3042" max="3042" width="15.5546875" style="4" bestFit="1" customWidth="1"/>
    <col min="3043" max="3043" width="16.33203125" style="4" bestFit="1" customWidth="1"/>
    <col min="3044" max="3044" width="14.5546875" style="4" bestFit="1" customWidth="1"/>
    <col min="3045" max="3045" width="13.77734375" style="4" bestFit="1" customWidth="1"/>
    <col min="3046" max="3046" width="15.21875" style="4" bestFit="1" customWidth="1"/>
    <col min="3047" max="3047" width="19.21875" style="4" bestFit="1" customWidth="1"/>
    <col min="3048" max="3048" width="20.109375" style="4" bestFit="1" customWidth="1"/>
    <col min="3049" max="3049" width="20.88671875" style="4" bestFit="1" customWidth="1"/>
    <col min="3050" max="3050" width="19.109375" style="4" bestFit="1" customWidth="1"/>
    <col min="3051" max="3051" width="18.21875" style="4" bestFit="1" customWidth="1"/>
    <col min="3052" max="3052" width="19.77734375" style="4" bestFit="1" customWidth="1"/>
    <col min="3053" max="3053" width="14.6640625" style="4" bestFit="1" customWidth="1"/>
    <col min="3054" max="3054" width="15.5546875" style="4" bestFit="1" customWidth="1"/>
    <col min="3055" max="3055" width="16.33203125" style="4" bestFit="1" customWidth="1"/>
    <col min="3056" max="3056" width="14.5546875" style="4" bestFit="1" customWidth="1"/>
    <col min="3057" max="3057" width="13.77734375" style="4" bestFit="1" customWidth="1"/>
    <col min="3058" max="3058" width="15.21875" style="4" bestFit="1" customWidth="1"/>
    <col min="3059" max="3059" width="20.77734375" style="4" bestFit="1" customWidth="1"/>
    <col min="3060" max="3060" width="21.77734375" style="4" bestFit="1" customWidth="1"/>
    <col min="3061" max="3061" width="22.5546875" style="4" bestFit="1" customWidth="1"/>
    <col min="3062" max="3062" width="20.6640625" style="4" bestFit="1" customWidth="1"/>
    <col min="3063" max="3063" width="19.6640625" style="4" bestFit="1" customWidth="1"/>
    <col min="3064" max="3064" width="21.44140625" style="4" bestFit="1" customWidth="1"/>
    <col min="3065" max="3065" width="14.6640625" style="4" bestFit="1" customWidth="1"/>
    <col min="3066" max="3066" width="15.5546875" style="4" bestFit="1" customWidth="1"/>
    <col min="3067" max="3067" width="16.33203125" style="4" bestFit="1" customWidth="1"/>
    <col min="3068" max="3068" width="14.5546875" style="4" bestFit="1" customWidth="1"/>
    <col min="3069" max="3069" width="13.77734375" style="4" bestFit="1" customWidth="1"/>
    <col min="3070" max="3070" width="15.21875" style="4" bestFit="1" customWidth="1"/>
    <col min="3071" max="3071" width="19.21875" style="4" bestFit="1" customWidth="1"/>
    <col min="3072" max="3072" width="20.109375" style="4" bestFit="1" customWidth="1"/>
    <col min="3073" max="3073" width="20.88671875" style="4" bestFit="1" customWidth="1"/>
    <col min="3074" max="3074" width="19.109375" style="4" bestFit="1" customWidth="1"/>
    <col min="3075" max="3075" width="18.21875" style="4" bestFit="1" customWidth="1"/>
    <col min="3076" max="3076" width="19.77734375" style="4" bestFit="1" customWidth="1"/>
    <col min="3077" max="3077" width="14.6640625" style="4" bestFit="1" customWidth="1"/>
    <col min="3078" max="3078" width="15.5546875" style="4" bestFit="1" customWidth="1"/>
    <col min="3079" max="3079" width="16.33203125" style="4" bestFit="1" customWidth="1"/>
    <col min="3080" max="3080" width="14.5546875" style="4" bestFit="1" customWidth="1"/>
    <col min="3081" max="3081" width="13.77734375" style="4" bestFit="1" customWidth="1"/>
    <col min="3082" max="3082" width="15.21875" style="4" bestFit="1" customWidth="1"/>
    <col min="3083" max="3083" width="19.21875" style="4" bestFit="1" customWidth="1"/>
    <col min="3084" max="3084" width="20.109375" style="4" bestFit="1" customWidth="1"/>
    <col min="3085" max="3085" width="20.88671875" style="4" bestFit="1" customWidth="1"/>
    <col min="3086" max="3086" width="19.109375" style="4" bestFit="1" customWidth="1"/>
    <col min="3087" max="3087" width="18.21875" style="4" bestFit="1" customWidth="1"/>
    <col min="3088" max="3088" width="19.77734375" style="4" bestFit="1" customWidth="1"/>
    <col min="3089" max="3089" width="14.6640625" style="4" bestFit="1" customWidth="1"/>
    <col min="3090" max="3090" width="15.5546875" style="4" bestFit="1" customWidth="1"/>
    <col min="3091" max="3091" width="16.33203125" style="4" bestFit="1" customWidth="1"/>
    <col min="3092" max="3092" width="14.5546875" style="4" bestFit="1" customWidth="1"/>
    <col min="3093" max="3093" width="13.77734375" style="4" bestFit="1" customWidth="1"/>
    <col min="3094" max="3094" width="15.21875" style="4" bestFit="1" customWidth="1"/>
    <col min="3095" max="3095" width="19.21875" style="4" bestFit="1" customWidth="1"/>
    <col min="3096" max="3096" width="20.109375" style="4" bestFit="1" customWidth="1"/>
    <col min="3097" max="3097" width="20.88671875" style="4" bestFit="1" customWidth="1"/>
    <col min="3098" max="3098" width="19.109375" style="4" bestFit="1" customWidth="1"/>
    <col min="3099" max="3099" width="18.21875" style="4" bestFit="1" customWidth="1"/>
    <col min="3100" max="3100" width="19.77734375" style="4" bestFit="1" customWidth="1"/>
    <col min="3101" max="3101" width="14.6640625" style="4" bestFit="1" customWidth="1"/>
    <col min="3102" max="3102" width="15.5546875" style="4" bestFit="1" customWidth="1"/>
    <col min="3103" max="3103" width="16.33203125" style="4" bestFit="1" customWidth="1"/>
    <col min="3104" max="3104" width="14.5546875" style="4" bestFit="1" customWidth="1"/>
    <col min="3105" max="3105" width="13.77734375" style="4" bestFit="1" customWidth="1"/>
    <col min="3106" max="3106" width="15.21875" style="4" bestFit="1" customWidth="1"/>
    <col min="3107" max="3107" width="19.21875" style="4" bestFit="1" customWidth="1"/>
    <col min="3108" max="3108" width="20.109375" style="4" bestFit="1" customWidth="1"/>
    <col min="3109" max="3109" width="20.88671875" style="4" bestFit="1" customWidth="1"/>
    <col min="3110" max="3110" width="19.109375" style="4" bestFit="1" customWidth="1"/>
    <col min="3111" max="3111" width="18.21875" style="4" bestFit="1" customWidth="1"/>
    <col min="3112" max="3112" width="19.77734375" style="4" bestFit="1" customWidth="1"/>
    <col min="3113" max="3113" width="14.6640625" style="4" bestFit="1" customWidth="1"/>
    <col min="3114" max="3114" width="15.5546875" style="4" bestFit="1" customWidth="1"/>
    <col min="3115" max="3115" width="16.33203125" style="4" bestFit="1" customWidth="1"/>
    <col min="3116" max="3116" width="14.5546875" style="4" bestFit="1" customWidth="1"/>
    <col min="3117" max="3117" width="13.77734375" style="4" bestFit="1" customWidth="1"/>
    <col min="3118" max="3118" width="15.21875" style="4" bestFit="1" customWidth="1"/>
    <col min="3119" max="3119" width="20.77734375" style="4" bestFit="1" customWidth="1"/>
    <col min="3120" max="3120" width="21.77734375" style="4" bestFit="1" customWidth="1"/>
    <col min="3121" max="3121" width="22.5546875" style="4" bestFit="1" customWidth="1"/>
    <col min="3122" max="3122" width="20.6640625" style="4" bestFit="1" customWidth="1"/>
    <col min="3123" max="3123" width="19.6640625" style="4" bestFit="1" customWidth="1"/>
    <col min="3124" max="3124" width="21.44140625" style="4" bestFit="1" customWidth="1"/>
    <col min="3125" max="3125" width="14.6640625" style="4" bestFit="1" customWidth="1"/>
    <col min="3126" max="3126" width="15.5546875" style="4" bestFit="1" customWidth="1"/>
    <col min="3127" max="3127" width="16.33203125" style="4" bestFit="1" customWidth="1"/>
    <col min="3128" max="3128" width="14.5546875" style="4" bestFit="1" customWidth="1"/>
    <col min="3129" max="3129" width="13.77734375" style="4" bestFit="1" customWidth="1"/>
    <col min="3130" max="3130" width="15.21875" style="4" bestFit="1" customWidth="1"/>
    <col min="3131" max="3131" width="20.77734375" style="4" bestFit="1" customWidth="1"/>
    <col min="3132" max="3132" width="21.77734375" style="4" bestFit="1" customWidth="1"/>
    <col min="3133" max="3133" width="22.5546875" style="4" bestFit="1" customWidth="1"/>
    <col min="3134" max="3134" width="20.6640625" style="4" bestFit="1" customWidth="1"/>
    <col min="3135" max="3135" width="19.6640625" style="4" bestFit="1" customWidth="1"/>
    <col min="3136" max="3136" width="21.44140625" style="4" bestFit="1" customWidth="1"/>
    <col min="3137" max="3137" width="14.6640625" style="4" bestFit="1" customWidth="1"/>
    <col min="3138" max="3138" width="15.5546875" style="4" bestFit="1" customWidth="1"/>
    <col min="3139" max="3139" width="16.33203125" style="4" bestFit="1" customWidth="1"/>
    <col min="3140" max="3140" width="14.5546875" style="4" bestFit="1" customWidth="1"/>
    <col min="3141" max="3141" width="13.77734375" style="4" bestFit="1" customWidth="1"/>
    <col min="3142" max="3142" width="15.21875" style="4" bestFit="1" customWidth="1"/>
    <col min="3143" max="3143" width="20.77734375" style="4" bestFit="1" customWidth="1"/>
    <col min="3144" max="3144" width="21.77734375" style="4" bestFit="1" customWidth="1"/>
    <col min="3145" max="3145" width="22.5546875" style="4" bestFit="1" customWidth="1"/>
    <col min="3146" max="3146" width="20.6640625" style="4" bestFit="1" customWidth="1"/>
    <col min="3147" max="3147" width="19.6640625" style="4" bestFit="1" customWidth="1"/>
    <col min="3148" max="3148" width="21.44140625" style="4" bestFit="1" customWidth="1"/>
    <col min="3149" max="3149" width="14.6640625" style="4" bestFit="1" customWidth="1"/>
    <col min="3150" max="3150" width="15.5546875" style="4" bestFit="1" customWidth="1"/>
    <col min="3151" max="3151" width="16.33203125" style="4" bestFit="1" customWidth="1"/>
    <col min="3152" max="3152" width="14.5546875" style="4" bestFit="1" customWidth="1"/>
    <col min="3153" max="3153" width="13.77734375" style="4" bestFit="1" customWidth="1"/>
    <col min="3154" max="3154" width="15.21875" style="4" bestFit="1" customWidth="1"/>
    <col min="3155" max="3155" width="21.88671875" style="4" bestFit="1" customWidth="1"/>
    <col min="3156" max="3156" width="22.77734375" style="4" bestFit="1" customWidth="1"/>
    <col min="3157" max="3157" width="23.5546875" style="4" bestFit="1" customWidth="1"/>
    <col min="3158" max="3158" width="21.77734375" style="4" bestFit="1" customWidth="1"/>
    <col min="3159" max="3159" width="20.77734375" style="4" bestFit="1" customWidth="1"/>
    <col min="3160" max="3160" width="22.44140625" style="4" bestFit="1" customWidth="1"/>
    <col min="3161" max="3161" width="14.6640625" style="4" bestFit="1" customWidth="1"/>
    <col min="3162" max="3162" width="15.5546875" style="4" bestFit="1" customWidth="1"/>
    <col min="3163" max="3163" width="16.33203125" style="4" bestFit="1" customWidth="1"/>
    <col min="3164" max="3164" width="14.5546875" style="4" bestFit="1" customWidth="1"/>
    <col min="3165" max="3165" width="13.77734375" style="4" bestFit="1" customWidth="1"/>
    <col min="3166" max="3166" width="15.21875" style="4" bestFit="1" customWidth="1"/>
    <col min="3167" max="3167" width="19.21875" style="4" bestFit="1" customWidth="1"/>
    <col min="3168" max="3168" width="20.109375" style="4" bestFit="1" customWidth="1"/>
    <col min="3169" max="3169" width="20.88671875" style="4" bestFit="1" customWidth="1"/>
    <col min="3170" max="3170" width="19.109375" style="4" bestFit="1" customWidth="1"/>
    <col min="3171" max="3171" width="18.21875" style="4" bestFit="1" customWidth="1"/>
    <col min="3172" max="3172" width="19.77734375" style="4" bestFit="1" customWidth="1"/>
    <col min="3173" max="3173" width="14.6640625" style="4" bestFit="1" customWidth="1"/>
    <col min="3174" max="3174" width="15.5546875" style="4" bestFit="1" customWidth="1"/>
    <col min="3175" max="3175" width="16.33203125" style="4" bestFit="1" customWidth="1"/>
    <col min="3176" max="3176" width="14.5546875" style="4" bestFit="1" customWidth="1"/>
    <col min="3177" max="3177" width="13.77734375" style="4" bestFit="1" customWidth="1"/>
    <col min="3178" max="3178" width="15.21875" style="4" bestFit="1" customWidth="1"/>
    <col min="3179" max="3179" width="20.77734375" style="4" bestFit="1" customWidth="1"/>
    <col min="3180" max="3180" width="21.77734375" style="4" bestFit="1" customWidth="1"/>
    <col min="3181" max="3181" width="22.5546875" style="4" bestFit="1" customWidth="1"/>
    <col min="3182" max="3182" width="20.6640625" style="4" bestFit="1" customWidth="1"/>
    <col min="3183" max="3183" width="19.6640625" style="4" bestFit="1" customWidth="1"/>
    <col min="3184" max="3184" width="21.44140625" style="4" bestFit="1" customWidth="1"/>
    <col min="3185" max="3185" width="14.6640625" style="4" bestFit="1" customWidth="1"/>
    <col min="3186" max="3186" width="15.5546875" style="4" bestFit="1" customWidth="1"/>
    <col min="3187" max="3187" width="16.33203125" style="4" bestFit="1" customWidth="1"/>
    <col min="3188" max="3188" width="14.5546875" style="4" bestFit="1" customWidth="1"/>
    <col min="3189" max="3189" width="13.77734375" style="4" bestFit="1" customWidth="1"/>
    <col min="3190" max="3190" width="15.21875" style="4" bestFit="1" customWidth="1"/>
    <col min="3191" max="3191" width="20.77734375" style="4" bestFit="1" customWidth="1"/>
    <col min="3192" max="3192" width="21.77734375" style="4" bestFit="1" customWidth="1"/>
    <col min="3193" max="3193" width="22.5546875" style="4" bestFit="1" customWidth="1"/>
    <col min="3194" max="3194" width="20.6640625" style="4" bestFit="1" customWidth="1"/>
    <col min="3195" max="3195" width="19.6640625" style="4" bestFit="1" customWidth="1"/>
    <col min="3196" max="3196" width="21.44140625" style="4" bestFit="1" customWidth="1"/>
    <col min="3197" max="3197" width="14.6640625" style="4" bestFit="1" customWidth="1"/>
    <col min="3198" max="3198" width="15.5546875" style="4" bestFit="1" customWidth="1"/>
    <col min="3199" max="3199" width="16.33203125" style="4" bestFit="1" customWidth="1"/>
    <col min="3200" max="3200" width="14.5546875" style="4" bestFit="1" customWidth="1"/>
    <col min="3201" max="3201" width="13.77734375" style="4" bestFit="1" customWidth="1"/>
    <col min="3202" max="3202" width="15.21875" style="4" bestFit="1" customWidth="1"/>
    <col min="3203" max="3203" width="19.21875" style="4" bestFit="1" customWidth="1"/>
    <col min="3204" max="3204" width="20.109375" style="4" bestFit="1" customWidth="1"/>
    <col min="3205" max="3205" width="20.88671875" style="4" bestFit="1" customWidth="1"/>
    <col min="3206" max="3206" width="19.109375" style="4" bestFit="1" customWidth="1"/>
    <col min="3207" max="3207" width="18.21875" style="4" bestFit="1" customWidth="1"/>
    <col min="3208" max="3208" width="19.77734375" style="4" bestFit="1" customWidth="1"/>
    <col min="3209" max="3209" width="14.6640625" style="4" bestFit="1" customWidth="1"/>
    <col min="3210" max="3210" width="15.5546875" style="4" bestFit="1" customWidth="1"/>
    <col min="3211" max="3211" width="16.33203125" style="4" bestFit="1" customWidth="1"/>
    <col min="3212" max="3212" width="14.5546875" style="4" bestFit="1" customWidth="1"/>
    <col min="3213" max="3213" width="13.77734375" style="4" bestFit="1" customWidth="1"/>
    <col min="3214" max="3214" width="15.21875" style="4" bestFit="1" customWidth="1"/>
    <col min="3215" max="3215" width="20.77734375" style="4" bestFit="1" customWidth="1"/>
    <col min="3216" max="3216" width="21.77734375" style="4" bestFit="1" customWidth="1"/>
    <col min="3217" max="3217" width="22.5546875" style="4" bestFit="1" customWidth="1"/>
    <col min="3218" max="3218" width="20.6640625" style="4" bestFit="1" customWidth="1"/>
    <col min="3219" max="3219" width="19.6640625" style="4" bestFit="1" customWidth="1"/>
    <col min="3220" max="3220" width="21.44140625" style="4" bestFit="1" customWidth="1"/>
    <col min="3221" max="3221" width="14.6640625" style="4" bestFit="1" customWidth="1"/>
    <col min="3222" max="3222" width="15.5546875" style="4" bestFit="1" customWidth="1"/>
    <col min="3223" max="3223" width="16.33203125" style="4" bestFit="1" customWidth="1"/>
    <col min="3224" max="3224" width="14.5546875" style="4" bestFit="1" customWidth="1"/>
    <col min="3225" max="3225" width="13.77734375" style="4" bestFit="1" customWidth="1"/>
    <col min="3226" max="3226" width="15.21875" style="4" bestFit="1" customWidth="1"/>
    <col min="3227" max="3227" width="20.77734375" style="4" bestFit="1" customWidth="1"/>
    <col min="3228" max="3228" width="21.77734375" style="4" bestFit="1" customWidth="1"/>
    <col min="3229" max="3229" width="22.5546875" style="4" bestFit="1" customWidth="1"/>
    <col min="3230" max="3230" width="20.6640625" style="4" bestFit="1" customWidth="1"/>
    <col min="3231" max="3231" width="19.6640625" style="4" bestFit="1" customWidth="1"/>
    <col min="3232" max="3232" width="21.44140625" style="4" bestFit="1" customWidth="1"/>
    <col min="3233" max="3233" width="14.6640625" style="4" bestFit="1" customWidth="1"/>
    <col min="3234" max="3234" width="15.5546875" style="4" bestFit="1" customWidth="1"/>
    <col min="3235" max="3235" width="16.33203125" style="4" bestFit="1" customWidth="1"/>
    <col min="3236" max="3236" width="14.5546875" style="4" bestFit="1" customWidth="1"/>
    <col min="3237" max="3237" width="13.77734375" style="4" bestFit="1" customWidth="1"/>
    <col min="3238" max="3238" width="15.21875" style="4" bestFit="1" customWidth="1"/>
    <col min="3239" max="3239" width="20.77734375" style="4" bestFit="1" customWidth="1"/>
    <col min="3240" max="3240" width="21.77734375" style="4" bestFit="1" customWidth="1"/>
    <col min="3241" max="3241" width="22.5546875" style="4" bestFit="1" customWidth="1"/>
    <col min="3242" max="3242" width="20.6640625" style="4" bestFit="1" customWidth="1"/>
    <col min="3243" max="3243" width="19.6640625" style="4" bestFit="1" customWidth="1"/>
    <col min="3244" max="3244" width="21.44140625" style="4" bestFit="1" customWidth="1"/>
    <col min="3245" max="3245" width="14.6640625" style="4" bestFit="1" customWidth="1"/>
    <col min="3246" max="3246" width="15.5546875" style="4" bestFit="1" customWidth="1"/>
    <col min="3247" max="3247" width="16.33203125" style="4" bestFit="1" customWidth="1"/>
    <col min="3248" max="3248" width="14.5546875" style="4" bestFit="1" customWidth="1"/>
    <col min="3249" max="3249" width="13.77734375" style="4" bestFit="1" customWidth="1"/>
    <col min="3250" max="3250" width="15.21875" style="4" bestFit="1" customWidth="1"/>
    <col min="3251" max="3251" width="21.88671875" style="4" bestFit="1" customWidth="1"/>
    <col min="3252" max="3252" width="22.77734375" style="4" bestFit="1" customWidth="1"/>
    <col min="3253" max="3253" width="23.5546875" style="4" bestFit="1" customWidth="1"/>
    <col min="3254" max="3254" width="21.77734375" style="4" bestFit="1" customWidth="1"/>
    <col min="3255" max="3255" width="20.77734375" style="4" bestFit="1" customWidth="1"/>
    <col min="3256" max="3256" width="22.44140625" style="4" bestFit="1" customWidth="1"/>
    <col min="3257" max="3257" width="14.6640625" style="4" bestFit="1" customWidth="1"/>
    <col min="3258" max="3258" width="15.5546875" style="4" bestFit="1" customWidth="1"/>
    <col min="3259" max="3259" width="16.33203125" style="4" bestFit="1" customWidth="1"/>
    <col min="3260" max="3260" width="14.5546875" style="4" bestFit="1" customWidth="1"/>
    <col min="3261" max="3261" width="13.77734375" style="4" bestFit="1" customWidth="1"/>
    <col min="3262" max="3262" width="15.21875" style="4" bestFit="1" customWidth="1"/>
    <col min="3263" max="3263" width="20.77734375" style="4" bestFit="1" customWidth="1"/>
    <col min="3264" max="3264" width="21.77734375" style="4" bestFit="1" customWidth="1"/>
    <col min="3265" max="3265" width="22.5546875" style="4" bestFit="1" customWidth="1"/>
    <col min="3266" max="3266" width="20.6640625" style="4" bestFit="1" customWidth="1"/>
    <col min="3267" max="3267" width="19.6640625" style="4" bestFit="1" customWidth="1"/>
    <col min="3268" max="3268" width="21.44140625" style="4" bestFit="1" customWidth="1"/>
    <col min="3269" max="3269" width="14.6640625" style="4" bestFit="1" customWidth="1"/>
    <col min="3270" max="3270" width="15.5546875" style="4" bestFit="1" customWidth="1"/>
    <col min="3271" max="3271" width="16.33203125" style="4" bestFit="1" customWidth="1"/>
    <col min="3272" max="3272" width="14.5546875" style="4" bestFit="1" customWidth="1"/>
    <col min="3273" max="3273" width="13.77734375" style="4" bestFit="1" customWidth="1"/>
    <col min="3274" max="3274" width="15.21875" style="4" bestFit="1" customWidth="1"/>
    <col min="3275" max="3275" width="20.77734375" style="4" bestFit="1" customWidth="1"/>
    <col min="3276" max="3276" width="21.77734375" style="4" bestFit="1" customWidth="1"/>
    <col min="3277" max="3277" width="22.5546875" style="4" bestFit="1" customWidth="1"/>
    <col min="3278" max="3278" width="20.6640625" style="4" bestFit="1" customWidth="1"/>
    <col min="3279" max="3279" width="19.6640625" style="4" bestFit="1" customWidth="1"/>
    <col min="3280" max="3280" width="21.44140625" style="4" bestFit="1" customWidth="1"/>
    <col min="3281" max="3281" width="14.6640625" style="4" bestFit="1" customWidth="1"/>
    <col min="3282" max="3282" width="15.5546875" style="4" bestFit="1" customWidth="1"/>
    <col min="3283" max="3283" width="16.33203125" style="4" bestFit="1" customWidth="1"/>
    <col min="3284" max="3284" width="14.5546875" style="4" bestFit="1" customWidth="1"/>
    <col min="3285" max="3285" width="13.77734375" style="4" bestFit="1" customWidth="1"/>
    <col min="3286" max="3286" width="15.21875" style="4" bestFit="1" customWidth="1"/>
    <col min="3287" max="3287" width="20.77734375" style="4" bestFit="1" customWidth="1"/>
    <col min="3288" max="3288" width="21.77734375" style="4" bestFit="1" customWidth="1"/>
    <col min="3289" max="3289" width="22.5546875" style="4" bestFit="1" customWidth="1"/>
    <col min="3290" max="3290" width="20.6640625" style="4" bestFit="1" customWidth="1"/>
    <col min="3291" max="3291" width="19.6640625" style="4" bestFit="1" customWidth="1"/>
    <col min="3292" max="3292" width="21.44140625" style="4" bestFit="1" customWidth="1"/>
    <col min="3293" max="3293" width="14.6640625" style="4" bestFit="1" customWidth="1"/>
    <col min="3294" max="3294" width="15.5546875" style="4" bestFit="1" customWidth="1"/>
    <col min="3295" max="3295" width="16.33203125" style="4" bestFit="1" customWidth="1"/>
    <col min="3296" max="3296" width="14.5546875" style="4" bestFit="1" customWidth="1"/>
    <col min="3297" max="3297" width="13.77734375" style="4" bestFit="1" customWidth="1"/>
    <col min="3298" max="3298" width="15.21875" style="4" bestFit="1" customWidth="1"/>
    <col min="3299" max="3299" width="21.88671875" style="4" bestFit="1" customWidth="1"/>
    <col min="3300" max="3300" width="22.77734375" style="4" bestFit="1" customWidth="1"/>
    <col min="3301" max="3301" width="23.5546875" style="4" bestFit="1" customWidth="1"/>
    <col min="3302" max="3302" width="21.77734375" style="4" bestFit="1" customWidth="1"/>
    <col min="3303" max="3303" width="20.77734375" style="4" bestFit="1" customWidth="1"/>
    <col min="3304" max="3304" width="22.44140625" style="4" bestFit="1" customWidth="1"/>
    <col min="3305" max="3305" width="14.6640625" style="4" bestFit="1" customWidth="1"/>
    <col min="3306" max="3306" width="15.5546875" style="4" bestFit="1" customWidth="1"/>
    <col min="3307" max="3307" width="16.33203125" style="4" bestFit="1" customWidth="1"/>
    <col min="3308" max="3308" width="14.5546875" style="4" bestFit="1" customWidth="1"/>
    <col min="3309" max="3309" width="13.77734375" style="4" bestFit="1" customWidth="1"/>
    <col min="3310" max="3310" width="15.21875" style="4" bestFit="1" customWidth="1"/>
    <col min="3311" max="3311" width="20.77734375" style="4" bestFit="1" customWidth="1"/>
    <col min="3312" max="3312" width="21.77734375" style="4" bestFit="1" customWidth="1"/>
    <col min="3313" max="3313" width="22.5546875" style="4" bestFit="1" customWidth="1"/>
    <col min="3314" max="3314" width="20.6640625" style="4" bestFit="1" customWidth="1"/>
    <col min="3315" max="3315" width="19.6640625" style="4" bestFit="1" customWidth="1"/>
    <col min="3316" max="3316" width="21.44140625" style="4" bestFit="1" customWidth="1"/>
    <col min="3317" max="3317" width="14.6640625" style="4" bestFit="1" customWidth="1"/>
    <col min="3318" max="3318" width="15.5546875" style="4" bestFit="1" customWidth="1"/>
    <col min="3319" max="3319" width="16.33203125" style="4" bestFit="1" customWidth="1"/>
    <col min="3320" max="3320" width="14.5546875" style="4" bestFit="1" customWidth="1"/>
    <col min="3321" max="3321" width="13.77734375" style="4" bestFit="1" customWidth="1"/>
    <col min="3322" max="3322" width="15.21875" style="4" bestFit="1" customWidth="1"/>
    <col min="3323" max="3323" width="20.77734375" style="4" bestFit="1" customWidth="1"/>
    <col min="3324" max="3324" width="21.77734375" style="4" bestFit="1" customWidth="1"/>
    <col min="3325" max="3325" width="22.5546875" style="4" bestFit="1" customWidth="1"/>
    <col min="3326" max="3326" width="20.6640625" style="4" bestFit="1" customWidth="1"/>
    <col min="3327" max="3327" width="19.6640625" style="4" bestFit="1" customWidth="1"/>
    <col min="3328" max="3328" width="21.44140625" style="4" bestFit="1" customWidth="1"/>
    <col min="3329" max="3329" width="14.6640625" style="4" bestFit="1" customWidth="1"/>
    <col min="3330" max="3330" width="15.5546875" style="4" bestFit="1" customWidth="1"/>
    <col min="3331" max="3331" width="16.33203125" style="4" bestFit="1" customWidth="1"/>
    <col min="3332" max="3332" width="14.5546875" style="4" bestFit="1" customWidth="1"/>
    <col min="3333" max="3333" width="13.77734375" style="4" bestFit="1" customWidth="1"/>
    <col min="3334" max="3334" width="15.21875" style="4" bestFit="1" customWidth="1"/>
    <col min="3335" max="3335" width="20.77734375" style="4" bestFit="1" customWidth="1"/>
    <col min="3336" max="3336" width="21.77734375" style="4" bestFit="1" customWidth="1"/>
    <col min="3337" max="3337" width="22.5546875" style="4" bestFit="1" customWidth="1"/>
    <col min="3338" max="3338" width="20.6640625" style="4" bestFit="1" customWidth="1"/>
    <col min="3339" max="3339" width="19.6640625" style="4" bestFit="1" customWidth="1"/>
    <col min="3340" max="3340" width="21.44140625" style="4" bestFit="1" customWidth="1"/>
    <col min="3341" max="3341" width="14.6640625" style="4" bestFit="1" customWidth="1"/>
    <col min="3342" max="3342" width="15.5546875" style="4" bestFit="1" customWidth="1"/>
    <col min="3343" max="3343" width="16.33203125" style="4" bestFit="1" customWidth="1"/>
    <col min="3344" max="3344" width="14.5546875" style="4" bestFit="1" customWidth="1"/>
    <col min="3345" max="3345" width="13.77734375" style="4" bestFit="1" customWidth="1"/>
    <col min="3346" max="3346" width="15.21875" style="4" bestFit="1" customWidth="1"/>
    <col min="3347" max="3347" width="20.77734375" style="4" bestFit="1" customWidth="1"/>
    <col min="3348" max="3348" width="21.77734375" style="4" bestFit="1" customWidth="1"/>
    <col min="3349" max="3349" width="22.5546875" style="4" bestFit="1" customWidth="1"/>
    <col min="3350" max="3350" width="20.6640625" style="4" bestFit="1" customWidth="1"/>
    <col min="3351" max="3351" width="19.6640625" style="4" bestFit="1" customWidth="1"/>
    <col min="3352" max="3352" width="21.44140625" style="4" bestFit="1" customWidth="1"/>
    <col min="3353" max="3353" width="14.6640625" style="4" bestFit="1" customWidth="1"/>
    <col min="3354" max="3354" width="15.5546875" style="4" bestFit="1" customWidth="1"/>
    <col min="3355" max="3355" width="16.33203125" style="4" bestFit="1" customWidth="1"/>
    <col min="3356" max="3356" width="14.5546875" style="4" bestFit="1" customWidth="1"/>
    <col min="3357" max="3357" width="13.77734375" style="4" bestFit="1" customWidth="1"/>
    <col min="3358" max="3358" width="15.21875" style="4" bestFit="1" customWidth="1"/>
    <col min="3359" max="3359" width="19.21875" style="4" bestFit="1" customWidth="1"/>
    <col min="3360" max="3360" width="20.109375" style="4" bestFit="1" customWidth="1"/>
    <col min="3361" max="3361" width="20.88671875" style="4" bestFit="1" customWidth="1"/>
    <col min="3362" max="3362" width="19.109375" style="4" bestFit="1" customWidth="1"/>
    <col min="3363" max="3363" width="18.21875" style="4" bestFit="1" customWidth="1"/>
    <col min="3364" max="3364" width="19.77734375" style="4" bestFit="1" customWidth="1"/>
    <col min="3365" max="3365" width="14.6640625" style="4" bestFit="1" customWidth="1"/>
    <col min="3366" max="3366" width="15.5546875" style="4" bestFit="1" customWidth="1"/>
    <col min="3367" max="3367" width="16.33203125" style="4" bestFit="1" customWidth="1"/>
    <col min="3368" max="3368" width="14.5546875" style="4" bestFit="1" customWidth="1"/>
    <col min="3369" max="3369" width="13.77734375" style="4" bestFit="1" customWidth="1"/>
    <col min="3370" max="3370" width="15.21875" style="4" bestFit="1" customWidth="1"/>
    <col min="3371" max="3371" width="21.88671875" style="4" bestFit="1" customWidth="1"/>
    <col min="3372" max="3372" width="22.77734375" style="4" bestFit="1" customWidth="1"/>
    <col min="3373" max="3373" width="23.5546875" style="4" bestFit="1" customWidth="1"/>
    <col min="3374" max="3374" width="21.77734375" style="4" bestFit="1" customWidth="1"/>
    <col min="3375" max="3375" width="20.77734375" style="4" bestFit="1" customWidth="1"/>
    <col min="3376" max="3376" width="22.44140625" style="4" bestFit="1" customWidth="1"/>
    <col min="3377" max="3377" width="14.6640625" style="4" bestFit="1" customWidth="1"/>
    <col min="3378" max="3378" width="15.5546875" style="4" bestFit="1" customWidth="1"/>
    <col min="3379" max="3379" width="16.33203125" style="4" bestFit="1" customWidth="1"/>
    <col min="3380" max="3380" width="14.5546875" style="4" bestFit="1" customWidth="1"/>
    <col min="3381" max="3381" width="13.77734375" style="4" bestFit="1" customWidth="1"/>
    <col min="3382" max="3382" width="15.21875" style="4" bestFit="1" customWidth="1"/>
    <col min="3383" max="3383" width="20.77734375" style="4" bestFit="1" customWidth="1"/>
    <col min="3384" max="3384" width="21.77734375" style="4" bestFit="1" customWidth="1"/>
    <col min="3385" max="3385" width="22.5546875" style="4" bestFit="1" customWidth="1"/>
    <col min="3386" max="3386" width="20.6640625" style="4" bestFit="1" customWidth="1"/>
    <col min="3387" max="3387" width="19.6640625" style="4" bestFit="1" customWidth="1"/>
    <col min="3388" max="3388" width="21.44140625" style="4" bestFit="1" customWidth="1"/>
    <col min="3389" max="3389" width="14.6640625" style="4" bestFit="1" customWidth="1"/>
    <col min="3390" max="3390" width="15.5546875" style="4" bestFit="1" customWidth="1"/>
    <col min="3391" max="3391" width="16.33203125" style="4" bestFit="1" customWidth="1"/>
    <col min="3392" max="3392" width="14.5546875" style="4" bestFit="1" customWidth="1"/>
    <col min="3393" max="3393" width="13.77734375" style="4" bestFit="1" customWidth="1"/>
    <col min="3394" max="3394" width="15.21875" style="4" bestFit="1" customWidth="1"/>
    <col min="3395" max="3395" width="20.77734375" style="4" bestFit="1" customWidth="1"/>
    <col min="3396" max="3396" width="21.77734375" style="4" bestFit="1" customWidth="1"/>
    <col min="3397" max="3397" width="22.5546875" style="4" bestFit="1" customWidth="1"/>
    <col min="3398" max="3398" width="20.6640625" style="4" bestFit="1" customWidth="1"/>
    <col min="3399" max="3399" width="19.6640625" style="4" bestFit="1" customWidth="1"/>
    <col min="3400" max="3400" width="21.44140625" style="4" bestFit="1" customWidth="1"/>
    <col min="3401" max="3401" width="14.6640625" style="4" bestFit="1" customWidth="1"/>
    <col min="3402" max="3402" width="15.5546875" style="4" bestFit="1" customWidth="1"/>
    <col min="3403" max="3403" width="16.33203125" style="4" bestFit="1" customWidth="1"/>
    <col min="3404" max="3404" width="14.5546875" style="4" bestFit="1" customWidth="1"/>
    <col min="3405" max="3405" width="13.77734375" style="4" bestFit="1" customWidth="1"/>
    <col min="3406" max="3406" width="15.21875" style="4" bestFit="1" customWidth="1"/>
    <col min="3407" max="3407" width="20.77734375" style="4" bestFit="1" customWidth="1"/>
    <col min="3408" max="3408" width="21.77734375" style="4" bestFit="1" customWidth="1"/>
    <col min="3409" max="3409" width="22.5546875" style="4" bestFit="1" customWidth="1"/>
    <col min="3410" max="3410" width="20.6640625" style="4" bestFit="1" customWidth="1"/>
    <col min="3411" max="3411" width="19.6640625" style="4" bestFit="1" customWidth="1"/>
    <col min="3412" max="3412" width="21.44140625" style="4" bestFit="1" customWidth="1"/>
    <col min="3413" max="3413" width="14.6640625" style="4" bestFit="1" customWidth="1"/>
    <col min="3414" max="3414" width="15.5546875" style="4" bestFit="1" customWidth="1"/>
    <col min="3415" max="3415" width="16.33203125" style="4" bestFit="1" customWidth="1"/>
    <col min="3416" max="3416" width="14.5546875" style="4" bestFit="1" customWidth="1"/>
    <col min="3417" max="3417" width="13.77734375" style="4" bestFit="1" customWidth="1"/>
    <col min="3418" max="3418" width="15.21875" style="4" bestFit="1" customWidth="1"/>
    <col min="3419" max="3419" width="20.77734375" style="4" bestFit="1" customWidth="1"/>
    <col min="3420" max="3420" width="21.77734375" style="4" bestFit="1" customWidth="1"/>
    <col min="3421" max="3421" width="22.5546875" style="4" bestFit="1" customWidth="1"/>
    <col min="3422" max="3422" width="20.6640625" style="4" bestFit="1" customWidth="1"/>
    <col min="3423" max="3423" width="19.6640625" style="4" bestFit="1" customWidth="1"/>
    <col min="3424" max="3424" width="21.44140625" style="4" bestFit="1" customWidth="1"/>
    <col min="3425" max="3425" width="14.6640625" style="4" bestFit="1" customWidth="1"/>
    <col min="3426" max="3426" width="15.5546875" style="4" bestFit="1" customWidth="1"/>
    <col min="3427" max="3427" width="16.33203125" style="4" bestFit="1" customWidth="1"/>
    <col min="3428" max="3428" width="14.5546875" style="4" bestFit="1" customWidth="1"/>
    <col min="3429" max="3429" width="13.77734375" style="4" bestFit="1" customWidth="1"/>
    <col min="3430" max="3430" width="15.21875" style="4" bestFit="1" customWidth="1"/>
    <col min="3431" max="3431" width="20.77734375" style="4" bestFit="1" customWidth="1"/>
    <col min="3432" max="3432" width="21.77734375" style="4" bestFit="1" customWidth="1"/>
    <col min="3433" max="3433" width="22.5546875" style="4" bestFit="1" customWidth="1"/>
    <col min="3434" max="3434" width="20.6640625" style="4" bestFit="1" customWidth="1"/>
    <col min="3435" max="3435" width="19.6640625" style="4" bestFit="1" customWidth="1"/>
    <col min="3436" max="3436" width="21.44140625" style="4" bestFit="1" customWidth="1"/>
    <col min="3437" max="3437" width="14.6640625" style="4" bestFit="1" customWidth="1"/>
    <col min="3438" max="3438" width="15.5546875" style="4" bestFit="1" customWidth="1"/>
    <col min="3439" max="3439" width="16.33203125" style="4" bestFit="1" customWidth="1"/>
    <col min="3440" max="3440" width="14.5546875" style="4" bestFit="1" customWidth="1"/>
    <col min="3441" max="3441" width="13.77734375" style="4" bestFit="1" customWidth="1"/>
    <col min="3442" max="3442" width="15.21875" style="4" bestFit="1" customWidth="1"/>
    <col min="3443" max="3443" width="20.77734375" style="4" bestFit="1" customWidth="1"/>
    <col min="3444" max="3444" width="21.77734375" style="4" bestFit="1" customWidth="1"/>
    <col min="3445" max="3445" width="22.5546875" style="4" bestFit="1" customWidth="1"/>
    <col min="3446" max="3446" width="20.6640625" style="4" bestFit="1" customWidth="1"/>
    <col min="3447" max="3447" width="19.6640625" style="4" bestFit="1" customWidth="1"/>
    <col min="3448" max="3448" width="21.44140625" style="4" bestFit="1" customWidth="1"/>
    <col min="3449" max="3449" width="14.6640625" style="4" bestFit="1" customWidth="1"/>
    <col min="3450" max="3450" width="15.5546875" style="4" bestFit="1" customWidth="1"/>
    <col min="3451" max="3451" width="16.33203125" style="4" bestFit="1" customWidth="1"/>
    <col min="3452" max="3452" width="14.5546875" style="4" bestFit="1" customWidth="1"/>
    <col min="3453" max="3453" width="13.77734375" style="4" bestFit="1" customWidth="1"/>
    <col min="3454" max="3454" width="15.21875" style="4" bestFit="1" customWidth="1"/>
    <col min="3455" max="3455" width="20.77734375" style="4" bestFit="1" customWidth="1"/>
    <col min="3456" max="3456" width="21.77734375" style="4" bestFit="1" customWidth="1"/>
    <col min="3457" max="3457" width="22.5546875" style="4" bestFit="1" customWidth="1"/>
    <col min="3458" max="3458" width="20.6640625" style="4" bestFit="1" customWidth="1"/>
    <col min="3459" max="3459" width="19.6640625" style="4" bestFit="1" customWidth="1"/>
    <col min="3460" max="3460" width="21.44140625" style="4" bestFit="1" customWidth="1"/>
    <col min="3461" max="3461" width="14.6640625" style="4" bestFit="1" customWidth="1"/>
    <col min="3462" max="3462" width="15.5546875" style="4" bestFit="1" customWidth="1"/>
    <col min="3463" max="3463" width="16.33203125" style="4" bestFit="1" customWidth="1"/>
    <col min="3464" max="3464" width="14.5546875" style="4" bestFit="1" customWidth="1"/>
    <col min="3465" max="3465" width="13.77734375" style="4" bestFit="1" customWidth="1"/>
    <col min="3466" max="3466" width="15.21875" style="4" bestFit="1" customWidth="1"/>
    <col min="3467" max="3467" width="20.77734375" style="4" bestFit="1" customWidth="1"/>
    <col min="3468" max="3468" width="21.77734375" style="4" bestFit="1" customWidth="1"/>
    <col min="3469" max="3469" width="22.5546875" style="4" bestFit="1" customWidth="1"/>
    <col min="3470" max="3470" width="20.6640625" style="4" bestFit="1" customWidth="1"/>
    <col min="3471" max="3471" width="19.6640625" style="4" bestFit="1" customWidth="1"/>
    <col min="3472" max="3472" width="21.44140625" style="4" bestFit="1" customWidth="1"/>
    <col min="3473" max="3473" width="14.6640625" style="4" bestFit="1" customWidth="1"/>
    <col min="3474" max="3474" width="15.5546875" style="4" bestFit="1" customWidth="1"/>
    <col min="3475" max="3475" width="16.33203125" style="4" bestFit="1" customWidth="1"/>
    <col min="3476" max="3476" width="14.5546875" style="4" bestFit="1" customWidth="1"/>
    <col min="3477" max="3477" width="13.77734375" style="4" bestFit="1" customWidth="1"/>
    <col min="3478" max="3478" width="15.21875" style="4" bestFit="1" customWidth="1"/>
    <col min="3479" max="3479" width="19.21875" style="4" bestFit="1" customWidth="1"/>
    <col min="3480" max="3480" width="20.109375" style="4" bestFit="1" customWidth="1"/>
    <col min="3481" max="3481" width="20.88671875" style="4" bestFit="1" customWidth="1"/>
    <col min="3482" max="3482" width="19.109375" style="4" bestFit="1" customWidth="1"/>
    <col min="3483" max="3483" width="18.21875" style="4" bestFit="1" customWidth="1"/>
    <col min="3484" max="3484" width="19.77734375" style="4" bestFit="1" customWidth="1"/>
    <col min="3485" max="3485" width="14.6640625" style="4" bestFit="1" customWidth="1"/>
    <col min="3486" max="3486" width="15.5546875" style="4" bestFit="1" customWidth="1"/>
    <col min="3487" max="3487" width="16.33203125" style="4" bestFit="1" customWidth="1"/>
    <col min="3488" max="3488" width="14.5546875" style="4" bestFit="1" customWidth="1"/>
    <col min="3489" max="3489" width="13.77734375" style="4" bestFit="1" customWidth="1"/>
    <col min="3490" max="3490" width="15.21875" style="4" bestFit="1" customWidth="1"/>
    <col min="3491" max="3491" width="20.77734375" style="4" bestFit="1" customWidth="1"/>
    <col min="3492" max="3492" width="21.77734375" style="4" bestFit="1" customWidth="1"/>
    <col min="3493" max="3493" width="22.5546875" style="4" bestFit="1" customWidth="1"/>
    <col min="3494" max="3494" width="20.6640625" style="4" bestFit="1" customWidth="1"/>
    <col min="3495" max="3495" width="19.6640625" style="4" bestFit="1" customWidth="1"/>
    <col min="3496" max="3496" width="21.44140625" style="4" bestFit="1" customWidth="1"/>
    <col min="3497" max="3497" width="14.6640625" style="4" bestFit="1" customWidth="1"/>
    <col min="3498" max="3498" width="15.5546875" style="4" bestFit="1" customWidth="1"/>
    <col min="3499" max="3499" width="16.33203125" style="4" bestFit="1" customWidth="1"/>
    <col min="3500" max="3500" width="14.5546875" style="4" bestFit="1" customWidth="1"/>
    <col min="3501" max="3501" width="13.77734375" style="4" bestFit="1" customWidth="1"/>
    <col min="3502" max="3502" width="15.21875" style="4" bestFit="1" customWidth="1"/>
    <col min="3503" max="3503" width="19.21875" style="4" bestFit="1" customWidth="1"/>
    <col min="3504" max="3504" width="20.109375" style="4" bestFit="1" customWidth="1"/>
    <col min="3505" max="3505" width="20.88671875" style="4" bestFit="1" customWidth="1"/>
    <col min="3506" max="3506" width="19.109375" style="4" bestFit="1" customWidth="1"/>
    <col min="3507" max="3507" width="18.21875" style="4" bestFit="1" customWidth="1"/>
    <col min="3508" max="3508" width="19.77734375" style="4" bestFit="1" customWidth="1"/>
    <col min="3509" max="3509" width="14.6640625" style="4" bestFit="1" customWidth="1"/>
    <col min="3510" max="3510" width="15.5546875" style="4" bestFit="1" customWidth="1"/>
    <col min="3511" max="3511" width="16.33203125" style="4" bestFit="1" customWidth="1"/>
    <col min="3512" max="3512" width="14.5546875" style="4" bestFit="1" customWidth="1"/>
    <col min="3513" max="3513" width="13.77734375" style="4" bestFit="1" customWidth="1"/>
    <col min="3514" max="3514" width="15.21875" style="4" bestFit="1" customWidth="1"/>
    <col min="3515" max="3515" width="20.77734375" style="4" bestFit="1" customWidth="1"/>
    <col min="3516" max="3516" width="21.77734375" style="4" bestFit="1" customWidth="1"/>
    <col min="3517" max="3517" width="22.5546875" style="4" bestFit="1" customWidth="1"/>
    <col min="3518" max="3518" width="20.6640625" style="4" bestFit="1" customWidth="1"/>
    <col min="3519" max="3519" width="19.6640625" style="4" bestFit="1" customWidth="1"/>
    <col min="3520" max="3520" width="21.44140625" style="4" bestFit="1" customWidth="1"/>
    <col min="3521" max="3521" width="14.6640625" style="4" bestFit="1" customWidth="1"/>
    <col min="3522" max="3522" width="15.5546875" style="4" bestFit="1" customWidth="1"/>
    <col min="3523" max="3523" width="16.33203125" style="4" bestFit="1" customWidth="1"/>
    <col min="3524" max="3524" width="14.5546875" style="4" bestFit="1" customWidth="1"/>
    <col min="3525" max="3525" width="13.77734375" style="4" bestFit="1" customWidth="1"/>
    <col min="3526" max="3526" width="15.21875" style="4" bestFit="1" customWidth="1"/>
    <col min="3527" max="3527" width="20.77734375" style="4" bestFit="1" customWidth="1"/>
    <col min="3528" max="3528" width="21.77734375" style="4" bestFit="1" customWidth="1"/>
    <col min="3529" max="3529" width="22.5546875" style="4" bestFit="1" customWidth="1"/>
    <col min="3530" max="3530" width="20.6640625" style="4" bestFit="1" customWidth="1"/>
    <col min="3531" max="3531" width="19.6640625" style="4" bestFit="1" customWidth="1"/>
    <col min="3532" max="3532" width="21.44140625" style="4" bestFit="1" customWidth="1"/>
    <col min="3533" max="3533" width="14.6640625" style="4" bestFit="1" customWidth="1"/>
    <col min="3534" max="3534" width="15.5546875" style="4" bestFit="1" customWidth="1"/>
    <col min="3535" max="3535" width="16.33203125" style="4" bestFit="1" customWidth="1"/>
    <col min="3536" max="3536" width="14.5546875" style="4" bestFit="1" customWidth="1"/>
    <col min="3537" max="3537" width="13.77734375" style="4" bestFit="1" customWidth="1"/>
    <col min="3538" max="3538" width="15.21875" style="4" bestFit="1" customWidth="1"/>
    <col min="3539" max="3539" width="19.21875" style="4" bestFit="1" customWidth="1"/>
    <col min="3540" max="3540" width="20.109375" style="4" bestFit="1" customWidth="1"/>
    <col min="3541" max="3541" width="20.88671875" style="4" bestFit="1" customWidth="1"/>
    <col min="3542" max="3542" width="19.109375" style="4" bestFit="1" customWidth="1"/>
    <col min="3543" max="3543" width="18.21875" style="4" bestFit="1" customWidth="1"/>
    <col min="3544" max="3544" width="19.77734375" style="4" bestFit="1" customWidth="1"/>
    <col min="3545" max="3545" width="14.6640625" style="4" bestFit="1" customWidth="1"/>
    <col min="3546" max="3546" width="15.5546875" style="4" bestFit="1" customWidth="1"/>
    <col min="3547" max="3547" width="16.33203125" style="4" bestFit="1" customWidth="1"/>
    <col min="3548" max="3548" width="14.5546875" style="4" bestFit="1" customWidth="1"/>
    <col min="3549" max="3549" width="13.77734375" style="4" bestFit="1" customWidth="1"/>
    <col min="3550" max="3550" width="15.21875" style="4" bestFit="1" customWidth="1"/>
    <col min="3551" max="3551" width="20.77734375" style="4" bestFit="1" customWidth="1"/>
    <col min="3552" max="3552" width="21.77734375" style="4" bestFit="1" customWidth="1"/>
    <col min="3553" max="3553" width="22.5546875" style="4" bestFit="1" customWidth="1"/>
    <col min="3554" max="3554" width="20.6640625" style="4" bestFit="1" customWidth="1"/>
    <col min="3555" max="3555" width="19.6640625" style="4" bestFit="1" customWidth="1"/>
    <col min="3556" max="3556" width="21.44140625" style="4" bestFit="1" customWidth="1"/>
    <col min="3557" max="3557" width="14.6640625" style="4" bestFit="1" customWidth="1"/>
    <col min="3558" max="3558" width="15.5546875" style="4" bestFit="1" customWidth="1"/>
    <col min="3559" max="3559" width="16.33203125" style="4" bestFit="1" customWidth="1"/>
    <col min="3560" max="3560" width="14.5546875" style="4" bestFit="1" customWidth="1"/>
    <col min="3561" max="3561" width="13.77734375" style="4" bestFit="1" customWidth="1"/>
    <col min="3562" max="3562" width="15.21875" style="4" bestFit="1" customWidth="1"/>
    <col min="3563" max="3563" width="19.21875" style="4" bestFit="1" customWidth="1"/>
    <col min="3564" max="3564" width="20.109375" style="4" bestFit="1" customWidth="1"/>
    <col min="3565" max="3565" width="20.88671875" style="4" bestFit="1" customWidth="1"/>
    <col min="3566" max="3566" width="19.109375" style="4" bestFit="1" customWidth="1"/>
    <col min="3567" max="3567" width="18.21875" style="4" bestFit="1" customWidth="1"/>
    <col min="3568" max="3568" width="19.77734375" style="4" bestFit="1" customWidth="1"/>
    <col min="3569" max="3569" width="14.6640625" style="4" bestFit="1" customWidth="1"/>
    <col min="3570" max="3570" width="15.5546875" style="4" bestFit="1" customWidth="1"/>
    <col min="3571" max="3571" width="16.33203125" style="4" bestFit="1" customWidth="1"/>
    <col min="3572" max="3572" width="14.5546875" style="4" bestFit="1" customWidth="1"/>
    <col min="3573" max="3573" width="13.77734375" style="4" bestFit="1" customWidth="1"/>
    <col min="3574" max="3574" width="15.21875" style="4" bestFit="1" customWidth="1"/>
    <col min="3575" max="3575" width="19.21875" style="4" bestFit="1" customWidth="1"/>
    <col min="3576" max="3576" width="20.109375" style="4" bestFit="1" customWidth="1"/>
    <col min="3577" max="3577" width="20.88671875" style="4" bestFit="1" customWidth="1"/>
    <col min="3578" max="3578" width="19.109375" style="4" bestFit="1" customWidth="1"/>
    <col min="3579" max="3579" width="18.21875" style="4" bestFit="1" customWidth="1"/>
    <col min="3580" max="3580" width="19.77734375" style="4" bestFit="1" customWidth="1"/>
    <col min="3581" max="3581" width="14.6640625" style="4" bestFit="1" customWidth="1"/>
    <col min="3582" max="3582" width="15.5546875" style="4" bestFit="1" customWidth="1"/>
    <col min="3583" max="3583" width="16.33203125" style="4" bestFit="1" customWidth="1"/>
    <col min="3584" max="3584" width="14.5546875" style="4" bestFit="1" customWidth="1"/>
    <col min="3585" max="3585" width="13.77734375" style="4" bestFit="1" customWidth="1"/>
    <col min="3586" max="3586" width="15.21875" style="4" bestFit="1" customWidth="1"/>
    <col min="3587" max="3587" width="20.77734375" style="4" bestFit="1" customWidth="1"/>
    <col min="3588" max="3588" width="21.77734375" style="4" bestFit="1" customWidth="1"/>
    <col min="3589" max="3589" width="22.5546875" style="4" bestFit="1" customWidth="1"/>
    <col min="3590" max="3590" width="20.6640625" style="4" bestFit="1" customWidth="1"/>
    <col min="3591" max="3591" width="19.6640625" style="4" bestFit="1" customWidth="1"/>
    <col min="3592" max="3592" width="21.44140625" style="4" bestFit="1" customWidth="1"/>
    <col min="3593" max="3593" width="14.6640625" style="4" bestFit="1" customWidth="1"/>
    <col min="3594" max="3594" width="15.5546875" style="4" bestFit="1" customWidth="1"/>
    <col min="3595" max="3595" width="16.33203125" style="4" bestFit="1" customWidth="1"/>
    <col min="3596" max="3596" width="14.5546875" style="4" bestFit="1" customWidth="1"/>
    <col min="3597" max="3597" width="13.77734375" style="4" bestFit="1" customWidth="1"/>
    <col min="3598" max="3598" width="15.21875" style="4" bestFit="1" customWidth="1"/>
    <col min="3599" max="3599" width="20.77734375" style="4" bestFit="1" customWidth="1"/>
    <col min="3600" max="3600" width="21.77734375" style="4" bestFit="1" customWidth="1"/>
    <col min="3601" max="3601" width="22.5546875" style="4" bestFit="1" customWidth="1"/>
    <col min="3602" max="3602" width="20.6640625" style="4" bestFit="1" customWidth="1"/>
    <col min="3603" max="3603" width="19.6640625" style="4" bestFit="1" customWidth="1"/>
    <col min="3604" max="3604" width="21.44140625" style="4" bestFit="1" customWidth="1"/>
    <col min="3605" max="3605" width="14.6640625" style="4" bestFit="1" customWidth="1"/>
    <col min="3606" max="3606" width="15.5546875" style="4" bestFit="1" customWidth="1"/>
    <col min="3607" max="3607" width="16.33203125" style="4" bestFit="1" customWidth="1"/>
    <col min="3608" max="3608" width="14.5546875" style="4" bestFit="1" customWidth="1"/>
    <col min="3609" max="3609" width="13.77734375" style="4" bestFit="1" customWidth="1"/>
    <col min="3610" max="3610" width="15.21875" style="4" bestFit="1" customWidth="1"/>
    <col min="3611" max="3611" width="20.77734375" style="4" bestFit="1" customWidth="1"/>
    <col min="3612" max="3612" width="21.77734375" style="4" bestFit="1" customWidth="1"/>
    <col min="3613" max="3613" width="22.5546875" style="4" bestFit="1" customWidth="1"/>
    <col min="3614" max="3614" width="20.6640625" style="4" bestFit="1" customWidth="1"/>
    <col min="3615" max="3615" width="19.6640625" style="4" bestFit="1" customWidth="1"/>
    <col min="3616" max="3616" width="21.44140625" style="4" bestFit="1" customWidth="1"/>
    <col min="3617" max="3617" width="14.6640625" style="4" bestFit="1" customWidth="1"/>
    <col min="3618" max="3618" width="15.5546875" style="4" bestFit="1" customWidth="1"/>
    <col min="3619" max="3619" width="16.33203125" style="4" bestFit="1" customWidth="1"/>
    <col min="3620" max="3620" width="14.5546875" style="4" bestFit="1" customWidth="1"/>
    <col min="3621" max="3621" width="13.77734375" style="4" bestFit="1" customWidth="1"/>
    <col min="3622" max="3622" width="15.21875" style="4" bestFit="1" customWidth="1"/>
    <col min="3623" max="3623" width="19.21875" style="4" bestFit="1" customWidth="1"/>
    <col min="3624" max="3624" width="20.109375" style="4" bestFit="1" customWidth="1"/>
    <col min="3625" max="3625" width="20.88671875" style="4" bestFit="1" customWidth="1"/>
    <col min="3626" max="3626" width="19.109375" style="4" bestFit="1" customWidth="1"/>
    <col min="3627" max="3627" width="18.21875" style="4" bestFit="1" customWidth="1"/>
    <col min="3628" max="3628" width="19.77734375" style="4" bestFit="1" customWidth="1"/>
    <col min="3629" max="3629" width="14.6640625" style="4" bestFit="1" customWidth="1"/>
    <col min="3630" max="3630" width="15.5546875" style="4" bestFit="1" customWidth="1"/>
    <col min="3631" max="3631" width="16.33203125" style="4" bestFit="1" customWidth="1"/>
    <col min="3632" max="3632" width="14.5546875" style="4" bestFit="1" customWidth="1"/>
    <col min="3633" max="3633" width="13.77734375" style="4" bestFit="1" customWidth="1"/>
    <col min="3634" max="3634" width="15.21875" style="4" bestFit="1" customWidth="1"/>
    <col min="3635" max="3635" width="20.77734375" style="4" bestFit="1" customWidth="1"/>
    <col min="3636" max="3636" width="21.77734375" style="4" bestFit="1" customWidth="1"/>
    <col min="3637" max="3637" width="22.5546875" style="4" bestFit="1" customWidth="1"/>
    <col min="3638" max="3638" width="20.6640625" style="4" bestFit="1" customWidth="1"/>
    <col min="3639" max="3639" width="19.6640625" style="4" bestFit="1" customWidth="1"/>
    <col min="3640" max="3640" width="21.44140625" style="4" bestFit="1" customWidth="1"/>
    <col min="3641" max="3641" width="14.6640625" style="4" bestFit="1" customWidth="1"/>
    <col min="3642" max="3642" width="15.5546875" style="4" bestFit="1" customWidth="1"/>
    <col min="3643" max="3643" width="16.33203125" style="4" bestFit="1" customWidth="1"/>
    <col min="3644" max="3644" width="14.5546875" style="4" bestFit="1" customWidth="1"/>
    <col min="3645" max="3645" width="13.77734375" style="4" bestFit="1" customWidth="1"/>
    <col min="3646" max="3646" width="15.21875" style="4" bestFit="1" customWidth="1"/>
    <col min="3647" max="3647" width="21.88671875" style="4" bestFit="1" customWidth="1"/>
    <col min="3648" max="3648" width="22.77734375" style="4" bestFit="1" customWidth="1"/>
    <col min="3649" max="3649" width="23.5546875" style="4" bestFit="1" customWidth="1"/>
    <col min="3650" max="3650" width="21.77734375" style="4" bestFit="1" customWidth="1"/>
    <col min="3651" max="3651" width="20.77734375" style="4" bestFit="1" customWidth="1"/>
    <col min="3652" max="3652" width="22.44140625" style="4" bestFit="1" customWidth="1"/>
    <col min="3653" max="3653" width="14.6640625" style="4" bestFit="1" customWidth="1"/>
    <col min="3654" max="3654" width="15.5546875" style="4" bestFit="1" customWidth="1"/>
    <col min="3655" max="3655" width="16.33203125" style="4" bestFit="1" customWidth="1"/>
    <col min="3656" max="3656" width="14.5546875" style="4" bestFit="1" customWidth="1"/>
    <col min="3657" max="3657" width="13.77734375" style="4" bestFit="1" customWidth="1"/>
    <col min="3658" max="3658" width="15.21875" style="4" bestFit="1" customWidth="1"/>
    <col min="3659" max="3659" width="21.88671875" style="4" bestFit="1" customWidth="1"/>
    <col min="3660" max="3660" width="22.77734375" style="4" bestFit="1" customWidth="1"/>
    <col min="3661" max="3661" width="23.5546875" style="4" bestFit="1" customWidth="1"/>
    <col min="3662" max="3662" width="21.77734375" style="4" bestFit="1" customWidth="1"/>
    <col min="3663" max="3663" width="20.77734375" style="4" bestFit="1" customWidth="1"/>
    <col min="3664" max="3664" width="22.44140625" style="4" bestFit="1" customWidth="1"/>
    <col min="3665" max="3665" width="14.6640625" style="4" bestFit="1" customWidth="1"/>
    <col min="3666" max="3666" width="15.5546875" style="4" bestFit="1" customWidth="1"/>
    <col min="3667" max="3667" width="16.33203125" style="4" bestFit="1" customWidth="1"/>
    <col min="3668" max="3668" width="14.5546875" style="4" bestFit="1" customWidth="1"/>
    <col min="3669" max="3669" width="13.77734375" style="4" bestFit="1" customWidth="1"/>
    <col min="3670" max="3670" width="15.21875" style="4" bestFit="1" customWidth="1"/>
    <col min="3671" max="3671" width="20.77734375" style="4" bestFit="1" customWidth="1"/>
    <col min="3672" max="3672" width="21.77734375" style="4" bestFit="1" customWidth="1"/>
    <col min="3673" max="3673" width="22.5546875" style="4" bestFit="1" customWidth="1"/>
    <col min="3674" max="3674" width="20.6640625" style="4" bestFit="1" customWidth="1"/>
    <col min="3675" max="3675" width="19.6640625" style="4" bestFit="1" customWidth="1"/>
    <col min="3676" max="3676" width="21.44140625" style="4" bestFit="1" customWidth="1"/>
    <col min="3677" max="3677" width="14.6640625" style="4" bestFit="1" customWidth="1"/>
    <col min="3678" max="3678" width="15.5546875" style="4" bestFit="1" customWidth="1"/>
    <col min="3679" max="3679" width="16.33203125" style="4" bestFit="1" customWidth="1"/>
    <col min="3680" max="3680" width="14.5546875" style="4" bestFit="1" customWidth="1"/>
    <col min="3681" max="3681" width="13.77734375" style="4" bestFit="1" customWidth="1"/>
    <col min="3682" max="3682" width="15.21875" style="4" bestFit="1" customWidth="1"/>
    <col min="3683" max="3683" width="19.21875" style="4" bestFit="1" customWidth="1"/>
    <col min="3684" max="3684" width="20.109375" style="4" bestFit="1" customWidth="1"/>
    <col min="3685" max="3685" width="20.88671875" style="4" bestFit="1" customWidth="1"/>
    <col min="3686" max="3686" width="19.109375" style="4" bestFit="1" customWidth="1"/>
    <col min="3687" max="3687" width="18.21875" style="4" bestFit="1" customWidth="1"/>
    <col min="3688" max="3688" width="19.77734375" style="4" bestFit="1" customWidth="1"/>
    <col min="3689" max="3689" width="14.6640625" style="4" bestFit="1" customWidth="1"/>
    <col min="3690" max="3690" width="15.5546875" style="4" bestFit="1" customWidth="1"/>
    <col min="3691" max="3691" width="16.33203125" style="4" bestFit="1" customWidth="1"/>
    <col min="3692" max="3692" width="14.5546875" style="4" bestFit="1" customWidth="1"/>
    <col min="3693" max="3693" width="13.77734375" style="4" bestFit="1" customWidth="1"/>
    <col min="3694" max="3694" width="15.21875" style="4" bestFit="1" customWidth="1"/>
    <col min="3695" max="3695" width="14.6640625" style="4" bestFit="1" customWidth="1"/>
    <col min="3696" max="3696" width="15.5546875" style="4" bestFit="1" customWidth="1"/>
    <col min="3697" max="3697" width="16.33203125" style="4" bestFit="1" customWidth="1"/>
    <col min="3698" max="3698" width="14.5546875" style="4" bestFit="1" customWidth="1"/>
    <col min="3699" max="3699" width="13.77734375" style="4" bestFit="1" customWidth="1"/>
    <col min="3700" max="3700" width="15.21875" style="4" bestFit="1" customWidth="1"/>
    <col min="3701" max="3701" width="20.77734375" style="4" bestFit="1" customWidth="1"/>
    <col min="3702" max="3702" width="21.77734375" style="4" bestFit="1" customWidth="1"/>
    <col min="3703" max="3703" width="22.5546875" style="4" bestFit="1" customWidth="1"/>
    <col min="3704" max="3704" width="20.6640625" style="4" bestFit="1" customWidth="1"/>
    <col min="3705" max="3705" width="19.6640625" style="4" bestFit="1" customWidth="1"/>
    <col min="3706" max="3706" width="21.44140625" style="4" bestFit="1" customWidth="1"/>
    <col min="3707" max="3707" width="14.6640625" style="4" bestFit="1" customWidth="1"/>
    <col min="3708" max="3708" width="15.5546875" style="4" bestFit="1" customWidth="1"/>
    <col min="3709" max="3709" width="16.33203125" style="4" bestFit="1" customWidth="1"/>
    <col min="3710" max="3710" width="14.5546875" style="4" bestFit="1" customWidth="1"/>
    <col min="3711" max="3711" width="13.77734375" style="4" bestFit="1" customWidth="1"/>
    <col min="3712" max="3712" width="15.21875" style="4" bestFit="1" customWidth="1"/>
    <col min="3713" max="3713" width="20.77734375" style="4" bestFit="1" customWidth="1"/>
    <col min="3714" max="3714" width="21.77734375" style="4" bestFit="1" customWidth="1"/>
    <col min="3715" max="3715" width="22.5546875" style="4" bestFit="1" customWidth="1"/>
    <col min="3716" max="3716" width="20.6640625" style="4" bestFit="1" customWidth="1"/>
    <col min="3717" max="3717" width="19.6640625" style="4" bestFit="1" customWidth="1"/>
    <col min="3718" max="3718" width="21.44140625" style="4" bestFit="1" customWidth="1"/>
    <col min="3719" max="3719" width="14.6640625" style="4" bestFit="1" customWidth="1"/>
    <col min="3720" max="3720" width="15.5546875" style="4" bestFit="1" customWidth="1"/>
    <col min="3721" max="3721" width="16.33203125" style="4" bestFit="1" customWidth="1"/>
    <col min="3722" max="3722" width="14.5546875" style="4" bestFit="1" customWidth="1"/>
    <col min="3723" max="3723" width="13.77734375" style="4" bestFit="1" customWidth="1"/>
    <col min="3724" max="3724" width="15.21875" style="4" bestFit="1" customWidth="1"/>
    <col min="3725" max="3725" width="19.21875" style="4" bestFit="1" customWidth="1"/>
    <col min="3726" max="3726" width="20.109375" style="4" bestFit="1" customWidth="1"/>
    <col min="3727" max="3727" width="20.88671875" style="4" bestFit="1" customWidth="1"/>
    <col min="3728" max="3728" width="19.109375" style="4" bestFit="1" customWidth="1"/>
    <col min="3729" max="3729" width="18.21875" style="4" bestFit="1" customWidth="1"/>
    <col min="3730" max="3730" width="19.77734375" style="4" bestFit="1" customWidth="1"/>
    <col min="3731" max="3731" width="14.6640625" style="4" bestFit="1" customWidth="1"/>
    <col min="3732" max="3732" width="15.5546875" style="4" bestFit="1" customWidth="1"/>
    <col min="3733" max="3733" width="16.33203125" style="4" bestFit="1" customWidth="1"/>
    <col min="3734" max="3734" width="14.5546875" style="4" bestFit="1" customWidth="1"/>
    <col min="3735" max="3735" width="13.77734375" style="4" bestFit="1" customWidth="1"/>
    <col min="3736" max="3736" width="15.21875" style="4" bestFit="1" customWidth="1"/>
    <col min="3737" max="3737" width="20.77734375" style="4" bestFit="1" customWidth="1"/>
    <col min="3738" max="3738" width="21.77734375" style="4" bestFit="1" customWidth="1"/>
    <col min="3739" max="3739" width="22.5546875" style="4" bestFit="1" customWidth="1"/>
    <col min="3740" max="3740" width="20.6640625" style="4" bestFit="1" customWidth="1"/>
    <col min="3741" max="3741" width="19.6640625" style="4" bestFit="1" customWidth="1"/>
    <col min="3742" max="3742" width="21.44140625" style="4" bestFit="1" customWidth="1"/>
    <col min="3743" max="3743" width="14.6640625" style="4" bestFit="1" customWidth="1"/>
    <col min="3744" max="3744" width="15.5546875" style="4" bestFit="1" customWidth="1"/>
    <col min="3745" max="3745" width="16.33203125" style="4" bestFit="1" customWidth="1"/>
    <col min="3746" max="3746" width="14.5546875" style="4" bestFit="1" customWidth="1"/>
    <col min="3747" max="3747" width="13.77734375" style="4" bestFit="1" customWidth="1"/>
    <col min="3748" max="3748" width="15.21875" style="4" bestFit="1" customWidth="1"/>
    <col min="3749" max="3749" width="19.21875" style="4" bestFit="1" customWidth="1"/>
    <col min="3750" max="3750" width="20.109375" style="4" bestFit="1" customWidth="1"/>
    <col min="3751" max="3751" width="20.88671875" style="4" bestFit="1" customWidth="1"/>
    <col min="3752" max="3752" width="19.109375" style="4" bestFit="1" customWidth="1"/>
    <col min="3753" max="3753" width="18.21875" style="4" bestFit="1" customWidth="1"/>
    <col min="3754" max="3754" width="19.77734375" style="4" bestFit="1" customWidth="1"/>
    <col min="3755" max="3755" width="14.6640625" style="4" bestFit="1" customWidth="1"/>
    <col min="3756" max="3756" width="15.5546875" style="4" bestFit="1" customWidth="1"/>
    <col min="3757" max="3757" width="16.33203125" style="4" bestFit="1" customWidth="1"/>
    <col min="3758" max="3758" width="14.5546875" style="4" bestFit="1" customWidth="1"/>
    <col min="3759" max="3759" width="13.77734375" style="4" bestFit="1" customWidth="1"/>
    <col min="3760" max="3760" width="15.21875" style="4" bestFit="1" customWidth="1"/>
    <col min="3761" max="3761" width="19.21875" style="4" bestFit="1" customWidth="1"/>
    <col min="3762" max="3762" width="20.109375" style="4" bestFit="1" customWidth="1"/>
    <col min="3763" max="3763" width="20.88671875" style="4" bestFit="1" customWidth="1"/>
    <col min="3764" max="3764" width="19.109375" style="4" bestFit="1" customWidth="1"/>
    <col min="3765" max="3765" width="18.21875" style="4" bestFit="1" customWidth="1"/>
    <col min="3766" max="3766" width="19.77734375" style="4" bestFit="1" customWidth="1"/>
    <col min="3767" max="3767" width="14.6640625" style="4" bestFit="1" customWidth="1"/>
    <col min="3768" max="3768" width="15.5546875" style="4" bestFit="1" customWidth="1"/>
    <col min="3769" max="3769" width="16.33203125" style="4" bestFit="1" customWidth="1"/>
    <col min="3770" max="3770" width="14.5546875" style="4" bestFit="1" customWidth="1"/>
    <col min="3771" max="3771" width="13.77734375" style="4" bestFit="1" customWidth="1"/>
    <col min="3772" max="3772" width="15.21875" style="4" bestFit="1" customWidth="1"/>
    <col min="3773" max="3773" width="19.21875" style="4" bestFit="1" customWidth="1"/>
    <col min="3774" max="3774" width="20.109375" style="4" bestFit="1" customWidth="1"/>
    <col min="3775" max="3775" width="20.88671875" style="4" bestFit="1" customWidth="1"/>
    <col min="3776" max="3776" width="19.109375" style="4" bestFit="1" customWidth="1"/>
    <col min="3777" max="3777" width="18.21875" style="4" bestFit="1" customWidth="1"/>
    <col min="3778" max="3778" width="19.77734375" style="4" bestFit="1" customWidth="1"/>
    <col min="3779" max="3779" width="14.6640625" style="4" bestFit="1" customWidth="1"/>
    <col min="3780" max="3780" width="15.5546875" style="4" bestFit="1" customWidth="1"/>
    <col min="3781" max="3781" width="16.33203125" style="4" bestFit="1" customWidth="1"/>
    <col min="3782" max="3782" width="14.5546875" style="4" bestFit="1" customWidth="1"/>
    <col min="3783" max="3783" width="13.77734375" style="4" bestFit="1" customWidth="1"/>
    <col min="3784" max="3784" width="15.21875" style="4" bestFit="1" customWidth="1"/>
    <col min="3785" max="3785" width="20.77734375" style="4" bestFit="1" customWidth="1"/>
    <col min="3786" max="3786" width="21.77734375" style="4" bestFit="1" customWidth="1"/>
    <col min="3787" max="3787" width="22.5546875" style="4" bestFit="1" customWidth="1"/>
    <col min="3788" max="3788" width="20.6640625" style="4" bestFit="1" customWidth="1"/>
    <col min="3789" max="3789" width="19.6640625" style="4" bestFit="1" customWidth="1"/>
    <col min="3790" max="3790" width="21.44140625" style="4" bestFit="1" customWidth="1"/>
    <col min="3791" max="3791" width="14.6640625" style="4" bestFit="1" customWidth="1"/>
    <col min="3792" max="3792" width="15.5546875" style="4" bestFit="1" customWidth="1"/>
    <col min="3793" max="3793" width="16.33203125" style="4" bestFit="1" customWidth="1"/>
    <col min="3794" max="3794" width="14.5546875" style="4" bestFit="1" customWidth="1"/>
    <col min="3795" max="3795" width="13.77734375" style="4" bestFit="1" customWidth="1"/>
    <col min="3796" max="3796" width="15.21875" style="4" bestFit="1" customWidth="1"/>
    <col min="3797" max="3797" width="20.77734375" style="4" bestFit="1" customWidth="1"/>
    <col min="3798" max="3798" width="21.77734375" style="4" bestFit="1" customWidth="1"/>
    <col min="3799" max="3799" width="22.5546875" style="4" bestFit="1" customWidth="1"/>
    <col min="3800" max="3800" width="20.6640625" style="4" bestFit="1" customWidth="1"/>
    <col min="3801" max="3801" width="19.6640625" style="4" bestFit="1" customWidth="1"/>
    <col min="3802" max="3802" width="21.44140625" style="4" bestFit="1" customWidth="1"/>
    <col min="3803" max="3803" width="14.6640625" style="4" bestFit="1" customWidth="1"/>
    <col min="3804" max="3804" width="15.5546875" style="4" bestFit="1" customWidth="1"/>
    <col min="3805" max="3805" width="16.33203125" style="4" bestFit="1" customWidth="1"/>
    <col min="3806" max="3806" width="14.5546875" style="4" bestFit="1" customWidth="1"/>
    <col min="3807" max="3807" width="13.77734375" style="4" bestFit="1" customWidth="1"/>
    <col min="3808" max="3808" width="15.21875" style="4" bestFit="1" customWidth="1"/>
    <col min="3809" max="3809" width="21.88671875" style="4" bestFit="1" customWidth="1"/>
    <col min="3810" max="3810" width="22.77734375" style="4" bestFit="1" customWidth="1"/>
    <col min="3811" max="3811" width="23.5546875" style="4" bestFit="1" customWidth="1"/>
    <col min="3812" max="3812" width="21.77734375" style="4" bestFit="1" customWidth="1"/>
    <col min="3813" max="3813" width="20.77734375" style="4" bestFit="1" customWidth="1"/>
    <col min="3814" max="3814" width="22.44140625" style="4" bestFit="1" customWidth="1"/>
    <col min="3815" max="3815" width="14.6640625" style="4" bestFit="1" customWidth="1"/>
    <col min="3816" max="3816" width="15.5546875" style="4" bestFit="1" customWidth="1"/>
    <col min="3817" max="3817" width="16.33203125" style="4" bestFit="1" customWidth="1"/>
    <col min="3818" max="3818" width="14.5546875" style="4" bestFit="1" customWidth="1"/>
    <col min="3819" max="3819" width="13.77734375" style="4" bestFit="1" customWidth="1"/>
    <col min="3820" max="3820" width="15.21875" style="4" bestFit="1" customWidth="1"/>
    <col min="3821" max="3821" width="21.88671875" style="4" bestFit="1" customWidth="1"/>
    <col min="3822" max="3822" width="22.77734375" style="4" bestFit="1" customWidth="1"/>
    <col min="3823" max="3823" width="23.5546875" style="4" bestFit="1" customWidth="1"/>
    <col min="3824" max="3824" width="21.77734375" style="4" bestFit="1" customWidth="1"/>
    <col min="3825" max="3825" width="20.77734375" style="4" bestFit="1" customWidth="1"/>
    <col min="3826" max="3826" width="22.44140625" style="4" bestFit="1" customWidth="1"/>
    <col min="3827" max="3827" width="14.6640625" style="4" bestFit="1" customWidth="1"/>
    <col min="3828" max="3828" width="15.5546875" style="4" bestFit="1" customWidth="1"/>
    <col min="3829" max="3829" width="16.33203125" style="4" bestFit="1" customWidth="1"/>
    <col min="3830" max="3830" width="14.5546875" style="4" bestFit="1" customWidth="1"/>
    <col min="3831" max="3831" width="13.77734375" style="4" bestFit="1" customWidth="1"/>
    <col min="3832" max="3832" width="15.21875" style="4" bestFit="1" customWidth="1"/>
    <col min="3833" max="3833" width="20.77734375" style="4" bestFit="1" customWidth="1"/>
    <col min="3834" max="3834" width="21.77734375" style="4" bestFit="1" customWidth="1"/>
    <col min="3835" max="3835" width="22.5546875" style="4" bestFit="1" customWidth="1"/>
    <col min="3836" max="3836" width="20.6640625" style="4" bestFit="1" customWidth="1"/>
    <col min="3837" max="3837" width="19.6640625" style="4" bestFit="1" customWidth="1"/>
    <col min="3838" max="3838" width="21.44140625" style="4" bestFit="1" customWidth="1"/>
    <col min="3839" max="3839" width="14.6640625" style="4" bestFit="1" customWidth="1"/>
    <col min="3840" max="3840" width="15.5546875" style="4" bestFit="1" customWidth="1"/>
    <col min="3841" max="3841" width="16.33203125" style="4" bestFit="1" customWidth="1"/>
    <col min="3842" max="3842" width="14.5546875" style="4" bestFit="1" customWidth="1"/>
    <col min="3843" max="3843" width="13.77734375" style="4" bestFit="1" customWidth="1"/>
    <col min="3844" max="3844" width="15.21875" style="4" bestFit="1" customWidth="1"/>
    <col min="3845" max="3845" width="19.21875" style="4" bestFit="1" customWidth="1"/>
    <col min="3846" max="3846" width="20.109375" style="4" bestFit="1" customWidth="1"/>
    <col min="3847" max="3847" width="20.88671875" style="4" bestFit="1" customWidth="1"/>
    <col min="3848" max="3848" width="19.109375" style="4" bestFit="1" customWidth="1"/>
    <col min="3849" max="3849" width="18.21875" style="4" bestFit="1" customWidth="1"/>
    <col min="3850" max="3850" width="19.77734375" style="4" bestFit="1" customWidth="1"/>
    <col min="3851" max="3851" width="14.6640625" style="4" bestFit="1" customWidth="1"/>
    <col min="3852" max="3852" width="15.5546875" style="4" bestFit="1" customWidth="1"/>
    <col min="3853" max="3853" width="16.33203125" style="4" bestFit="1" customWidth="1"/>
    <col min="3854" max="3854" width="14.5546875" style="4" bestFit="1" customWidth="1"/>
    <col min="3855" max="3855" width="13.77734375" style="4" bestFit="1" customWidth="1"/>
    <col min="3856" max="3856" width="15.21875" style="4" bestFit="1" customWidth="1"/>
    <col min="3857" max="3857" width="21.88671875" style="4" bestFit="1" customWidth="1"/>
    <col min="3858" max="3858" width="22.77734375" style="4" bestFit="1" customWidth="1"/>
    <col min="3859" max="3859" width="23.5546875" style="4" bestFit="1" customWidth="1"/>
    <col min="3860" max="3860" width="21.77734375" style="4" bestFit="1" customWidth="1"/>
    <col min="3861" max="3861" width="20.77734375" style="4" bestFit="1" customWidth="1"/>
    <col min="3862" max="3862" width="22.44140625" style="4" bestFit="1" customWidth="1"/>
    <col min="3863" max="3863" width="14.6640625" style="4" bestFit="1" customWidth="1"/>
    <col min="3864" max="3864" width="15.5546875" style="4" bestFit="1" customWidth="1"/>
    <col min="3865" max="3865" width="16.33203125" style="4" bestFit="1" customWidth="1"/>
    <col min="3866" max="3866" width="14.5546875" style="4" bestFit="1" customWidth="1"/>
    <col min="3867" max="3867" width="13.77734375" style="4" bestFit="1" customWidth="1"/>
    <col min="3868" max="3868" width="15.21875" style="4" bestFit="1" customWidth="1"/>
    <col min="3869" max="3869" width="20.77734375" style="4" bestFit="1" customWidth="1"/>
    <col min="3870" max="3870" width="21.77734375" style="4" bestFit="1" customWidth="1"/>
    <col min="3871" max="3871" width="22.5546875" style="4" bestFit="1" customWidth="1"/>
    <col min="3872" max="3872" width="20.6640625" style="4" bestFit="1" customWidth="1"/>
    <col min="3873" max="3873" width="19.6640625" style="4" bestFit="1" customWidth="1"/>
    <col min="3874" max="3874" width="21.44140625" style="4" bestFit="1" customWidth="1"/>
    <col min="3875" max="3875" width="14.6640625" style="4" bestFit="1" customWidth="1"/>
    <col min="3876" max="3876" width="15.5546875" style="4" bestFit="1" customWidth="1"/>
    <col min="3877" max="3877" width="16.33203125" style="4" bestFit="1" customWidth="1"/>
    <col min="3878" max="3878" width="14.5546875" style="4" bestFit="1" customWidth="1"/>
    <col min="3879" max="3879" width="13.77734375" style="4" bestFit="1" customWidth="1"/>
    <col min="3880" max="3880" width="15.21875" style="4" bestFit="1" customWidth="1"/>
    <col min="3881" max="3881" width="20.77734375" style="4" bestFit="1" customWidth="1"/>
    <col min="3882" max="3882" width="21.77734375" style="4" bestFit="1" customWidth="1"/>
    <col min="3883" max="3883" width="22.5546875" style="4" bestFit="1" customWidth="1"/>
    <col min="3884" max="3884" width="20.6640625" style="4" bestFit="1" customWidth="1"/>
    <col min="3885" max="3885" width="19.6640625" style="4" bestFit="1" customWidth="1"/>
    <col min="3886" max="3886" width="21.44140625" style="4" bestFit="1" customWidth="1"/>
    <col min="3887" max="3887" width="14.6640625" style="4" bestFit="1" customWidth="1"/>
    <col min="3888" max="3888" width="15.5546875" style="4" bestFit="1" customWidth="1"/>
    <col min="3889" max="3889" width="16.33203125" style="4" bestFit="1" customWidth="1"/>
    <col min="3890" max="3890" width="14.5546875" style="4" bestFit="1" customWidth="1"/>
    <col min="3891" max="3891" width="13.77734375" style="4" bestFit="1" customWidth="1"/>
    <col min="3892" max="3892" width="15.21875" style="4" bestFit="1" customWidth="1"/>
    <col min="3893" max="3893" width="19.21875" style="4" bestFit="1" customWidth="1"/>
    <col min="3894" max="3894" width="20.109375" style="4" bestFit="1" customWidth="1"/>
    <col min="3895" max="3895" width="20.88671875" style="4" bestFit="1" customWidth="1"/>
    <col min="3896" max="3896" width="19.109375" style="4" bestFit="1" customWidth="1"/>
    <col min="3897" max="3897" width="18.21875" style="4" bestFit="1" customWidth="1"/>
    <col min="3898" max="3898" width="19.77734375" style="4" bestFit="1" customWidth="1"/>
    <col min="3899" max="3899" width="14.6640625" style="4" bestFit="1" customWidth="1"/>
    <col min="3900" max="3900" width="15.5546875" style="4" bestFit="1" customWidth="1"/>
    <col min="3901" max="3901" width="16.33203125" style="4" bestFit="1" customWidth="1"/>
    <col min="3902" max="3902" width="14.5546875" style="4" bestFit="1" customWidth="1"/>
    <col min="3903" max="3903" width="13.77734375" style="4" bestFit="1" customWidth="1"/>
    <col min="3904" max="3904" width="15.21875" style="4" bestFit="1" customWidth="1"/>
    <col min="3905" max="3905" width="19.21875" style="4" bestFit="1" customWidth="1"/>
    <col min="3906" max="3906" width="20.109375" style="4" bestFit="1" customWidth="1"/>
    <col min="3907" max="3907" width="20.88671875" style="4" bestFit="1" customWidth="1"/>
    <col min="3908" max="3908" width="19.109375" style="4" bestFit="1" customWidth="1"/>
    <col min="3909" max="3909" width="18.21875" style="4" bestFit="1" customWidth="1"/>
    <col min="3910" max="3910" width="19.77734375" style="4" bestFit="1" customWidth="1"/>
    <col min="3911" max="3911" width="14.6640625" style="4" bestFit="1" customWidth="1"/>
    <col min="3912" max="3912" width="15.5546875" style="4" bestFit="1" customWidth="1"/>
    <col min="3913" max="3913" width="16.33203125" style="4" bestFit="1" customWidth="1"/>
    <col min="3914" max="3914" width="14.5546875" style="4" bestFit="1" customWidth="1"/>
    <col min="3915" max="3915" width="13.77734375" style="4" bestFit="1" customWidth="1"/>
    <col min="3916" max="3916" width="15.21875" style="4" bestFit="1" customWidth="1"/>
    <col min="3917" max="3917" width="19.21875" style="4" bestFit="1" customWidth="1"/>
    <col min="3918" max="3918" width="20.109375" style="4" bestFit="1" customWidth="1"/>
    <col min="3919" max="3919" width="20.88671875" style="4" bestFit="1" customWidth="1"/>
    <col min="3920" max="3920" width="19.109375" style="4" bestFit="1" customWidth="1"/>
    <col min="3921" max="3921" width="18.21875" style="4" bestFit="1" customWidth="1"/>
    <col min="3922" max="3922" width="19.77734375" style="4" bestFit="1" customWidth="1"/>
    <col min="3923" max="3923" width="14.6640625" style="4" bestFit="1" customWidth="1"/>
    <col min="3924" max="3924" width="15.5546875" style="4" bestFit="1" customWidth="1"/>
    <col min="3925" max="3925" width="16.33203125" style="4" bestFit="1" customWidth="1"/>
    <col min="3926" max="3926" width="14.5546875" style="4" bestFit="1" customWidth="1"/>
    <col min="3927" max="3927" width="13.77734375" style="4" bestFit="1" customWidth="1"/>
    <col min="3928" max="3928" width="15.21875" style="4" bestFit="1" customWidth="1"/>
    <col min="3929" max="3929" width="20.77734375" style="4" bestFit="1" customWidth="1"/>
    <col min="3930" max="3930" width="21.77734375" style="4" bestFit="1" customWidth="1"/>
    <col min="3931" max="3931" width="22.5546875" style="4" bestFit="1" customWidth="1"/>
    <col min="3932" max="3932" width="20.6640625" style="4" bestFit="1" customWidth="1"/>
    <col min="3933" max="3933" width="19.6640625" style="4" bestFit="1" customWidth="1"/>
    <col min="3934" max="3934" width="21.44140625" style="4" bestFit="1" customWidth="1"/>
    <col min="3935" max="3935" width="14.6640625" style="4" bestFit="1" customWidth="1"/>
    <col min="3936" max="3936" width="15.5546875" style="4" bestFit="1" customWidth="1"/>
    <col min="3937" max="3937" width="16.33203125" style="4" bestFit="1" customWidth="1"/>
    <col min="3938" max="3938" width="14.5546875" style="4" bestFit="1" customWidth="1"/>
    <col min="3939" max="3939" width="13.77734375" style="4" bestFit="1" customWidth="1"/>
    <col min="3940" max="3940" width="15.21875" style="4" bestFit="1" customWidth="1"/>
    <col min="3941" max="3941" width="20.77734375" style="4" bestFit="1" customWidth="1"/>
    <col min="3942" max="3942" width="21.77734375" style="4" bestFit="1" customWidth="1"/>
    <col min="3943" max="3943" width="22.5546875" style="4" bestFit="1" customWidth="1"/>
    <col min="3944" max="3944" width="20.6640625" style="4" bestFit="1" customWidth="1"/>
    <col min="3945" max="3945" width="19.6640625" style="4" bestFit="1" customWidth="1"/>
    <col min="3946" max="3946" width="21.44140625" style="4" bestFit="1" customWidth="1"/>
    <col min="3947" max="3947" width="14.6640625" style="4" bestFit="1" customWidth="1"/>
    <col min="3948" max="3948" width="15.5546875" style="4" bestFit="1" customWidth="1"/>
    <col min="3949" max="3949" width="16.33203125" style="4" bestFit="1" customWidth="1"/>
    <col min="3950" max="3950" width="14.5546875" style="4" bestFit="1" customWidth="1"/>
    <col min="3951" max="3951" width="13.77734375" style="4" bestFit="1" customWidth="1"/>
    <col min="3952" max="3952" width="15.21875" style="4" bestFit="1" customWidth="1"/>
    <col min="3953" max="3953" width="20.77734375" style="4" bestFit="1" customWidth="1"/>
    <col min="3954" max="3954" width="21.77734375" style="4" bestFit="1" customWidth="1"/>
    <col min="3955" max="3955" width="22.5546875" style="4" bestFit="1" customWidth="1"/>
    <col min="3956" max="3956" width="20.6640625" style="4" bestFit="1" customWidth="1"/>
    <col min="3957" max="3957" width="19.6640625" style="4" bestFit="1" customWidth="1"/>
    <col min="3958" max="3958" width="21.44140625" style="4" bestFit="1" customWidth="1"/>
    <col min="3959" max="3959" width="14.6640625" style="4" bestFit="1" customWidth="1"/>
    <col min="3960" max="3960" width="15.5546875" style="4" bestFit="1" customWidth="1"/>
    <col min="3961" max="3961" width="16.33203125" style="4" bestFit="1" customWidth="1"/>
    <col min="3962" max="3962" width="14.5546875" style="4" bestFit="1" customWidth="1"/>
    <col min="3963" max="3963" width="13.77734375" style="4" bestFit="1" customWidth="1"/>
    <col min="3964" max="3964" width="15.21875" style="4" bestFit="1" customWidth="1"/>
    <col min="3965" max="3965" width="19.21875" style="4" bestFit="1" customWidth="1"/>
    <col min="3966" max="3966" width="20.109375" style="4" bestFit="1" customWidth="1"/>
    <col min="3967" max="3967" width="20.88671875" style="4" bestFit="1" customWidth="1"/>
    <col min="3968" max="3968" width="19.109375" style="4" bestFit="1" customWidth="1"/>
    <col min="3969" max="3969" width="18.21875" style="4" bestFit="1" customWidth="1"/>
    <col min="3970" max="3970" width="19.77734375" style="4" bestFit="1" customWidth="1"/>
    <col min="3971" max="3971" width="14.6640625" style="4" bestFit="1" customWidth="1"/>
    <col min="3972" max="3972" width="15.5546875" style="4" bestFit="1" customWidth="1"/>
    <col min="3973" max="3973" width="16.33203125" style="4" bestFit="1" customWidth="1"/>
    <col min="3974" max="3974" width="14.5546875" style="4" bestFit="1" customWidth="1"/>
    <col min="3975" max="3975" width="13.77734375" style="4" bestFit="1" customWidth="1"/>
    <col min="3976" max="3976" width="15.21875" style="4" bestFit="1" customWidth="1"/>
    <col min="3977" max="3977" width="21.88671875" style="4" bestFit="1" customWidth="1"/>
    <col min="3978" max="3978" width="22.77734375" style="4" bestFit="1" customWidth="1"/>
    <col min="3979" max="3979" width="23.5546875" style="4" bestFit="1" customWidth="1"/>
    <col min="3980" max="3980" width="21.77734375" style="4" bestFit="1" customWidth="1"/>
    <col min="3981" max="3981" width="20.77734375" style="4" bestFit="1" customWidth="1"/>
    <col min="3982" max="3982" width="22.44140625" style="4" bestFit="1" customWidth="1"/>
    <col min="3983" max="3983" width="14.6640625" style="4" bestFit="1" customWidth="1"/>
    <col min="3984" max="3984" width="15.5546875" style="4" bestFit="1" customWidth="1"/>
    <col min="3985" max="3985" width="16.33203125" style="4" bestFit="1" customWidth="1"/>
    <col min="3986" max="3986" width="14.5546875" style="4" bestFit="1" customWidth="1"/>
    <col min="3987" max="3987" width="13.77734375" style="4" bestFit="1" customWidth="1"/>
    <col min="3988" max="3988" width="15.21875" style="4" bestFit="1" customWidth="1"/>
    <col min="3989" max="3989" width="21.88671875" style="4" bestFit="1" customWidth="1"/>
    <col min="3990" max="3990" width="22.77734375" style="4" bestFit="1" customWidth="1"/>
    <col min="3991" max="3991" width="23.5546875" style="4" bestFit="1" customWidth="1"/>
    <col min="3992" max="3992" width="21.77734375" style="4" bestFit="1" customWidth="1"/>
    <col min="3993" max="3993" width="20.77734375" style="4" bestFit="1" customWidth="1"/>
    <col min="3994" max="3994" width="22.44140625" style="4" bestFit="1" customWidth="1"/>
    <col min="3995" max="3995" width="14.6640625" style="4" bestFit="1" customWidth="1"/>
    <col min="3996" max="3996" width="15.5546875" style="4" bestFit="1" customWidth="1"/>
    <col min="3997" max="3997" width="16.33203125" style="4" bestFit="1" customWidth="1"/>
    <col min="3998" max="3998" width="14.5546875" style="4" bestFit="1" customWidth="1"/>
    <col min="3999" max="3999" width="13.77734375" style="4" bestFit="1" customWidth="1"/>
    <col min="4000" max="4000" width="15.21875" style="4" bestFit="1" customWidth="1"/>
    <col min="4001" max="4001" width="20.77734375" style="4" bestFit="1" customWidth="1"/>
    <col min="4002" max="4002" width="21.77734375" style="4" bestFit="1" customWidth="1"/>
    <col min="4003" max="4003" width="22.5546875" style="4" bestFit="1" customWidth="1"/>
    <col min="4004" max="4004" width="20.6640625" style="4" bestFit="1" customWidth="1"/>
    <col min="4005" max="4005" width="19.6640625" style="4" bestFit="1" customWidth="1"/>
    <col min="4006" max="4006" width="21.44140625" style="4" bestFit="1" customWidth="1"/>
    <col min="4007" max="4007" width="14.6640625" style="4" bestFit="1" customWidth="1"/>
    <col min="4008" max="4008" width="15.5546875" style="4" bestFit="1" customWidth="1"/>
    <col min="4009" max="4009" width="16.33203125" style="4" bestFit="1" customWidth="1"/>
    <col min="4010" max="4010" width="14.5546875" style="4" bestFit="1" customWidth="1"/>
    <col min="4011" max="4011" width="13.77734375" style="4" bestFit="1" customWidth="1"/>
    <col min="4012" max="4012" width="15.21875" style="4" bestFit="1" customWidth="1"/>
    <col min="4013" max="4013" width="19.21875" style="4" bestFit="1" customWidth="1"/>
    <col min="4014" max="4014" width="20.109375" style="4" bestFit="1" customWidth="1"/>
    <col min="4015" max="4015" width="20.88671875" style="4" bestFit="1" customWidth="1"/>
    <col min="4016" max="4016" width="19.109375" style="4" bestFit="1" customWidth="1"/>
    <col min="4017" max="4017" width="18.21875" style="4" bestFit="1" customWidth="1"/>
    <col min="4018" max="4018" width="19.77734375" style="4" bestFit="1" customWidth="1"/>
    <col min="4019" max="4019" width="14.6640625" style="4" bestFit="1" customWidth="1"/>
    <col min="4020" max="4020" width="15.5546875" style="4" bestFit="1" customWidth="1"/>
    <col min="4021" max="4021" width="16.33203125" style="4" bestFit="1" customWidth="1"/>
    <col min="4022" max="4022" width="14.5546875" style="4" bestFit="1" customWidth="1"/>
    <col min="4023" max="4023" width="13.77734375" style="4" bestFit="1" customWidth="1"/>
    <col min="4024" max="4024" width="15.21875" style="4" bestFit="1" customWidth="1"/>
    <col min="4025" max="4025" width="19.21875" style="4" bestFit="1" customWidth="1"/>
    <col min="4026" max="4026" width="20.109375" style="4" bestFit="1" customWidth="1"/>
    <col min="4027" max="4027" width="20.88671875" style="4" bestFit="1" customWidth="1"/>
    <col min="4028" max="4028" width="19.109375" style="4" bestFit="1" customWidth="1"/>
    <col min="4029" max="4029" width="18.21875" style="4" bestFit="1" customWidth="1"/>
    <col min="4030" max="4030" width="19.77734375" style="4" bestFit="1" customWidth="1"/>
    <col min="4031" max="4031" width="14.6640625" style="4" bestFit="1" customWidth="1"/>
    <col min="4032" max="4032" width="15.5546875" style="4" bestFit="1" customWidth="1"/>
    <col min="4033" max="4033" width="16.33203125" style="4" bestFit="1" customWidth="1"/>
    <col min="4034" max="4034" width="14.5546875" style="4" bestFit="1" customWidth="1"/>
    <col min="4035" max="4035" width="13.77734375" style="4" bestFit="1" customWidth="1"/>
    <col min="4036" max="4036" width="15.21875" style="4" bestFit="1" customWidth="1"/>
    <col min="4037" max="4037" width="20.77734375" style="4" bestFit="1" customWidth="1"/>
    <col min="4038" max="4038" width="21.77734375" style="4" bestFit="1" customWidth="1"/>
    <col min="4039" max="4039" width="22.5546875" style="4" bestFit="1" customWidth="1"/>
    <col min="4040" max="4040" width="20.6640625" style="4" bestFit="1" customWidth="1"/>
    <col min="4041" max="4041" width="19.6640625" style="4" bestFit="1" customWidth="1"/>
    <col min="4042" max="4042" width="21.44140625" style="4" bestFit="1" customWidth="1"/>
    <col min="4043" max="4043" width="14.6640625" style="4" bestFit="1" customWidth="1"/>
    <col min="4044" max="4044" width="15.5546875" style="4" bestFit="1" customWidth="1"/>
    <col min="4045" max="4045" width="16.33203125" style="4" bestFit="1" customWidth="1"/>
    <col min="4046" max="4046" width="14.5546875" style="4" bestFit="1" customWidth="1"/>
    <col min="4047" max="4047" width="13.77734375" style="4" bestFit="1" customWidth="1"/>
    <col min="4048" max="4048" width="15.21875" style="4" bestFit="1" customWidth="1"/>
    <col min="4049" max="4049" width="20.77734375" style="4" bestFit="1" customWidth="1"/>
    <col min="4050" max="4050" width="21.77734375" style="4" bestFit="1" customWidth="1"/>
    <col min="4051" max="4051" width="22.5546875" style="4" bestFit="1" customWidth="1"/>
    <col min="4052" max="4052" width="20.6640625" style="4" bestFit="1" customWidth="1"/>
    <col min="4053" max="4053" width="19.6640625" style="4" bestFit="1" customWidth="1"/>
    <col min="4054" max="4054" width="21.44140625" style="4" bestFit="1" customWidth="1"/>
    <col min="4055" max="4055" width="14.6640625" style="4" bestFit="1" customWidth="1"/>
    <col min="4056" max="4056" width="15.5546875" style="4" bestFit="1" customWidth="1"/>
    <col min="4057" max="4057" width="16.33203125" style="4" bestFit="1" customWidth="1"/>
    <col min="4058" max="4058" width="14.5546875" style="4" bestFit="1" customWidth="1"/>
    <col min="4059" max="4059" width="13.77734375" style="4" bestFit="1" customWidth="1"/>
    <col min="4060" max="4060" width="15.21875" style="4" bestFit="1" customWidth="1"/>
    <col min="4061" max="4061" width="19.21875" style="4" bestFit="1" customWidth="1"/>
    <col min="4062" max="4062" width="20.109375" style="4" bestFit="1" customWidth="1"/>
    <col min="4063" max="4063" width="20.88671875" style="4" bestFit="1" customWidth="1"/>
    <col min="4064" max="4064" width="19.109375" style="4" bestFit="1" customWidth="1"/>
    <col min="4065" max="4065" width="18.21875" style="4" bestFit="1" customWidth="1"/>
    <col min="4066" max="4066" width="19.77734375" style="4" bestFit="1" customWidth="1"/>
    <col min="4067" max="4067" width="14.6640625" style="4" bestFit="1" customWidth="1"/>
    <col min="4068" max="4068" width="15.5546875" style="4" bestFit="1" customWidth="1"/>
    <col min="4069" max="4069" width="16.33203125" style="4" bestFit="1" customWidth="1"/>
    <col min="4070" max="4070" width="14.5546875" style="4" bestFit="1" customWidth="1"/>
    <col min="4071" max="4071" width="13.77734375" style="4" bestFit="1" customWidth="1"/>
    <col min="4072" max="4072" width="15.21875" style="4" bestFit="1" customWidth="1"/>
    <col min="4073" max="4073" width="19.21875" style="4" bestFit="1" customWidth="1"/>
    <col min="4074" max="4074" width="20.109375" style="4" bestFit="1" customWidth="1"/>
    <col min="4075" max="4075" width="20.88671875" style="4" bestFit="1" customWidth="1"/>
    <col min="4076" max="4076" width="19.109375" style="4" bestFit="1" customWidth="1"/>
    <col min="4077" max="4077" width="18.21875" style="4" bestFit="1" customWidth="1"/>
    <col min="4078" max="4078" width="19.77734375" style="4" bestFit="1" customWidth="1"/>
    <col min="4079" max="4079" width="14.6640625" style="4" bestFit="1" customWidth="1"/>
    <col min="4080" max="4080" width="15.5546875" style="4" bestFit="1" customWidth="1"/>
    <col min="4081" max="4081" width="16.33203125" style="4" bestFit="1" customWidth="1"/>
    <col min="4082" max="4082" width="14.5546875" style="4" bestFit="1" customWidth="1"/>
    <col min="4083" max="4083" width="13.77734375" style="4" bestFit="1" customWidth="1"/>
    <col min="4084" max="4084" width="15.21875" style="4" bestFit="1" customWidth="1"/>
    <col min="4085" max="4085" width="20.77734375" style="4" bestFit="1" customWidth="1"/>
    <col min="4086" max="4086" width="21.77734375" style="4" bestFit="1" customWidth="1"/>
    <col min="4087" max="4087" width="22.5546875" style="4" bestFit="1" customWidth="1"/>
    <col min="4088" max="4088" width="20.6640625" style="4" bestFit="1" customWidth="1"/>
    <col min="4089" max="4089" width="19.6640625" style="4" bestFit="1" customWidth="1"/>
    <col min="4090" max="4090" width="21.44140625" style="4" bestFit="1" customWidth="1"/>
    <col min="4091" max="4091" width="14.6640625" style="4" bestFit="1" customWidth="1"/>
    <col min="4092" max="4092" width="15.5546875" style="4" bestFit="1" customWidth="1"/>
    <col min="4093" max="4093" width="16.33203125" style="4" bestFit="1" customWidth="1"/>
    <col min="4094" max="4094" width="14.5546875" style="4" bestFit="1" customWidth="1"/>
    <col min="4095" max="4095" width="13.77734375" style="4" bestFit="1" customWidth="1"/>
    <col min="4096" max="4096" width="15.21875" style="4" bestFit="1" customWidth="1"/>
    <col min="4097" max="4097" width="21.88671875" style="4" bestFit="1" customWidth="1"/>
    <col min="4098" max="4098" width="22.77734375" style="4" bestFit="1" customWidth="1"/>
    <col min="4099" max="4099" width="23.5546875" style="4" bestFit="1" customWidth="1"/>
    <col min="4100" max="4100" width="21.77734375" style="4" bestFit="1" customWidth="1"/>
    <col min="4101" max="4101" width="20.77734375" style="4" bestFit="1" customWidth="1"/>
    <col min="4102" max="4102" width="22.44140625" style="4" bestFit="1" customWidth="1"/>
    <col min="4103" max="4103" width="14.6640625" style="4" bestFit="1" customWidth="1"/>
    <col min="4104" max="4104" width="15.5546875" style="4" bestFit="1" customWidth="1"/>
    <col min="4105" max="4105" width="16.33203125" style="4" bestFit="1" customWidth="1"/>
    <col min="4106" max="4106" width="14.5546875" style="4" bestFit="1" customWidth="1"/>
    <col min="4107" max="4107" width="13.77734375" style="4" bestFit="1" customWidth="1"/>
    <col min="4108" max="4108" width="15.21875" style="4" bestFit="1" customWidth="1"/>
    <col min="4109" max="4109" width="21.88671875" style="4" bestFit="1" customWidth="1"/>
    <col min="4110" max="4110" width="22.77734375" style="4" bestFit="1" customWidth="1"/>
    <col min="4111" max="4111" width="23.5546875" style="4" bestFit="1" customWidth="1"/>
    <col min="4112" max="4112" width="21.77734375" style="4" bestFit="1" customWidth="1"/>
    <col min="4113" max="4113" width="20.77734375" style="4" bestFit="1" customWidth="1"/>
    <col min="4114" max="4114" width="22.44140625" style="4" bestFit="1" customWidth="1"/>
    <col min="4115" max="4115" width="14.6640625" style="4" bestFit="1" customWidth="1"/>
    <col min="4116" max="4116" width="15.5546875" style="4" bestFit="1" customWidth="1"/>
    <col min="4117" max="4117" width="16.33203125" style="4" bestFit="1" customWidth="1"/>
    <col min="4118" max="4118" width="14.5546875" style="4" bestFit="1" customWidth="1"/>
    <col min="4119" max="4119" width="13.77734375" style="4" bestFit="1" customWidth="1"/>
    <col min="4120" max="4120" width="15.21875" style="4" bestFit="1" customWidth="1"/>
    <col min="4121" max="4121" width="20.77734375" style="4" bestFit="1" customWidth="1"/>
    <col min="4122" max="4122" width="21.77734375" style="4" bestFit="1" customWidth="1"/>
    <col min="4123" max="4123" width="22.5546875" style="4" bestFit="1" customWidth="1"/>
    <col min="4124" max="4124" width="20.6640625" style="4" bestFit="1" customWidth="1"/>
    <col min="4125" max="4125" width="19.6640625" style="4" bestFit="1" customWidth="1"/>
    <col min="4126" max="4126" width="21.44140625" style="4" bestFit="1" customWidth="1"/>
    <col min="4127" max="4127" width="14.6640625" style="4" bestFit="1" customWidth="1"/>
    <col min="4128" max="4128" width="15.5546875" style="4" bestFit="1" customWidth="1"/>
    <col min="4129" max="4129" width="16.33203125" style="4" bestFit="1" customWidth="1"/>
    <col min="4130" max="4130" width="14.5546875" style="4" bestFit="1" customWidth="1"/>
    <col min="4131" max="4131" width="13.77734375" style="4" bestFit="1" customWidth="1"/>
    <col min="4132" max="4132" width="15.21875" style="4" bestFit="1" customWidth="1"/>
    <col min="4133" max="4133" width="21.88671875" style="4" bestFit="1" customWidth="1"/>
    <col min="4134" max="4134" width="22.77734375" style="4" bestFit="1" customWidth="1"/>
    <col min="4135" max="4135" width="23.5546875" style="4" bestFit="1" customWidth="1"/>
    <col min="4136" max="4136" width="21.77734375" style="4" bestFit="1" customWidth="1"/>
    <col min="4137" max="4137" width="20.77734375" style="4" bestFit="1" customWidth="1"/>
    <col min="4138" max="4138" width="22.44140625" style="4" bestFit="1" customWidth="1"/>
    <col min="4139" max="4139" width="14.6640625" style="4" bestFit="1" customWidth="1"/>
    <col min="4140" max="4140" width="15.5546875" style="4" bestFit="1" customWidth="1"/>
    <col min="4141" max="4141" width="16.33203125" style="4" bestFit="1" customWidth="1"/>
    <col min="4142" max="4142" width="14.5546875" style="4" bestFit="1" customWidth="1"/>
    <col min="4143" max="4143" width="13.77734375" style="4" bestFit="1" customWidth="1"/>
    <col min="4144" max="4144" width="15.21875" style="4" bestFit="1" customWidth="1"/>
    <col min="4145" max="4145" width="19.21875" style="4" bestFit="1" customWidth="1"/>
    <col min="4146" max="4146" width="20.109375" style="4" bestFit="1" customWidth="1"/>
    <col min="4147" max="4147" width="20.88671875" style="4" bestFit="1" customWidth="1"/>
    <col min="4148" max="4148" width="19.109375" style="4" bestFit="1" customWidth="1"/>
    <col min="4149" max="4149" width="18.21875" style="4" bestFit="1" customWidth="1"/>
    <col min="4150" max="4150" width="19.77734375" style="4" bestFit="1" customWidth="1"/>
    <col min="4151" max="4151" width="14.6640625" style="4" bestFit="1" customWidth="1"/>
    <col min="4152" max="4152" width="15.5546875" style="4" bestFit="1" customWidth="1"/>
    <col min="4153" max="4153" width="16.33203125" style="4" bestFit="1" customWidth="1"/>
    <col min="4154" max="4154" width="14.5546875" style="4" bestFit="1" customWidth="1"/>
    <col min="4155" max="4155" width="13.77734375" style="4" bestFit="1" customWidth="1"/>
    <col min="4156" max="4156" width="15.21875" style="4" bestFit="1" customWidth="1"/>
    <col min="4157" max="4157" width="19.21875" style="4" bestFit="1" customWidth="1"/>
    <col min="4158" max="4158" width="20.109375" style="4" bestFit="1" customWidth="1"/>
    <col min="4159" max="4159" width="20.88671875" style="4" bestFit="1" customWidth="1"/>
    <col min="4160" max="4160" width="19.109375" style="4" bestFit="1" customWidth="1"/>
    <col min="4161" max="4161" width="18.21875" style="4" bestFit="1" customWidth="1"/>
    <col min="4162" max="4162" width="19.77734375" style="4" bestFit="1" customWidth="1"/>
    <col min="4163" max="4163" width="14.6640625" style="4" bestFit="1" customWidth="1"/>
    <col min="4164" max="4164" width="15.5546875" style="4" bestFit="1" customWidth="1"/>
    <col min="4165" max="4165" width="16.33203125" style="4" bestFit="1" customWidth="1"/>
    <col min="4166" max="4166" width="14.5546875" style="4" bestFit="1" customWidth="1"/>
    <col min="4167" max="4167" width="13.77734375" style="4" bestFit="1" customWidth="1"/>
    <col min="4168" max="4168" width="15.21875" style="4" bestFit="1" customWidth="1"/>
    <col min="4169" max="4169" width="14.6640625" style="4" bestFit="1" customWidth="1"/>
    <col min="4170" max="4170" width="15.5546875" style="4" bestFit="1" customWidth="1"/>
    <col min="4171" max="4171" width="16.33203125" style="4" bestFit="1" customWidth="1"/>
    <col min="4172" max="4172" width="14.5546875" style="4" bestFit="1" customWidth="1"/>
    <col min="4173" max="4173" width="13.77734375" style="4" bestFit="1" customWidth="1"/>
    <col min="4174" max="4174" width="15.21875" style="4" bestFit="1" customWidth="1"/>
    <col min="4175" max="4175" width="14.6640625" style="4" bestFit="1" customWidth="1"/>
    <col min="4176" max="4176" width="15.5546875" style="4" bestFit="1" customWidth="1"/>
    <col min="4177" max="4177" width="16.33203125" style="4" bestFit="1" customWidth="1"/>
    <col min="4178" max="4178" width="14.5546875" style="4" bestFit="1" customWidth="1"/>
    <col min="4179" max="4179" width="13.77734375" style="4" bestFit="1" customWidth="1"/>
    <col min="4180" max="4180" width="15.21875" style="4" bestFit="1" customWidth="1"/>
    <col min="4181" max="4181" width="20.77734375" style="4" bestFit="1" customWidth="1"/>
    <col min="4182" max="4182" width="21.77734375" style="4" bestFit="1" customWidth="1"/>
    <col min="4183" max="4183" width="22.5546875" style="4" bestFit="1" customWidth="1"/>
    <col min="4184" max="4184" width="20.6640625" style="4" bestFit="1" customWidth="1"/>
    <col min="4185" max="4185" width="19.6640625" style="4" bestFit="1" customWidth="1"/>
    <col min="4186" max="4186" width="21.44140625" style="4" bestFit="1" customWidth="1"/>
    <col min="4187" max="4187" width="14.6640625" style="4" bestFit="1" customWidth="1"/>
    <col min="4188" max="4188" width="15.5546875" style="4" bestFit="1" customWidth="1"/>
    <col min="4189" max="4189" width="16.33203125" style="4" bestFit="1" customWidth="1"/>
    <col min="4190" max="4190" width="14.5546875" style="4" bestFit="1" customWidth="1"/>
    <col min="4191" max="4191" width="13.77734375" style="4" bestFit="1" customWidth="1"/>
    <col min="4192" max="4192" width="15.21875" style="4" bestFit="1" customWidth="1"/>
    <col min="4193" max="4193" width="19.21875" style="4" bestFit="1" customWidth="1"/>
    <col min="4194" max="4194" width="20.109375" style="4" bestFit="1" customWidth="1"/>
    <col min="4195" max="4195" width="20.88671875" style="4" bestFit="1" customWidth="1"/>
    <col min="4196" max="4196" width="19.109375" style="4" bestFit="1" customWidth="1"/>
    <col min="4197" max="4197" width="18.21875" style="4" bestFit="1" customWidth="1"/>
    <col min="4198" max="4198" width="19.77734375" style="4" bestFit="1" customWidth="1"/>
    <col min="4199" max="4199" width="14.6640625" style="4" bestFit="1" customWidth="1"/>
    <col min="4200" max="4200" width="15.5546875" style="4" bestFit="1" customWidth="1"/>
    <col min="4201" max="4201" width="16.33203125" style="4" bestFit="1" customWidth="1"/>
    <col min="4202" max="4202" width="14.5546875" style="4" bestFit="1" customWidth="1"/>
    <col min="4203" max="4203" width="13.77734375" style="4" bestFit="1" customWidth="1"/>
    <col min="4204" max="4204" width="15.21875" style="4" bestFit="1" customWidth="1"/>
    <col min="4205" max="4205" width="19.21875" style="4" bestFit="1" customWidth="1"/>
    <col min="4206" max="4206" width="20.109375" style="4" bestFit="1" customWidth="1"/>
    <col min="4207" max="4207" width="20.88671875" style="4" bestFit="1" customWidth="1"/>
    <col min="4208" max="4208" width="19.109375" style="4" bestFit="1" customWidth="1"/>
    <col min="4209" max="4209" width="18.21875" style="4" bestFit="1" customWidth="1"/>
    <col min="4210" max="4210" width="19.77734375" style="4" bestFit="1" customWidth="1"/>
    <col min="4211" max="4211" width="14.6640625" style="4" bestFit="1" customWidth="1"/>
    <col min="4212" max="4212" width="15.5546875" style="4" bestFit="1" customWidth="1"/>
    <col min="4213" max="4213" width="16.33203125" style="4" bestFit="1" customWidth="1"/>
    <col min="4214" max="4214" width="14.5546875" style="4" bestFit="1" customWidth="1"/>
    <col min="4215" max="4215" width="13.77734375" style="4" bestFit="1" customWidth="1"/>
    <col min="4216" max="4216" width="15.21875" style="4" bestFit="1" customWidth="1"/>
    <col min="4217" max="4217" width="14.6640625" style="4" bestFit="1" customWidth="1"/>
    <col min="4218" max="4218" width="15.5546875" style="4" bestFit="1" customWidth="1"/>
    <col min="4219" max="4219" width="16.33203125" style="4" bestFit="1" customWidth="1"/>
    <col min="4220" max="4220" width="14.5546875" style="4" bestFit="1" customWidth="1"/>
    <col min="4221" max="4221" width="13.77734375" style="4" bestFit="1" customWidth="1"/>
    <col min="4222" max="4222" width="15.21875" style="4" bestFit="1" customWidth="1"/>
    <col min="4223" max="4223" width="21.88671875" style="4" bestFit="1" customWidth="1"/>
    <col min="4224" max="4224" width="22.77734375" style="4" bestFit="1" customWidth="1"/>
    <col min="4225" max="4225" width="23.5546875" style="4" bestFit="1" customWidth="1"/>
    <col min="4226" max="4226" width="21.77734375" style="4" bestFit="1" customWidth="1"/>
    <col min="4227" max="4227" width="20.77734375" style="4" bestFit="1" customWidth="1"/>
    <col min="4228" max="4228" width="22.44140625" style="4" bestFit="1" customWidth="1"/>
    <col min="4229" max="4229" width="14.6640625" style="4" bestFit="1" customWidth="1"/>
    <col min="4230" max="4230" width="15.5546875" style="4" bestFit="1" customWidth="1"/>
    <col min="4231" max="4231" width="16.33203125" style="4" bestFit="1" customWidth="1"/>
    <col min="4232" max="4232" width="14.5546875" style="4" bestFit="1" customWidth="1"/>
    <col min="4233" max="4233" width="13.77734375" style="4" bestFit="1" customWidth="1"/>
    <col min="4234" max="4234" width="15.21875" style="4" bestFit="1" customWidth="1"/>
    <col min="4235" max="4235" width="20.77734375" style="4" bestFit="1" customWidth="1"/>
    <col min="4236" max="4236" width="21.77734375" style="4" bestFit="1" customWidth="1"/>
    <col min="4237" max="4237" width="22.5546875" style="4" bestFit="1" customWidth="1"/>
    <col min="4238" max="4238" width="20.6640625" style="4" bestFit="1" customWidth="1"/>
    <col min="4239" max="4239" width="19.6640625" style="4" bestFit="1" customWidth="1"/>
    <col min="4240" max="4240" width="21.44140625" style="4" bestFit="1" customWidth="1"/>
    <col min="4241" max="4241" width="14.6640625" style="4" bestFit="1" customWidth="1"/>
    <col min="4242" max="4242" width="15.5546875" style="4" bestFit="1" customWidth="1"/>
    <col min="4243" max="4243" width="16.33203125" style="4" bestFit="1" customWidth="1"/>
    <col min="4244" max="4244" width="14.5546875" style="4" bestFit="1" customWidth="1"/>
    <col min="4245" max="4245" width="13.77734375" style="4" bestFit="1" customWidth="1"/>
    <col min="4246" max="4246" width="15.21875" style="4" bestFit="1" customWidth="1"/>
    <col min="4247" max="4247" width="19.21875" style="4" bestFit="1" customWidth="1"/>
    <col min="4248" max="4248" width="20.109375" style="4" bestFit="1" customWidth="1"/>
    <col min="4249" max="4249" width="20.88671875" style="4" bestFit="1" customWidth="1"/>
    <col min="4250" max="4250" width="19.109375" style="4" bestFit="1" customWidth="1"/>
    <col min="4251" max="4251" width="18.21875" style="4" bestFit="1" customWidth="1"/>
    <col min="4252" max="4252" width="19.77734375" style="4" bestFit="1" customWidth="1"/>
    <col min="4253" max="4253" width="14.6640625" style="4" bestFit="1" customWidth="1"/>
    <col min="4254" max="4254" width="15.5546875" style="4" bestFit="1" customWidth="1"/>
    <col min="4255" max="4255" width="16.33203125" style="4" bestFit="1" customWidth="1"/>
    <col min="4256" max="4256" width="14.5546875" style="4" bestFit="1" customWidth="1"/>
    <col min="4257" max="4257" width="13.77734375" style="4" bestFit="1" customWidth="1"/>
    <col min="4258" max="4258" width="15.21875" style="4" bestFit="1" customWidth="1"/>
    <col min="4259" max="4259" width="19.21875" style="4" bestFit="1" customWidth="1"/>
    <col min="4260" max="4260" width="20.109375" style="4" bestFit="1" customWidth="1"/>
    <col min="4261" max="4261" width="20.88671875" style="4" bestFit="1" customWidth="1"/>
    <col min="4262" max="4262" width="19.109375" style="4" bestFit="1" customWidth="1"/>
    <col min="4263" max="4263" width="18.21875" style="4" bestFit="1" customWidth="1"/>
    <col min="4264" max="4264" width="19.77734375" style="4" bestFit="1" customWidth="1"/>
    <col min="4265" max="4265" width="14.6640625" style="4" bestFit="1" customWidth="1"/>
    <col min="4266" max="4266" width="15.5546875" style="4" bestFit="1" customWidth="1"/>
    <col min="4267" max="4267" width="16.33203125" style="4" bestFit="1" customWidth="1"/>
    <col min="4268" max="4268" width="14.5546875" style="4" bestFit="1" customWidth="1"/>
    <col min="4269" max="4269" width="13.77734375" style="4" bestFit="1" customWidth="1"/>
    <col min="4270" max="4270" width="15.21875" style="4" bestFit="1" customWidth="1"/>
    <col min="4271" max="4271" width="19.21875" style="4" bestFit="1" customWidth="1"/>
    <col min="4272" max="4272" width="20.109375" style="4" bestFit="1" customWidth="1"/>
    <col min="4273" max="4273" width="20.88671875" style="4" bestFit="1" customWidth="1"/>
    <col min="4274" max="4274" width="19.109375" style="4" bestFit="1" customWidth="1"/>
    <col min="4275" max="4275" width="18.21875" style="4" bestFit="1" customWidth="1"/>
    <col min="4276" max="4276" width="19.77734375" style="4" bestFit="1" customWidth="1"/>
    <col min="4277" max="4277" width="14.6640625" style="4" bestFit="1" customWidth="1"/>
    <col min="4278" max="4278" width="15.5546875" style="4" bestFit="1" customWidth="1"/>
    <col min="4279" max="4279" width="16.33203125" style="4" bestFit="1" customWidth="1"/>
    <col min="4280" max="4280" width="14.5546875" style="4" bestFit="1" customWidth="1"/>
    <col min="4281" max="4281" width="13.77734375" style="4" bestFit="1" customWidth="1"/>
    <col min="4282" max="4282" width="15.21875" style="4" bestFit="1" customWidth="1"/>
    <col min="4283" max="4283" width="19.21875" style="4" bestFit="1" customWidth="1"/>
    <col min="4284" max="4284" width="20.109375" style="4" bestFit="1" customWidth="1"/>
    <col min="4285" max="4285" width="20.88671875" style="4" bestFit="1" customWidth="1"/>
    <col min="4286" max="4286" width="19.109375" style="4" bestFit="1" customWidth="1"/>
    <col min="4287" max="4287" width="18.21875" style="4" bestFit="1" customWidth="1"/>
    <col min="4288" max="4288" width="19.77734375" style="4" bestFit="1" customWidth="1"/>
    <col min="4289" max="4289" width="14.6640625" style="4" bestFit="1" customWidth="1"/>
    <col min="4290" max="4290" width="15.5546875" style="4" bestFit="1" customWidth="1"/>
    <col min="4291" max="4291" width="16.33203125" style="4" bestFit="1" customWidth="1"/>
    <col min="4292" max="4292" width="14.5546875" style="4" bestFit="1" customWidth="1"/>
    <col min="4293" max="4293" width="13.77734375" style="4" bestFit="1" customWidth="1"/>
    <col min="4294" max="4294" width="15.21875" style="4" bestFit="1" customWidth="1"/>
    <col min="4295" max="4295" width="19.21875" style="4" bestFit="1" customWidth="1"/>
    <col min="4296" max="4296" width="20.109375" style="4" bestFit="1" customWidth="1"/>
    <col min="4297" max="4297" width="20.88671875" style="4" bestFit="1" customWidth="1"/>
    <col min="4298" max="4298" width="19.109375" style="4" bestFit="1" customWidth="1"/>
    <col min="4299" max="4299" width="18.21875" style="4" bestFit="1" customWidth="1"/>
    <col min="4300" max="4300" width="19.77734375" style="4" bestFit="1" customWidth="1"/>
    <col min="4301" max="4301" width="14.6640625" style="4" bestFit="1" customWidth="1"/>
    <col min="4302" max="4302" width="15.5546875" style="4" bestFit="1" customWidth="1"/>
    <col min="4303" max="4303" width="16.33203125" style="4" bestFit="1" customWidth="1"/>
    <col min="4304" max="4304" width="14.5546875" style="4" bestFit="1" customWidth="1"/>
    <col min="4305" max="4305" width="13.77734375" style="4" bestFit="1" customWidth="1"/>
    <col min="4306" max="4306" width="15.21875" style="4" bestFit="1" customWidth="1"/>
    <col min="4307" max="4307" width="19.21875" style="4" bestFit="1" customWidth="1"/>
    <col min="4308" max="4308" width="20.109375" style="4" bestFit="1" customWidth="1"/>
    <col min="4309" max="4309" width="20.88671875" style="4" bestFit="1" customWidth="1"/>
    <col min="4310" max="4310" width="19.109375" style="4" bestFit="1" customWidth="1"/>
    <col min="4311" max="4311" width="18.21875" style="4" bestFit="1" customWidth="1"/>
    <col min="4312" max="4312" width="19.77734375" style="4" bestFit="1" customWidth="1"/>
    <col min="4313" max="4313" width="14.6640625" style="4" bestFit="1" customWidth="1"/>
    <col min="4314" max="4314" width="15.5546875" style="4" bestFit="1" customWidth="1"/>
    <col min="4315" max="4315" width="16.33203125" style="4" bestFit="1" customWidth="1"/>
    <col min="4316" max="4316" width="14.5546875" style="4" bestFit="1" customWidth="1"/>
    <col min="4317" max="4317" width="13.77734375" style="4" bestFit="1" customWidth="1"/>
    <col min="4318" max="4318" width="15.21875" style="4" bestFit="1" customWidth="1"/>
    <col min="4319" max="4319" width="19.21875" style="4" bestFit="1" customWidth="1"/>
    <col min="4320" max="4320" width="20.109375" style="4" bestFit="1" customWidth="1"/>
    <col min="4321" max="4321" width="20.88671875" style="4" bestFit="1" customWidth="1"/>
    <col min="4322" max="4322" width="19.109375" style="4" bestFit="1" customWidth="1"/>
    <col min="4323" max="4323" width="18.21875" style="4" bestFit="1" customWidth="1"/>
    <col min="4324" max="4324" width="19.77734375" style="4" bestFit="1" customWidth="1"/>
    <col min="4325" max="4325" width="14.6640625" style="4" bestFit="1" customWidth="1"/>
    <col min="4326" max="4326" width="15.5546875" style="4" bestFit="1" customWidth="1"/>
    <col min="4327" max="4327" width="16.33203125" style="4" bestFit="1" customWidth="1"/>
    <col min="4328" max="4328" width="14.5546875" style="4" bestFit="1" customWidth="1"/>
    <col min="4329" max="4329" width="13.77734375" style="4" bestFit="1" customWidth="1"/>
    <col min="4330" max="4330" width="15.21875" style="4" bestFit="1" customWidth="1"/>
    <col min="4331" max="4331" width="19.21875" style="4" bestFit="1" customWidth="1"/>
    <col min="4332" max="4332" width="20.109375" style="4" bestFit="1" customWidth="1"/>
    <col min="4333" max="4333" width="20.88671875" style="4" bestFit="1" customWidth="1"/>
    <col min="4334" max="4334" width="19.109375" style="4" bestFit="1" customWidth="1"/>
    <col min="4335" max="4335" width="18.21875" style="4" bestFit="1" customWidth="1"/>
    <col min="4336" max="4336" width="19.77734375" style="4" bestFit="1" customWidth="1"/>
    <col min="4337" max="4337" width="14.6640625" style="4" bestFit="1" customWidth="1"/>
    <col min="4338" max="4338" width="15.5546875" style="4" bestFit="1" customWidth="1"/>
    <col min="4339" max="4339" width="16.33203125" style="4" bestFit="1" customWidth="1"/>
    <col min="4340" max="4340" width="14.5546875" style="4" bestFit="1" customWidth="1"/>
    <col min="4341" max="4341" width="13.77734375" style="4" bestFit="1" customWidth="1"/>
    <col min="4342" max="4342" width="15.21875" style="4" bestFit="1" customWidth="1"/>
    <col min="4343" max="4343" width="14.6640625" style="4" bestFit="1" customWidth="1"/>
    <col min="4344" max="4344" width="15.5546875" style="4" bestFit="1" customWidth="1"/>
    <col min="4345" max="4345" width="16.33203125" style="4" bestFit="1" customWidth="1"/>
    <col min="4346" max="4346" width="14.5546875" style="4" bestFit="1" customWidth="1"/>
    <col min="4347" max="4347" width="13.77734375" style="4" bestFit="1" customWidth="1"/>
    <col min="4348" max="4348" width="15.21875" style="4" bestFit="1" customWidth="1"/>
    <col min="4349" max="4349" width="20.77734375" style="4" bestFit="1" customWidth="1"/>
    <col min="4350" max="4350" width="21.77734375" style="4" bestFit="1" customWidth="1"/>
    <col min="4351" max="4351" width="22.5546875" style="4" bestFit="1" customWidth="1"/>
    <col min="4352" max="4352" width="20.6640625" style="4" bestFit="1" customWidth="1"/>
    <col min="4353" max="4353" width="19.6640625" style="4" bestFit="1" customWidth="1"/>
    <col min="4354" max="4354" width="21.44140625" style="4" bestFit="1" customWidth="1"/>
    <col min="4355" max="4355" width="14.6640625" style="4" bestFit="1" customWidth="1"/>
    <col min="4356" max="4356" width="15.5546875" style="4" bestFit="1" customWidth="1"/>
    <col min="4357" max="4357" width="16.33203125" style="4" bestFit="1" customWidth="1"/>
    <col min="4358" max="4358" width="14.5546875" style="4" bestFit="1" customWidth="1"/>
    <col min="4359" max="4359" width="13.77734375" style="4" bestFit="1" customWidth="1"/>
    <col min="4360" max="4360" width="15.21875" style="4" bestFit="1" customWidth="1"/>
    <col min="4361" max="4361" width="20.77734375" style="4" bestFit="1" customWidth="1"/>
    <col min="4362" max="4362" width="21.77734375" style="4" bestFit="1" customWidth="1"/>
    <col min="4363" max="4363" width="22.5546875" style="4" bestFit="1" customWidth="1"/>
    <col min="4364" max="4364" width="20.6640625" style="4" bestFit="1" customWidth="1"/>
    <col min="4365" max="4365" width="19.6640625" style="4" bestFit="1" customWidth="1"/>
    <col min="4366" max="4366" width="21.44140625" style="4" bestFit="1" customWidth="1"/>
    <col min="4367" max="4367" width="14.6640625" style="4" bestFit="1" customWidth="1"/>
    <col min="4368" max="4368" width="15.5546875" style="4" bestFit="1" customWidth="1"/>
    <col min="4369" max="4369" width="16.33203125" style="4" bestFit="1" customWidth="1"/>
    <col min="4370" max="4370" width="14.5546875" style="4" bestFit="1" customWidth="1"/>
    <col min="4371" max="4371" width="13.77734375" style="4" bestFit="1" customWidth="1"/>
    <col min="4372" max="4372" width="15.21875" style="4" bestFit="1" customWidth="1"/>
    <col min="4373" max="4373" width="20.21875" style="4" bestFit="1" customWidth="1"/>
    <col min="4374" max="4374" width="21.109375" style="4" bestFit="1" customWidth="1"/>
    <col min="4375" max="4375" width="22" style="4" bestFit="1" customWidth="1"/>
    <col min="4376" max="4376" width="20.109375" style="4" bestFit="1" customWidth="1"/>
    <col min="4377" max="4377" width="19.109375" style="4" bestFit="1" customWidth="1"/>
    <col min="4378" max="4378" width="20.77734375" style="4" bestFit="1" customWidth="1"/>
    <col min="4379" max="4379" width="14.6640625" style="4" bestFit="1" customWidth="1"/>
    <col min="4380" max="4380" width="15.5546875" style="4" bestFit="1" customWidth="1"/>
    <col min="4381" max="4381" width="16.33203125" style="4" bestFit="1" customWidth="1"/>
    <col min="4382" max="4382" width="14.5546875" style="4" bestFit="1" customWidth="1"/>
    <col min="4383" max="4383" width="13.77734375" style="4" bestFit="1" customWidth="1"/>
    <col min="4384" max="4384" width="15.21875" style="4" bestFit="1" customWidth="1"/>
    <col min="4385" max="4385" width="20.21875" style="4" bestFit="1" customWidth="1"/>
    <col min="4386" max="4386" width="21.109375" style="4" bestFit="1" customWidth="1"/>
    <col min="4387" max="4387" width="22" style="4" bestFit="1" customWidth="1"/>
    <col min="4388" max="4388" width="20.109375" style="4" bestFit="1" customWidth="1"/>
    <col min="4389" max="4389" width="19.109375" style="4" bestFit="1" customWidth="1"/>
    <col min="4390" max="4390" width="20.77734375" style="4" bestFit="1" customWidth="1"/>
    <col min="4391" max="4391" width="14.6640625" style="4" bestFit="1" customWidth="1"/>
    <col min="4392" max="4392" width="15.5546875" style="4" bestFit="1" customWidth="1"/>
    <col min="4393" max="4393" width="16.33203125" style="4" bestFit="1" customWidth="1"/>
    <col min="4394" max="4394" width="14.5546875" style="4" bestFit="1" customWidth="1"/>
    <col min="4395" max="4395" width="13.77734375" style="4" bestFit="1" customWidth="1"/>
    <col min="4396" max="4396" width="15.21875" style="4" bestFit="1" customWidth="1"/>
    <col min="4397" max="4397" width="20.21875" style="4" bestFit="1" customWidth="1"/>
    <col min="4398" max="4398" width="21.109375" style="4" bestFit="1" customWidth="1"/>
    <col min="4399" max="4399" width="22" style="4" bestFit="1" customWidth="1"/>
    <col min="4400" max="4400" width="20.109375" style="4" bestFit="1" customWidth="1"/>
    <col min="4401" max="4401" width="19.109375" style="4" bestFit="1" customWidth="1"/>
    <col min="4402" max="4402" width="20.77734375" style="4" bestFit="1" customWidth="1"/>
    <col min="4403" max="4403" width="14.6640625" style="4" bestFit="1" customWidth="1"/>
    <col min="4404" max="4404" width="15.5546875" style="4" bestFit="1" customWidth="1"/>
    <col min="4405" max="4405" width="16.33203125" style="4" bestFit="1" customWidth="1"/>
    <col min="4406" max="4406" width="14.5546875" style="4" bestFit="1" customWidth="1"/>
    <col min="4407" max="4407" width="13.77734375" style="4" bestFit="1" customWidth="1"/>
    <col min="4408" max="4408" width="15.21875" style="4" bestFit="1" customWidth="1"/>
    <col min="4409" max="4409" width="14.6640625" style="4" bestFit="1" customWidth="1"/>
    <col min="4410" max="4410" width="15.5546875" style="4" bestFit="1" customWidth="1"/>
    <col min="4411" max="4411" width="16.33203125" style="4" bestFit="1" customWidth="1"/>
    <col min="4412" max="4412" width="14.5546875" style="4" bestFit="1" customWidth="1"/>
    <col min="4413" max="4413" width="13.77734375" style="4" bestFit="1" customWidth="1"/>
    <col min="4414" max="4414" width="15.21875" style="4" bestFit="1" customWidth="1"/>
    <col min="4415" max="4415" width="21.88671875" style="4" bestFit="1" customWidth="1"/>
    <col min="4416" max="4416" width="22.77734375" style="4" bestFit="1" customWidth="1"/>
    <col min="4417" max="4417" width="23.5546875" style="4" bestFit="1" customWidth="1"/>
    <col min="4418" max="4418" width="21.77734375" style="4" bestFit="1" customWidth="1"/>
    <col min="4419" max="4419" width="20.77734375" style="4" bestFit="1" customWidth="1"/>
    <col min="4420" max="4420" width="22.44140625" style="4" bestFit="1" customWidth="1"/>
    <col min="4421" max="4421" width="14.6640625" style="4" bestFit="1" customWidth="1"/>
    <col min="4422" max="4422" width="15.5546875" style="4" bestFit="1" customWidth="1"/>
    <col min="4423" max="4423" width="16.33203125" style="4" bestFit="1" customWidth="1"/>
    <col min="4424" max="4424" width="14.5546875" style="4" bestFit="1" customWidth="1"/>
    <col min="4425" max="4425" width="13.77734375" style="4" bestFit="1" customWidth="1"/>
    <col min="4426" max="4426" width="15.21875" style="4" bestFit="1" customWidth="1"/>
    <col min="4427" max="4427" width="21.88671875" style="4" bestFit="1" customWidth="1"/>
    <col min="4428" max="4428" width="22.77734375" style="4" bestFit="1" customWidth="1"/>
    <col min="4429" max="4429" width="23.5546875" style="4" bestFit="1" customWidth="1"/>
    <col min="4430" max="4430" width="21.77734375" style="4" bestFit="1" customWidth="1"/>
    <col min="4431" max="4431" width="20.77734375" style="4" bestFit="1" customWidth="1"/>
    <col min="4432" max="4432" width="22.44140625" style="4" bestFit="1" customWidth="1"/>
    <col min="4433" max="4433" width="14.6640625" style="4" bestFit="1" customWidth="1"/>
    <col min="4434" max="4434" width="15.5546875" style="4" bestFit="1" customWidth="1"/>
    <col min="4435" max="4435" width="16.33203125" style="4" bestFit="1" customWidth="1"/>
    <col min="4436" max="4436" width="14.5546875" style="4" bestFit="1" customWidth="1"/>
    <col min="4437" max="4437" width="13.77734375" style="4" bestFit="1" customWidth="1"/>
    <col min="4438" max="4438" width="15.21875" style="4" bestFit="1" customWidth="1"/>
    <col min="4439" max="4439" width="20.21875" style="4" bestFit="1" customWidth="1"/>
    <col min="4440" max="4440" width="21.109375" style="4" bestFit="1" customWidth="1"/>
    <col min="4441" max="4441" width="22" style="4" bestFit="1" customWidth="1"/>
    <col min="4442" max="4442" width="20.109375" style="4" bestFit="1" customWidth="1"/>
    <col min="4443" max="4443" width="19.109375" style="4" bestFit="1" customWidth="1"/>
    <col min="4444" max="4444" width="20.77734375" style="4" bestFit="1" customWidth="1"/>
    <col min="4445" max="4445" width="14.6640625" style="4" bestFit="1" customWidth="1"/>
    <col min="4446" max="4446" width="15.5546875" style="4" bestFit="1" customWidth="1"/>
    <col min="4447" max="4447" width="16.33203125" style="4" bestFit="1" customWidth="1"/>
    <col min="4448" max="4448" width="14.5546875" style="4" bestFit="1" customWidth="1"/>
    <col min="4449" max="4449" width="13.77734375" style="4" bestFit="1" customWidth="1"/>
    <col min="4450" max="4450" width="15.21875" style="4" bestFit="1" customWidth="1"/>
    <col min="4451" max="4451" width="21.88671875" style="4" bestFit="1" customWidth="1"/>
    <col min="4452" max="4452" width="22.77734375" style="4" bestFit="1" customWidth="1"/>
    <col min="4453" max="4453" width="23.5546875" style="4" bestFit="1" customWidth="1"/>
    <col min="4454" max="4454" width="21.77734375" style="4" bestFit="1" customWidth="1"/>
    <col min="4455" max="4455" width="20.77734375" style="4" bestFit="1" customWidth="1"/>
    <col min="4456" max="4456" width="22.44140625" style="4" bestFit="1" customWidth="1"/>
    <col min="4457" max="4457" width="14.6640625" style="4" bestFit="1" customWidth="1"/>
    <col min="4458" max="4458" width="15.5546875" style="4" bestFit="1" customWidth="1"/>
    <col min="4459" max="4459" width="16.33203125" style="4" bestFit="1" customWidth="1"/>
    <col min="4460" max="4460" width="14.5546875" style="4" bestFit="1" customWidth="1"/>
    <col min="4461" max="4461" width="13.77734375" style="4" bestFit="1" customWidth="1"/>
    <col min="4462" max="4462" width="15.21875" style="4" bestFit="1" customWidth="1"/>
    <col min="4463" max="4463" width="21.88671875" style="4" bestFit="1" customWidth="1"/>
    <col min="4464" max="4464" width="22.77734375" style="4" bestFit="1" customWidth="1"/>
    <col min="4465" max="4465" width="23.5546875" style="4" bestFit="1" customWidth="1"/>
    <col min="4466" max="4466" width="21.77734375" style="4" bestFit="1" customWidth="1"/>
    <col min="4467" max="4467" width="20.77734375" style="4" bestFit="1" customWidth="1"/>
    <col min="4468" max="4468" width="22.44140625" style="4" bestFit="1" customWidth="1"/>
    <col min="4469" max="4469" width="14.6640625" style="4" bestFit="1" customWidth="1"/>
    <col min="4470" max="4470" width="15.5546875" style="4" bestFit="1" customWidth="1"/>
    <col min="4471" max="4471" width="16.33203125" style="4" bestFit="1" customWidth="1"/>
    <col min="4472" max="4472" width="14.5546875" style="4" bestFit="1" customWidth="1"/>
    <col min="4473" max="4473" width="13.77734375" style="4" bestFit="1" customWidth="1"/>
    <col min="4474" max="4474" width="15.21875" style="4" bestFit="1" customWidth="1"/>
    <col min="4475" max="4475" width="22.88671875" style="4" bestFit="1" customWidth="1"/>
    <col min="4476" max="4476" width="23.77734375" style="4" bestFit="1" customWidth="1"/>
    <col min="4477" max="4477" width="24.5546875" style="4" bestFit="1" customWidth="1"/>
    <col min="4478" max="4478" width="22.77734375" style="4" bestFit="1" customWidth="1"/>
    <col min="4479" max="4479" width="21.77734375" style="4" bestFit="1" customWidth="1"/>
    <col min="4480" max="4480" width="23.44140625" style="4" bestFit="1" customWidth="1"/>
    <col min="4481" max="4481" width="14.6640625" style="4" bestFit="1" customWidth="1"/>
    <col min="4482" max="4482" width="15.5546875" style="4" bestFit="1" customWidth="1"/>
    <col min="4483" max="4483" width="16.33203125" style="4" bestFit="1" customWidth="1"/>
    <col min="4484" max="4484" width="14.5546875" style="4" bestFit="1" customWidth="1"/>
    <col min="4485" max="4485" width="13.77734375" style="4" bestFit="1" customWidth="1"/>
    <col min="4486" max="4486" width="15.21875" style="4" bestFit="1" customWidth="1"/>
    <col min="4487" max="4487" width="21.33203125" style="4" bestFit="1" customWidth="1"/>
    <col min="4488" max="4488" width="22.21875" style="4" bestFit="1" customWidth="1"/>
    <col min="4489" max="4489" width="23" style="4" bestFit="1" customWidth="1"/>
    <col min="4490" max="4490" width="21.21875" style="4" bestFit="1" customWidth="1"/>
    <col min="4491" max="4491" width="20.44140625" style="4" bestFit="1" customWidth="1"/>
    <col min="4492" max="4492" width="21.88671875" style="4" bestFit="1" customWidth="1"/>
    <col min="4493" max="4493" width="19.44140625" style="4" bestFit="1" customWidth="1"/>
    <col min="4494" max="4494" width="20.33203125" style="4" bestFit="1" customWidth="1"/>
    <col min="4495" max="4495" width="21.109375" style="4" bestFit="1" customWidth="1"/>
    <col min="4496" max="4496" width="19.33203125" style="4" bestFit="1" customWidth="1"/>
    <col min="4497" max="4497" width="18.5546875" style="4" bestFit="1" customWidth="1"/>
    <col min="4498" max="4498" width="20" style="4" bestFit="1" customWidth="1"/>
    <col min="4499" max="4499" width="21.77734375" style="4" bestFit="1" customWidth="1"/>
    <col min="4500" max="4500" width="23.44140625" style="4" bestFit="1" customWidth="1"/>
    <col min="4501" max="4501" width="20.109375" style="4" bestFit="1" customWidth="1"/>
    <col min="4502" max="4502" width="20.88671875" style="4" bestFit="1" customWidth="1"/>
    <col min="4503" max="4503" width="19.109375" style="4" bestFit="1" customWidth="1"/>
    <col min="4504" max="4504" width="18.21875" style="4" bestFit="1" customWidth="1"/>
    <col min="4505" max="4505" width="19.77734375" style="4" bestFit="1" customWidth="1"/>
    <col min="4506" max="4506" width="15.5546875" style="4" bestFit="1" customWidth="1"/>
    <col min="4507" max="4507" width="16.33203125" style="4" bestFit="1" customWidth="1"/>
    <col min="4508" max="4508" width="14.5546875" style="4" bestFit="1" customWidth="1"/>
    <col min="4509" max="4509" width="13.77734375" style="4" bestFit="1" customWidth="1"/>
    <col min="4510" max="4510" width="15.21875" style="4" bestFit="1" customWidth="1"/>
    <col min="4511" max="4511" width="21.77734375" style="4" bestFit="1" customWidth="1"/>
    <col min="4512" max="4512" width="22.5546875" style="4" bestFit="1" customWidth="1"/>
    <col min="4513" max="4513" width="20.6640625" style="4" bestFit="1" customWidth="1"/>
    <col min="4514" max="4514" width="19.6640625" style="4" bestFit="1" customWidth="1"/>
    <col min="4515" max="4515" width="21.44140625" style="4" bestFit="1" customWidth="1"/>
    <col min="4516" max="4516" width="20.109375" style="4" bestFit="1" customWidth="1"/>
    <col min="4517" max="4517" width="20.88671875" style="4" bestFit="1" customWidth="1"/>
    <col min="4518" max="4518" width="19.109375" style="4" bestFit="1" customWidth="1"/>
    <col min="4519" max="4519" width="18.21875" style="4" bestFit="1" customWidth="1"/>
    <col min="4520" max="4520" width="19.77734375" style="4" bestFit="1" customWidth="1"/>
    <col min="4521" max="4521" width="15.5546875" style="4" bestFit="1" customWidth="1"/>
    <col min="4522" max="4522" width="16.33203125" style="4" bestFit="1" customWidth="1"/>
    <col min="4523" max="4523" width="14.5546875" style="4" bestFit="1" customWidth="1"/>
    <col min="4524" max="4524" width="13.77734375" style="4" bestFit="1" customWidth="1"/>
    <col min="4525" max="4525" width="15.21875" style="4" bestFit="1" customWidth="1"/>
    <col min="4526" max="4526" width="23.77734375" style="4" bestFit="1" customWidth="1"/>
    <col min="4527" max="4527" width="24.5546875" style="4" bestFit="1" customWidth="1"/>
    <col min="4528" max="4528" width="22.77734375" style="4" bestFit="1" customWidth="1"/>
    <col min="4529" max="4529" width="21.77734375" style="4" bestFit="1" customWidth="1"/>
    <col min="4530" max="4530" width="23.44140625" style="4" bestFit="1" customWidth="1"/>
    <col min="4531" max="4531" width="21.77734375" style="4" bestFit="1" customWidth="1"/>
    <col min="4532" max="4532" width="22.5546875" style="4" bestFit="1" customWidth="1"/>
    <col min="4533" max="4533" width="20.6640625" style="4" bestFit="1" customWidth="1"/>
    <col min="4534" max="4534" width="19.6640625" style="4" bestFit="1" customWidth="1"/>
    <col min="4535" max="4535" width="21.44140625" style="4" bestFit="1" customWidth="1"/>
    <col min="4536" max="4536" width="15.5546875" style="4" bestFit="1" customWidth="1"/>
    <col min="4537" max="4537" width="16.33203125" style="4" bestFit="1" customWidth="1"/>
    <col min="4538" max="4538" width="14.5546875" style="4" bestFit="1" customWidth="1"/>
    <col min="4539" max="4539" width="13.77734375" style="4" bestFit="1" customWidth="1"/>
    <col min="4540" max="4540" width="15.21875" style="4" bestFit="1" customWidth="1"/>
    <col min="4541" max="4541" width="21.77734375" style="4" bestFit="1" customWidth="1"/>
    <col min="4542" max="4542" width="22.5546875" style="4" bestFit="1" customWidth="1"/>
    <col min="4543" max="4543" width="20.6640625" style="4" bestFit="1" customWidth="1"/>
    <col min="4544" max="4544" width="19.6640625" style="4" bestFit="1" customWidth="1"/>
    <col min="4545" max="4545" width="21.44140625" style="4" bestFit="1" customWidth="1"/>
    <col min="4546" max="4546" width="21.77734375" style="4" bestFit="1" customWidth="1"/>
    <col min="4547" max="4547" width="22.5546875" style="4" bestFit="1" customWidth="1"/>
    <col min="4548" max="4548" width="20.6640625" style="4" bestFit="1" customWidth="1"/>
    <col min="4549" max="4549" width="19.6640625" style="4" bestFit="1" customWidth="1"/>
    <col min="4550" max="4550" width="21.44140625" style="4" bestFit="1" customWidth="1"/>
    <col min="4551" max="4551" width="15.5546875" style="4" bestFit="1" customWidth="1"/>
    <col min="4552" max="4552" width="16.33203125" style="4" bestFit="1" customWidth="1"/>
    <col min="4553" max="4553" width="14.5546875" style="4" bestFit="1" customWidth="1"/>
    <col min="4554" max="4554" width="13.77734375" style="4" bestFit="1" customWidth="1"/>
    <col min="4555" max="4555" width="15.21875" style="4" bestFit="1" customWidth="1"/>
    <col min="4556" max="4556" width="22.77734375" style="4" bestFit="1" customWidth="1"/>
    <col min="4557" max="4557" width="23.5546875" style="4" bestFit="1" customWidth="1"/>
    <col min="4558" max="4558" width="21.77734375" style="4" bestFit="1" customWidth="1"/>
    <col min="4559" max="4559" width="20.77734375" style="4" bestFit="1" customWidth="1"/>
    <col min="4560" max="4560" width="22.44140625" style="4" bestFit="1" customWidth="1"/>
    <col min="4561" max="4561" width="21.77734375" style="4" bestFit="1" customWidth="1"/>
    <col min="4562" max="4562" width="22.5546875" style="4" bestFit="1" customWidth="1"/>
    <col min="4563" max="4563" width="20.6640625" style="4" bestFit="1" customWidth="1"/>
    <col min="4564" max="4564" width="19.6640625" style="4" bestFit="1" customWidth="1"/>
    <col min="4565" max="4565" width="21.44140625" style="4" bestFit="1" customWidth="1"/>
    <col min="4566" max="4566" width="15.5546875" style="4" bestFit="1" customWidth="1"/>
    <col min="4567" max="4567" width="16.33203125" style="4" bestFit="1" customWidth="1"/>
    <col min="4568" max="4568" width="14.5546875" style="4" bestFit="1" customWidth="1"/>
    <col min="4569" max="4569" width="13.77734375" style="4" bestFit="1" customWidth="1"/>
    <col min="4570" max="4570" width="15.21875" style="4" bestFit="1" customWidth="1"/>
    <col min="4571" max="4571" width="23.77734375" style="4" bestFit="1" customWidth="1"/>
    <col min="4572" max="4572" width="24.5546875" style="4" bestFit="1" customWidth="1"/>
    <col min="4573" max="4573" width="22.77734375" style="4" bestFit="1" customWidth="1"/>
    <col min="4574" max="4574" width="21.77734375" style="4" bestFit="1" customWidth="1"/>
    <col min="4575" max="4575" width="23.44140625" style="4" bestFit="1" customWidth="1"/>
    <col min="4576" max="4576" width="20.109375" style="4" bestFit="1" customWidth="1"/>
    <col min="4577" max="4577" width="20.88671875" style="4" bestFit="1" customWidth="1"/>
    <col min="4578" max="4578" width="19.109375" style="4" bestFit="1" customWidth="1"/>
    <col min="4579" max="4579" width="18.21875" style="4" bestFit="1" customWidth="1"/>
    <col min="4580" max="4580" width="19.77734375" style="4" bestFit="1" customWidth="1"/>
    <col min="4581" max="4581" width="15.5546875" style="4" bestFit="1" customWidth="1"/>
    <col min="4582" max="4582" width="16.33203125" style="4" bestFit="1" customWidth="1"/>
    <col min="4583" max="4583" width="14.5546875" style="4" bestFit="1" customWidth="1"/>
    <col min="4584" max="4584" width="13.77734375" style="4" bestFit="1" customWidth="1"/>
    <col min="4585" max="4585" width="15.21875" style="4" bestFit="1" customWidth="1"/>
    <col min="4586" max="4586" width="22.77734375" style="4" bestFit="1" customWidth="1"/>
    <col min="4587" max="4587" width="23.5546875" style="4" bestFit="1" customWidth="1"/>
    <col min="4588" max="4588" width="21.77734375" style="4" bestFit="1" customWidth="1"/>
    <col min="4589" max="4589" width="20.77734375" style="4" bestFit="1" customWidth="1"/>
    <col min="4590" max="4590" width="22.44140625" style="4" bestFit="1" customWidth="1"/>
    <col min="4591" max="4591" width="21.77734375" style="4" bestFit="1" customWidth="1"/>
    <col min="4592" max="4592" width="22.5546875" style="4" bestFit="1" customWidth="1"/>
    <col min="4593" max="4593" width="20.6640625" style="4" bestFit="1" customWidth="1"/>
    <col min="4594" max="4594" width="19.6640625" style="4" bestFit="1" customWidth="1"/>
    <col min="4595" max="4595" width="21.44140625" style="4" bestFit="1" customWidth="1"/>
    <col min="4596" max="4596" width="15.5546875" style="4" bestFit="1" customWidth="1"/>
    <col min="4597" max="4597" width="16.33203125" style="4" bestFit="1" customWidth="1"/>
    <col min="4598" max="4598" width="14.5546875" style="4" bestFit="1" customWidth="1"/>
    <col min="4599" max="4599" width="13.77734375" style="4" bestFit="1" customWidth="1"/>
    <col min="4600" max="4600" width="15.21875" style="4" bestFit="1" customWidth="1"/>
    <col min="4601" max="4601" width="21.77734375" style="4" bestFit="1" customWidth="1"/>
    <col min="4602" max="4602" width="22.5546875" style="4" bestFit="1" customWidth="1"/>
    <col min="4603" max="4603" width="20.6640625" style="4" bestFit="1" customWidth="1"/>
    <col min="4604" max="4604" width="19.6640625" style="4" bestFit="1" customWidth="1"/>
    <col min="4605" max="4605" width="21.44140625" style="4" bestFit="1" customWidth="1"/>
    <col min="4606" max="4606" width="22.77734375" style="4" bestFit="1" customWidth="1"/>
    <col min="4607" max="4607" width="23.5546875" style="4" bestFit="1" customWidth="1"/>
    <col min="4608" max="4608" width="21.77734375" style="4" bestFit="1" customWidth="1"/>
    <col min="4609" max="4609" width="20.77734375" style="4" bestFit="1" customWidth="1"/>
    <col min="4610" max="4610" width="22.44140625" style="4" bestFit="1" customWidth="1"/>
    <col min="4611" max="4611" width="15.5546875" style="4" bestFit="1" customWidth="1"/>
    <col min="4612" max="4612" width="16.33203125" style="4" bestFit="1" customWidth="1"/>
    <col min="4613" max="4613" width="14.5546875" style="4" bestFit="1" customWidth="1"/>
    <col min="4614" max="4614" width="13.77734375" style="4" bestFit="1" customWidth="1"/>
    <col min="4615" max="4615" width="15.21875" style="4" bestFit="1" customWidth="1"/>
    <col min="4616" max="4616" width="23.77734375" style="4" bestFit="1" customWidth="1"/>
    <col min="4617" max="4617" width="24.5546875" style="4" bestFit="1" customWidth="1"/>
    <col min="4618" max="4618" width="22.77734375" style="4" bestFit="1" customWidth="1"/>
    <col min="4619" max="4619" width="21.77734375" style="4" bestFit="1" customWidth="1"/>
    <col min="4620" max="4620" width="23.44140625" style="4" bestFit="1" customWidth="1"/>
    <col min="4621" max="4621" width="22.77734375" style="4" bestFit="1" customWidth="1"/>
    <col min="4622" max="4622" width="23.5546875" style="4" bestFit="1" customWidth="1"/>
    <col min="4623" max="4623" width="21.77734375" style="4" bestFit="1" customWidth="1"/>
    <col min="4624" max="4624" width="20.77734375" style="4" bestFit="1" customWidth="1"/>
    <col min="4625" max="4625" width="22.44140625" style="4" bestFit="1" customWidth="1"/>
    <col min="4626" max="4626" width="15.5546875" style="4" bestFit="1" customWidth="1"/>
    <col min="4627" max="4627" width="16.33203125" style="4" bestFit="1" customWidth="1"/>
    <col min="4628" max="4628" width="14.5546875" style="4" bestFit="1" customWidth="1"/>
    <col min="4629" max="4629" width="13.77734375" style="4" bestFit="1" customWidth="1"/>
    <col min="4630" max="4630" width="15.21875" style="4" bestFit="1" customWidth="1"/>
    <col min="4631" max="4631" width="23.77734375" style="4" bestFit="1" customWidth="1"/>
    <col min="4632" max="4632" width="24.5546875" style="4" bestFit="1" customWidth="1"/>
    <col min="4633" max="4633" width="22.77734375" style="4" bestFit="1" customWidth="1"/>
    <col min="4634" max="4634" width="21.77734375" style="4" bestFit="1" customWidth="1"/>
    <col min="4635" max="4635" width="23.44140625" style="4" bestFit="1" customWidth="1"/>
    <col min="4636" max="4636" width="21.77734375" style="4" bestFit="1" customWidth="1"/>
    <col min="4637" max="4637" width="22.5546875" style="4" bestFit="1" customWidth="1"/>
    <col min="4638" max="4638" width="20.6640625" style="4" bestFit="1" customWidth="1"/>
    <col min="4639" max="4639" width="19.6640625" style="4" bestFit="1" customWidth="1"/>
    <col min="4640" max="4640" width="21.44140625" style="4" bestFit="1" customWidth="1"/>
    <col min="4641" max="4641" width="15.5546875" style="4" bestFit="1" customWidth="1"/>
    <col min="4642" max="4642" width="16.33203125" style="4" bestFit="1" customWidth="1"/>
    <col min="4643" max="4643" width="14.5546875" style="4" bestFit="1" customWidth="1"/>
    <col min="4644" max="4644" width="13.77734375" style="4" bestFit="1" customWidth="1"/>
    <col min="4645" max="4645" width="15.21875" style="4" bestFit="1" customWidth="1"/>
    <col min="4646" max="4646" width="21.77734375" style="4" bestFit="1" customWidth="1"/>
    <col min="4647" max="4647" width="22.5546875" style="4" bestFit="1" customWidth="1"/>
    <col min="4648" max="4648" width="20.6640625" style="4" bestFit="1" customWidth="1"/>
    <col min="4649" max="4649" width="19.6640625" style="4" bestFit="1" customWidth="1"/>
    <col min="4650" max="4650" width="21.44140625" style="4" bestFit="1" customWidth="1"/>
    <col min="4651" max="4651" width="20.109375" style="4" bestFit="1" customWidth="1"/>
    <col min="4652" max="4652" width="20.88671875" style="4" bestFit="1" customWidth="1"/>
    <col min="4653" max="4653" width="19.109375" style="4" bestFit="1" customWidth="1"/>
    <col min="4654" max="4654" width="18.21875" style="4" bestFit="1" customWidth="1"/>
    <col min="4655" max="4655" width="19.77734375" style="4" bestFit="1" customWidth="1"/>
    <col min="4656" max="4656" width="15.5546875" style="4" bestFit="1" customWidth="1"/>
    <col min="4657" max="4657" width="16.33203125" style="4" bestFit="1" customWidth="1"/>
    <col min="4658" max="4658" width="14.5546875" style="4" bestFit="1" customWidth="1"/>
    <col min="4659" max="4659" width="13.77734375" style="4" bestFit="1" customWidth="1"/>
    <col min="4660" max="4660" width="15.21875" style="4" bestFit="1" customWidth="1"/>
    <col min="4661" max="4661" width="23.77734375" style="4" bestFit="1" customWidth="1"/>
    <col min="4662" max="4662" width="24.5546875" style="4" bestFit="1" customWidth="1"/>
    <col min="4663" max="4663" width="22.77734375" style="4" bestFit="1" customWidth="1"/>
    <col min="4664" max="4664" width="21.77734375" style="4" bestFit="1" customWidth="1"/>
    <col min="4665" max="4665" width="23.44140625" style="4" bestFit="1" customWidth="1"/>
    <col min="4666" max="4666" width="15.5546875" style="4" bestFit="1" customWidth="1"/>
    <col min="4667" max="4667" width="16.33203125" style="4" bestFit="1" customWidth="1"/>
    <col min="4668" max="4668" width="14.5546875" style="4" bestFit="1" customWidth="1"/>
    <col min="4669" max="4669" width="13.77734375" style="4" bestFit="1" customWidth="1"/>
    <col min="4670" max="4670" width="15.21875" style="4" bestFit="1" customWidth="1"/>
    <col min="4671" max="4671" width="23.77734375" style="4" bestFit="1" customWidth="1"/>
    <col min="4672" max="4672" width="24.5546875" style="4" bestFit="1" customWidth="1"/>
    <col min="4673" max="4673" width="22.77734375" style="4" bestFit="1" customWidth="1"/>
    <col min="4674" max="4674" width="21.77734375" style="4" bestFit="1" customWidth="1"/>
    <col min="4675" max="4675" width="23.44140625" style="4" bestFit="1" customWidth="1"/>
    <col min="4676" max="4676" width="21.77734375" style="4" bestFit="1" customWidth="1"/>
    <col min="4677" max="4677" width="22.5546875" style="4" bestFit="1" customWidth="1"/>
    <col min="4678" max="4678" width="20.6640625" style="4" bestFit="1" customWidth="1"/>
    <col min="4679" max="4679" width="19.6640625" style="4" bestFit="1" customWidth="1"/>
    <col min="4680" max="4680" width="21.44140625" style="4" bestFit="1" customWidth="1"/>
    <col min="4681" max="4681" width="15.5546875" style="4" bestFit="1" customWidth="1"/>
    <col min="4682" max="4682" width="16.33203125" style="4" bestFit="1" customWidth="1"/>
    <col min="4683" max="4683" width="14.5546875" style="4" bestFit="1" customWidth="1"/>
    <col min="4684" max="4684" width="13.77734375" style="4" bestFit="1" customWidth="1"/>
    <col min="4685" max="4685" width="15.21875" style="4" bestFit="1" customWidth="1"/>
    <col min="4686" max="4686" width="23.77734375" style="4" bestFit="1" customWidth="1"/>
    <col min="4687" max="4687" width="24.5546875" style="4" bestFit="1" customWidth="1"/>
    <col min="4688" max="4688" width="22.77734375" style="4" bestFit="1" customWidth="1"/>
    <col min="4689" max="4689" width="21.77734375" style="4" bestFit="1" customWidth="1"/>
    <col min="4690" max="4690" width="23.44140625" style="4" bestFit="1" customWidth="1"/>
    <col min="4691" max="4691" width="21.77734375" style="4" bestFit="1" customWidth="1"/>
    <col min="4692" max="4692" width="22.5546875" style="4" bestFit="1" customWidth="1"/>
    <col min="4693" max="4693" width="20.6640625" style="4" bestFit="1" customWidth="1"/>
    <col min="4694" max="4694" width="19.6640625" style="4" bestFit="1" customWidth="1"/>
    <col min="4695" max="4695" width="21.44140625" style="4" bestFit="1" customWidth="1"/>
    <col min="4696" max="4696" width="15.5546875" style="4" bestFit="1" customWidth="1"/>
    <col min="4697" max="4697" width="16.33203125" style="4" bestFit="1" customWidth="1"/>
    <col min="4698" max="4698" width="14.5546875" style="4" bestFit="1" customWidth="1"/>
    <col min="4699" max="4699" width="13.77734375" style="4" bestFit="1" customWidth="1"/>
    <col min="4700" max="4700" width="15.21875" style="4" bestFit="1" customWidth="1"/>
    <col min="4701" max="4701" width="22.77734375" style="4" bestFit="1" customWidth="1"/>
    <col min="4702" max="4702" width="23.5546875" style="4" bestFit="1" customWidth="1"/>
    <col min="4703" max="4703" width="21.77734375" style="4" bestFit="1" customWidth="1"/>
    <col min="4704" max="4704" width="20.77734375" style="4" bestFit="1" customWidth="1"/>
    <col min="4705" max="4705" width="22.44140625" style="4" bestFit="1" customWidth="1"/>
    <col min="4706" max="4706" width="20.109375" style="4" bestFit="1" customWidth="1"/>
    <col min="4707" max="4707" width="20.88671875" style="4" bestFit="1" customWidth="1"/>
    <col min="4708" max="4708" width="19.109375" style="4" bestFit="1" customWidth="1"/>
    <col min="4709" max="4709" width="18.21875" style="4" bestFit="1" customWidth="1"/>
    <col min="4710" max="4710" width="19.77734375" style="4" bestFit="1" customWidth="1"/>
    <col min="4711" max="4711" width="15.5546875" style="4" bestFit="1" customWidth="1"/>
    <col min="4712" max="4712" width="16.33203125" style="4" bestFit="1" customWidth="1"/>
    <col min="4713" max="4713" width="14.5546875" style="4" bestFit="1" customWidth="1"/>
    <col min="4714" max="4714" width="13.77734375" style="4" bestFit="1" customWidth="1"/>
    <col min="4715" max="4715" width="15.21875" style="4" bestFit="1" customWidth="1"/>
    <col min="4716" max="4716" width="23.77734375" style="4" bestFit="1" customWidth="1"/>
    <col min="4717" max="4717" width="24.5546875" style="4" bestFit="1" customWidth="1"/>
    <col min="4718" max="4718" width="22.77734375" style="4" bestFit="1" customWidth="1"/>
    <col min="4719" max="4719" width="21.77734375" style="4" bestFit="1" customWidth="1"/>
    <col min="4720" max="4720" width="23.44140625" style="4" bestFit="1" customWidth="1"/>
    <col min="4721" max="4721" width="21.77734375" style="4" bestFit="1" customWidth="1"/>
    <col min="4722" max="4722" width="22.5546875" style="4" bestFit="1" customWidth="1"/>
    <col min="4723" max="4723" width="20.6640625" style="4" bestFit="1" customWidth="1"/>
    <col min="4724" max="4724" width="19.6640625" style="4" bestFit="1" customWidth="1"/>
    <col min="4725" max="4725" width="21.44140625" style="4" bestFit="1" customWidth="1"/>
    <col min="4726" max="4726" width="15.5546875" style="4" bestFit="1" customWidth="1"/>
    <col min="4727" max="4727" width="16.33203125" style="4" bestFit="1" customWidth="1"/>
    <col min="4728" max="4728" width="14.5546875" style="4" bestFit="1" customWidth="1"/>
    <col min="4729" max="4729" width="13.77734375" style="4" bestFit="1" customWidth="1"/>
    <col min="4730" max="4730" width="15.21875" style="4" bestFit="1" customWidth="1"/>
    <col min="4731" max="4731" width="21.77734375" style="4" bestFit="1" customWidth="1"/>
    <col min="4732" max="4732" width="22.5546875" style="4" bestFit="1" customWidth="1"/>
    <col min="4733" max="4733" width="20.6640625" style="4" bestFit="1" customWidth="1"/>
    <col min="4734" max="4734" width="19.6640625" style="4" bestFit="1" customWidth="1"/>
    <col min="4735" max="4735" width="21.44140625" style="4" bestFit="1" customWidth="1"/>
    <col min="4736" max="4736" width="20.109375" style="4" bestFit="1" customWidth="1"/>
    <col min="4737" max="4737" width="20.88671875" style="4" bestFit="1" customWidth="1"/>
    <col min="4738" max="4738" width="19.109375" style="4" bestFit="1" customWidth="1"/>
    <col min="4739" max="4739" width="18.21875" style="4" bestFit="1" customWidth="1"/>
    <col min="4740" max="4740" width="19.77734375" style="4" bestFit="1" customWidth="1"/>
    <col min="4741" max="4741" width="15.5546875" style="4" bestFit="1" customWidth="1"/>
    <col min="4742" max="4742" width="16.33203125" style="4" bestFit="1" customWidth="1"/>
    <col min="4743" max="4743" width="14.5546875" style="4" bestFit="1" customWidth="1"/>
    <col min="4744" max="4744" width="13.77734375" style="4" bestFit="1" customWidth="1"/>
    <col min="4745" max="4745" width="15.21875" style="4" bestFit="1" customWidth="1"/>
    <col min="4746" max="4746" width="22.77734375" style="4" bestFit="1" customWidth="1"/>
    <col min="4747" max="4747" width="23.5546875" style="4" bestFit="1" customWidth="1"/>
    <col min="4748" max="4748" width="21.77734375" style="4" bestFit="1" customWidth="1"/>
    <col min="4749" max="4749" width="20.77734375" style="4" bestFit="1" customWidth="1"/>
    <col min="4750" max="4750" width="22.44140625" style="4" bestFit="1" customWidth="1"/>
    <col min="4751" max="4751" width="20.109375" style="4" bestFit="1" customWidth="1"/>
    <col min="4752" max="4752" width="20.88671875" style="4" bestFit="1" customWidth="1"/>
    <col min="4753" max="4753" width="19.109375" style="4" bestFit="1" customWidth="1"/>
    <col min="4754" max="4754" width="18.21875" style="4" bestFit="1" customWidth="1"/>
    <col min="4755" max="4755" width="19.77734375" style="4" bestFit="1" customWidth="1"/>
    <col min="4756" max="4756" width="15.5546875" style="4" bestFit="1" customWidth="1"/>
    <col min="4757" max="4757" width="16.33203125" style="4" bestFit="1" customWidth="1"/>
    <col min="4758" max="4758" width="14.5546875" style="4" bestFit="1" customWidth="1"/>
    <col min="4759" max="4759" width="13.77734375" style="4" bestFit="1" customWidth="1"/>
    <col min="4760" max="4760" width="15.21875" style="4" bestFit="1" customWidth="1"/>
    <col min="4761" max="4761" width="21.77734375" style="4" bestFit="1" customWidth="1"/>
    <col min="4762" max="4762" width="22.5546875" style="4" bestFit="1" customWidth="1"/>
    <col min="4763" max="4763" width="20.6640625" style="4" bestFit="1" customWidth="1"/>
    <col min="4764" max="4764" width="19.6640625" style="4" bestFit="1" customWidth="1"/>
    <col min="4765" max="4765" width="21.44140625" style="4" bestFit="1" customWidth="1"/>
    <col min="4766" max="4766" width="20.109375" style="4" bestFit="1" customWidth="1"/>
    <col min="4767" max="4767" width="20.88671875" style="4" bestFit="1" customWidth="1"/>
    <col min="4768" max="4768" width="19.109375" style="4" bestFit="1" customWidth="1"/>
    <col min="4769" max="4769" width="18.21875" style="4" bestFit="1" customWidth="1"/>
    <col min="4770" max="4770" width="19.77734375" style="4" bestFit="1" customWidth="1"/>
    <col min="4771" max="4771" width="15.5546875" style="4" bestFit="1" customWidth="1"/>
    <col min="4772" max="4772" width="16.33203125" style="4" bestFit="1" customWidth="1"/>
    <col min="4773" max="4773" width="14.5546875" style="4" bestFit="1" customWidth="1"/>
    <col min="4774" max="4774" width="13.77734375" style="4" bestFit="1" customWidth="1"/>
    <col min="4775" max="4775" width="15.21875" style="4" bestFit="1" customWidth="1"/>
    <col min="4776" max="4776" width="24.77734375" style="4" bestFit="1" customWidth="1"/>
    <col min="4777" max="4777" width="25.6640625" style="4" bestFit="1" customWidth="1"/>
    <col min="4778" max="4778" width="23.77734375" style="4" bestFit="1" customWidth="1"/>
    <col min="4779" max="4779" width="22.77734375" style="4" bestFit="1" customWidth="1"/>
    <col min="4780" max="4780" width="24.44140625" style="4" bestFit="1" customWidth="1"/>
    <col min="4781" max="4781" width="21.77734375" style="4" bestFit="1" customWidth="1"/>
    <col min="4782" max="4782" width="22.5546875" style="4" bestFit="1" customWidth="1"/>
    <col min="4783" max="4783" width="20.6640625" style="4" bestFit="1" customWidth="1"/>
    <col min="4784" max="4784" width="19.6640625" style="4" bestFit="1" customWidth="1"/>
    <col min="4785" max="4785" width="21.44140625" style="4" bestFit="1" customWidth="1"/>
    <col min="4786" max="4786" width="15.5546875" style="4" bestFit="1" customWidth="1"/>
    <col min="4787" max="4787" width="16.33203125" style="4" bestFit="1" customWidth="1"/>
    <col min="4788" max="4788" width="14.5546875" style="4" bestFit="1" customWidth="1"/>
    <col min="4789" max="4789" width="13.77734375" style="4" bestFit="1" customWidth="1"/>
    <col min="4790" max="4790" width="15.21875" style="4" bestFit="1" customWidth="1"/>
    <col min="4791" max="4791" width="23.77734375" style="4" bestFit="1" customWidth="1"/>
    <col min="4792" max="4792" width="24.5546875" style="4" bestFit="1" customWidth="1"/>
    <col min="4793" max="4793" width="22.77734375" style="4" bestFit="1" customWidth="1"/>
    <col min="4794" max="4794" width="21.77734375" style="4" bestFit="1" customWidth="1"/>
    <col min="4795" max="4795" width="23.44140625" style="4" bestFit="1" customWidth="1"/>
    <col min="4796" max="4796" width="21.77734375" style="4" bestFit="1" customWidth="1"/>
    <col min="4797" max="4797" width="22.5546875" style="4" bestFit="1" customWidth="1"/>
    <col min="4798" max="4798" width="20.6640625" style="4" bestFit="1" customWidth="1"/>
    <col min="4799" max="4799" width="19.6640625" style="4" bestFit="1" customWidth="1"/>
    <col min="4800" max="4800" width="21.44140625" style="4" bestFit="1" customWidth="1"/>
    <col min="4801" max="4801" width="15.5546875" style="4" bestFit="1" customWidth="1"/>
    <col min="4802" max="4802" width="16.33203125" style="4" bestFit="1" customWidth="1"/>
    <col min="4803" max="4803" width="14.5546875" style="4" bestFit="1" customWidth="1"/>
    <col min="4804" max="4804" width="13.77734375" style="4" bestFit="1" customWidth="1"/>
    <col min="4805" max="4805" width="15.21875" style="4" bestFit="1" customWidth="1"/>
    <col min="4806" max="4806" width="23.77734375" style="4" bestFit="1" customWidth="1"/>
    <col min="4807" max="4807" width="24.5546875" style="4" bestFit="1" customWidth="1"/>
    <col min="4808" max="4808" width="22.77734375" style="4" bestFit="1" customWidth="1"/>
    <col min="4809" max="4809" width="21.77734375" style="4" bestFit="1" customWidth="1"/>
    <col min="4810" max="4810" width="23.44140625" style="4" bestFit="1" customWidth="1"/>
    <col min="4811" max="4811" width="22.77734375" style="4" bestFit="1" customWidth="1"/>
    <col min="4812" max="4812" width="23.5546875" style="4" bestFit="1" customWidth="1"/>
    <col min="4813" max="4813" width="21.77734375" style="4" bestFit="1" customWidth="1"/>
    <col min="4814" max="4814" width="20.77734375" style="4" bestFit="1" customWidth="1"/>
    <col min="4815" max="4815" width="22.44140625" style="4" bestFit="1" customWidth="1"/>
    <col min="4816" max="4816" width="15.5546875" style="4" bestFit="1" customWidth="1"/>
    <col min="4817" max="4817" width="16.33203125" style="4" bestFit="1" customWidth="1"/>
    <col min="4818" max="4818" width="14.5546875" style="4" bestFit="1" customWidth="1"/>
    <col min="4819" max="4819" width="13.77734375" style="4" bestFit="1" customWidth="1"/>
    <col min="4820" max="4820" width="15.21875" style="4" bestFit="1" customWidth="1"/>
    <col min="4821" max="4821" width="23.77734375" style="4" bestFit="1" customWidth="1"/>
    <col min="4822" max="4822" width="24.5546875" style="4" bestFit="1" customWidth="1"/>
    <col min="4823" max="4823" width="22.77734375" style="4" bestFit="1" customWidth="1"/>
    <col min="4824" max="4824" width="21.77734375" style="4" bestFit="1" customWidth="1"/>
    <col min="4825" max="4825" width="23.44140625" style="4" bestFit="1" customWidth="1"/>
    <col min="4826" max="4826" width="22.77734375" style="4" bestFit="1" customWidth="1"/>
    <col min="4827" max="4827" width="23.5546875" style="4" bestFit="1" customWidth="1"/>
    <col min="4828" max="4828" width="21.77734375" style="4" bestFit="1" customWidth="1"/>
    <col min="4829" max="4829" width="20.77734375" style="4" bestFit="1" customWidth="1"/>
    <col min="4830" max="4830" width="22.44140625" style="4" bestFit="1" customWidth="1"/>
    <col min="4831" max="4831" width="15.5546875" style="4" bestFit="1" customWidth="1"/>
    <col min="4832" max="4832" width="16.33203125" style="4" bestFit="1" customWidth="1"/>
    <col min="4833" max="4833" width="14.5546875" style="4" bestFit="1" customWidth="1"/>
    <col min="4834" max="4834" width="13.77734375" style="4" bestFit="1" customWidth="1"/>
    <col min="4835" max="4835" width="15.21875" style="4" bestFit="1" customWidth="1"/>
    <col min="4836" max="4836" width="23.77734375" style="4" bestFit="1" customWidth="1"/>
    <col min="4837" max="4837" width="24.5546875" style="4" bestFit="1" customWidth="1"/>
    <col min="4838" max="4838" width="22.77734375" style="4" bestFit="1" customWidth="1"/>
    <col min="4839" max="4839" width="21.77734375" style="4" bestFit="1" customWidth="1"/>
    <col min="4840" max="4840" width="23.44140625" style="4" bestFit="1" customWidth="1"/>
    <col min="4841" max="4841" width="21.77734375" style="4" bestFit="1" customWidth="1"/>
    <col min="4842" max="4842" width="22.5546875" style="4" bestFit="1" customWidth="1"/>
    <col min="4843" max="4843" width="20.6640625" style="4" bestFit="1" customWidth="1"/>
    <col min="4844" max="4844" width="19.6640625" style="4" bestFit="1" customWidth="1"/>
    <col min="4845" max="4845" width="21.44140625" style="4" bestFit="1" customWidth="1"/>
    <col min="4846" max="4846" width="15.5546875" style="4" bestFit="1" customWidth="1"/>
    <col min="4847" max="4847" width="16.33203125" style="4" bestFit="1" customWidth="1"/>
    <col min="4848" max="4848" width="14.5546875" style="4" bestFit="1" customWidth="1"/>
    <col min="4849" max="4849" width="13.77734375" style="4" bestFit="1" customWidth="1"/>
    <col min="4850" max="4850" width="15.21875" style="4" bestFit="1" customWidth="1"/>
    <col min="4851" max="4851" width="21.77734375" style="4" bestFit="1" customWidth="1"/>
    <col min="4852" max="4852" width="22.5546875" style="4" bestFit="1" customWidth="1"/>
    <col min="4853" max="4853" width="20.6640625" style="4" bestFit="1" customWidth="1"/>
    <col min="4854" max="4854" width="19.6640625" style="4" bestFit="1" customWidth="1"/>
    <col min="4855" max="4855" width="21.44140625" style="4" bestFit="1" customWidth="1"/>
    <col min="4856" max="4856" width="20.109375" style="4" bestFit="1" customWidth="1"/>
    <col min="4857" max="4857" width="20.88671875" style="4" bestFit="1" customWidth="1"/>
    <col min="4858" max="4858" width="19.109375" style="4" bestFit="1" customWidth="1"/>
    <col min="4859" max="4859" width="18.21875" style="4" bestFit="1" customWidth="1"/>
    <col min="4860" max="4860" width="19.77734375" style="4" bestFit="1" customWidth="1"/>
    <col min="4861" max="4861" width="15.5546875" style="4" bestFit="1" customWidth="1"/>
    <col min="4862" max="4862" width="16.33203125" style="4" bestFit="1" customWidth="1"/>
    <col min="4863" max="4863" width="14.5546875" style="4" bestFit="1" customWidth="1"/>
    <col min="4864" max="4864" width="13.77734375" style="4" bestFit="1" customWidth="1"/>
    <col min="4865" max="4865" width="15.21875" style="4" bestFit="1" customWidth="1"/>
    <col min="4866" max="4866" width="23.77734375" style="4" bestFit="1" customWidth="1"/>
    <col min="4867" max="4867" width="24.5546875" style="4" bestFit="1" customWidth="1"/>
    <col min="4868" max="4868" width="22.77734375" style="4" bestFit="1" customWidth="1"/>
    <col min="4869" max="4869" width="21.77734375" style="4" bestFit="1" customWidth="1"/>
    <col min="4870" max="4870" width="23.44140625" style="4" bestFit="1" customWidth="1"/>
    <col min="4871" max="4871" width="22.77734375" style="4" bestFit="1" customWidth="1"/>
    <col min="4872" max="4872" width="23.5546875" style="4" bestFit="1" customWidth="1"/>
    <col min="4873" max="4873" width="21.77734375" style="4" bestFit="1" customWidth="1"/>
    <col min="4874" max="4874" width="20.77734375" style="4" bestFit="1" customWidth="1"/>
    <col min="4875" max="4875" width="22.44140625" style="4" bestFit="1" customWidth="1"/>
    <col min="4876" max="4876" width="15.5546875" style="4" bestFit="1" customWidth="1"/>
    <col min="4877" max="4877" width="16.33203125" style="4" bestFit="1" customWidth="1"/>
    <col min="4878" max="4878" width="14.5546875" style="4" bestFit="1" customWidth="1"/>
    <col min="4879" max="4879" width="13.77734375" style="4" bestFit="1" customWidth="1"/>
    <col min="4880" max="4880" width="15.21875" style="4" bestFit="1" customWidth="1"/>
    <col min="4881" max="4881" width="22.77734375" style="4" bestFit="1" customWidth="1"/>
    <col min="4882" max="4882" width="23.5546875" style="4" bestFit="1" customWidth="1"/>
    <col min="4883" max="4883" width="21.77734375" style="4" bestFit="1" customWidth="1"/>
    <col min="4884" max="4884" width="20.77734375" style="4" bestFit="1" customWidth="1"/>
    <col min="4885" max="4885" width="22.44140625" style="4" bestFit="1" customWidth="1"/>
    <col min="4886" max="4886" width="21.77734375" style="4" bestFit="1" customWidth="1"/>
    <col min="4887" max="4887" width="22.5546875" style="4" bestFit="1" customWidth="1"/>
    <col min="4888" max="4888" width="20.6640625" style="4" bestFit="1" customWidth="1"/>
    <col min="4889" max="4889" width="19.6640625" style="4" bestFit="1" customWidth="1"/>
    <col min="4890" max="4890" width="21.44140625" style="4" bestFit="1" customWidth="1"/>
    <col min="4891" max="4891" width="15.5546875" style="4" bestFit="1" customWidth="1"/>
    <col min="4892" max="4892" width="16.33203125" style="4" bestFit="1" customWidth="1"/>
    <col min="4893" max="4893" width="14.5546875" style="4" bestFit="1" customWidth="1"/>
    <col min="4894" max="4894" width="13.77734375" style="4" bestFit="1" customWidth="1"/>
    <col min="4895" max="4895" width="15.21875" style="4" bestFit="1" customWidth="1"/>
    <col min="4896" max="4896" width="23.77734375" style="4" bestFit="1" customWidth="1"/>
    <col min="4897" max="4897" width="24.5546875" style="4" bestFit="1" customWidth="1"/>
    <col min="4898" max="4898" width="22.77734375" style="4" bestFit="1" customWidth="1"/>
    <col min="4899" max="4899" width="21.77734375" style="4" bestFit="1" customWidth="1"/>
    <col min="4900" max="4900" width="23.44140625" style="4" bestFit="1" customWidth="1"/>
    <col min="4901" max="4901" width="21.77734375" style="4" bestFit="1" customWidth="1"/>
    <col min="4902" max="4902" width="22.5546875" style="4" bestFit="1" customWidth="1"/>
    <col min="4903" max="4903" width="20.6640625" style="4" bestFit="1" customWidth="1"/>
    <col min="4904" max="4904" width="19.6640625" style="4" bestFit="1" customWidth="1"/>
    <col min="4905" max="4905" width="21.44140625" style="4" bestFit="1" customWidth="1"/>
    <col min="4906" max="4906" width="15.5546875" style="4" bestFit="1" customWidth="1"/>
    <col min="4907" max="4907" width="16.33203125" style="4" bestFit="1" customWidth="1"/>
    <col min="4908" max="4908" width="14.5546875" style="4" bestFit="1" customWidth="1"/>
    <col min="4909" max="4909" width="13.77734375" style="4" bestFit="1" customWidth="1"/>
    <col min="4910" max="4910" width="15.21875" style="4" bestFit="1" customWidth="1"/>
    <col min="4911" max="4911" width="22.77734375" style="4" bestFit="1" customWidth="1"/>
    <col min="4912" max="4912" width="23.5546875" style="4" bestFit="1" customWidth="1"/>
    <col min="4913" max="4913" width="21.77734375" style="4" bestFit="1" customWidth="1"/>
    <col min="4914" max="4914" width="20.77734375" style="4" bestFit="1" customWidth="1"/>
    <col min="4915" max="4915" width="22.44140625" style="4" bestFit="1" customWidth="1"/>
    <col min="4916" max="4916" width="20.109375" style="4" bestFit="1" customWidth="1"/>
    <col min="4917" max="4917" width="20.88671875" style="4" bestFit="1" customWidth="1"/>
    <col min="4918" max="4918" width="19.109375" style="4" bestFit="1" customWidth="1"/>
    <col min="4919" max="4919" width="18.21875" style="4" bestFit="1" customWidth="1"/>
    <col min="4920" max="4920" width="19.77734375" style="4" bestFit="1" customWidth="1"/>
    <col min="4921" max="4921" width="15.5546875" style="4" bestFit="1" customWidth="1"/>
    <col min="4922" max="4922" width="16.33203125" style="4" bestFit="1" customWidth="1"/>
    <col min="4923" max="4923" width="14.5546875" style="4" bestFit="1" customWidth="1"/>
    <col min="4924" max="4924" width="13.77734375" style="4" bestFit="1" customWidth="1"/>
    <col min="4925" max="4925" width="15.21875" style="4" bestFit="1" customWidth="1"/>
    <col min="4926" max="4926" width="23.77734375" style="4" bestFit="1" customWidth="1"/>
    <col min="4927" max="4927" width="24.5546875" style="4" bestFit="1" customWidth="1"/>
    <col min="4928" max="4928" width="22.77734375" style="4" bestFit="1" customWidth="1"/>
    <col min="4929" max="4929" width="21.77734375" style="4" bestFit="1" customWidth="1"/>
    <col min="4930" max="4930" width="23.44140625" style="4" bestFit="1" customWidth="1"/>
    <col min="4931" max="4931" width="20.109375" style="4" bestFit="1" customWidth="1"/>
    <col min="4932" max="4932" width="20.88671875" style="4" bestFit="1" customWidth="1"/>
    <col min="4933" max="4933" width="19.109375" style="4" bestFit="1" customWidth="1"/>
    <col min="4934" max="4934" width="18.21875" style="4" bestFit="1" customWidth="1"/>
    <col min="4935" max="4935" width="19.77734375" style="4" bestFit="1" customWidth="1"/>
    <col min="4936" max="4936" width="15.5546875" style="4" bestFit="1" customWidth="1"/>
    <col min="4937" max="4937" width="16.33203125" style="4" bestFit="1" customWidth="1"/>
    <col min="4938" max="4938" width="14.5546875" style="4" bestFit="1" customWidth="1"/>
    <col min="4939" max="4939" width="13.77734375" style="4" bestFit="1" customWidth="1"/>
    <col min="4940" max="4940" width="15.21875" style="4" bestFit="1" customWidth="1"/>
    <col min="4941" max="4941" width="22.77734375" style="4" bestFit="1" customWidth="1"/>
    <col min="4942" max="4942" width="23.5546875" style="4" bestFit="1" customWidth="1"/>
    <col min="4943" max="4943" width="21.77734375" style="4" bestFit="1" customWidth="1"/>
    <col min="4944" max="4944" width="20.77734375" style="4" bestFit="1" customWidth="1"/>
    <col min="4945" max="4945" width="22.44140625" style="4" bestFit="1" customWidth="1"/>
    <col min="4946" max="4946" width="20.109375" style="4" bestFit="1" customWidth="1"/>
    <col min="4947" max="4947" width="20.88671875" style="4" bestFit="1" customWidth="1"/>
    <col min="4948" max="4948" width="19.109375" style="4" bestFit="1" customWidth="1"/>
    <col min="4949" max="4949" width="18.21875" style="4" bestFit="1" customWidth="1"/>
    <col min="4950" max="4950" width="19.77734375" style="4" bestFit="1" customWidth="1"/>
    <col min="4951" max="4951" width="15.5546875" style="4" bestFit="1" customWidth="1"/>
    <col min="4952" max="4952" width="16.33203125" style="4" bestFit="1" customWidth="1"/>
    <col min="4953" max="4953" width="14.5546875" style="4" bestFit="1" customWidth="1"/>
    <col min="4954" max="4954" width="13.77734375" style="4" bestFit="1" customWidth="1"/>
    <col min="4955" max="4955" width="15.21875" style="4" bestFit="1" customWidth="1"/>
    <col min="4956" max="4956" width="22.77734375" style="4" bestFit="1" customWidth="1"/>
    <col min="4957" max="4957" width="23.5546875" style="4" bestFit="1" customWidth="1"/>
    <col min="4958" max="4958" width="21.77734375" style="4" bestFit="1" customWidth="1"/>
    <col min="4959" max="4959" width="20.77734375" style="4" bestFit="1" customWidth="1"/>
    <col min="4960" max="4960" width="22.44140625" style="4" bestFit="1" customWidth="1"/>
    <col min="4961" max="4961" width="21.77734375" style="4" bestFit="1" customWidth="1"/>
    <col min="4962" max="4962" width="22.5546875" style="4" bestFit="1" customWidth="1"/>
    <col min="4963" max="4963" width="20.6640625" style="4" bestFit="1" customWidth="1"/>
    <col min="4964" max="4964" width="19.6640625" style="4" bestFit="1" customWidth="1"/>
    <col min="4965" max="4965" width="21.44140625" style="4" bestFit="1" customWidth="1"/>
    <col min="4966" max="4966" width="15.5546875" style="4" bestFit="1" customWidth="1"/>
    <col min="4967" max="4967" width="16.33203125" style="4" bestFit="1" customWidth="1"/>
    <col min="4968" max="4968" width="14.5546875" style="4" bestFit="1" customWidth="1"/>
    <col min="4969" max="4969" width="13.77734375" style="4" bestFit="1" customWidth="1"/>
    <col min="4970" max="4970" width="15.21875" style="4" bestFit="1" customWidth="1"/>
    <col min="4971" max="4971" width="23.77734375" style="4" bestFit="1" customWidth="1"/>
    <col min="4972" max="4972" width="24.5546875" style="4" bestFit="1" customWidth="1"/>
    <col min="4973" max="4973" width="22.77734375" style="4" bestFit="1" customWidth="1"/>
    <col min="4974" max="4974" width="21.77734375" style="4" bestFit="1" customWidth="1"/>
    <col min="4975" max="4975" width="23.44140625" style="4" bestFit="1" customWidth="1"/>
    <col min="4976" max="4976" width="21.77734375" style="4" bestFit="1" customWidth="1"/>
    <col min="4977" max="4977" width="22.5546875" style="4" bestFit="1" customWidth="1"/>
    <col min="4978" max="4978" width="20.6640625" style="4" bestFit="1" customWidth="1"/>
    <col min="4979" max="4979" width="19.6640625" style="4" bestFit="1" customWidth="1"/>
    <col min="4980" max="4980" width="21.44140625" style="4" bestFit="1" customWidth="1"/>
    <col min="4981" max="4981" width="15.5546875" style="4" bestFit="1" customWidth="1"/>
    <col min="4982" max="4982" width="16.33203125" style="4" bestFit="1" customWidth="1"/>
    <col min="4983" max="4983" width="14.5546875" style="4" bestFit="1" customWidth="1"/>
    <col min="4984" max="4984" width="13.77734375" style="4" bestFit="1" customWidth="1"/>
    <col min="4985" max="4985" width="15.21875" style="4" bestFit="1" customWidth="1"/>
    <col min="4986" max="4986" width="23.77734375" style="4" bestFit="1" customWidth="1"/>
    <col min="4987" max="4987" width="24.5546875" style="4" bestFit="1" customWidth="1"/>
    <col min="4988" max="4988" width="22.77734375" style="4" bestFit="1" customWidth="1"/>
    <col min="4989" max="4989" width="21.77734375" style="4" bestFit="1" customWidth="1"/>
    <col min="4990" max="4990" width="23.44140625" style="4" bestFit="1" customWidth="1"/>
    <col min="4991" max="4991" width="21.77734375" style="4" bestFit="1" customWidth="1"/>
    <col min="4992" max="4992" width="22.5546875" style="4" bestFit="1" customWidth="1"/>
    <col min="4993" max="4993" width="20.6640625" style="4" bestFit="1" customWidth="1"/>
    <col min="4994" max="4994" width="19.6640625" style="4" bestFit="1" customWidth="1"/>
    <col min="4995" max="4995" width="21.44140625" style="4" bestFit="1" customWidth="1"/>
    <col min="4996" max="4996" width="15.5546875" style="4" bestFit="1" customWidth="1"/>
    <col min="4997" max="4997" width="16.33203125" style="4" bestFit="1" customWidth="1"/>
    <col min="4998" max="4998" width="14.5546875" style="4" bestFit="1" customWidth="1"/>
    <col min="4999" max="4999" width="13.77734375" style="4" bestFit="1" customWidth="1"/>
    <col min="5000" max="5000" width="15.21875" style="4" bestFit="1" customWidth="1"/>
    <col min="5001" max="5001" width="21.77734375" style="4" bestFit="1" customWidth="1"/>
    <col min="5002" max="5002" width="22.5546875" style="4" bestFit="1" customWidth="1"/>
    <col min="5003" max="5003" width="20.6640625" style="4" bestFit="1" customWidth="1"/>
    <col min="5004" max="5004" width="19.6640625" style="4" bestFit="1" customWidth="1"/>
    <col min="5005" max="5005" width="21.44140625" style="4" bestFit="1" customWidth="1"/>
    <col min="5006" max="5006" width="20.109375" style="4" bestFit="1" customWidth="1"/>
    <col min="5007" max="5007" width="20.88671875" style="4" bestFit="1" customWidth="1"/>
    <col min="5008" max="5008" width="19.109375" style="4" bestFit="1" customWidth="1"/>
    <col min="5009" max="5009" width="18.21875" style="4" bestFit="1" customWidth="1"/>
    <col min="5010" max="5010" width="19.77734375" style="4" bestFit="1" customWidth="1"/>
    <col min="5011" max="5011" width="15.5546875" style="4" bestFit="1" customWidth="1"/>
    <col min="5012" max="5012" width="16.33203125" style="4" bestFit="1" customWidth="1"/>
    <col min="5013" max="5013" width="14.5546875" style="4" bestFit="1" customWidth="1"/>
    <col min="5014" max="5014" width="13.77734375" style="4" bestFit="1" customWidth="1"/>
    <col min="5015" max="5015" width="15.21875" style="4" bestFit="1" customWidth="1"/>
    <col min="5016" max="5016" width="23.77734375" style="4" bestFit="1" customWidth="1"/>
    <col min="5017" max="5017" width="24.5546875" style="4" bestFit="1" customWidth="1"/>
    <col min="5018" max="5018" width="22.77734375" style="4" bestFit="1" customWidth="1"/>
    <col min="5019" max="5019" width="21.77734375" style="4" bestFit="1" customWidth="1"/>
    <col min="5020" max="5020" width="23.44140625" style="4" bestFit="1" customWidth="1"/>
    <col min="5021" max="5021" width="22.77734375" style="4" bestFit="1" customWidth="1"/>
    <col min="5022" max="5022" width="23.5546875" style="4" bestFit="1" customWidth="1"/>
    <col min="5023" max="5023" width="21.77734375" style="4" bestFit="1" customWidth="1"/>
    <col min="5024" max="5024" width="20.77734375" style="4" bestFit="1" customWidth="1"/>
    <col min="5025" max="5025" width="22.44140625" style="4" bestFit="1" customWidth="1"/>
    <col min="5026" max="5026" width="15.5546875" style="4" bestFit="1" customWidth="1"/>
    <col min="5027" max="5027" width="16.33203125" style="4" bestFit="1" customWidth="1"/>
    <col min="5028" max="5028" width="14.5546875" style="4" bestFit="1" customWidth="1"/>
    <col min="5029" max="5029" width="13.77734375" style="4" bestFit="1" customWidth="1"/>
    <col min="5030" max="5030" width="15.21875" style="4" bestFit="1" customWidth="1"/>
    <col min="5031" max="5031" width="23.77734375" style="4" bestFit="1" customWidth="1"/>
    <col min="5032" max="5032" width="24.5546875" style="4" bestFit="1" customWidth="1"/>
    <col min="5033" max="5033" width="22.77734375" style="4" bestFit="1" customWidth="1"/>
    <col min="5034" max="5034" width="21.77734375" style="4" bestFit="1" customWidth="1"/>
    <col min="5035" max="5035" width="23.44140625" style="4" bestFit="1" customWidth="1"/>
    <col min="5036" max="5036" width="22.77734375" style="4" bestFit="1" customWidth="1"/>
    <col min="5037" max="5037" width="23.5546875" style="4" bestFit="1" customWidth="1"/>
    <col min="5038" max="5038" width="21.77734375" style="4" bestFit="1" customWidth="1"/>
    <col min="5039" max="5039" width="20.77734375" style="4" bestFit="1" customWidth="1"/>
    <col min="5040" max="5040" width="22.44140625" style="4" bestFit="1" customWidth="1"/>
    <col min="5041" max="5041" width="15.5546875" style="4" bestFit="1" customWidth="1"/>
    <col min="5042" max="5042" width="16.33203125" style="4" bestFit="1" customWidth="1"/>
    <col min="5043" max="5043" width="14.5546875" style="4" bestFit="1" customWidth="1"/>
    <col min="5044" max="5044" width="13.77734375" style="4" bestFit="1" customWidth="1"/>
    <col min="5045" max="5045" width="15.21875" style="4" bestFit="1" customWidth="1"/>
    <col min="5046" max="5046" width="22.77734375" style="4" bestFit="1" customWidth="1"/>
    <col min="5047" max="5047" width="23.5546875" style="4" bestFit="1" customWidth="1"/>
    <col min="5048" max="5048" width="21.77734375" style="4" bestFit="1" customWidth="1"/>
    <col min="5049" max="5049" width="20.77734375" style="4" bestFit="1" customWidth="1"/>
    <col min="5050" max="5050" width="22.44140625" style="4" bestFit="1" customWidth="1"/>
    <col min="5051" max="5051" width="21.77734375" style="4" bestFit="1" customWidth="1"/>
    <col min="5052" max="5052" width="22.5546875" style="4" bestFit="1" customWidth="1"/>
    <col min="5053" max="5053" width="20.6640625" style="4" bestFit="1" customWidth="1"/>
    <col min="5054" max="5054" width="19.6640625" style="4" bestFit="1" customWidth="1"/>
    <col min="5055" max="5055" width="21.44140625" style="4" bestFit="1" customWidth="1"/>
    <col min="5056" max="5056" width="15.5546875" style="4" bestFit="1" customWidth="1"/>
    <col min="5057" max="5057" width="16.33203125" style="4" bestFit="1" customWidth="1"/>
    <col min="5058" max="5058" width="14.5546875" style="4" bestFit="1" customWidth="1"/>
    <col min="5059" max="5059" width="13.77734375" style="4" bestFit="1" customWidth="1"/>
    <col min="5060" max="5060" width="15.21875" style="4" bestFit="1" customWidth="1"/>
    <col min="5061" max="5061" width="20.6640625" style="4" bestFit="1" customWidth="1"/>
    <col min="5062" max="5062" width="21.5546875" style="4" bestFit="1" customWidth="1"/>
    <col min="5063" max="5063" width="19.6640625" style="4" bestFit="1" customWidth="1"/>
    <col min="5064" max="5064" width="18.77734375" style="4" bestFit="1" customWidth="1"/>
    <col min="5065" max="5065" width="20.33203125" style="4" bestFit="1" customWidth="1"/>
    <col min="5066" max="5066" width="20.109375" style="4" bestFit="1" customWidth="1"/>
    <col min="5067" max="5067" width="20.88671875" style="4" bestFit="1" customWidth="1"/>
    <col min="5068" max="5068" width="19.109375" style="4" bestFit="1" customWidth="1"/>
    <col min="5069" max="5069" width="18.21875" style="4" bestFit="1" customWidth="1"/>
    <col min="5070" max="5070" width="19.77734375" style="4" bestFit="1" customWidth="1"/>
    <col min="5071" max="5071" width="15.5546875" style="4" bestFit="1" customWidth="1"/>
    <col min="5072" max="5072" width="16.33203125" style="4" bestFit="1" customWidth="1"/>
    <col min="5073" max="5073" width="14.5546875" style="4" bestFit="1" customWidth="1"/>
    <col min="5074" max="5074" width="13.77734375" style="4" bestFit="1" customWidth="1"/>
    <col min="5075" max="5075" width="15.21875" style="4" bestFit="1" customWidth="1"/>
    <col min="5076" max="5076" width="22.77734375" style="4" bestFit="1" customWidth="1"/>
    <col min="5077" max="5077" width="23.5546875" style="4" bestFit="1" customWidth="1"/>
    <col min="5078" max="5078" width="21.77734375" style="4" bestFit="1" customWidth="1"/>
    <col min="5079" max="5079" width="20.77734375" style="4" bestFit="1" customWidth="1"/>
    <col min="5080" max="5080" width="22.44140625" style="4" bestFit="1" customWidth="1"/>
    <col min="5081" max="5081" width="20.109375" style="4" bestFit="1" customWidth="1"/>
    <col min="5082" max="5082" width="20.88671875" style="4" bestFit="1" customWidth="1"/>
    <col min="5083" max="5083" width="19.109375" style="4" bestFit="1" customWidth="1"/>
    <col min="5084" max="5084" width="18.21875" style="4" bestFit="1" customWidth="1"/>
    <col min="5085" max="5085" width="19.77734375" style="4" bestFit="1" customWidth="1"/>
    <col min="5086" max="5086" width="15.5546875" style="4" bestFit="1" customWidth="1"/>
    <col min="5087" max="5087" width="16.33203125" style="4" bestFit="1" customWidth="1"/>
    <col min="5088" max="5088" width="14.5546875" style="4" bestFit="1" customWidth="1"/>
    <col min="5089" max="5089" width="13.77734375" style="4" bestFit="1" customWidth="1"/>
    <col min="5090" max="5090" width="15.21875" style="4" bestFit="1" customWidth="1"/>
    <col min="5091" max="5091" width="23.77734375" style="4" bestFit="1" customWidth="1"/>
    <col min="5092" max="5092" width="24.5546875" style="4" bestFit="1" customWidth="1"/>
    <col min="5093" max="5093" width="22.77734375" style="4" bestFit="1" customWidth="1"/>
    <col min="5094" max="5094" width="21.77734375" style="4" bestFit="1" customWidth="1"/>
    <col min="5095" max="5095" width="23.44140625" style="4" bestFit="1" customWidth="1"/>
    <col min="5096" max="5096" width="21.77734375" style="4" bestFit="1" customWidth="1"/>
    <col min="5097" max="5097" width="22.5546875" style="4" bestFit="1" customWidth="1"/>
    <col min="5098" max="5098" width="20.6640625" style="4" bestFit="1" customWidth="1"/>
    <col min="5099" max="5099" width="19.6640625" style="4" bestFit="1" customWidth="1"/>
    <col min="5100" max="5100" width="21.44140625" style="4" bestFit="1" customWidth="1"/>
    <col min="5101" max="5101" width="15.5546875" style="4" bestFit="1" customWidth="1"/>
    <col min="5102" max="5102" width="16.33203125" style="4" bestFit="1" customWidth="1"/>
    <col min="5103" max="5103" width="14.5546875" style="4" bestFit="1" customWidth="1"/>
    <col min="5104" max="5104" width="13.77734375" style="4" bestFit="1" customWidth="1"/>
    <col min="5105" max="5105" width="15.21875" style="4" bestFit="1" customWidth="1"/>
    <col min="5106" max="5106" width="22.77734375" style="4" bestFit="1" customWidth="1"/>
    <col min="5107" max="5107" width="23.5546875" style="4" bestFit="1" customWidth="1"/>
    <col min="5108" max="5108" width="21.77734375" style="4" bestFit="1" customWidth="1"/>
    <col min="5109" max="5109" width="20.77734375" style="4" bestFit="1" customWidth="1"/>
    <col min="5110" max="5110" width="22.44140625" style="4" bestFit="1" customWidth="1"/>
    <col min="5111" max="5111" width="21.77734375" style="4" bestFit="1" customWidth="1"/>
    <col min="5112" max="5112" width="22.5546875" style="4" bestFit="1" customWidth="1"/>
    <col min="5113" max="5113" width="20.6640625" style="4" bestFit="1" customWidth="1"/>
    <col min="5114" max="5114" width="19.6640625" style="4" bestFit="1" customWidth="1"/>
    <col min="5115" max="5115" width="21.44140625" style="4" bestFit="1" customWidth="1"/>
    <col min="5116" max="5116" width="15.5546875" style="4" bestFit="1" customWidth="1"/>
    <col min="5117" max="5117" width="16.33203125" style="4" bestFit="1" customWidth="1"/>
    <col min="5118" max="5118" width="14.5546875" style="4" bestFit="1" customWidth="1"/>
    <col min="5119" max="5119" width="13.77734375" style="4" bestFit="1" customWidth="1"/>
    <col min="5120" max="5120" width="15.21875" style="4" bestFit="1" customWidth="1"/>
    <col min="5121" max="5121" width="22.77734375" style="4" bestFit="1" customWidth="1"/>
    <col min="5122" max="5122" width="23.5546875" style="4" bestFit="1" customWidth="1"/>
    <col min="5123" max="5123" width="21.77734375" style="4" bestFit="1" customWidth="1"/>
    <col min="5124" max="5124" width="20.77734375" style="4" bestFit="1" customWidth="1"/>
    <col min="5125" max="5125" width="22.44140625" style="4" bestFit="1" customWidth="1"/>
    <col min="5126" max="5126" width="20.109375" style="4" bestFit="1" customWidth="1"/>
    <col min="5127" max="5127" width="20.88671875" style="4" bestFit="1" customWidth="1"/>
    <col min="5128" max="5128" width="19.109375" style="4" bestFit="1" customWidth="1"/>
    <col min="5129" max="5129" width="18.21875" style="4" bestFit="1" customWidth="1"/>
    <col min="5130" max="5130" width="19.77734375" style="4" bestFit="1" customWidth="1"/>
    <col min="5131" max="5131" width="15.5546875" style="4" bestFit="1" customWidth="1"/>
    <col min="5132" max="5132" width="16.33203125" style="4" bestFit="1" customWidth="1"/>
    <col min="5133" max="5133" width="14.5546875" style="4" bestFit="1" customWidth="1"/>
    <col min="5134" max="5134" width="13.77734375" style="4" bestFit="1" customWidth="1"/>
    <col min="5135" max="5135" width="15.21875" style="4" bestFit="1" customWidth="1"/>
    <col min="5136" max="5136" width="20.6640625" style="4" bestFit="1" customWidth="1"/>
    <col min="5137" max="5137" width="21.5546875" style="4" bestFit="1" customWidth="1"/>
    <col min="5138" max="5138" width="19.6640625" style="4" bestFit="1" customWidth="1"/>
    <col min="5139" max="5139" width="18.77734375" style="4" bestFit="1" customWidth="1"/>
    <col min="5140" max="5140" width="20.33203125" style="4" bestFit="1" customWidth="1"/>
    <col min="5141" max="5141" width="20.109375" style="4" bestFit="1" customWidth="1"/>
    <col min="5142" max="5142" width="20.88671875" style="4" bestFit="1" customWidth="1"/>
    <col min="5143" max="5143" width="19.109375" style="4" bestFit="1" customWidth="1"/>
    <col min="5144" max="5144" width="18.21875" style="4" bestFit="1" customWidth="1"/>
    <col min="5145" max="5145" width="19.77734375" style="4" bestFit="1" customWidth="1"/>
    <col min="5146" max="5146" width="15.5546875" style="4" bestFit="1" customWidth="1"/>
    <col min="5147" max="5147" width="16.33203125" style="4" bestFit="1" customWidth="1"/>
    <col min="5148" max="5148" width="14.5546875" style="4" bestFit="1" customWidth="1"/>
    <col min="5149" max="5149" width="13.77734375" style="4" bestFit="1" customWidth="1"/>
    <col min="5150" max="5150" width="15.21875" style="4" bestFit="1" customWidth="1"/>
    <col min="5151" max="5151" width="22.77734375" style="4" bestFit="1" customWidth="1"/>
    <col min="5152" max="5152" width="23.5546875" style="4" bestFit="1" customWidth="1"/>
    <col min="5153" max="5153" width="21.77734375" style="4" bestFit="1" customWidth="1"/>
    <col min="5154" max="5154" width="20.77734375" style="4" bestFit="1" customWidth="1"/>
    <col min="5155" max="5155" width="22.44140625" style="4" bestFit="1" customWidth="1"/>
    <col min="5156" max="5156" width="21.77734375" style="4" bestFit="1" customWidth="1"/>
    <col min="5157" max="5157" width="22.5546875" style="4" bestFit="1" customWidth="1"/>
    <col min="5158" max="5158" width="20.6640625" style="4" bestFit="1" customWidth="1"/>
    <col min="5159" max="5159" width="19.6640625" style="4" bestFit="1" customWidth="1"/>
    <col min="5160" max="5160" width="21.44140625" style="4" bestFit="1" customWidth="1"/>
    <col min="5161" max="5161" width="15.5546875" style="4" bestFit="1" customWidth="1"/>
    <col min="5162" max="5162" width="16.33203125" style="4" bestFit="1" customWidth="1"/>
    <col min="5163" max="5163" width="14.5546875" style="4" bestFit="1" customWidth="1"/>
    <col min="5164" max="5164" width="13.77734375" style="4" bestFit="1" customWidth="1"/>
    <col min="5165" max="5165" width="15.21875" style="4" bestFit="1" customWidth="1"/>
    <col min="5166" max="5166" width="23.77734375" style="4" bestFit="1" customWidth="1"/>
    <col min="5167" max="5167" width="24.5546875" style="4" bestFit="1" customWidth="1"/>
    <col min="5168" max="5168" width="22.77734375" style="4" bestFit="1" customWidth="1"/>
    <col min="5169" max="5169" width="21.77734375" style="4" bestFit="1" customWidth="1"/>
    <col min="5170" max="5170" width="23.44140625" style="4" bestFit="1" customWidth="1"/>
    <col min="5171" max="5171" width="22.77734375" style="4" bestFit="1" customWidth="1"/>
    <col min="5172" max="5172" width="23.5546875" style="4" bestFit="1" customWidth="1"/>
    <col min="5173" max="5173" width="21.77734375" style="4" bestFit="1" customWidth="1"/>
    <col min="5174" max="5174" width="20.77734375" style="4" bestFit="1" customWidth="1"/>
    <col min="5175" max="5175" width="22.44140625" style="4" bestFit="1" customWidth="1"/>
    <col min="5176" max="5176" width="15.5546875" style="4" bestFit="1" customWidth="1"/>
    <col min="5177" max="5177" width="16.33203125" style="4" bestFit="1" customWidth="1"/>
    <col min="5178" max="5178" width="14.5546875" style="4" bestFit="1" customWidth="1"/>
    <col min="5179" max="5179" width="13.77734375" style="4" bestFit="1" customWidth="1"/>
    <col min="5180" max="5180" width="15.21875" style="4" bestFit="1" customWidth="1"/>
    <col min="5181" max="5181" width="23.77734375" style="4" bestFit="1" customWidth="1"/>
    <col min="5182" max="5182" width="24.5546875" style="4" bestFit="1" customWidth="1"/>
    <col min="5183" max="5183" width="22.77734375" style="4" bestFit="1" customWidth="1"/>
    <col min="5184" max="5184" width="21.77734375" style="4" bestFit="1" customWidth="1"/>
    <col min="5185" max="5185" width="23.44140625" style="4" bestFit="1" customWidth="1"/>
    <col min="5186" max="5186" width="22.77734375" style="4" bestFit="1" customWidth="1"/>
    <col min="5187" max="5187" width="23.5546875" style="4" bestFit="1" customWidth="1"/>
    <col min="5188" max="5188" width="21.77734375" style="4" bestFit="1" customWidth="1"/>
    <col min="5189" max="5189" width="20.77734375" style="4" bestFit="1" customWidth="1"/>
    <col min="5190" max="5190" width="22.44140625" style="4" bestFit="1" customWidth="1"/>
    <col min="5191" max="5191" width="15.5546875" style="4" bestFit="1" customWidth="1"/>
    <col min="5192" max="5192" width="16.33203125" style="4" bestFit="1" customWidth="1"/>
    <col min="5193" max="5193" width="14.5546875" style="4" bestFit="1" customWidth="1"/>
    <col min="5194" max="5194" width="13.77734375" style="4" bestFit="1" customWidth="1"/>
    <col min="5195" max="5195" width="15.21875" style="4" bestFit="1" customWidth="1"/>
    <col min="5196" max="5196" width="23.77734375" style="4" bestFit="1" customWidth="1"/>
    <col min="5197" max="5197" width="24.5546875" style="4" bestFit="1" customWidth="1"/>
    <col min="5198" max="5198" width="22.77734375" style="4" bestFit="1" customWidth="1"/>
    <col min="5199" max="5199" width="21.77734375" style="4" bestFit="1" customWidth="1"/>
    <col min="5200" max="5200" width="23.44140625" style="4" bestFit="1" customWidth="1"/>
    <col min="5201" max="5201" width="21.77734375" style="4" bestFit="1" customWidth="1"/>
    <col min="5202" max="5202" width="22.5546875" style="4" bestFit="1" customWidth="1"/>
    <col min="5203" max="5203" width="20.6640625" style="4" bestFit="1" customWidth="1"/>
    <col min="5204" max="5204" width="19.6640625" style="4" bestFit="1" customWidth="1"/>
    <col min="5205" max="5205" width="21.44140625" style="4" bestFit="1" customWidth="1"/>
    <col min="5206" max="5206" width="15.5546875" style="4" bestFit="1" customWidth="1"/>
    <col min="5207" max="5207" width="16.33203125" style="4" bestFit="1" customWidth="1"/>
    <col min="5208" max="5208" width="14.5546875" style="4" bestFit="1" customWidth="1"/>
    <col min="5209" max="5209" width="13.77734375" style="4" bestFit="1" customWidth="1"/>
    <col min="5210" max="5210" width="15.21875" style="4" bestFit="1" customWidth="1"/>
    <col min="5211" max="5211" width="23.77734375" style="4" bestFit="1" customWidth="1"/>
    <col min="5212" max="5212" width="24.5546875" style="4" bestFit="1" customWidth="1"/>
    <col min="5213" max="5213" width="22.77734375" style="4" bestFit="1" customWidth="1"/>
    <col min="5214" max="5214" width="21.77734375" style="4" bestFit="1" customWidth="1"/>
    <col min="5215" max="5215" width="23.44140625" style="4" bestFit="1" customWidth="1"/>
    <col min="5216" max="5216" width="22.77734375" style="4" bestFit="1" customWidth="1"/>
    <col min="5217" max="5217" width="23.5546875" style="4" bestFit="1" customWidth="1"/>
    <col min="5218" max="5218" width="21.77734375" style="4" bestFit="1" customWidth="1"/>
    <col min="5219" max="5219" width="20.77734375" style="4" bestFit="1" customWidth="1"/>
    <col min="5220" max="5220" width="22.44140625" style="4" bestFit="1" customWidth="1"/>
    <col min="5221" max="5221" width="15.5546875" style="4" bestFit="1" customWidth="1"/>
    <col min="5222" max="5222" width="16.33203125" style="4" bestFit="1" customWidth="1"/>
    <col min="5223" max="5223" width="14.5546875" style="4" bestFit="1" customWidth="1"/>
    <col min="5224" max="5224" width="13.77734375" style="4" bestFit="1" customWidth="1"/>
    <col min="5225" max="5225" width="15.21875" style="4" bestFit="1" customWidth="1"/>
    <col min="5226" max="5226" width="22.77734375" style="4" bestFit="1" customWidth="1"/>
    <col min="5227" max="5227" width="23.5546875" style="4" bestFit="1" customWidth="1"/>
    <col min="5228" max="5228" width="21.77734375" style="4" bestFit="1" customWidth="1"/>
    <col min="5229" max="5229" width="20.77734375" style="4" bestFit="1" customWidth="1"/>
    <col min="5230" max="5230" width="22.44140625" style="4" bestFit="1" customWidth="1"/>
    <col min="5231" max="5231" width="20.109375" style="4" bestFit="1" customWidth="1"/>
    <col min="5232" max="5232" width="20.88671875" style="4" bestFit="1" customWidth="1"/>
    <col min="5233" max="5233" width="19.109375" style="4" bestFit="1" customWidth="1"/>
    <col min="5234" max="5234" width="18.21875" style="4" bestFit="1" customWidth="1"/>
    <col min="5235" max="5235" width="19.77734375" style="4" bestFit="1" customWidth="1"/>
    <col min="5236" max="5236" width="15.5546875" style="4" bestFit="1" customWidth="1"/>
    <col min="5237" max="5237" width="16.33203125" style="4" bestFit="1" customWidth="1"/>
    <col min="5238" max="5238" width="14.5546875" style="4" bestFit="1" customWidth="1"/>
    <col min="5239" max="5239" width="13.77734375" style="4" bestFit="1" customWidth="1"/>
    <col min="5240" max="5240" width="15.21875" style="4" bestFit="1" customWidth="1"/>
    <col min="5241" max="5241" width="22.77734375" style="4" bestFit="1" customWidth="1"/>
    <col min="5242" max="5242" width="23.5546875" style="4" bestFit="1" customWidth="1"/>
    <col min="5243" max="5243" width="21.77734375" style="4" bestFit="1" customWidth="1"/>
    <col min="5244" max="5244" width="20.77734375" style="4" bestFit="1" customWidth="1"/>
    <col min="5245" max="5245" width="22.44140625" style="4" bestFit="1" customWidth="1"/>
    <col min="5246" max="5246" width="20.109375" style="4" bestFit="1" customWidth="1"/>
    <col min="5247" max="5247" width="20.88671875" style="4" bestFit="1" customWidth="1"/>
    <col min="5248" max="5248" width="19.109375" style="4" bestFit="1" customWidth="1"/>
    <col min="5249" max="5249" width="18.21875" style="4" bestFit="1" customWidth="1"/>
    <col min="5250" max="5250" width="19.77734375" style="4" bestFit="1" customWidth="1"/>
    <col min="5251" max="5251" width="15.5546875" style="4" bestFit="1" customWidth="1"/>
    <col min="5252" max="5252" width="16.33203125" style="4" bestFit="1" customWidth="1"/>
    <col min="5253" max="5253" width="14.5546875" style="4" bestFit="1" customWidth="1"/>
    <col min="5254" max="5254" width="13.77734375" style="4" bestFit="1" customWidth="1"/>
    <col min="5255" max="5255" width="15.21875" style="4" bestFit="1" customWidth="1"/>
    <col min="5256" max="5256" width="22.77734375" style="4" bestFit="1" customWidth="1"/>
    <col min="5257" max="5257" width="23.5546875" style="4" bestFit="1" customWidth="1"/>
    <col min="5258" max="5258" width="21.77734375" style="4" bestFit="1" customWidth="1"/>
    <col min="5259" max="5259" width="20.77734375" style="4" bestFit="1" customWidth="1"/>
    <col min="5260" max="5260" width="22.44140625" style="4" bestFit="1" customWidth="1"/>
    <col min="5261" max="5261" width="15.5546875" style="4" bestFit="1" customWidth="1"/>
    <col min="5262" max="5262" width="16.33203125" style="4" bestFit="1" customWidth="1"/>
    <col min="5263" max="5263" width="14.5546875" style="4" bestFit="1" customWidth="1"/>
    <col min="5264" max="5264" width="13.77734375" style="4" bestFit="1" customWidth="1"/>
    <col min="5265" max="5265" width="15.21875" style="4" bestFit="1" customWidth="1"/>
    <col min="5266" max="5266" width="22.77734375" style="4" bestFit="1" customWidth="1"/>
    <col min="5267" max="5267" width="23.5546875" style="4" bestFit="1" customWidth="1"/>
    <col min="5268" max="5268" width="21.77734375" style="4" bestFit="1" customWidth="1"/>
    <col min="5269" max="5269" width="20.77734375" style="4" bestFit="1" customWidth="1"/>
    <col min="5270" max="5270" width="22.44140625" style="4" bestFit="1" customWidth="1"/>
    <col min="5271" max="5271" width="15.5546875" style="4" bestFit="1" customWidth="1"/>
    <col min="5272" max="5272" width="16.33203125" style="4" bestFit="1" customWidth="1"/>
    <col min="5273" max="5273" width="14.5546875" style="4" bestFit="1" customWidth="1"/>
    <col min="5274" max="5274" width="13.77734375" style="4" bestFit="1" customWidth="1"/>
    <col min="5275" max="5275" width="15.21875" style="4" bestFit="1" customWidth="1"/>
    <col min="5276" max="5276" width="22.77734375" style="4" bestFit="1" customWidth="1"/>
    <col min="5277" max="5277" width="23.5546875" style="4" bestFit="1" customWidth="1"/>
    <col min="5278" max="5278" width="21.77734375" style="4" bestFit="1" customWidth="1"/>
    <col min="5279" max="5279" width="20.77734375" style="4" bestFit="1" customWidth="1"/>
    <col min="5280" max="5280" width="22.44140625" style="4" bestFit="1" customWidth="1"/>
    <col min="5281" max="5281" width="21.77734375" style="4" bestFit="1" customWidth="1"/>
    <col min="5282" max="5282" width="22.5546875" style="4" bestFit="1" customWidth="1"/>
    <col min="5283" max="5283" width="20.6640625" style="4" bestFit="1" customWidth="1"/>
    <col min="5284" max="5284" width="19.6640625" style="4" bestFit="1" customWidth="1"/>
    <col min="5285" max="5285" width="21.44140625" style="4" bestFit="1" customWidth="1"/>
    <col min="5286" max="5286" width="15.5546875" style="4" bestFit="1" customWidth="1"/>
    <col min="5287" max="5287" width="16.33203125" style="4" bestFit="1" customWidth="1"/>
    <col min="5288" max="5288" width="14.5546875" style="4" bestFit="1" customWidth="1"/>
    <col min="5289" max="5289" width="13.77734375" style="4" bestFit="1" customWidth="1"/>
    <col min="5290" max="5290" width="15.21875" style="4" bestFit="1" customWidth="1"/>
    <col min="5291" max="5291" width="22.77734375" style="4" bestFit="1" customWidth="1"/>
    <col min="5292" max="5292" width="23.5546875" style="4" bestFit="1" customWidth="1"/>
    <col min="5293" max="5293" width="21.77734375" style="4" bestFit="1" customWidth="1"/>
    <col min="5294" max="5294" width="20.77734375" style="4" bestFit="1" customWidth="1"/>
    <col min="5295" max="5295" width="22.44140625" style="4" bestFit="1" customWidth="1"/>
    <col min="5296" max="5296" width="20.109375" style="4" bestFit="1" customWidth="1"/>
    <col min="5297" max="5297" width="20.88671875" style="4" bestFit="1" customWidth="1"/>
    <col min="5298" max="5298" width="19.109375" style="4" bestFit="1" customWidth="1"/>
    <col min="5299" max="5299" width="18.21875" style="4" bestFit="1" customWidth="1"/>
    <col min="5300" max="5300" width="19.77734375" style="4" bestFit="1" customWidth="1"/>
    <col min="5301" max="5301" width="15.5546875" style="4" bestFit="1" customWidth="1"/>
    <col min="5302" max="5302" width="16.33203125" style="4" bestFit="1" customWidth="1"/>
    <col min="5303" max="5303" width="14.5546875" style="4" bestFit="1" customWidth="1"/>
    <col min="5304" max="5304" width="13.77734375" style="4" bestFit="1" customWidth="1"/>
    <col min="5305" max="5305" width="15.21875" style="4" bestFit="1" customWidth="1"/>
    <col min="5306" max="5306" width="20.6640625" style="4" bestFit="1" customWidth="1"/>
    <col min="5307" max="5307" width="21.5546875" style="4" bestFit="1" customWidth="1"/>
    <col min="5308" max="5308" width="19.6640625" style="4" bestFit="1" customWidth="1"/>
    <col min="5309" max="5309" width="18.77734375" style="4" bestFit="1" customWidth="1"/>
    <col min="5310" max="5310" width="20.33203125" style="4" bestFit="1" customWidth="1"/>
    <col min="5311" max="5311" width="20.109375" style="4" bestFit="1" customWidth="1"/>
    <col min="5312" max="5312" width="20.88671875" style="4" bestFit="1" customWidth="1"/>
    <col min="5313" max="5313" width="19.109375" style="4" bestFit="1" customWidth="1"/>
    <col min="5314" max="5314" width="18.21875" style="4" bestFit="1" customWidth="1"/>
    <col min="5315" max="5315" width="19.77734375" style="4" bestFit="1" customWidth="1"/>
    <col min="5316" max="5316" width="15.5546875" style="4" bestFit="1" customWidth="1"/>
    <col min="5317" max="5317" width="16.33203125" style="4" bestFit="1" customWidth="1"/>
    <col min="5318" max="5318" width="14.5546875" style="4" bestFit="1" customWidth="1"/>
    <col min="5319" max="5319" width="13.77734375" style="4" bestFit="1" customWidth="1"/>
    <col min="5320" max="5320" width="15.21875" style="4" bestFit="1" customWidth="1"/>
    <col min="5321" max="5321" width="23.77734375" style="4" bestFit="1" customWidth="1"/>
    <col min="5322" max="5322" width="24.5546875" style="4" bestFit="1" customWidth="1"/>
    <col min="5323" max="5323" width="22.77734375" style="4" bestFit="1" customWidth="1"/>
    <col min="5324" max="5324" width="21.77734375" style="4" bestFit="1" customWidth="1"/>
    <col min="5325" max="5325" width="23.44140625" style="4" bestFit="1" customWidth="1"/>
    <col min="5326" max="5326" width="15.5546875" style="4" bestFit="1" customWidth="1"/>
    <col min="5327" max="5327" width="16.33203125" style="4" bestFit="1" customWidth="1"/>
    <col min="5328" max="5328" width="14.5546875" style="4" bestFit="1" customWidth="1"/>
    <col min="5329" max="5329" width="13.77734375" style="4" bestFit="1" customWidth="1"/>
    <col min="5330" max="5330" width="15.21875" style="4" bestFit="1" customWidth="1"/>
    <col min="5331" max="5331" width="23.77734375" style="4" bestFit="1" customWidth="1"/>
    <col min="5332" max="5332" width="24.5546875" style="4" bestFit="1" customWidth="1"/>
    <col min="5333" max="5333" width="22.77734375" style="4" bestFit="1" customWidth="1"/>
    <col min="5334" max="5334" width="21.77734375" style="4" bestFit="1" customWidth="1"/>
    <col min="5335" max="5335" width="23.44140625" style="4" bestFit="1" customWidth="1"/>
    <col min="5336" max="5336" width="22.77734375" style="4" bestFit="1" customWidth="1"/>
    <col min="5337" max="5337" width="23.5546875" style="4" bestFit="1" customWidth="1"/>
    <col min="5338" max="5338" width="21.77734375" style="4" bestFit="1" customWidth="1"/>
    <col min="5339" max="5339" width="20.77734375" style="4" bestFit="1" customWidth="1"/>
    <col min="5340" max="5340" width="22.44140625" style="4" bestFit="1" customWidth="1"/>
    <col min="5341" max="5341" width="15.5546875" style="4" bestFit="1" customWidth="1"/>
    <col min="5342" max="5342" width="16.33203125" style="4" bestFit="1" customWidth="1"/>
    <col min="5343" max="5343" width="14.5546875" style="4" bestFit="1" customWidth="1"/>
    <col min="5344" max="5344" width="13.77734375" style="4" bestFit="1" customWidth="1"/>
    <col min="5345" max="5345" width="15.21875" style="4" bestFit="1" customWidth="1"/>
    <col min="5346" max="5346" width="23.77734375" style="4" bestFit="1" customWidth="1"/>
    <col min="5347" max="5347" width="24.5546875" style="4" bestFit="1" customWidth="1"/>
    <col min="5348" max="5348" width="22.77734375" style="4" bestFit="1" customWidth="1"/>
    <col min="5349" max="5349" width="21.77734375" style="4" bestFit="1" customWidth="1"/>
    <col min="5350" max="5350" width="23.44140625" style="4" bestFit="1" customWidth="1"/>
    <col min="5351" max="5351" width="21.77734375" style="4" bestFit="1" customWidth="1"/>
    <col min="5352" max="5352" width="22.5546875" style="4" bestFit="1" customWidth="1"/>
    <col min="5353" max="5353" width="20.6640625" style="4" bestFit="1" customWidth="1"/>
    <col min="5354" max="5354" width="19.6640625" style="4" bestFit="1" customWidth="1"/>
    <col min="5355" max="5355" width="21.44140625" style="4" bestFit="1" customWidth="1"/>
    <col min="5356" max="5356" width="15.5546875" style="4" bestFit="1" customWidth="1"/>
    <col min="5357" max="5357" width="16.33203125" style="4" bestFit="1" customWidth="1"/>
    <col min="5358" max="5358" width="14.5546875" style="4" bestFit="1" customWidth="1"/>
    <col min="5359" max="5359" width="13.77734375" style="4" bestFit="1" customWidth="1"/>
    <col min="5360" max="5360" width="15.21875" style="4" bestFit="1" customWidth="1"/>
    <col min="5361" max="5361" width="22.77734375" style="4" bestFit="1" customWidth="1"/>
    <col min="5362" max="5362" width="23.5546875" style="4" bestFit="1" customWidth="1"/>
    <col min="5363" max="5363" width="21.77734375" style="4" bestFit="1" customWidth="1"/>
    <col min="5364" max="5364" width="20.77734375" style="4" bestFit="1" customWidth="1"/>
    <col min="5365" max="5365" width="22.44140625" style="4" bestFit="1" customWidth="1"/>
    <col min="5366" max="5366" width="20.109375" style="4" bestFit="1" customWidth="1"/>
    <col min="5367" max="5367" width="20.88671875" style="4" bestFit="1" customWidth="1"/>
    <col min="5368" max="5368" width="19.109375" style="4" bestFit="1" customWidth="1"/>
    <col min="5369" max="5369" width="18.21875" style="4" bestFit="1" customWidth="1"/>
    <col min="5370" max="5370" width="19.77734375" style="4" bestFit="1" customWidth="1"/>
    <col min="5371" max="5371" width="15.5546875" style="4" bestFit="1" customWidth="1"/>
    <col min="5372" max="5372" width="16.33203125" style="4" bestFit="1" customWidth="1"/>
    <col min="5373" max="5373" width="14.5546875" style="4" bestFit="1" customWidth="1"/>
    <col min="5374" max="5374" width="13.77734375" style="4" bestFit="1" customWidth="1"/>
    <col min="5375" max="5375" width="15.21875" style="4" bestFit="1" customWidth="1"/>
    <col min="5376" max="5376" width="22.77734375" style="4" bestFit="1" customWidth="1"/>
    <col min="5377" max="5377" width="23.5546875" style="4" bestFit="1" customWidth="1"/>
    <col min="5378" max="5378" width="21.77734375" style="4" bestFit="1" customWidth="1"/>
    <col min="5379" max="5379" width="20.77734375" style="4" bestFit="1" customWidth="1"/>
    <col min="5380" max="5380" width="22.44140625" style="4" bestFit="1" customWidth="1"/>
    <col min="5381" max="5381" width="20.109375" style="4" bestFit="1" customWidth="1"/>
    <col min="5382" max="5382" width="20.88671875" style="4" bestFit="1" customWidth="1"/>
    <col min="5383" max="5383" width="19.109375" style="4" bestFit="1" customWidth="1"/>
    <col min="5384" max="5384" width="18.21875" style="4" bestFit="1" customWidth="1"/>
    <col min="5385" max="5385" width="19.77734375" style="4" bestFit="1" customWidth="1"/>
    <col min="5386" max="5386" width="15.5546875" style="4" bestFit="1" customWidth="1"/>
    <col min="5387" max="5387" width="16.33203125" style="4" bestFit="1" customWidth="1"/>
    <col min="5388" max="5388" width="14.5546875" style="4" bestFit="1" customWidth="1"/>
    <col min="5389" max="5389" width="13.77734375" style="4" bestFit="1" customWidth="1"/>
    <col min="5390" max="5390" width="15.21875" style="4" bestFit="1" customWidth="1"/>
    <col min="5391" max="5391" width="21.77734375" style="4" bestFit="1" customWidth="1"/>
    <col min="5392" max="5392" width="22.5546875" style="4" bestFit="1" customWidth="1"/>
    <col min="5393" max="5393" width="20.6640625" style="4" bestFit="1" customWidth="1"/>
    <col min="5394" max="5394" width="19.6640625" style="4" bestFit="1" customWidth="1"/>
    <col min="5395" max="5395" width="21.44140625" style="4" bestFit="1" customWidth="1"/>
    <col min="5396" max="5396" width="20.109375" style="4" bestFit="1" customWidth="1"/>
    <col min="5397" max="5397" width="20.88671875" style="4" bestFit="1" customWidth="1"/>
    <col min="5398" max="5398" width="19.109375" style="4" bestFit="1" customWidth="1"/>
    <col min="5399" max="5399" width="18.21875" style="4" bestFit="1" customWidth="1"/>
    <col min="5400" max="5400" width="19.77734375" style="4" bestFit="1" customWidth="1"/>
    <col min="5401" max="5401" width="15.5546875" style="4" bestFit="1" customWidth="1"/>
    <col min="5402" max="5402" width="16.33203125" style="4" bestFit="1" customWidth="1"/>
    <col min="5403" max="5403" width="14.5546875" style="4" bestFit="1" customWidth="1"/>
    <col min="5404" max="5404" width="13.77734375" style="4" bestFit="1" customWidth="1"/>
    <col min="5405" max="5405" width="15.21875" style="4" bestFit="1" customWidth="1"/>
    <col min="5406" max="5406" width="21.77734375" style="4" bestFit="1" customWidth="1"/>
    <col min="5407" max="5407" width="22.5546875" style="4" bestFit="1" customWidth="1"/>
    <col min="5408" max="5408" width="20.6640625" style="4" bestFit="1" customWidth="1"/>
    <col min="5409" max="5409" width="19.6640625" style="4" bestFit="1" customWidth="1"/>
    <col min="5410" max="5410" width="21.44140625" style="4" bestFit="1" customWidth="1"/>
    <col min="5411" max="5411" width="20.109375" style="4" bestFit="1" customWidth="1"/>
    <col min="5412" max="5412" width="20.88671875" style="4" bestFit="1" customWidth="1"/>
    <col min="5413" max="5413" width="19.109375" style="4" bestFit="1" customWidth="1"/>
    <col min="5414" max="5414" width="18.21875" style="4" bestFit="1" customWidth="1"/>
    <col min="5415" max="5415" width="19.77734375" style="4" bestFit="1" customWidth="1"/>
    <col min="5416" max="5416" width="15.5546875" style="4" bestFit="1" customWidth="1"/>
    <col min="5417" max="5417" width="16.33203125" style="4" bestFit="1" customWidth="1"/>
    <col min="5418" max="5418" width="14.5546875" style="4" bestFit="1" customWidth="1"/>
    <col min="5419" max="5419" width="13.77734375" style="4" bestFit="1" customWidth="1"/>
    <col min="5420" max="5420" width="15.21875" style="4" bestFit="1" customWidth="1"/>
    <col min="5421" max="5421" width="22.77734375" style="4" bestFit="1" customWidth="1"/>
    <col min="5422" max="5422" width="23.5546875" style="4" bestFit="1" customWidth="1"/>
    <col min="5423" max="5423" width="21.77734375" style="4" bestFit="1" customWidth="1"/>
    <col min="5424" max="5424" width="20.77734375" style="4" bestFit="1" customWidth="1"/>
    <col min="5425" max="5425" width="22.44140625" style="4" bestFit="1" customWidth="1"/>
    <col min="5426" max="5426" width="20.109375" style="4" bestFit="1" customWidth="1"/>
    <col min="5427" max="5427" width="20.88671875" style="4" bestFit="1" customWidth="1"/>
    <col min="5428" max="5428" width="19.109375" style="4" bestFit="1" customWidth="1"/>
    <col min="5429" max="5429" width="18.21875" style="4" bestFit="1" customWidth="1"/>
    <col min="5430" max="5430" width="19.77734375" style="4" bestFit="1" customWidth="1"/>
    <col min="5431" max="5431" width="15.5546875" style="4" bestFit="1" customWidth="1"/>
    <col min="5432" max="5432" width="16.33203125" style="4" bestFit="1" customWidth="1"/>
    <col min="5433" max="5433" width="14.5546875" style="4" bestFit="1" customWidth="1"/>
    <col min="5434" max="5434" width="13.77734375" style="4" bestFit="1" customWidth="1"/>
    <col min="5435" max="5435" width="15.21875" style="4" bestFit="1" customWidth="1"/>
    <col min="5436" max="5436" width="21.77734375" style="4" bestFit="1" customWidth="1"/>
    <col min="5437" max="5437" width="22.5546875" style="4" bestFit="1" customWidth="1"/>
    <col min="5438" max="5438" width="20.6640625" style="4" bestFit="1" customWidth="1"/>
    <col min="5439" max="5439" width="19.6640625" style="4" bestFit="1" customWidth="1"/>
    <col min="5440" max="5440" width="21.44140625" style="4" bestFit="1" customWidth="1"/>
    <col min="5441" max="5441" width="20.109375" style="4" bestFit="1" customWidth="1"/>
    <col min="5442" max="5442" width="20.88671875" style="4" bestFit="1" customWidth="1"/>
    <col min="5443" max="5443" width="19.109375" style="4" bestFit="1" customWidth="1"/>
    <col min="5444" max="5444" width="18.21875" style="4" bestFit="1" customWidth="1"/>
    <col min="5445" max="5445" width="19.77734375" style="4" bestFit="1" customWidth="1"/>
    <col min="5446" max="5446" width="15.5546875" style="4" bestFit="1" customWidth="1"/>
    <col min="5447" max="5447" width="16.33203125" style="4" bestFit="1" customWidth="1"/>
    <col min="5448" max="5448" width="14.5546875" style="4" bestFit="1" customWidth="1"/>
    <col min="5449" max="5449" width="13.77734375" style="4" bestFit="1" customWidth="1"/>
    <col min="5450" max="5450" width="15.21875" style="4" bestFit="1" customWidth="1"/>
    <col min="5451" max="5451" width="21.77734375" style="4" bestFit="1" customWidth="1"/>
    <col min="5452" max="5452" width="22.5546875" style="4" bestFit="1" customWidth="1"/>
    <col min="5453" max="5453" width="20.6640625" style="4" bestFit="1" customWidth="1"/>
    <col min="5454" max="5454" width="19.6640625" style="4" bestFit="1" customWidth="1"/>
    <col min="5455" max="5455" width="21.44140625" style="4" bestFit="1" customWidth="1"/>
    <col min="5456" max="5456" width="20.109375" style="4" bestFit="1" customWidth="1"/>
    <col min="5457" max="5457" width="20.88671875" style="4" bestFit="1" customWidth="1"/>
    <col min="5458" max="5458" width="19.109375" style="4" bestFit="1" customWidth="1"/>
    <col min="5459" max="5459" width="18.21875" style="4" bestFit="1" customWidth="1"/>
    <col min="5460" max="5460" width="19.77734375" style="4" bestFit="1" customWidth="1"/>
    <col min="5461" max="5461" width="15.5546875" style="4" bestFit="1" customWidth="1"/>
    <col min="5462" max="5462" width="16.33203125" style="4" bestFit="1" customWidth="1"/>
    <col min="5463" max="5463" width="14.5546875" style="4" bestFit="1" customWidth="1"/>
    <col min="5464" max="5464" width="13.77734375" style="4" bestFit="1" customWidth="1"/>
    <col min="5465" max="5465" width="15.21875" style="4" bestFit="1" customWidth="1"/>
    <col min="5466" max="5466" width="21.77734375" style="4" bestFit="1" customWidth="1"/>
    <col min="5467" max="5467" width="22.5546875" style="4" bestFit="1" customWidth="1"/>
    <col min="5468" max="5468" width="20.6640625" style="4" bestFit="1" customWidth="1"/>
    <col min="5469" max="5469" width="19.6640625" style="4" bestFit="1" customWidth="1"/>
    <col min="5470" max="5470" width="21.44140625" style="4" bestFit="1" customWidth="1"/>
    <col min="5471" max="5471" width="20.109375" style="4" bestFit="1" customWidth="1"/>
    <col min="5472" max="5472" width="20.88671875" style="4" bestFit="1" customWidth="1"/>
    <col min="5473" max="5473" width="19.109375" style="4" bestFit="1" customWidth="1"/>
    <col min="5474" max="5474" width="18.21875" style="4" bestFit="1" customWidth="1"/>
    <col min="5475" max="5475" width="19.77734375" style="4" bestFit="1" customWidth="1"/>
    <col min="5476" max="5476" width="15.5546875" style="4" bestFit="1" customWidth="1"/>
    <col min="5477" max="5477" width="16.33203125" style="4" bestFit="1" customWidth="1"/>
    <col min="5478" max="5478" width="14.5546875" style="4" bestFit="1" customWidth="1"/>
    <col min="5479" max="5479" width="13.77734375" style="4" bestFit="1" customWidth="1"/>
    <col min="5480" max="5480" width="15.21875" style="4" bestFit="1" customWidth="1"/>
    <col min="5481" max="5481" width="22.77734375" style="4" bestFit="1" customWidth="1"/>
    <col min="5482" max="5482" width="23.5546875" style="4" bestFit="1" customWidth="1"/>
    <col min="5483" max="5483" width="21.77734375" style="4" bestFit="1" customWidth="1"/>
    <col min="5484" max="5484" width="20.77734375" style="4" bestFit="1" customWidth="1"/>
    <col min="5485" max="5485" width="22.44140625" style="4" bestFit="1" customWidth="1"/>
    <col min="5486" max="5486" width="15.5546875" style="4" bestFit="1" customWidth="1"/>
    <col min="5487" max="5487" width="16.33203125" style="4" bestFit="1" customWidth="1"/>
    <col min="5488" max="5488" width="14.5546875" style="4" bestFit="1" customWidth="1"/>
    <col min="5489" max="5489" width="13.77734375" style="4" bestFit="1" customWidth="1"/>
    <col min="5490" max="5490" width="15.21875" style="4" bestFit="1" customWidth="1"/>
    <col min="5491" max="5491" width="23.77734375" style="4" bestFit="1" customWidth="1"/>
    <col min="5492" max="5492" width="24.5546875" style="4" bestFit="1" customWidth="1"/>
    <col min="5493" max="5493" width="22.77734375" style="4" bestFit="1" customWidth="1"/>
    <col min="5494" max="5494" width="21.77734375" style="4" bestFit="1" customWidth="1"/>
    <col min="5495" max="5495" width="23.44140625" style="4" bestFit="1" customWidth="1"/>
    <col min="5496" max="5496" width="21.77734375" style="4" bestFit="1" customWidth="1"/>
    <col min="5497" max="5497" width="22.5546875" style="4" bestFit="1" customWidth="1"/>
    <col min="5498" max="5498" width="20.6640625" style="4" bestFit="1" customWidth="1"/>
    <col min="5499" max="5499" width="19.6640625" style="4" bestFit="1" customWidth="1"/>
    <col min="5500" max="5500" width="21.44140625" style="4" bestFit="1" customWidth="1"/>
    <col min="5501" max="5501" width="15.5546875" style="4" bestFit="1" customWidth="1"/>
    <col min="5502" max="5502" width="16.33203125" style="4" bestFit="1" customWidth="1"/>
    <col min="5503" max="5503" width="14.5546875" style="4" bestFit="1" customWidth="1"/>
    <col min="5504" max="5504" width="13.77734375" style="4" bestFit="1" customWidth="1"/>
    <col min="5505" max="5505" width="15.21875" style="4" bestFit="1" customWidth="1"/>
    <col min="5506" max="5506" width="22.77734375" style="4" bestFit="1" customWidth="1"/>
    <col min="5507" max="5507" width="23.5546875" style="4" bestFit="1" customWidth="1"/>
    <col min="5508" max="5508" width="21.77734375" style="4" bestFit="1" customWidth="1"/>
    <col min="5509" max="5509" width="20.77734375" style="4" bestFit="1" customWidth="1"/>
    <col min="5510" max="5510" width="22.44140625" style="4" bestFit="1" customWidth="1"/>
    <col min="5511" max="5511" width="21.77734375" style="4" bestFit="1" customWidth="1"/>
    <col min="5512" max="5512" width="22.5546875" style="4" bestFit="1" customWidth="1"/>
    <col min="5513" max="5513" width="20.6640625" style="4" bestFit="1" customWidth="1"/>
    <col min="5514" max="5514" width="19.6640625" style="4" bestFit="1" customWidth="1"/>
    <col min="5515" max="5515" width="21.44140625" style="4" bestFit="1" customWidth="1"/>
    <col min="5516" max="5516" width="15.5546875" style="4" bestFit="1" customWidth="1"/>
    <col min="5517" max="5517" width="16.33203125" style="4" bestFit="1" customWidth="1"/>
    <col min="5518" max="5518" width="14.5546875" style="4" bestFit="1" customWidth="1"/>
    <col min="5519" max="5519" width="13.77734375" style="4" bestFit="1" customWidth="1"/>
    <col min="5520" max="5520" width="15.21875" style="4" bestFit="1" customWidth="1"/>
    <col min="5521" max="5521" width="22.77734375" style="4" bestFit="1" customWidth="1"/>
    <col min="5522" max="5522" width="23.5546875" style="4" bestFit="1" customWidth="1"/>
    <col min="5523" max="5523" width="21.77734375" style="4" bestFit="1" customWidth="1"/>
    <col min="5524" max="5524" width="20.77734375" style="4" bestFit="1" customWidth="1"/>
    <col min="5525" max="5525" width="22.44140625" style="4" bestFit="1" customWidth="1"/>
    <col min="5526" max="5526" width="21.109375" style="4" bestFit="1" customWidth="1"/>
    <col min="5527" max="5527" width="22" style="4" bestFit="1" customWidth="1"/>
    <col min="5528" max="5528" width="20.109375" style="4" bestFit="1" customWidth="1"/>
    <col min="5529" max="5529" width="19.109375" style="4" bestFit="1" customWidth="1"/>
    <col min="5530" max="5530" width="20.77734375" style="4" bestFit="1" customWidth="1"/>
    <col min="5531" max="5531" width="15.5546875" style="4" bestFit="1" customWidth="1"/>
    <col min="5532" max="5532" width="16.33203125" style="4" bestFit="1" customWidth="1"/>
    <col min="5533" max="5533" width="14.5546875" style="4" bestFit="1" customWidth="1"/>
    <col min="5534" max="5534" width="13.77734375" style="4" bestFit="1" customWidth="1"/>
    <col min="5535" max="5535" width="15.21875" style="4" bestFit="1" customWidth="1"/>
    <col min="5536" max="5536" width="21.77734375" style="4" bestFit="1" customWidth="1"/>
    <col min="5537" max="5537" width="22.5546875" style="4" bestFit="1" customWidth="1"/>
    <col min="5538" max="5538" width="20.6640625" style="4" bestFit="1" customWidth="1"/>
    <col min="5539" max="5539" width="19.6640625" style="4" bestFit="1" customWidth="1"/>
    <col min="5540" max="5540" width="21.44140625" style="4" bestFit="1" customWidth="1"/>
    <col min="5541" max="5541" width="21.109375" style="4" bestFit="1" customWidth="1"/>
    <col min="5542" max="5542" width="22" style="4" bestFit="1" customWidth="1"/>
    <col min="5543" max="5543" width="20.109375" style="4" bestFit="1" customWidth="1"/>
    <col min="5544" max="5544" width="19.109375" style="4" bestFit="1" customWidth="1"/>
    <col min="5545" max="5545" width="20.77734375" style="4" bestFit="1" customWidth="1"/>
    <col min="5546" max="5546" width="15.5546875" style="4" bestFit="1" customWidth="1"/>
    <col min="5547" max="5547" width="16.33203125" style="4" bestFit="1" customWidth="1"/>
    <col min="5548" max="5548" width="14.5546875" style="4" bestFit="1" customWidth="1"/>
    <col min="5549" max="5549" width="13.77734375" style="4" bestFit="1" customWidth="1"/>
    <col min="5550" max="5550" width="15.21875" style="4" bestFit="1" customWidth="1"/>
    <col min="5551" max="5551" width="20.6640625" style="4" bestFit="1" customWidth="1"/>
    <col min="5552" max="5552" width="21.5546875" style="4" bestFit="1" customWidth="1"/>
    <col min="5553" max="5553" width="19.6640625" style="4" bestFit="1" customWidth="1"/>
    <col min="5554" max="5554" width="18.77734375" style="4" bestFit="1" customWidth="1"/>
    <col min="5555" max="5555" width="20.33203125" style="4" bestFit="1" customWidth="1"/>
    <col min="5556" max="5556" width="21.109375" style="4" bestFit="1" customWidth="1"/>
    <col min="5557" max="5557" width="22" style="4" bestFit="1" customWidth="1"/>
    <col min="5558" max="5558" width="20.109375" style="4" bestFit="1" customWidth="1"/>
    <col min="5559" max="5559" width="19.109375" style="4" bestFit="1" customWidth="1"/>
    <col min="5560" max="5560" width="20.77734375" style="4" bestFit="1" customWidth="1"/>
    <col min="5561" max="5561" width="15.5546875" style="4" bestFit="1" customWidth="1"/>
    <col min="5562" max="5562" width="16.33203125" style="4" bestFit="1" customWidth="1"/>
    <col min="5563" max="5563" width="14.5546875" style="4" bestFit="1" customWidth="1"/>
    <col min="5564" max="5564" width="13.77734375" style="4" bestFit="1" customWidth="1"/>
    <col min="5565" max="5565" width="15.21875" style="4" bestFit="1" customWidth="1"/>
    <col min="5566" max="5566" width="23.77734375" style="4" bestFit="1" customWidth="1"/>
    <col min="5567" max="5567" width="24.5546875" style="4" bestFit="1" customWidth="1"/>
    <col min="5568" max="5568" width="22.77734375" style="4" bestFit="1" customWidth="1"/>
    <col min="5569" max="5569" width="21.77734375" style="4" bestFit="1" customWidth="1"/>
    <col min="5570" max="5570" width="23.44140625" style="4" bestFit="1" customWidth="1"/>
    <col min="5571" max="5571" width="15.5546875" style="4" bestFit="1" customWidth="1"/>
    <col min="5572" max="5572" width="16.33203125" style="4" bestFit="1" customWidth="1"/>
    <col min="5573" max="5573" width="14.5546875" style="4" bestFit="1" customWidth="1"/>
    <col min="5574" max="5574" width="13.77734375" style="4" bestFit="1" customWidth="1"/>
    <col min="5575" max="5575" width="15.21875" style="4" bestFit="1" customWidth="1"/>
    <col min="5576" max="5576" width="22.77734375" style="4" bestFit="1" customWidth="1"/>
    <col min="5577" max="5577" width="23.5546875" style="4" bestFit="1" customWidth="1"/>
    <col min="5578" max="5578" width="21.77734375" style="4" bestFit="1" customWidth="1"/>
    <col min="5579" max="5579" width="20.77734375" style="4" bestFit="1" customWidth="1"/>
    <col min="5580" max="5580" width="22.44140625" style="4" bestFit="1" customWidth="1"/>
    <col min="5581" max="5581" width="22.77734375" style="4" bestFit="1" customWidth="1"/>
    <col min="5582" max="5582" width="23.5546875" style="4" bestFit="1" customWidth="1"/>
    <col min="5583" max="5583" width="21.77734375" style="4" bestFit="1" customWidth="1"/>
    <col min="5584" max="5584" width="20.77734375" style="4" bestFit="1" customWidth="1"/>
    <col min="5585" max="5585" width="22.44140625" style="4" bestFit="1" customWidth="1"/>
    <col min="5586" max="5586" width="15.5546875" style="4" bestFit="1" customWidth="1"/>
    <col min="5587" max="5587" width="16.33203125" style="4" bestFit="1" customWidth="1"/>
    <col min="5588" max="5588" width="14.5546875" style="4" bestFit="1" customWidth="1"/>
    <col min="5589" max="5589" width="13.77734375" style="4" bestFit="1" customWidth="1"/>
    <col min="5590" max="5590" width="15.21875" style="4" bestFit="1" customWidth="1"/>
    <col min="5591" max="5591" width="22.77734375" style="4" bestFit="1" customWidth="1"/>
    <col min="5592" max="5592" width="23.5546875" style="4" bestFit="1" customWidth="1"/>
    <col min="5593" max="5593" width="21.77734375" style="4" bestFit="1" customWidth="1"/>
    <col min="5594" max="5594" width="20.77734375" style="4" bestFit="1" customWidth="1"/>
    <col min="5595" max="5595" width="22.44140625" style="4" bestFit="1" customWidth="1"/>
    <col min="5596" max="5596" width="22.77734375" style="4" bestFit="1" customWidth="1"/>
    <col min="5597" max="5597" width="23.5546875" style="4" bestFit="1" customWidth="1"/>
    <col min="5598" max="5598" width="21.77734375" style="4" bestFit="1" customWidth="1"/>
    <col min="5599" max="5599" width="20.77734375" style="4" bestFit="1" customWidth="1"/>
    <col min="5600" max="5600" width="22.44140625" style="4" bestFit="1" customWidth="1"/>
    <col min="5601" max="5601" width="15.5546875" style="4" bestFit="1" customWidth="1"/>
    <col min="5602" max="5602" width="16.33203125" style="4" bestFit="1" customWidth="1"/>
    <col min="5603" max="5603" width="14.5546875" style="4" bestFit="1" customWidth="1"/>
    <col min="5604" max="5604" width="13.77734375" style="4" bestFit="1" customWidth="1"/>
    <col min="5605" max="5605" width="15.21875" style="4" bestFit="1" customWidth="1"/>
    <col min="5606" max="5606" width="21.77734375" style="4" bestFit="1" customWidth="1"/>
    <col min="5607" max="5607" width="22.5546875" style="4" bestFit="1" customWidth="1"/>
    <col min="5608" max="5608" width="20.6640625" style="4" bestFit="1" customWidth="1"/>
    <col min="5609" max="5609" width="19.6640625" style="4" bestFit="1" customWidth="1"/>
    <col min="5610" max="5610" width="21.44140625" style="4" bestFit="1" customWidth="1"/>
    <col min="5611" max="5611" width="21.109375" style="4" bestFit="1" customWidth="1"/>
    <col min="5612" max="5612" width="22" style="4" bestFit="1" customWidth="1"/>
    <col min="5613" max="5613" width="20.109375" style="4" bestFit="1" customWidth="1"/>
    <col min="5614" max="5614" width="19.109375" style="4" bestFit="1" customWidth="1"/>
    <col min="5615" max="5615" width="20.77734375" style="4" bestFit="1" customWidth="1"/>
    <col min="5616" max="5616" width="15.5546875" style="4" bestFit="1" customWidth="1"/>
    <col min="5617" max="5617" width="16.33203125" style="4" bestFit="1" customWidth="1"/>
    <col min="5618" max="5618" width="14.5546875" style="4" bestFit="1" customWidth="1"/>
    <col min="5619" max="5619" width="13.77734375" style="4" bestFit="1" customWidth="1"/>
    <col min="5620" max="5620" width="15.21875" style="4" bestFit="1" customWidth="1"/>
    <col min="5621" max="5621" width="23.77734375" style="4" bestFit="1" customWidth="1"/>
    <col min="5622" max="5622" width="24.5546875" style="4" bestFit="1" customWidth="1"/>
    <col min="5623" max="5623" width="22.77734375" style="4" bestFit="1" customWidth="1"/>
    <col min="5624" max="5624" width="21.77734375" style="4" bestFit="1" customWidth="1"/>
    <col min="5625" max="5625" width="23.44140625" style="4" bestFit="1" customWidth="1"/>
    <col min="5626" max="5626" width="22.77734375" style="4" bestFit="1" customWidth="1"/>
    <col min="5627" max="5627" width="23.5546875" style="4" bestFit="1" customWidth="1"/>
    <col min="5628" max="5628" width="21.77734375" style="4" bestFit="1" customWidth="1"/>
    <col min="5629" max="5629" width="20.77734375" style="4" bestFit="1" customWidth="1"/>
    <col min="5630" max="5630" width="22.44140625" style="4" bestFit="1" customWidth="1"/>
    <col min="5631" max="5631" width="15.5546875" style="4" bestFit="1" customWidth="1"/>
    <col min="5632" max="5632" width="16.33203125" style="4" bestFit="1" customWidth="1"/>
    <col min="5633" max="5633" width="14.5546875" style="4" bestFit="1" customWidth="1"/>
    <col min="5634" max="5634" width="13.77734375" style="4" bestFit="1" customWidth="1"/>
    <col min="5635" max="5635" width="15.21875" style="4" bestFit="1" customWidth="1"/>
    <col min="5636" max="5636" width="23.77734375" style="4" bestFit="1" customWidth="1"/>
    <col min="5637" max="5637" width="24.5546875" style="4" bestFit="1" customWidth="1"/>
    <col min="5638" max="5638" width="22.77734375" style="4" bestFit="1" customWidth="1"/>
    <col min="5639" max="5639" width="21.77734375" style="4" bestFit="1" customWidth="1"/>
    <col min="5640" max="5640" width="23.44140625" style="4" bestFit="1" customWidth="1"/>
    <col min="5641" max="5641" width="22.77734375" style="4" bestFit="1" customWidth="1"/>
    <col min="5642" max="5642" width="23.5546875" style="4" bestFit="1" customWidth="1"/>
    <col min="5643" max="5643" width="21.77734375" style="4" bestFit="1" customWidth="1"/>
    <col min="5644" max="5644" width="20.77734375" style="4" bestFit="1" customWidth="1"/>
    <col min="5645" max="5645" width="22.44140625" style="4" bestFit="1" customWidth="1"/>
    <col min="5646" max="5646" width="15.5546875" style="4" bestFit="1" customWidth="1"/>
    <col min="5647" max="5647" width="16.33203125" style="4" bestFit="1" customWidth="1"/>
    <col min="5648" max="5648" width="14.5546875" style="4" bestFit="1" customWidth="1"/>
    <col min="5649" max="5649" width="13.77734375" style="4" bestFit="1" customWidth="1"/>
    <col min="5650" max="5650" width="15.21875" style="4" bestFit="1" customWidth="1"/>
    <col min="5651" max="5651" width="23.77734375" style="4" bestFit="1" customWidth="1"/>
    <col min="5652" max="5652" width="24.5546875" style="4" bestFit="1" customWidth="1"/>
    <col min="5653" max="5653" width="22.77734375" style="4" bestFit="1" customWidth="1"/>
    <col min="5654" max="5654" width="21.77734375" style="4" bestFit="1" customWidth="1"/>
    <col min="5655" max="5655" width="23.44140625" style="4" bestFit="1" customWidth="1"/>
    <col min="5656" max="5656" width="23.77734375" style="4" bestFit="1" customWidth="1"/>
    <col min="5657" max="5657" width="24.5546875" style="4" bestFit="1" customWidth="1"/>
    <col min="5658" max="5658" width="22.77734375" style="4" bestFit="1" customWidth="1"/>
    <col min="5659" max="5659" width="21.77734375" style="4" bestFit="1" customWidth="1"/>
    <col min="5660" max="5660" width="23.44140625" style="4" bestFit="1" customWidth="1"/>
    <col min="5661" max="5661" width="15.5546875" style="4" bestFit="1" customWidth="1"/>
    <col min="5662" max="5662" width="16.33203125" style="4" bestFit="1" customWidth="1"/>
    <col min="5663" max="5663" width="14.5546875" style="4" bestFit="1" customWidth="1"/>
    <col min="5664" max="5664" width="13.77734375" style="4" bestFit="1" customWidth="1"/>
    <col min="5665" max="5665" width="15.21875" style="4" bestFit="1" customWidth="1"/>
    <col min="5666" max="5666" width="22.21875" style="4" bestFit="1" customWidth="1"/>
    <col min="5667" max="5667" width="23" style="4" bestFit="1" customWidth="1"/>
    <col min="5668" max="5668" width="21.21875" style="4" bestFit="1" customWidth="1"/>
    <col min="5669" max="5669" width="20.44140625" style="4" bestFit="1" customWidth="1"/>
    <col min="5670" max="5670" width="21.88671875" style="4" bestFit="1" customWidth="1"/>
    <col min="5671" max="5671" width="22.21875" style="4" bestFit="1" customWidth="1"/>
    <col min="5672" max="5672" width="23" style="4" bestFit="1" customWidth="1"/>
    <col min="5673" max="5673" width="21.21875" style="4" bestFit="1" customWidth="1"/>
    <col min="5674" max="5674" width="20.44140625" style="4" bestFit="1" customWidth="1"/>
    <col min="5675" max="5675" width="21.88671875" style="4" bestFit="1" customWidth="1"/>
    <col min="5676" max="5676" width="20.33203125" style="4" bestFit="1" customWidth="1"/>
    <col min="5677" max="5677" width="21.109375" style="4" bestFit="1" customWidth="1"/>
    <col min="5678" max="5678" width="19.33203125" style="4" bestFit="1" customWidth="1"/>
    <col min="5679" max="5679" width="18.5546875" style="4" bestFit="1" customWidth="1"/>
    <col min="5680" max="5680" width="20" style="4" bestFit="1" customWidth="1"/>
    <col min="5681" max="5681" width="16.33203125" style="4" bestFit="1" customWidth="1"/>
    <col min="5682" max="5682" width="14.5546875" style="4" bestFit="1" customWidth="1"/>
    <col min="5683" max="5683" width="13.77734375" style="4" bestFit="1" customWidth="1"/>
    <col min="5684" max="5684" width="15.21875" style="4" bestFit="1" customWidth="1"/>
    <col min="5685" max="5685" width="25.6640625" style="4" bestFit="1" customWidth="1"/>
    <col min="5686" max="5686" width="23.77734375" style="4" bestFit="1" customWidth="1"/>
    <col min="5687" max="5687" width="22.77734375" style="4" bestFit="1" customWidth="1"/>
    <col min="5688" max="5688" width="24.44140625" style="4" bestFit="1" customWidth="1"/>
    <col min="5689" max="5689" width="21.5546875" style="4" bestFit="1" customWidth="1"/>
    <col min="5690" max="5690" width="19.6640625" style="4" bestFit="1" customWidth="1"/>
    <col min="5691" max="5691" width="18.77734375" style="4" bestFit="1" customWidth="1"/>
    <col min="5692" max="5692" width="20.33203125" style="4" bestFit="1" customWidth="1"/>
    <col min="5693" max="5693" width="20.88671875" style="4" bestFit="1" customWidth="1"/>
    <col min="5694" max="5694" width="19.109375" style="4" bestFit="1" customWidth="1"/>
    <col min="5695" max="5695" width="18.21875" style="4" bestFit="1" customWidth="1"/>
    <col min="5696" max="5696" width="19.77734375" style="4" bestFit="1" customWidth="1"/>
    <col min="5697" max="5697" width="16.33203125" style="4" bestFit="1" customWidth="1"/>
    <col min="5698" max="5698" width="14.5546875" style="4" bestFit="1" customWidth="1"/>
    <col min="5699" max="5699" width="13.77734375" style="4" bestFit="1" customWidth="1"/>
    <col min="5700" max="5700" width="15.21875" style="4" bestFit="1" customWidth="1"/>
    <col min="5701" max="5701" width="26.6640625" style="4" bestFit="1" customWidth="1"/>
    <col min="5702" max="5702" width="24.77734375" style="4" bestFit="1" customWidth="1"/>
    <col min="5703" max="5703" width="23.77734375" style="4" bestFit="1" customWidth="1"/>
    <col min="5704" max="5704" width="25.5546875" style="4" bestFit="1" customWidth="1"/>
    <col min="5705" max="5705" width="24.5546875" style="4" bestFit="1" customWidth="1"/>
    <col min="5706" max="5706" width="22.77734375" style="4" bestFit="1" customWidth="1"/>
    <col min="5707" max="5707" width="21.77734375" style="4" bestFit="1" customWidth="1"/>
    <col min="5708" max="5708" width="23.44140625" style="4" bestFit="1" customWidth="1"/>
    <col min="5709" max="5709" width="16.33203125" style="4" bestFit="1" customWidth="1"/>
    <col min="5710" max="5710" width="14.5546875" style="4" bestFit="1" customWidth="1"/>
    <col min="5711" max="5711" width="13.77734375" style="4" bestFit="1" customWidth="1"/>
    <col min="5712" max="5712" width="15.21875" style="4" bestFit="1" customWidth="1"/>
    <col min="5713" max="5713" width="26.6640625" style="4" bestFit="1" customWidth="1"/>
    <col min="5714" max="5714" width="24.77734375" style="4" bestFit="1" customWidth="1"/>
    <col min="5715" max="5715" width="23.77734375" style="4" bestFit="1" customWidth="1"/>
    <col min="5716" max="5716" width="25.5546875" style="4" bestFit="1" customWidth="1"/>
    <col min="5717" max="5717" width="24.5546875" style="4" bestFit="1" customWidth="1"/>
    <col min="5718" max="5718" width="22.77734375" style="4" bestFit="1" customWidth="1"/>
    <col min="5719" max="5719" width="21.77734375" style="4" bestFit="1" customWidth="1"/>
    <col min="5720" max="5720" width="23.44140625" style="4" bestFit="1" customWidth="1"/>
    <col min="5721" max="5721" width="23.5546875" style="4" bestFit="1" customWidth="1"/>
    <col min="5722" max="5722" width="21.77734375" style="4" bestFit="1" customWidth="1"/>
    <col min="5723" max="5723" width="20.77734375" style="4" bestFit="1" customWidth="1"/>
    <col min="5724" max="5724" width="22.44140625" style="4" bestFit="1" customWidth="1"/>
    <col min="5725" max="5725" width="16.33203125" style="4" bestFit="1" customWidth="1"/>
    <col min="5726" max="5726" width="14.5546875" style="4" bestFit="1" customWidth="1"/>
    <col min="5727" max="5727" width="13.77734375" style="4" bestFit="1" customWidth="1"/>
    <col min="5728" max="5728" width="15.21875" style="4" bestFit="1" customWidth="1"/>
    <col min="5729" max="5729" width="28.6640625" style="4" bestFit="1" customWidth="1"/>
    <col min="5730" max="5730" width="26.88671875" style="4" bestFit="1" customWidth="1"/>
    <col min="5731" max="5731" width="25.88671875" style="4" bestFit="1" customWidth="1"/>
    <col min="5732" max="5732" width="27.5546875" style="4" bestFit="1" customWidth="1"/>
    <col min="5733" max="5733" width="24.5546875" style="4" bestFit="1" customWidth="1"/>
    <col min="5734" max="5734" width="22.77734375" style="4" bestFit="1" customWidth="1"/>
    <col min="5735" max="5735" width="21.77734375" style="4" bestFit="1" customWidth="1"/>
    <col min="5736" max="5736" width="23.44140625" style="4" bestFit="1" customWidth="1"/>
    <col min="5737" max="5737" width="22.5546875" style="4" bestFit="1" customWidth="1"/>
    <col min="5738" max="5738" width="20.6640625" style="4" bestFit="1" customWidth="1"/>
    <col min="5739" max="5739" width="19.6640625" style="4" bestFit="1" customWidth="1"/>
    <col min="5740" max="5740" width="21.44140625" style="4" bestFit="1" customWidth="1"/>
    <col min="5741" max="5741" width="16.33203125" style="4" bestFit="1" customWidth="1"/>
    <col min="5742" max="5742" width="14.5546875" style="4" bestFit="1" customWidth="1"/>
    <col min="5743" max="5743" width="13.77734375" style="4" bestFit="1" customWidth="1"/>
    <col min="5744" max="5744" width="15.21875" style="4" bestFit="1" customWidth="1"/>
    <col min="5745" max="5745" width="27.6640625" style="4" bestFit="1" customWidth="1"/>
    <col min="5746" max="5746" width="25.88671875" style="4" bestFit="1" customWidth="1"/>
    <col min="5747" max="5747" width="24.88671875" style="4" bestFit="1" customWidth="1"/>
    <col min="5748" max="5748" width="26.5546875" style="4" bestFit="1" customWidth="1"/>
    <col min="5749" max="5749" width="23.5546875" style="4" bestFit="1" customWidth="1"/>
    <col min="5750" max="5750" width="21.77734375" style="4" bestFit="1" customWidth="1"/>
    <col min="5751" max="5751" width="20.77734375" style="4" bestFit="1" customWidth="1"/>
    <col min="5752" max="5752" width="22.44140625" style="4" bestFit="1" customWidth="1"/>
    <col min="5753" max="5753" width="20.88671875" style="4" bestFit="1" customWidth="1"/>
    <col min="5754" max="5754" width="19.109375" style="4" bestFit="1" customWidth="1"/>
    <col min="5755" max="5755" width="18.21875" style="4" bestFit="1" customWidth="1"/>
    <col min="5756" max="5756" width="19.77734375" style="4" bestFit="1" customWidth="1"/>
    <col min="5757" max="5757" width="16.33203125" style="4" bestFit="1" customWidth="1"/>
    <col min="5758" max="5758" width="14.5546875" style="4" bestFit="1" customWidth="1"/>
    <col min="5759" max="5759" width="13.77734375" style="4" bestFit="1" customWidth="1"/>
    <col min="5760" max="5760" width="15.21875" style="4" bestFit="1" customWidth="1"/>
    <col min="5761" max="5761" width="26.6640625" style="4" bestFit="1" customWidth="1"/>
    <col min="5762" max="5762" width="24.77734375" style="4" bestFit="1" customWidth="1"/>
    <col min="5763" max="5763" width="23.77734375" style="4" bestFit="1" customWidth="1"/>
    <col min="5764" max="5764" width="25.5546875" style="4" bestFit="1" customWidth="1"/>
    <col min="5765" max="5765" width="23.5546875" style="4" bestFit="1" customWidth="1"/>
    <col min="5766" max="5766" width="21.77734375" style="4" bestFit="1" customWidth="1"/>
    <col min="5767" max="5767" width="20.77734375" style="4" bestFit="1" customWidth="1"/>
    <col min="5768" max="5768" width="22.44140625" style="4" bestFit="1" customWidth="1"/>
    <col min="5769" max="5769" width="20.88671875" style="4" bestFit="1" customWidth="1"/>
    <col min="5770" max="5770" width="19.109375" style="4" bestFit="1" customWidth="1"/>
    <col min="5771" max="5771" width="18.21875" style="4" bestFit="1" customWidth="1"/>
    <col min="5772" max="5772" width="19.77734375" style="4" bestFit="1" customWidth="1"/>
    <col min="5773" max="5773" width="16.33203125" style="4" bestFit="1" customWidth="1"/>
    <col min="5774" max="5774" width="14.5546875" style="4" bestFit="1" customWidth="1"/>
    <col min="5775" max="5775" width="13.77734375" style="4" bestFit="1" customWidth="1"/>
    <col min="5776" max="5776" width="15.21875" style="4" bestFit="1" customWidth="1"/>
    <col min="5777" max="5777" width="25.6640625" style="4" bestFit="1" customWidth="1"/>
    <col min="5778" max="5778" width="23.77734375" style="4" bestFit="1" customWidth="1"/>
    <col min="5779" max="5779" width="22.77734375" style="4" bestFit="1" customWidth="1"/>
    <col min="5780" max="5780" width="24.44140625" style="4" bestFit="1" customWidth="1"/>
    <col min="5781" max="5781" width="22.5546875" style="4" bestFit="1" customWidth="1"/>
    <col min="5782" max="5782" width="20.6640625" style="4" bestFit="1" customWidth="1"/>
    <col min="5783" max="5783" width="19.6640625" style="4" bestFit="1" customWidth="1"/>
    <col min="5784" max="5784" width="21.44140625" style="4" bestFit="1" customWidth="1"/>
    <col min="5785" max="5785" width="20.88671875" style="4" bestFit="1" customWidth="1"/>
    <col min="5786" max="5786" width="19.109375" style="4" bestFit="1" customWidth="1"/>
    <col min="5787" max="5787" width="18.21875" style="4" bestFit="1" customWidth="1"/>
    <col min="5788" max="5788" width="19.77734375" style="4" bestFit="1" customWidth="1"/>
    <col min="5789" max="5789" width="16.33203125" style="4" bestFit="1" customWidth="1"/>
    <col min="5790" max="5790" width="14.5546875" style="4" bestFit="1" customWidth="1"/>
    <col min="5791" max="5791" width="13.77734375" style="4" bestFit="1" customWidth="1"/>
    <col min="5792" max="5792" width="15.21875" style="4" bestFit="1" customWidth="1"/>
    <col min="5793" max="5793" width="24.5546875" style="4" bestFit="1" customWidth="1"/>
    <col min="5794" max="5794" width="22.77734375" style="4" bestFit="1" customWidth="1"/>
    <col min="5795" max="5795" width="21.77734375" style="4" bestFit="1" customWidth="1"/>
    <col min="5796" max="5796" width="23.44140625" style="4" bestFit="1" customWidth="1"/>
    <col min="5797" max="5797" width="22.5546875" style="4" bestFit="1" customWidth="1"/>
    <col min="5798" max="5798" width="20.6640625" style="4" bestFit="1" customWidth="1"/>
    <col min="5799" max="5799" width="19.6640625" style="4" bestFit="1" customWidth="1"/>
    <col min="5800" max="5800" width="21.44140625" style="4" bestFit="1" customWidth="1"/>
    <col min="5801" max="5801" width="20.88671875" style="4" bestFit="1" customWidth="1"/>
    <col min="5802" max="5802" width="19.109375" style="4" bestFit="1" customWidth="1"/>
    <col min="5803" max="5803" width="18.21875" style="4" bestFit="1" customWidth="1"/>
    <col min="5804" max="5804" width="19.77734375" style="4" bestFit="1" customWidth="1"/>
    <col min="5805" max="5805" width="16.33203125" style="4" bestFit="1" customWidth="1"/>
    <col min="5806" max="5806" width="14.5546875" style="4" bestFit="1" customWidth="1"/>
    <col min="5807" max="5807" width="13.77734375" style="4" bestFit="1" customWidth="1"/>
    <col min="5808" max="5808" width="15.21875" style="4" bestFit="1" customWidth="1"/>
    <col min="5809" max="5809" width="25.6640625" style="4" bestFit="1" customWidth="1"/>
    <col min="5810" max="5810" width="23.77734375" style="4" bestFit="1" customWidth="1"/>
    <col min="5811" max="5811" width="22.77734375" style="4" bestFit="1" customWidth="1"/>
    <col min="5812" max="5812" width="24.44140625" style="4" bestFit="1" customWidth="1"/>
    <col min="5813" max="5813" width="23.5546875" style="4" bestFit="1" customWidth="1"/>
    <col min="5814" max="5814" width="21.77734375" style="4" bestFit="1" customWidth="1"/>
    <col min="5815" max="5815" width="20.77734375" style="4" bestFit="1" customWidth="1"/>
    <col min="5816" max="5816" width="22.44140625" style="4" bestFit="1" customWidth="1"/>
    <col min="5817" max="5817" width="20.88671875" style="4" bestFit="1" customWidth="1"/>
    <col min="5818" max="5818" width="19.109375" style="4" bestFit="1" customWidth="1"/>
    <col min="5819" max="5819" width="18.21875" style="4" bestFit="1" customWidth="1"/>
    <col min="5820" max="5820" width="19.77734375" style="4" bestFit="1" customWidth="1"/>
    <col min="5821" max="5821" width="16.33203125" style="4" bestFit="1" customWidth="1"/>
    <col min="5822" max="5822" width="14.5546875" style="4" bestFit="1" customWidth="1"/>
    <col min="5823" max="5823" width="13.77734375" style="4" bestFit="1" customWidth="1"/>
    <col min="5824" max="5824" width="15.21875" style="4" bestFit="1" customWidth="1"/>
    <col min="5825" max="5825" width="25.6640625" style="4" bestFit="1" customWidth="1"/>
    <col min="5826" max="5826" width="23.77734375" style="4" bestFit="1" customWidth="1"/>
    <col min="5827" max="5827" width="22.77734375" style="4" bestFit="1" customWidth="1"/>
    <col min="5828" max="5828" width="24.44140625" style="4" bestFit="1" customWidth="1"/>
    <col min="5829" max="5829" width="22.5546875" style="4" bestFit="1" customWidth="1"/>
    <col min="5830" max="5830" width="20.6640625" style="4" bestFit="1" customWidth="1"/>
    <col min="5831" max="5831" width="19.6640625" style="4" bestFit="1" customWidth="1"/>
    <col min="5832" max="5832" width="21.44140625" style="4" bestFit="1" customWidth="1"/>
    <col min="5833" max="5833" width="20.88671875" style="4" bestFit="1" customWidth="1"/>
    <col min="5834" max="5834" width="19.109375" style="4" bestFit="1" customWidth="1"/>
    <col min="5835" max="5835" width="18.21875" style="4" bestFit="1" customWidth="1"/>
    <col min="5836" max="5836" width="19.77734375" style="4" bestFit="1" customWidth="1"/>
    <col min="5837" max="5837" width="16.33203125" style="4" bestFit="1" customWidth="1"/>
    <col min="5838" max="5838" width="14.5546875" style="4" bestFit="1" customWidth="1"/>
    <col min="5839" max="5839" width="13.77734375" style="4" bestFit="1" customWidth="1"/>
    <col min="5840" max="5840" width="15.21875" style="4" bestFit="1" customWidth="1"/>
    <col min="5841" max="5841" width="26.6640625" style="4" bestFit="1" customWidth="1"/>
    <col min="5842" max="5842" width="24.77734375" style="4" bestFit="1" customWidth="1"/>
    <col min="5843" max="5843" width="23.77734375" style="4" bestFit="1" customWidth="1"/>
    <col min="5844" max="5844" width="25.5546875" style="4" bestFit="1" customWidth="1"/>
    <col min="5845" max="5845" width="22.5546875" style="4" bestFit="1" customWidth="1"/>
    <col min="5846" max="5846" width="20.6640625" style="4" bestFit="1" customWidth="1"/>
    <col min="5847" max="5847" width="19.6640625" style="4" bestFit="1" customWidth="1"/>
    <col min="5848" max="5848" width="21.44140625" style="4" bestFit="1" customWidth="1"/>
    <col min="5849" max="5849" width="20.88671875" style="4" bestFit="1" customWidth="1"/>
    <col min="5850" max="5850" width="19.109375" style="4" bestFit="1" customWidth="1"/>
    <col min="5851" max="5851" width="18.21875" style="4" bestFit="1" customWidth="1"/>
    <col min="5852" max="5852" width="19.77734375" style="4" bestFit="1" customWidth="1"/>
    <col min="5853" max="5853" width="16.33203125" style="4" bestFit="1" customWidth="1"/>
    <col min="5854" max="5854" width="14.5546875" style="4" bestFit="1" customWidth="1"/>
    <col min="5855" max="5855" width="13.77734375" style="4" bestFit="1" customWidth="1"/>
    <col min="5856" max="5856" width="15.21875" style="4" bestFit="1" customWidth="1"/>
    <col min="5857" max="5857" width="25.6640625" style="4" bestFit="1" customWidth="1"/>
    <col min="5858" max="5858" width="23.77734375" style="4" bestFit="1" customWidth="1"/>
    <col min="5859" max="5859" width="22.77734375" style="4" bestFit="1" customWidth="1"/>
    <col min="5860" max="5860" width="24.44140625" style="4" bestFit="1" customWidth="1"/>
    <col min="5861" max="5861" width="22.5546875" style="4" bestFit="1" customWidth="1"/>
    <col min="5862" max="5862" width="20.6640625" style="4" bestFit="1" customWidth="1"/>
    <col min="5863" max="5863" width="19.6640625" style="4" bestFit="1" customWidth="1"/>
    <col min="5864" max="5864" width="21.44140625" style="4" bestFit="1" customWidth="1"/>
    <col min="5865" max="5865" width="20.88671875" style="4" bestFit="1" customWidth="1"/>
    <col min="5866" max="5866" width="19.109375" style="4" bestFit="1" customWidth="1"/>
    <col min="5867" max="5867" width="18.21875" style="4" bestFit="1" customWidth="1"/>
    <col min="5868" max="5868" width="19.77734375" style="4" bestFit="1" customWidth="1"/>
    <col min="5869" max="5869" width="16.33203125" style="4" bestFit="1" customWidth="1"/>
    <col min="5870" max="5870" width="14.5546875" style="4" bestFit="1" customWidth="1"/>
    <col min="5871" max="5871" width="13.77734375" style="4" bestFit="1" customWidth="1"/>
    <col min="5872" max="5872" width="15.21875" style="4" bestFit="1" customWidth="1"/>
    <col min="5873" max="5873" width="27.6640625" style="4" bestFit="1" customWidth="1"/>
    <col min="5874" max="5874" width="25.88671875" style="4" bestFit="1" customWidth="1"/>
    <col min="5875" max="5875" width="24.88671875" style="4" bestFit="1" customWidth="1"/>
    <col min="5876" max="5876" width="26.5546875" style="4" bestFit="1" customWidth="1"/>
    <col min="5877" max="5877" width="23.5546875" style="4" bestFit="1" customWidth="1"/>
    <col min="5878" max="5878" width="21.77734375" style="4" bestFit="1" customWidth="1"/>
    <col min="5879" max="5879" width="20.77734375" style="4" bestFit="1" customWidth="1"/>
    <col min="5880" max="5880" width="22.44140625" style="4" bestFit="1" customWidth="1"/>
    <col min="5881" max="5881" width="16.33203125" style="4" bestFit="1" customWidth="1"/>
    <col min="5882" max="5882" width="14.5546875" style="4" bestFit="1" customWidth="1"/>
    <col min="5883" max="5883" width="13.77734375" style="4" bestFit="1" customWidth="1"/>
    <col min="5884" max="5884" width="15.21875" style="4" bestFit="1" customWidth="1"/>
    <col min="5885" max="5885" width="26.6640625" style="4" bestFit="1" customWidth="1"/>
    <col min="5886" max="5886" width="24.77734375" style="4" bestFit="1" customWidth="1"/>
    <col min="5887" max="5887" width="23.77734375" style="4" bestFit="1" customWidth="1"/>
    <col min="5888" max="5888" width="25.5546875" style="4" bestFit="1" customWidth="1"/>
    <col min="5889" max="5889" width="24.5546875" style="4" bestFit="1" customWidth="1"/>
    <col min="5890" max="5890" width="22.77734375" style="4" bestFit="1" customWidth="1"/>
    <col min="5891" max="5891" width="21.77734375" style="4" bestFit="1" customWidth="1"/>
    <col min="5892" max="5892" width="23.44140625" style="4" bestFit="1" customWidth="1"/>
    <col min="5893" max="5893" width="22.5546875" style="4" bestFit="1" customWidth="1"/>
    <col min="5894" max="5894" width="20.6640625" style="4" bestFit="1" customWidth="1"/>
    <col min="5895" max="5895" width="19.6640625" style="4" bestFit="1" customWidth="1"/>
    <col min="5896" max="5896" width="21.44140625" style="4" bestFit="1" customWidth="1"/>
    <col min="5897" max="5897" width="16.33203125" style="4" bestFit="1" customWidth="1"/>
    <col min="5898" max="5898" width="14.5546875" style="4" bestFit="1" customWidth="1"/>
    <col min="5899" max="5899" width="13.77734375" style="4" bestFit="1" customWidth="1"/>
    <col min="5900" max="5900" width="15.21875" style="4" bestFit="1" customWidth="1"/>
    <col min="5901" max="5901" width="26.6640625" style="4" bestFit="1" customWidth="1"/>
    <col min="5902" max="5902" width="24.77734375" style="4" bestFit="1" customWidth="1"/>
    <col min="5903" max="5903" width="23.77734375" style="4" bestFit="1" customWidth="1"/>
    <col min="5904" max="5904" width="25.5546875" style="4" bestFit="1" customWidth="1"/>
    <col min="5905" max="5905" width="23.5546875" style="4" bestFit="1" customWidth="1"/>
    <col min="5906" max="5906" width="21.77734375" style="4" bestFit="1" customWidth="1"/>
    <col min="5907" max="5907" width="20.77734375" style="4" bestFit="1" customWidth="1"/>
    <col min="5908" max="5908" width="22.44140625" style="4" bestFit="1" customWidth="1"/>
    <col min="5909" max="5909" width="22.5546875" style="4" bestFit="1" customWidth="1"/>
    <col min="5910" max="5910" width="20.6640625" style="4" bestFit="1" customWidth="1"/>
    <col min="5911" max="5911" width="19.6640625" style="4" bestFit="1" customWidth="1"/>
    <col min="5912" max="5912" width="21.44140625" style="4" bestFit="1" customWidth="1"/>
    <col min="5913" max="5913" width="16.33203125" style="4" bestFit="1" customWidth="1"/>
    <col min="5914" max="5914" width="14.5546875" style="4" bestFit="1" customWidth="1"/>
    <col min="5915" max="5915" width="13.77734375" style="4" bestFit="1" customWidth="1"/>
    <col min="5916" max="5916" width="15.21875" style="4" bestFit="1" customWidth="1"/>
    <col min="5917" max="5917" width="26.6640625" style="4" bestFit="1" customWidth="1"/>
    <col min="5918" max="5918" width="24.77734375" style="4" bestFit="1" customWidth="1"/>
    <col min="5919" max="5919" width="23.77734375" style="4" bestFit="1" customWidth="1"/>
    <col min="5920" max="5920" width="25.5546875" style="4" bestFit="1" customWidth="1"/>
    <col min="5921" max="5921" width="23.5546875" style="4" bestFit="1" customWidth="1"/>
    <col min="5922" max="5922" width="21.77734375" style="4" bestFit="1" customWidth="1"/>
    <col min="5923" max="5923" width="20.77734375" style="4" bestFit="1" customWidth="1"/>
    <col min="5924" max="5924" width="22.44140625" style="4" bestFit="1" customWidth="1"/>
    <col min="5925" max="5925" width="22" style="4" bestFit="1" customWidth="1"/>
    <col min="5926" max="5926" width="20.109375" style="4" bestFit="1" customWidth="1"/>
    <col min="5927" max="5927" width="19.109375" style="4" bestFit="1" customWidth="1"/>
    <col min="5928" max="5928" width="20.77734375" style="4" bestFit="1" customWidth="1"/>
    <col min="5929" max="5929" width="16.33203125" style="4" bestFit="1" customWidth="1"/>
    <col min="5930" max="5930" width="14.5546875" style="4" bestFit="1" customWidth="1"/>
    <col min="5931" max="5931" width="13.77734375" style="4" bestFit="1" customWidth="1"/>
    <col min="5932" max="5932" width="15.21875" style="4" bestFit="1" customWidth="1"/>
    <col min="5933" max="5933" width="25.6640625" style="4" bestFit="1" customWidth="1"/>
    <col min="5934" max="5934" width="23.77734375" style="4" bestFit="1" customWidth="1"/>
    <col min="5935" max="5935" width="22.77734375" style="4" bestFit="1" customWidth="1"/>
    <col min="5936" max="5936" width="24.44140625" style="4" bestFit="1" customWidth="1"/>
    <col min="5937" max="5937" width="22.5546875" style="4" bestFit="1" customWidth="1"/>
    <col min="5938" max="5938" width="20.6640625" style="4" bestFit="1" customWidth="1"/>
    <col min="5939" max="5939" width="19.6640625" style="4" bestFit="1" customWidth="1"/>
    <col min="5940" max="5940" width="21.44140625" style="4" bestFit="1" customWidth="1"/>
    <col min="5941" max="5941" width="22" style="4" bestFit="1" customWidth="1"/>
    <col min="5942" max="5942" width="20.109375" style="4" bestFit="1" customWidth="1"/>
    <col min="5943" max="5943" width="19.109375" style="4" bestFit="1" customWidth="1"/>
    <col min="5944" max="5944" width="20.77734375" style="4" bestFit="1" customWidth="1"/>
    <col min="5945" max="5945" width="16.33203125" style="4" bestFit="1" customWidth="1"/>
    <col min="5946" max="5946" width="14.5546875" style="4" bestFit="1" customWidth="1"/>
    <col min="5947" max="5947" width="13.77734375" style="4" bestFit="1" customWidth="1"/>
    <col min="5948" max="5948" width="15.21875" style="4" bestFit="1" customWidth="1"/>
    <col min="5949" max="5949" width="25.6640625" style="4" bestFit="1" customWidth="1"/>
    <col min="5950" max="5950" width="23.77734375" style="4" bestFit="1" customWidth="1"/>
    <col min="5951" max="5951" width="22.77734375" style="4" bestFit="1" customWidth="1"/>
    <col min="5952" max="5952" width="24.44140625" style="4" bestFit="1" customWidth="1"/>
    <col min="5953" max="5953" width="21.5546875" style="4" bestFit="1" customWidth="1"/>
    <col min="5954" max="5954" width="19.6640625" style="4" bestFit="1" customWidth="1"/>
    <col min="5955" max="5955" width="18.77734375" style="4" bestFit="1" customWidth="1"/>
    <col min="5956" max="5956" width="20.33203125" style="4" bestFit="1" customWidth="1"/>
    <col min="5957" max="5957" width="22" style="4" bestFit="1" customWidth="1"/>
    <col min="5958" max="5958" width="20.109375" style="4" bestFit="1" customWidth="1"/>
    <col min="5959" max="5959" width="19.109375" style="4" bestFit="1" customWidth="1"/>
    <col min="5960" max="5960" width="20.77734375" style="4" bestFit="1" customWidth="1"/>
    <col min="5961" max="5961" width="16.33203125" style="4" bestFit="1" customWidth="1"/>
    <col min="5962" max="5962" width="14.5546875" style="4" bestFit="1" customWidth="1"/>
    <col min="5963" max="5963" width="13.77734375" style="4" bestFit="1" customWidth="1"/>
    <col min="5964" max="5964" width="15.21875" style="4" bestFit="1" customWidth="1"/>
    <col min="5965" max="5965" width="27.6640625" style="4" bestFit="1" customWidth="1"/>
    <col min="5966" max="5966" width="25.88671875" style="4" bestFit="1" customWidth="1"/>
    <col min="5967" max="5967" width="24.88671875" style="4" bestFit="1" customWidth="1"/>
    <col min="5968" max="5968" width="26.5546875" style="4" bestFit="1" customWidth="1"/>
    <col min="5969" max="5969" width="24.5546875" style="4" bestFit="1" customWidth="1"/>
    <col min="5970" max="5970" width="22.77734375" style="4" bestFit="1" customWidth="1"/>
    <col min="5971" max="5971" width="21.77734375" style="4" bestFit="1" customWidth="1"/>
    <col min="5972" max="5972" width="23.44140625" style="4" bestFit="1" customWidth="1"/>
    <col min="5973" max="5973" width="16.33203125" style="4" bestFit="1" customWidth="1"/>
    <col min="5974" max="5974" width="14.5546875" style="4" bestFit="1" customWidth="1"/>
    <col min="5975" max="5975" width="13.77734375" style="4" bestFit="1" customWidth="1"/>
    <col min="5976" max="5976" width="15.21875" style="4" bestFit="1" customWidth="1"/>
    <col min="5977" max="5977" width="27.6640625" style="4" bestFit="1" customWidth="1"/>
    <col min="5978" max="5978" width="25.88671875" style="4" bestFit="1" customWidth="1"/>
    <col min="5979" max="5979" width="24.88671875" style="4" bestFit="1" customWidth="1"/>
    <col min="5980" max="5980" width="26.5546875" style="4" bestFit="1" customWidth="1"/>
    <col min="5981" max="5981" width="23.5546875" style="4" bestFit="1" customWidth="1"/>
    <col min="5982" max="5982" width="21.77734375" style="4" bestFit="1" customWidth="1"/>
    <col min="5983" max="5983" width="20.77734375" style="4" bestFit="1" customWidth="1"/>
    <col min="5984" max="5984" width="22.44140625" style="4" bestFit="1" customWidth="1"/>
    <col min="5985" max="5985" width="23.5546875" style="4" bestFit="1" customWidth="1"/>
    <col min="5986" max="5986" width="21.77734375" style="4" bestFit="1" customWidth="1"/>
    <col min="5987" max="5987" width="20.77734375" style="4" bestFit="1" customWidth="1"/>
    <col min="5988" max="5988" width="22.44140625" style="4" bestFit="1" customWidth="1"/>
    <col min="5989" max="5989" width="16.33203125" style="4" bestFit="1" customWidth="1"/>
    <col min="5990" max="5990" width="14.5546875" style="4" bestFit="1" customWidth="1"/>
    <col min="5991" max="5991" width="13.77734375" style="4" bestFit="1" customWidth="1"/>
    <col min="5992" max="5992" width="15.21875" style="4" bestFit="1" customWidth="1"/>
    <col min="5993" max="5993" width="26.6640625" style="4" bestFit="1" customWidth="1"/>
    <col min="5994" max="5994" width="24.77734375" style="4" bestFit="1" customWidth="1"/>
    <col min="5995" max="5995" width="23.77734375" style="4" bestFit="1" customWidth="1"/>
    <col min="5996" max="5996" width="25.5546875" style="4" bestFit="1" customWidth="1"/>
    <col min="5997" max="5997" width="23.5546875" style="4" bestFit="1" customWidth="1"/>
    <col min="5998" max="5998" width="21.77734375" style="4" bestFit="1" customWidth="1"/>
    <col min="5999" max="5999" width="20.77734375" style="4" bestFit="1" customWidth="1"/>
    <col min="6000" max="6000" width="22.44140625" style="4" bestFit="1" customWidth="1"/>
    <col min="6001" max="6001" width="23.5546875" style="4" bestFit="1" customWidth="1"/>
    <col min="6002" max="6002" width="21.77734375" style="4" bestFit="1" customWidth="1"/>
    <col min="6003" max="6003" width="20.77734375" style="4" bestFit="1" customWidth="1"/>
    <col min="6004" max="6004" width="22.44140625" style="4" bestFit="1" customWidth="1"/>
    <col min="6005" max="6005" width="16.33203125" style="4" bestFit="1" customWidth="1"/>
    <col min="6006" max="6006" width="14.5546875" style="4" bestFit="1" customWidth="1"/>
    <col min="6007" max="6007" width="13.77734375" style="4" bestFit="1" customWidth="1"/>
    <col min="6008" max="6008" width="15.21875" style="4" bestFit="1" customWidth="1"/>
    <col min="6009" max="6009" width="26.6640625" style="4" bestFit="1" customWidth="1"/>
    <col min="6010" max="6010" width="24.77734375" style="4" bestFit="1" customWidth="1"/>
    <col min="6011" max="6011" width="23.77734375" style="4" bestFit="1" customWidth="1"/>
    <col min="6012" max="6012" width="25.5546875" style="4" bestFit="1" customWidth="1"/>
    <col min="6013" max="6013" width="22.5546875" style="4" bestFit="1" customWidth="1"/>
    <col min="6014" max="6014" width="20.6640625" style="4" bestFit="1" customWidth="1"/>
    <col min="6015" max="6015" width="19.6640625" style="4" bestFit="1" customWidth="1"/>
    <col min="6016" max="6016" width="21.44140625" style="4" bestFit="1" customWidth="1"/>
    <col min="6017" max="6017" width="22" style="4" bestFit="1" customWidth="1"/>
    <col min="6018" max="6018" width="20.109375" style="4" bestFit="1" customWidth="1"/>
    <col min="6019" max="6019" width="19.109375" style="4" bestFit="1" customWidth="1"/>
    <col min="6020" max="6020" width="20.77734375" style="4" bestFit="1" customWidth="1"/>
    <col min="6021" max="6021" width="16.33203125" style="4" bestFit="1" customWidth="1"/>
    <col min="6022" max="6022" width="14.5546875" style="4" bestFit="1" customWidth="1"/>
    <col min="6023" max="6023" width="13.77734375" style="4" bestFit="1" customWidth="1"/>
    <col min="6024" max="6024" width="15.21875" style="4" bestFit="1" customWidth="1"/>
    <col min="6025" max="6025" width="27.6640625" style="4" bestFit="1" customWidth="1"/>
    <col min="6026" max="6026" width="25.88671875" style="4" bestFit="1" customWidth="1"/>
    <col min="6027" max="6027" width="24.88671875" style="4" bestFit="1" customWidth="1"/>
    <col min="6028" max="6028" width="26.5546875" style="4" bestFit="1" customWidth="1"/>
    <col min="6029" max="6029" width="24.5546875" style="4" bestFit="1" customWidth="1"/>
    <col min="6030" max="6030" width="22.77734375" style="4" bestFit="1" customWidth="1"/>
    <col min="6031" max="6031" width="21.77734375" style="4" bestFit="1" customWidth="1"/>
    <col min="6032" max="6032" width="23.44140625" style="4" bestFit="1" customWidth="1"/>
    <col min="6033" max="6033" width="23.5546875" style="4" bestFit="1" customWidth="1"/>
    <col min="6034" max="6034" width="21.77734375" style="4" bestFit="1" customWidth="1"/>
    <col min="6035" max="6035" width="20.77734375" style="4" bestFit="1" customWidth="1"/>
    <col min="6036" max="6036" width="22.44140625" style="4" bestFit="1" customWidth="1"/>
    <col min="6037" max="6037" width="16.33203125" style="4" bestFit="1" customWidth="1"/>
    <col min="6038" max="6038" width="14.5546875" style="4" bestFit="1" customWidth="1"/>
    <col min="6039" max="6039" width="13.77734375" style="4" bestFit="1" customWidth="1"/>
    <col min="6040" max="6040" width="15.21875" style="4" bestFit="1" customWidth="1"/>
    <col min="6041" max="6041" width="27.6640625" style="4" bestFit="1" customWidth="1"/>
    <col min="6042" max="6042" width="25.88671875" style="4" bestFit="1" customWidth="1"/>
    <col min="6043" max="6043" width="24.88671875" style="4" bestFit="1" customWidth="1"/>
    <col min="6044" max="6044" width="26.5546875" style="4" bestFit="1" customWidth="1"/>
    <col min="6045" max="6045" width="24.5546875" style="4" bestFit="1" customWidth="1"/>
    <col min="6046" max="6046" width="22.77734375" style="4" bestFit="1" customWidth="1"/>
    <col min="6047" max="6047" width="21.77734375" style="4" bestFit="1" customWidth="1"/>
    <col min="6048" max="6048" width="23.44140625" style="4" bestFit="1" customWidth="1"/>
    <col min="6049" max="6049" width="23.5546875" style="4" bestFit="1" customWidth="1"/>
    <col min="6050" max="6050" width="21.77734375" style="4" bestFit="1" customWidth="1"/>
    <col min="6051" max="6051" width="20.77734375" style="4" bestFit="1" customWidth="1"/>
    <col min="6052" max="6052" width="22.44140625" style="4" bestFit="1" customWidth="1"/>
    <col min="6053" max="6053" width="16.33203125" style="4" bestFit="1" customWidth="1"/>
    <col min="6054" max="6054" width="14.5546875" style="4" bestFit="1" customWidth="1"/>
    <col min="6055" max="6055" width="13.77734375" style="4" bestFit="1" customWidth="1"/>
    <col min="6056" max="6056" width="15.21875" style="4" bestFit="1" customWidth="1"/>
    <col min="6057" max="6057" width="27.6640625" style="4" bestFit="1" customWidth="1"/>
    <col min="6058" max="6058" width="25.88671875" style="4" bestFit="1" customWidth="1"/>
    <col min="6059" max="6059" width="24.88671875" style="4" bestFit="1" customWidth="1"/>
    <col min="6060" max="6060" width="26.5546875" style="4" bestFit="1" customWidth="1"/>
    <col min="6061" max="6061" width="24.5546875" style="4" bestFit="1" customWidth="1"/>
    <col min="6062" max="6062" width="22.77734375" style="4" bestFit="1" customWidth="1"/>
    <col min="6063" max="6063" width="21.77734375" style="4" bestFit="1" customWidth="1"/>
    <col min="6064" max="6064" width="23.44140625" style="4" bestFit="1" customWidth="1"/>
    <col min="6065" max="6065" width="24.5546875" style="4" bestFit="1" customWidth="1"/>
    <col min="6066" max="6066" width="22.77734375" style="4" bestFit="1" customWidth="1"/>
    <col min="6067" max="6067" width="21.77734375" style="4" bestFit="1" customWidth="1"/>
    <col min="6068" max="6068" width="23.44140625" style="4" bestFit="1" customWidth="1"/>
    <col min="6069" max="6069" width="16.33203125" style="4" bestFit="1" customWidth="1"/>
    <col min="6070" max="6070" width="14.5546875" style="4" bestFit="1" customWidth="1"/>
    <col min="6071" max="6071" width="13.77734375" style="4" bestFit="1" customWidth="1"/>
    <col min="6072" max="6072" width="15.21875" style="4" bestFit="1" customWidth="1"/>
    <col min="6073" max="6073" width="23" style="4" bestFit="1" customWidth="1"/>
    <col min="6074" max="6074" width="21.21875" style="4" bestFit="1" customWidth="1"/>
    <col min="6075" max="6075" width="20.44140625" style="4" bestFit="1" customWidth="1"/>
    <col min="6076" max="6076" width="21.88671875" style="4" bestFit="1" customWidth="1"/>
    <col min="6077" max="6077" width="23" style="4" bestFit="1" customWidth="1"/>
    <col min="6078" max="6078" width="21.21875" style="4" bestFit="1" customWidth="1"/>
    <col min="6079" max="6079" width="20.44140625" style="4" bestFit="1" customWidth="1"/>
    <col min="6080" max="6080" width="21.88671875" style="4" bestFit="1" customWidth="1"/>
    <col min="6081" max="6081" width="23" style="4" bestFit="1" customWidth="1"/>
    <col min="6082" max="6082" width="21.21875" style="4" bestFit="1" customWidth="1"/>
    <col min="6083" max="6083" width="20.44140625" style="4" bestFit="1" customWidth="1"/>
    <col min="6084" max="6084" width="21.88671875" style="4" bestFit="1" customWidth="1"/>
    <col min="6085" max="6085" width="21.109375" style="4" bestFit="1" customWidth="1"/>
    <col min="6086" max="6086" width="19.33203125" style="4" bestFit="1" customWidth="1"/>
    <col min="6087" max="6087" width="18.5546875" style="4" bestFit="1" customWidth="1"/>
    <col min="6088" max="6088" width="20" style="4" bestFit="1" customWidth="1"/>
    <col min="6089" max="16384" width="8.88671875" style="4"/>
  </cols>
  <sheetData>
    <row r="1" spans="1:43" x14ac:dyDescent="0.3"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Q1" s="4" t="s">
        <v>0</v>
      </c>
      <c r="R1" s="4" t="s">
        <v>107</v>
      </c>
      <c r="S1" s="4" t="s">
        <v>108</v>
      </c>
      <c r="T1" s="4" t="s">
        <v>109</v>
      </c>
      <c r="U1" s="4" t="s">
        <v>110</v>
      </c>
      <c r="V1" s="4" t="s">
        <v>111</v>
      </c>
      <c r="W1" s="5" t="s">
        <v>230</v>
      </c>
      <c r="X1" s="5" t="s">
        <v>231</v>
      </c>
      <c r="Y1" s="5" t="s">
        <v>232</v>
      </c>
      <c r="AB1" s="6" t="s">
        <v>185</v>
      </c>
      <c r="AC1" s="4" t="s">
        <v>188</v>
      </c>
      <c r="AD1" s="4" t="s">
        <v>189</v>
      </c>
      <c r="AE1" s="4" t="s">
        <v>190</v>
      </c>
      <c r="AF1" s="4" t="s">
        <v>191</v>
      </c>
      <c r="AG1" s="4" t="s">
        <v>192</v>
      </c>
      <c r="AI1" s="6" t="s">
        <v>185</v>
      </c>
      <c r="AJ1" s="4" t="s">
        <v>188</v>
      </c>
      <c r="AK1" s="4" t="s">
        <v>189</v>
      </c>
      <c r="AL1" s="4" t="s">
        <v>190</v>
      </c>
      <c r="AM1" s="4" t="s">
        <v>191</v>
      </c>
      <c r="AN1" s="4" t="s">
        <v>192</v>
      </c>
      <c r="AO1" s="4" t="s">
        <v>233</v>
      </c>
      <c r="AP1" s="4" t="s">
        <v>234</v>
      </c>
      <c r="AQ1" s="4" t="s">
        <v>235</v>
      </c>
    </row>
    <row r="2" spans="1:43" x14ac:dyDescent="0.3">
      <c r="A2" s="4">
        <v>1</v>
      </c>
      <c r="B2" s="4" t="s">
        <v>14</v>
      </c>
      <c r="C2" s="4" t="s">
        <v>217</v>
      </c>
      <c r="D2" s="4">
        <v>0</v>
      </c>
      <c r="E2" s="4">
        <v>5</v>
      </c>
      <c r="F2" s="7">
        <f>IF(E2&lt;=150,((E2-D2)/100),((150-D2)/100))</f>
        <v>0.05</v>
      </c>
      <c r="G2" s="4">
        <v>1.46</v>
      </c>
      <c r="H2" s="4">
        <v>2705.2649999999999</v>
      </c>
      <c r="I2" s="4">
        <v>267.35500000000002</v>
      </c>
      <c r="J2" s="4">
        <v>390.983</v>
      </c>
      <c r="K2" s="4">
        <v>7400</v>
      </c>
      <c r="L2" s="4">
        <v>191.7</v>
      </c>
      <c r="M2" s="4">
        <v>2.2999999999999998</v>
      </c>
      <c r="N2" s="4">
        <v>15.1</v>
      </c>
      <c r="O2" s="4">
        <v>80.5</v>
      </c>
      <c r="Q2" s="4" t="s">
        <v>14</v>
      </c>
      <c r="R2" s="4">
        <f>10*$F2*$G2*H2</f>
        <v>1974.8434499999998</v>
      </c>
      <c r="S2" s="4">
        <f t="shared" ref="S2:U2" si="0">10*$F2*$G2*I2</f>
        <v>195.16915</v>
      </c>
      <c r="T2" s="4">
        <f t="shared" si="0"/>
        <v>285.41759000000002</v>
      </c>
      <c r="U2" s="4">
        <f t="shared" si="0"/>
        <v>5402</v>
      </c>
      <c r="V2" s="4">
        <f>10*$F2*$G2*L2</f>
        <v>139.94099999999997</v>
      </c>
      <c r="W2" s="5">
        <f>M2*$F2</f>
        <v>0.11499999999999999</v>
      </c>
      <c r="X2" s="5">
        <f t="shared" ref="X2" si="1">N2*$F2</f>
        <v>0.755</v>
      </c>
      <c r="Y2" s="5">
        <f>O2*$F2</f>
        <v>4.0250000000000004</v>
      </c>
      <c r="AB2" s="8" t="s">
        <v>224</v>
      </c>
      <c r="AC2" s="9">
        <v>1264.8</v>
      </c>
      <c r="AD2" s="9">
        <v>109.1944</v>
      </c>
      <c r="AE2" s="9">
        <v>164.83843280000002</v>
      </c>
      <c r="AF2" s="9">
        <v>422.42212000000001</v>
      </c>
      <c r="AG2" s="9">
        <v>51.234940000000002</v>
      </c>
      <c r="AI2" s="8" t="s">
        <v>14</v>
      </c>
      <c r="AJ2" s="9">
        <v>16051.1</v>
      </c>
      <c r="AK2" s="9">
        <v>1380.0724500000001</v>
      </c>
      <c r="AL2" s="9">
        <v>594.80634772999997</v>
      </c>
      <c r="AM2" s="9">
        <v>3206.7810529999997</v>
      </c>
      <c r="AN2" s="9">
        <v>319.23037675</v>
      </c>
      <c r="AO2" s="9">
        <v>2.6440000000000001</v>
      </c>
      <c r="AP2" s="9">
        <v>7.4219999999999997</v>
      </c>
      <c r="AQ2" s="9">
        <v>139.46899999999999</v>
      </c>
    </row>
    <row r="3" spans="1:43" x14ac:dyDescent="0.3">
      <c r="A3" s="4">
        <v>2</v>
      </c>
      <c r="B3" s="4" t="s">
        <v>14</v>
      </c>
      <c r="C3" s="4" t="s">
        <v>16</v>
      </c>
      <c r="D3" s="4">
        <v>5</v>
      </c>
      <c r="E3" s="4">
        <v>13</v>
      </c>
      <c r="F3" s="7">
        <f t="shared" ref="F3:F66" si="2">IF(E3&lt;=150,((E3-D3)/100),((150-D3)/100))</f>
        <v>0.08</v>
      </c>
      <c r="G3" s="4">
        <v>1.4</v>
      </c>
      <c r="H3" s="4">
        <v>340.66300000000001</v>
      </c>
      <c r="I3" s="4">
        <v>36.457500000000003</v>
      </c>
      <c r="J3" s="4">
        <v>156.39320000000001</v>
      </c>
      <c r="K3" s="4">
        <v>200</v>
      </c>
      <c r="L3" s="4">
        <v>228.9</v>
      </c>
      <c r="M3" s="4">
        <v>2.9</v>
      </c>
      <c r="N3" s="4">
        <v>4.5999999999999996</v>
      </c>
      <c r="O3" s="4">
        <v>88</v>
      </c>
      <c r="Q3" s="4" t="s">
        <v>14</v>
      </c>
      <c r="R3" s="4">
        <f t="shared" ref="R3:R66" si="3">10*$F3*$G3*H3</f>
        <v>381.54255999999998</v>
      </c>
      <c r="S3" s="4">
        <f t="shared" ref="S3:S66" si="4">10*$F3*$G3*I3</f>
        <v>40.8324</v>
      </c>
      <c r="T3" s="4">
        <f t="shared" ref="T3:T66" si="5">10*$F3*$G3*J3</f>
        <v>175.16038399999999</v>
      </c>
      <c r="U3" s="4">
        <f t="shared" ref="U3:U66" si="6">10*$F3*$G3*K3</f>
        <v>223.99999999999997</v>
      </c>
      <c r="V3" s="4">
        <f t="shared" ref="V3:V66" si="7">10*$F3*$G3*L3</f>
        <v>256.36799999999999</v>
      </c>
      <c r="W3" s="5">
        <f t="shared" ref="W3:W66" si="8">M3*$F3</f>
        <v>0.23199999999999998</v>
      </c>
      <c r="X3" s="5">
        <f t="shared" ref="X3:X66" si="9">N3*$F3</f>
        <v>0.36799999999999999</v>
      </c>
      <c r="Y3" s="5">
        <f t="shared" ref="Y3:Y66" si="10">O3*$F3</f>
        <v>7.04</v>
      </c>
      <c r="AB3" s="8" t="s">
        <v>14</v>
      </c>
      <c r="AC3" s="9">
        <v>16051.1</v>
      </c>
      <c r="AD3" s="9">
        <v>1380.0724500000001</v>
      </c>
      <c r="AE3" s="9">
        <v>594.80634772999997</v>
      </c>
      <c r="AF3" s="9">
        <v>3206.7810529999997</v>
      </c>
      <c r="AG3" s="9">
        <v>319.23037675</v>
      </c>
      <c r="AI3" s="8" t="s">
        <v>21</v>
      </c>
      <c r="AJ3" s="9">
        <v>3279.9</v>
      </c>
      <c r="AK3" s="9">
        <v>1339.2637999999999</v>
      </c>
      <c r="AL3" s="9">
        <v>451.88251208000008</v>
      </c>
      <c r="AM3" s="9">
        <v>1108.3370510000002</v>
      </c>
      <c r="AN3" s="9">
        <v>119.92196372500001</v>
      </c>
      <c r="AO3" s="9">
        <v>2.4680000000000004</v>
      </c>
      <c r="AP3" s="9">
        <v>2.3570000000000002</v>
      </c>
      <c r="AQ3" s="9">
        <v>145.17500000000001</v>
      </c>
    </row>
    <row r="4" spans="1:43" x14ac:dyDescent="0.3">
      <c r="A4" s="4">
        <v>3</v>
      </c>
      <c r="B4" s="4" t="s">
        <v>14</v>
      </c>
      <c r="C4" s="4" t="s">
        <v>17</v>
      </c>
      <c r="D4" s="4">
        <v>13</v>
      </c>
      <c r="E4" s="4">
        <v>38</v>
      </c>
      <c r="F4" s="7">
        <f t="shared" si="2"/>
        <v>0.25</v>
      </c>
      <c r="G4" s="4">
        <v>1.37</v>
      </c>
      <c r="H4" s="4">
        <v>20.039000000000001</v>
      </c>
      <c r="I4" s="4">
        <v>1.2152499999999999</v>
      </c>
      <c r="J4" s="4">
        <v>3.9098299999999999</v>
      </c>
      <c r="K4" s="4">
        <v>100</v>
      </c>
      <c r="L4" s="4">
        <v>0.01</v>
      </c>
      <c r="M4" s="4">
        <v>8.1</v>
      </c>
      <c r="N4" s="4">
        <v>15.7</v>
      </c>
      <c r="O4" s="4">
        <v>76.2</v>
      </c>
      <c r="Q4" s="4" t="s">
        <v>14</v>
      </c>
      <c r="R4" s="4">
        <f t="shared" si="3"/>
        <v>68.633575000000008</v>
      </c>
      <c r="S4" s="4">
        <f t="shared" si="4"/>
        <v>4.1622312500000005</v>
      </c>
      <c r="T4" s="4">
        <f t="shared" si="5"/>
        <v>13.391167750000001</v>
      </c>
      <c r="U4" s="4">
        <f t="shared" si="6"/>
        <v>342.5</v>
      </c>
      <c r="V4" s="4">
        <f t="shared" si="7"/>
        <v>3.4250000000000003E-2</v>
      </c>
      <c r="W4" s="5">
        <f t="shared" si="8"/>
        <v>2.0249999999999999</v>
      </c>
      <c r="X4" s="5">
        <f t="shared" si="9"/>
        <v>3.9249999999999998</v>
      </c>
      <c r="Y4" s="5">
        <f t="shared" si="10"/>
        <v>19.05</v>
      </c>
      <c r="AB4" s="8" t="s">
        <v>21</v>
      </c>
      <c r="AC4" s="9">
        <v>3279.9</v>
      </c>
      <c r="AD4" s="9">
        <v>1339.2637999999999</v>
      </c>
      <c r="AE4" s="9">
        <v>451.88251208000008</v>
      </c>
      <c r="AF4" s="9">
        <v>1108.3370510000002</v>
      </c>
      <c r="AG4" s="9">
        <v>119.92196372500001</v>
      </c>
      <c r="AI4" s="8" t="s">
        <v>27</v>
      </c>
      <c r="AJ4" s="9">
        <v>7808.5000000000018</v>
      </c>
      <c r="AK4" s="9">
        <v>936.2826</v>
      </c>
      <c r="AL4" s="9">
        <v>256.43011037999997</v>
      </c>
      <c r="AM4" s="9">
        <v>2062.574192</v>
      </c>
      <c r="AN4" s="9">
        <v>290.91019074999997</v>
      </c>
      <c r="AO4" s="9">
        <v>3.2760000000000002</v>
      </c>
      <c r="AP4" s="9">
        <v>4.6479999999999997</v>
      </c>
      <c r="AQ4" s="9">
        <v>142.01300000000001</v>
      </c>
    </row>
    <row r="5" spans="1:43" x14ac:dyDescent="0.3">
      <c r="A5" s="4">
        <v>4</v>
      </c>
      <c r="B5" s="4" t="s">
        <v>14</v>
      </c>
      <c r="C5" s="4" t="s">
        <v>18</v>
      </c>
      <c r="D5" s="4">
        <v>38</v>
      </c>
      <c r="E5" s="4">
        <v>64</v>
      </c>
      <c r="F5" s="7">
        <f t="shared" si="2"/>
        <v>0.26</v>
      </c>
      <c r="G5" s="4">
        <v>1.51</v>
      </c>
      <c r="H5" s="4">
        <v>40.078000000000003</v>
      </c>
      <c r="I5" s="4">
        <v>12.1525</v>
      </c>
      <c r="J5" s="4">
        <v>3.9098299999999999</v>
      </c>
      <c r="K5" s="4">
        <v>100</v>
      </c>
      <c r="L5" s="4">
        <v>41.2</v>
      </c>
      <c r="M5" s="4">
        <v>0.6</v>
      </c>
      <c r="N5" s="4">
        <v>5.0999999999999996</v>
      </c>
      <c r="O5" s="4">
        <v>94.3</v>
      </c>
      <c r="Q5" s="4" t="s">
        <v>14</v>
      </c>
      <c r="R5" s="4">
        <f t="shared" si="3"/>
        <v>157.34622800000002</v>
      </c>
      <c r="S5" s="4">
        <f t="shared" si="4"/>
        <v>47.710715</v>
      </c>
      <c r="T5" s="4">
        <f t="shared" si="5"/>
        <v>15.34999258</v>
      </c>
      <c r="U5" s="4">
        <f t="shared" si="6"/>
        <v>392.6</v>
      </c>
      <c r="V5" s="4">
        <f t="shared" si="7"/>
        <v>161.75120000000001</v>
      </c>
      <c r="W5" s="5">
        <f t="shared" si="8"/>
        <v>0.156</v>
      </c>
      <c r="X5" s="5">
        <f t="shared" si="9"/>
        <v>1.3259999999999998</v>
      </c>
      <c r="Y5" s="5">
        <f t="shared" si="10"/>
        <v>24.518000000000001</v>
      </c>
      <c r="AB5" s="8" t="s">
        <v>27</v>
      </c>
      <c r="AC5" s="9">
        <v>7808.5000000000018</v>
      </c>
      <c r="AD5" s="9">
        <v>936.2826</v>
      </c>
      <c r="AE5" s="9">
        <v>256.43011037999997</v>
      </c>
      <c r="AF5" s="9">
        <v>2062.574192</v>
      </c>
      <c r="AG5" s="9">
        <v>290.91019074999997</v>
      </c>
      <c r="AI5" s="8" t="s">
        <v>29</v>
      </c>
      <c r="AJ5" s="9">
        <v>10999.838599999999</v>
      </c>
      <c r="AK5" s="9">
        <v>1442.9041999999999</v>
      </c>
      <c r="AL5" s="9">
        <v>1099.7257037600002</v>
      </c>
      <c r="AM5" s="9">
        <v>4402.0953796000003</v>
      </c>
      <c r="AN5" s="9">
        <v>538.59709865000002</v>
      </c>
      <c r="AO5" s="9">
        <v>0.32800000000000001</v>
      </c>
      <c r="AP5" s="9">
        <v>3.2629999999999995</v>
      </c>
      <c r="AQ5" s="9">
        <v>146.44900000000001</v>
      </c>
    </row>
    <row r="6" spans="1:43" x14ac:dyDescent="0.3">
      <c r="A6" s="4">
        <v>5</v>
      </c>
      <c r="B6" s="4" t="s">
        <v>14</v>
      </c>
      <c r="C6" s="4" t="s">
        <v>19</v>
      </c>
      <c r="D6" s="4">
        <v>64</v>
      </c>
      <c r="E6" s="4">
        <v>140</v>
      </c>
      <c r="F6" s="7">
        <f t="shared" si="2"/>
        <v>0.76</v>
      </c>
      <c r="G6" s="4">
        <v>1.55</v>
      </c>
      <c r="H6" s="4">
        <v>40.078000000000003</v>
      </c>
      <c r="I6" s="4">
        <v>1.0937250000000001</v>
      </c>
      <c r="J6" s="4">
        <v>3.9098299999999999</v>
      </c>
      <c r="K6" s="4">
        <v>100</v>
      </c>
      <c r="L6" s="4">
        <v>62.9</v>
      </c>
      <c r="M6" s="4">
        <v>0.1</v>
      </c>
      <c r="N6" s="4">
        <v>1.3</v>
      </c>
      <c r="O6" s="4">
        <v>98.6</v>
      </c>
      <c r="Q6" s="4" t="s">
        <v>14</v>
      </c>
      <c r="R6" s="4">
        <f t="shared" si="3"/>
        <v>472.11884000000003</v>
      </c>
      <c r="S6" s="4">
        <f t="shared" si="4"/>
        <v>12.8840805</v>
      </c>
      <c r="T6" s="4">
        <f t="shared" si="5"/>
        <v>46.057797399999998</v>
      </c>
      <c r="U6" s="4">
        <f t="shared" si="6"/>
        <v>1178</v>
      </c>
      <c r="V6" s="4">
        <f t="shared" si="7"/>
        <v>740.96199999999999</v>
      </c>
      <c r="W6" s="5">
        <f t="shared" si="8"/>
        <v>7.6000000000000012E-2</v>
      </c>
      <c r="X6" s="5">
        <f t="shared" si="9"/>
        <v>0.9880000000000001</v>
      </c>
      <c r="Y6" s="5">
        <f t="shared" si="10"/>
        <v>74.935999999999993</v>
      </c>
      <c r="AB6" s="8" t="s">
        <v>29</v>
      </c>
      <c r="AC6" s="9">
        <v>10999.838599999999</v>
      </c>
      <c r="AD6" s="9">
        <v>1442.9041999999999</v>
      </c>
      <c r="AE6" s="9">
        <v>1099.7257037600002</v>
      </c>
      <c r="AF6" s="9">
        <v>4402.0953796000003</v>
      </c>
      <c r="AG6" s="9">
        <v>538.59709865000002</v>
      </c>
      <c r="AI6" s="8" t="s">
        <v>36</v>
      </c>
      <c r="AJ6" s="9">
        <v>16756.46</v>
      </c>
      <c r="AK6" s="9">
        <v>981.18840000000023</v>
      </c>
      <c r="AL6" s="9">
        <v>578.95980674000009</v>
      </c>
      <c r="AM6" s="9">
        <v>123.91716820000002</v>
      </c>
      <c r="AN6" s="9">
        <v>683.74825999999996</v>
      </c>
      <c r="AO6" s="9">
        <v>2.7220000000000004</v>
      </c>
      <c r="AP6" s="9">
        <v>3.9590000000000005</v>
      </c>
      <c r="AQ6" s="9">
        <v>143.61600000000001</v>
      </c>
    </row>
    <row r="7" spans="1:43" x14ac:dyDescent="0.3">
      <c r="A7" s="4">
        <v>6</v>
      </c>
      <c r="B7" s="4" t="s">
        <v>14</v>
      </c>
      <c r="C7" s="4" t="s">
        <v>20</v>
      </c>
      <c r="D7" s="4">
        <v>140</v>
      </c>
      <c r="E7" s="4">
        <v>203</v>
      </c>
      <c r="F7" s="7">
        <f t="shared" si="2"/>
        <v>0.1</v>
      </c>
      <c r="G7" s="4">
        <v>1.52</v>
      </c>
      <c r="H7" s="4">
        <v>100.19499999999999</v>
      </c>
      <c r="I7" s="4">
        <v>12.1525</v>
      </c>
      <c r="J7" s="4">
        <v>39.098300000000002</v>
      </c>
      <c r="K7" s="4">
        <v>5600</v>
      </c>
      <c r="L7" s="4">
        <v>53.3</v>
      </c>
      <c r="M7" s="4">
        <v>0.4</v>
      </c>
      <c r="N7" s="4">
        <v>0.6</v>
      </c>
      <c r="O7" s="4">
        <v>99</v>
      </c>
      <c r="Q7" s="4" t="s">
        <v>14</v>
      </c>
      <c r="R7" s="4">
        <f t="shared" si="3"/>
        <v>152.29640000000001</v>
      </c>
      <c r="S7" s="4">
        <f t="shared" si="4"/>
        <v>18.471800000000002</v>
      </c>
      <c r="T7" s="4">
        <f t="shared" si="5"/>
        <v>59.429416000000003</v>
      </c>
      <c r="U7" s="4">
        <f t="shared" si="6"/>
        <v>8512</v>
      </c>
      <c r="V7" s="4">
        <f t="shared" si="7"/>
        <v>81.015999999999991</v>
      </c>
      <c r="W7" s="5">
        <f t="shared" si="8"/>
        <v>4.0000000000000008E-2</v>
      </c>
      <c r="X7" s="5">
        <f t="shared" si="9"/>
        <v>0.06</v>
      </c>
      <c r="Y7" s="5">
        <f t="shared" si="10"/>
        <v>9.9</v>
      </c>
      <c r="AB7" s="8" t="s">
        <v>36</v>
      </c>
      <c r="AC7" s="9">
        <v>16122.86</v>
      </c>
      <c r="AD7" s="9">
        <v>843.20440000000008</v>
      </c>
      <c r="AE7" s="9">
        <v>565.19720514000005</v>
      </c>
      <c r="AF7" s="9">
        <v>116.86344020000001</v>
      </c>
      <c r="AG7" s="9">
        <v>640.97145999999998</v>
      </c>
      <c r="AI7" s="8" t="s">
        <v>38</v>
      </c>
      <c r="AJ7" s="9">
        <v>19094.36</v>
      </c>
      <c r="AK7" s="9">
        <v>1732.6644000000001</v>
      </c>
      <c r="AL7" s="9">
        <v>1105.5357111400001</v>
      </c>
      <c r="AM7" s="9">
        <v>6410.0312341999997</v>
      </c>
      <c r="AN7" s="9">
        <v>995.31162449999999</v>
      </c>
      <c r="AO7" s="9">
        <v>2.7949999999999999</v>
      </c>
      <c r="AP7" s="9">
        <v>5.6459999999999999</v>
      </c>
      <c r="AQ7" s="9">
        <v>141.44200000000001</v>
      </c>
    </row>
    <row r="8" spans="1:43" x14ac:dyDescent="0.3">
      <c r="A8" s="4">
        <v>7</v>
      </c>
      <c r="B8" s="4" t="s">
        <v>21</v>
      </c>
      <c r="C8" s="4" t="s">
        <v>22</v>
      </c>
      <c r="D8" s="4">
        <v>0</v>
      </c>
      <c r="E8" s="4">
        <v>5</v>
      </c>
      <c r="F8" s="7">
        <f t="shared" si="2"/>
        <v>0.05</v>
      </c>
      <c r="G8" s="4">
        <v>1.33</v>
      </c>
      <c r="H8" s="4">
        <v>701.36500000000001</v>
      </c>
      <c r="I8" s="4">
        <v>72.915000000000006</v>
      </c>
      <c r="J8" s="4">
        <v>117.2949</v>
      </c>
      <c r="K8" s="4">
        <v>600</v>
      </c>
      <c r="L8" s="4">
        <v>121.5</v>
      </c>
      <c r="M8" s="4">
        <v>2.9</v>
      </c>
      <c r="N8" s="4">
        <v>4.5999999999999996</v>
      </c>
      <c r="O8" s="4">
        <v>92.5</v>
      </c>
      <c r="Q8" s="4" t="s">
        <v>21</v>
      </c>
      <c r="R8" s="4">
        <f t="shared" si="3"/>
        <v>466.40772500000003</v>
      </c>
      <c r="S8" s="4">
        <f t="shared" si="4"/>
        <v>48.488475000000008</v>
      </c>
      <c r="T8" s="4">
        <f t="shared" si="5"/>
        <v>78.001108500000001</v>
      </c>
      <c r="U8" s="4">
        <f t="shared" si="6"/>
        <v>399</v>
      </c>
      <c r="V8" s="4">
        <f t="shared" si="7"/>
        <v>80.797499999999999</v>
      </c>
      <c r="W8" s="5">
        <f t="shared" si="8"/>
        <v>0.14499999999999999</v>
      </c>
      <c r="X8" s="5">
        <f t="shared" si="9"/>
        <v>0.22999999999999998</v>
      </c>
      <c r="Y8" s="5">
        <f t="shared" si="10"/>
        <v>4.625</v>
      </c>
      <c r="AB8" s="8" t="s">
        <v>38</v>
      </c>
      <c r="AC8" s="9">
        <v>18502.36</v>
      </c>
      <c r="AD8" s="9">
        <v>1491.1284000000001</v>
      </c>
      <c r="AE8" s="9">
        <v>1082.3895175400003</v>
      </c>
      <c r="AF8" s="9">
        <v>6398.1681461999997</v>
      </c>
      <c r="AG8" s="9">
        <v>779.48322450000001</v>
      </c>
      <c r="AI8" s="8" t="s">
        <v>40</v>
      </c>
      <c r="AJ8" s="9">
        <v>12412.26</v>
      </c>
      <c r="AK8" s="9">
        <v>80.57580999999999</v>
      </c>
      <c r="AL8" s="9">
        <v>769.90417445000003</v>
      </c>
      <c r="AM8" s="9">
        <v>1744.9360030000003</v>
      </c>
      <c r="AN8" s="9">
        <v>527.36381374999996</v>
      </c>
      <c r="AO8" s="9">
        <v>2.5860000000000003</v>
      </c>
      <c r="AP8" s="9">
        <v>5.4950000000000019</v>
      </c>
      <c r="AQ8" s="9">
        <v>141.709</v>
      </c>
    </row>
    <row r="9" spans="1:43" x14ac:dyDescent="0.3">
      <c r="A9" s="4">
        <v>8</v>
      </c>
      <c r="B9" s="4" t="s">
        <v>21</v>
      </c>
      <c r="C9" s="4" t="s">
        <v>23</v>
      </c>
      <c r="D9" s="4">
        <v>5</v>
      </c>
      <c r="E9" s="4">
        <v>13</v>
      </c>
      <c r="F9" s="7">
        <f t="shared" si="2"/>
        <v>0.08</v>
      </c>
      <c r="G9" s="4">
        <v>1.33</v>
      </c>
      <c r="H9" s="4">
        <v>60.116999999999997</v>
      </c>
      <c r="I9" s="4">
        <v>1.2152499999999999</v>
      </c>
      <c r="J9" s="4">
        <v>3.9098299999999999</v>
      </c>
      <c r="K9" s="4">
        <v>400</v>
      </c>
      <c r="L9" s="4">
        <v>77.599999999999994</v>
      </c>
      <c r="M9" s="4">
        <v>2.1</v>
      </c>
      <c r="N9" s="4">
        <v>2.2999999999999998</v>
      </c>
      <c r="O9" s="4">
        <v>95.6</v>
      </c>
      <c r="Q9" s="4" t="s">
        <v>21</v>
      </c>
      <c r="R9" s="4">
        <f t="shared" si="3"/>
        <v>63.964488000000003</v>
      </c>
      <c r="S9" s="4">
        <f t="shared" si="4"/>
        <v>1.293026</v>
      </c>
      <c r="T9" s="4">
        <f t="shared" si="5"/>
        <v>4.1600591200000006</v>
      </c>
      <c r="U9" s="4">
        <f t="shared" si="6"/>
        <v>425.6</v>
      </c>
      <c r="V9" s="4">
        <f t="shared" si="7"/>
        <v>82.566400000000002</v>
      </c>
      <c r="W9" s="5">
        <f t="shared" si="8"/>
        <v>0.16800000000000001</v>
      </c>
      <c r="X9" s="5">
        <f t="shared" si="9"/>
        <v>0.184</v>
      </c>
      <c r="Y9" s="5">
        <f t="shared" si="10"/>
        <v>7.6479999999999997</v>
      </c>
      <c r="AB9" s="8" t="s">
        <v>40</v>
      </c>
      <c r="AC9" s="9">
        <v>11292.26</v>
      </c>
      <c r="AD9" s="9">
        <v>80.519809999999993</v>
      </c>
      <c r="AE9" s="9">
        <v>748.00912644999994</v>
      </c>
      <c r="AF9" s="9">
        <v>1733.7141630000001</v>
      </c>
      <c r="AG9" s="9">
        <v>391.25581374999996</v>
      </c>
      <c r="AI9" s="8" t="s">
        <v>43</v>
      </c>
      <c r="AJ9" s="9">
        <v>17504.22</v>
      </c>
      <c r="AK9" s="9">
        <v>234.54037</v>
      </c>
      <c r="AL9" s="9">
        <v>730.50090770999998</v>
      </c>
      <c r="AM9" s="9">
        <v>5024.5808638999997</v>
      </c>
      <c r="AN9" s="9">
        <v>893.60978250000005</v>
      </c>
      <c r="AO9" s="9">
        <v>3.0909999999999997</v>
      </c>
      <c r="AP9" s="9">
        <v>3.8090000000000002</v>
      </c>
      <c r="AQ9" s="9">
        <v>143.20000000000002</v>
      </c>
    </row>
    <row r="10" spans="1:43" x14ac:dyDescent="0.3">
      <c r="A10" s="4">
        <v>9</v>
      </c>
      <c r="B10" s="4" t="s">
        <v>21</v>
      </c>
      <c r="C10" s="4" t="s">
        <v>24</v>
      </c>
      <c r="D10" s="4">
        <v>13</v>
      </c>
      <c r="E10" s="4">
        <v>43</v>
      </c>
      <c r="F10" s="7">
        <f t="shared" si="2"/>
        <v>0.3</v>
      </c>
      <c r="G10" s="4">
        <v>1.41</v>
      </c>
      <c r="H10" s="4">
        <v>20.039000000000001</v>
      </c>
      <c r="I10" s="4">
        <v>1.2152499999999999</v>
      </c>
      <c r="J10" s="4">
        <v>3.9098299999999999</v>
      </c>
      <c r="K10" s="4">
        <v>100</v>
      </c>
      <c r="L10" s="4">
        <v>102.6</v>
      </c>
      <c r="M10" s="4">
        <v>2.7</v>
      </c>
      <c r="N10" s="4">
        <v>3.1</v>
      </c>
      <c r="O10" s="4">
        <v>94.2</v>
      </c>
      <c r="Q10" s="4" t="s">
        <v>21</v>
      </c>
      <c r="R10" s="4">
        <f t="shared" si="3"/>
        <v>84.764969999999991</v>
      </c>
      <c r="S10" s="4">
        <f t="shared" si="4"/>
        <v>5.1405074999999991</v>
      </c>
      <c r="T10" s="4">
        <f t="shared" si="5"/>
        <v>16.538580899999999</v>
      </c>
      <c r="U10" s="4">
        <f t="shared" si="6"/>
        <v>422.99999999999994</v>
      </c>
      <c r="V10" s="4">
        <f t="shared" si="7"/>
        <v>433.99799999999993</v>
      </c>
      <c r="W10" s="5">
        <f t="shared" si="8"/>
        <v>0.81</v>
      </c>
      <c r="X10" s="5">
        <f t="shared" si="9"/>
        <v>0.92999999999999994</v>
      </c>
      <c r="Y10" s="5">
        <f t="shared" si="10"/>
        <v>28.26</v>
      </c>
      <c r="AB10" s="8" t="s">
        <v>43</v>
      </c>
      <c r="AC10" s="9">
        <v>17504.22</v>
      </c>
      <c r="AD10" s="9">
        <v>234.54037</v>
      </c>
      <c r="AE10" s="9">
        <v>730.50090770999998</v>
      </c>
      <c r="AF10" s="9">
        <v>5024.5808638999997</v>
      </c>
      <c r="AG10" s="9">
        <v>893.60978250000005</v>
      </c>
      <c r="AI10" s="8" t="s">
        <v>46</v>
      </c>
      <c r="AJ10" s="9">
        <v>15057.25</v>
      </c>
      <c r="AK10" s="9">
        <v>52.705500000000008</v>
      </c>
      <c r="AL10" s="9">
        <v>609.14369434000002</v>
      </c>
      <c r="AM10" s="9">
        <v>5261.580113</v>
      </c>
      <c r="AN10" s="9">
        <v>560.73700925000003</v>
      </c>
      <c r="AO10" s="9">
        <v>3.7560000000000002</v>
      </c>
      <c r="AP10" s="9">
        <v>3.8450000000000002</v>
      </c>
      <c r="AQ10" s="9">
        <v>142.471</v>
      </c>
    </row>
    <row r="11" spans="1:43" x14ac:dyDescent="0.3">
      <c r="A11" s="4">
        <v>10</v>
      </c>
      <c r="B11" s="4" t="s">
        <v>21</v>
      </c>
      <c r="C11" s="4" t="s">
        <v>25</v>
      </c>
      <c r="D11" s="4">
        <v>43</v>
      </c>
      <c r="E11" s="4">
        <v>69</v>
      </c>
      <c r="F11" s="7">
        <f t="shared" si="2"/>
        <v>0.26</v>
      </c>
      <c r="G11" s="4">
        <v>1.51</v>
      </c>
      <c r="H11" s="4">
        <v>20.039000000000001</v>
      </c>
      <c r="I11" s="4">
        <v>1.0937250000000001</v>
      </c>
      <c r="J11" s="4">
        <v>3.9098299999999999</v>
      </c>
      <c r="K11" s="4">
        <v>200</v>
      </c>
      <c r="L11" s="4">
        <v>70.8</v>
      </c>
      <c r="M11" s="4">
        <v>2.2000000000000002</v>
      </c>
      <c r="N11" s="4">
        <v>1.8</v>
      </c>
      <c r="O11" s="4">
        <v>96</v>
      </c>
      <c r="Q11" s="4" t="s">
        <v>21</v>
      </c>
      <c r="R11" s="4">
        <f t="shared" si="3"/>
        <v>78.673114000000012</v>
      </c>
      <c r="S11" s="4">
        <f t="shared" si="4"/>
        <v>4.2939643500000004</v>
      </c>
      <c r="T11" s="4">
        <f t="shared" si="5"/>
        <v>15.34999258</v>
      </c>
      <c r="U11" s="4">
        <f t="shared" si="6"/>
        <v>785.2</v>
      </c>
      <c r="V11" s="4">
        <f t="shared" si="7"/>
        <v>277.96080000000001</v>
      </c>
      <c r="W11" s="5">
        <f t="shared" si="8"/>
        <v>0.57200000000000006</v>
      </c>
      <c r="X11" s="5">
        <f t="shared" si="9"/>
        <v>0.46800000000000003</v>
      </c>
      <c r="Y11" s="5">
        <f t="shared" si="10"/>
        <v>24.96</v>
      </c>
      <c r="AB11" s="8" t="s">
        <v>46</v>
      </c>
      <c r="AC11" s="9">
        <v>15057.25</v>
      </c>
      <c r="AD11" s="9">
        <v>52.705500000000008</v>
      </c>
      <c r="AE11" s="9">
        <v>609.14369434000002</v>
      </c>
      <c r="AF11" s="9">
        <v>5261.580113</v>
      </c>
      <c r="AG11" s="9">
        <v>560.73700925000003</v>
      </c>
      <c r="AI11" s="8" t="s">
        <v>48</v>
      </c>
      <c r="AJ11" s="9">
        <v>5734.54</v>
      </c>
      <c r="AK11" s="9">
        <v>11339.748</v>
      </c>
      <c r="AL11" s="9">
        <v>195.01450074000005</v>
      </c>
      <c r="AM11" s="9">
        <v>1758.0615479999999</v>
      </c>
      <c r="AN11" s="9">
        <v>210.95524749999998</v>
      </c>
      <c r="AO11" s="9">
        <v>1.0640000000000003</v>
      </c>
      <c r="AP11" s="9">
        <v>2.4540000000000002</v>
      </c>
      <c r="AQ11" s="9">
        <v>146.48200000000003</v>
      </c>
    </row>
    <row r="12" spans="1:43" x14ac:dyDescent="0.3">
      <c r="A12" s="4">
        <v>11</v>
      </c>
      <c r="B12" s="4" t="s">
        <v>21</v>
      </c>
      <c r="C12" s="4" t="s">
        <v>26</v>
      </c>
      <c r="D12" s="4">
        <v>69</v>
      </c>
      <c r="E12" s="4">
        <v>122</v>
      </c>
      <c r="F12" s="7">
        <f t="shared" si="2"/>
        <v>0.53</v>
      </c>
      <c r="G12" s="4">
        <v>1.55</v>
      </c>
      <c r="H12" s="4">
        <v>40.078000000000003</v>
      </c>
      <c r="I12" s="4">
        <v>1.0937250000000001</v>
      </c>
      <c r="J12" s="4">
        <v>39.098300000000002</v>
      </c>
      <c r="K12" s="4">
        <v>100</v>
      </c>
      <c r="L12" s="4">
        <v>35.700000000000003</v>
      </c>
      <c r="M12" s="4">
        <v>1.3</v>
      </c>
      <c r="N12" s="4">
        <v>0.5</v>
      </c>
      <c r="O12" s="4">
        <v>98.2</v>
      </c>
      <c r="Q12" s="4" t="s">
        <v>21</v>
      </c>
      <c r="R12" s="4">
        <f t="shared" si="3"/>
        <v>329.24077000000011</v>
      </c>
      <c r="S12" s="4">
        <f t="shared" si="4"/>
        <v>8.9849508750000027</v>
      </c>
      <c r="T12" s="4">
        <f t="shared" si="5"/>
        <v>321.19253450000008</v>
      </c>
      <c r="U12" s="4">
        <f t="shared" si="6"/>
        <v>821.50000000000011</v>
      </c>
      <c r="V12" s="4">
        <f t="shared" si="7"/>
        <v>293.27550000000008</v>
      </c>
      <c r="W12" s="5">
        <f t="shared" si="8"/>
        <v>0.68900000000000006</v>
      </c>
      <c r="X12" s="5">
        <f t="shared" si="9"/>
        <v>0.26500000000000001</v>
      </c>
      <c r="Y12" s="5">
        <f t="shared" si="10"/>
        <v>52.046000000000006</v>
      </c>
      <c r="AB12" s="8" t="s">
        <v>48</v>
      </c>
      <c r="AC12" s="9">
        <v>5734.54</v>
      </c>
      <c r="AD12" s="9">
        <v>11339.748</v>
      </c>
      <c r="AE12" s="9">
        <v>195.01450074000005</v>
      </c>
      <c r="AF12" s="9">
        <v>1758.0615479999999</v>
      </c>
      <c r="AG12" s="9">
        <v>210.95524749999998</v>
      </c>
      <c r="AI12" s="8" t="s">
        <v>52</v>
      </c>
      <c r="AJ12" s="9">
        <v>5862.4000000000005</v>
      </c>
      <c r="AK12" s="9">
        <v>824.49040000000002</v>
      </c>
      <c r="AL12" s="9">
        <v>92.115594799999997</v>
      </c>
      <c r="AM12" s="9">
        <v>2430.0092960000002</v>
      </c>
      <c r="AN12" s="9">
        <v>107.710038</v>
      </c>
      <c r="AO12" s="9">
        <v>1.181</v>
      </c>
      <c r="AP12" s="9">
        <v>8.609</v>
      </c>
      <c r="AQ12" s="9">
        <v>140.21</v>
      </c>
    </row>
    <row r="13" spans="1:43" x14ac:dyDescent="0.3">
      <c r="A13" s="4">
        <v>12</v>
      </c>
      <c r="B13" s="4" t="s">
        <v>21</v>
      </c>
      <c r="C13" s="4" t="s">
        <v>17</v>
      </c>
      <c r="D13" s="4">
        <v>122</v>
      </c>
      <c r="E13" s="4">
        <v>191</v>
      </c>
      <c r="F13" s="7">
        <f t="shared" si="2"/>
        <v>0.28000000000000003</v>
      </c>
      <c r="G13" s="4">
        <v>1.52</v>
      </c>
      <c r="H13" s="4">
        <v>20.039000000000001</v>
      </c>
      <c r="I13" s="4">
        <v>12.1525</v>
      </c>
      <c r="J13" s="4">
        <v>3.9098299999999999</v>
      </c>
      <c r="K13" s="4">
        <v>100</v>
      </c>
      <c r="L13" s="4">
        <v>40.1</v>
      </c>
      <c r="M13" s="4">
        <v>0.3</v>
      </c>
      <c r="N13" s="4">
        <v>1</v>
      </c>
      <c r="O13" s="4">
        <v>98.7</v>
      </c>
      <c r="Q13" s="4" t="s">
        <v>21</v>
      </c>
      <c r="R13" s="4">
        <f t="shared" si="3"/>
        <v>85.285984000000013</v>
      </c>
      <c r="S13" s="4">
        <f t="shared" si="4"/>
        <v>51.721040000000002</v>
      </c>
      <c r="T13" s="4">
        <f t="shared" si="5"/>
        <v>16.640236480000002</v>
      </c>
      <c r="U13" s="4">
        <f t="shared" si="6"/>
        <v>425.6</v>
      </c>
      <c r="V13" s="4">
        <f t="shared" si="7"/>
        <v>170.66560000000001</v>
      </c>
      <c r="W13" s="5">
        <f t="shared" si="8"/>
        <v>8.4000000000000005E-2</v>
      </c>
      <c r="X13" s="5">
        <f t="shared" si="9"/>
        <v>0.28000000000000003</v>
      </c>
      <c r="Y13" s="5">
        <f t="shared" si="10"/>
        <v>27.636000000000003</v>
      </c>
      <c r="AB13" s="8" t="s">
        <v>52</v>
      </c>
      <c r="AC13" s="9">
        <v>5862.4000000000005</v>
      </c>
      <c r="AD13" s="9">
        <v>824.49040000000002</v>
      </c>
      <c r="AE13" s="9">
        <v>92.115594799999997</v>
      </c>
      <c r="AF13" s="9">
        <v>2430.0092960000002</v>
      </c>
      <c r="AG13" s="9">
        <v>107.710038</v>
      </c>
      <c r="AI13" s="8" t="s">
        <v>53</v>
      </c>
      <c r="AJ13" s="9">
        <v>4984.6000000000004</v>
      </c>
      <c r="AK13" s="9">
        <v>0.22178999999999999</v>
      </c>
      <c r="AL13" s="9">
        <v>86.716119570000004</v>
      </c>
      <c r="AM13" s="9">
        <v>757.51427799999999</v>
      </c>
      <c r="AN13" s="9">
        <v>34.226300999999999</v>
      </c>
      <c r="AO13" s="9">
        <v>1.3249999999999997</v>
      </c>
      <c r="AP13" s="9">
        <v>3.2449999999999997</v>
      </c>
      <c r="AQ13" s="9">
        <v>145.43</v>
      </c>
    </row>
    <row r="14" spans="1:43" x14ac:dyDescent="0.3">
      <c r="A14" s="4">
        <v>13</v>
      </c>
      <c r="B14" s="4" t="s">
        <v>27</v>
      </c>
      <c r="C14" s="4" t="s">
        <v>217</v>
      </c>
      <c r="D14" s="4">
        <v>0</v>
      </c>
      <c r="E14" s="4">
        <v>3</v>
      </c>
      <c r="F14" s="7">
        <f t="shared" si="2"/>
        <v>0.03</v>
      </c>
      <c r="G14" s="4">
        <v>1.46</v>
      </c>
      <c r="H14" s="4">
        <v>2705.2649999999999</v>
      </c>
      <c r="I14" s="4">
        <v>267.35500000000002</v>
      </c>
      <c r="J14" s="4">
        <v>390.983</v>
      </c>
      <c r="K14" s="4">
        <v>7400</v>
      </c>
      <c r="L14" s="4">
        <v>144.9</v>
      </c>
      <c r="M14" s="4">
        <v>2.2999999999999998</v>
      </c>
      <c r="N14" s="4">
        <v>15.1</v>
      </c>
      <c r="O14" s="4">
        <v>80.5</v>
      </c>
      <c r="Q14" s="4" t="s">
        <v>27</v>
      </c>
      <c r="R14" s="4">
        <f t="shared" si="3"/>
        <v>1184.90607</v>
      </c>
      <c r="S14" s="4">
        <f t="shared" si="4"/>
        <v>117.10149000000001</v>
      </c>
      <c r="T14" s="4">
        <f t="shared" si="5"/>
        <v>171.25055399999999</v>
      </c>
      <c r="U14" s="4">
        <f t="shared" si="6"/>
        <v>3241.2</v>
      </c>
      <c r="V14" s="4">
        <f t="shared" si="7"/>
        <v>63.466200000000001</v>
      </c>
      <c r="W14" s="5">
        <f t="shared" si="8"/>
        <v>6.8999999999999992E-2</v>
      </c>
      <c r="X14" s="5">
        <f t="shared" si="9"/>
        <v>0.45299999999999996</v>
      </c>
      <c r="Y14" s="5">
        <f t="shared" si="10"/>
        <v>2.415</v>
      </c>
      <c r="AB14" s="8" t="s">
        <v>53</v>
      </c>
      <c r="AC14" s="9">
        <v>4984.6000000000004</v>
      </c>
      <c r="AD14" s="9">
        <v>0.22178999999999999</v>
      </c>
      <c r="AE14" s="9">
        <v>86.716119570000004</v>
      </c>
      <c r="AF14" s="9">
        <v>757.51427799999999</v>
      </c>
      <c r="AG14" s="9">
        <v>34.226300999999999</v>
      </c>
      <c r="AI14" s="8" t="s">
        <v>54</v>
      </c>
      <c r="AJ14" s="9">
        <v>3991.2000000000003</v>
      </c>
      <c r="AK14" s="9">
        <v>387.52415000000008</v>
      </c>
      <c r="AL14" s="9">
        <v>267.21733134999999</v>
      </c>
      <c r="AM14" s="9">
        <v>1016.4782750000002</v>
      </c>
      <c r="AN14" s="9">
        <v>136.95502925</v>
      </c>
      <c r="AO14" s="9">
        <v>1.0959999999999999</v>
      </c>
      <c r="AP14" s="9">
        <v>12.446</v>
      </c>
      <c r="AQ14" s="9">
        <v>136.458</v>
      </c>
    </row>
    <row r="15" spans="1:43" x14ac:dyDescent="0.3">
      <c r="A15" s="4">
        <v>14</v>
      </c>
      <c r="B15" s="4" t="s">
        <v>27</v>
      </c>
      <c r="C15" s="4" t="s">
        <v>28</v>
      </c>
      <c r="D15" s="4">
        <v>3</v>
      </c>
      <c r="E15" s="4">
        <v>20</v>
      </c>
      <c r="F15" s="7">
        <f t="shared" si="2"/>
        <v>0.17</v>
      </c>
      <c r="G15" s="4">
        <v>1.36</v>
      </c>
      <c r="H15" s="4">
        <v>240.46799999999999</v>
      </c>
      <c r="I15" s="4">
        <v>36.457500000000003</v>
      </c>
      <c r="J15" s="4">
        <v>3.9098299999999999</v>
      </c>
      <c r="K15" s="4">
        <v>300</v>
      </c>
      <c r="L15" s="4">
        <v>55.5</v>
      </c>
      <c r="M15" s="4">
        <v>4.5</v>
      </c>
      <c r="N15" s="4">
        <v>6.5</v>
      </c>
      <c r="O15" s="4">
        <v>89</v>
      </c>
      <c r="Q15" s="4" t="s">
        <v>27</v>
      </c>
      <c r="R15" s="4">
        <f t="shared" si="3"/>
        <v>555.96201600000006</v>
      </c>
      <c r="S15" s="4">
        <f t="shared" si="4"/>
        <v>84.289740000000023</v>
      </c>
      <c r="T15" s="4">
        <f t="shared" si="5"/>
        <v>9.0395269600000017</v>
      </c>
      <c r="U15" s="4">
        <f t="shared" si="6"/>
        <v>693.60000000000014</v>
      </c>
      <c r="V15" s="4">
        <f t="shared" si="7"/>
        <v>128.316</v>
      </c>
      <c r="W15" s="5">
        <f t="shared" si="8"/>
        <v>0.76500000000000001</v>
      </c>
      <c r="X15" s="5">
        <f t="shared" si="9"/>
        <v>1.105</v>
      </c>
      <c r="Y15" s="5">
        <f t="shared" si="10"/>
        <v>15.13</v>
      </c>
      <c r="AB15" s="8" t="s">
        <v>54</v>
      </c>
      <c r="AC15" s="9">
        <v>4770.0000000000009</v>
      </c>
      <c r="AD15" s="9">
        <v>387.52769000000006</v>
      </c>
      <c r="AE15" s="9">
        <v>336.42132235000003</v>
      </c>
      <c r="AF15" s="9">
        <v>1803.8907410000002</v>
      </c>
      <c r="AG15" s="9">
        <v>192.88083424999996</v>
      </c>
      <c r="AI15" s="8" t="s">
        <v>57</v>
      </c>
      <c r="AJ15" s="9">
        <v>5935.17</v>
      </c>
      <c r="AK15" s="9">
        <v>3026.9661000000001</v>
      </c>
      <c r="AL15" s="9">
        <v>366.55438216000005</v>
      </c>
      <c r="AM15" s="9">
        <v>1323.135092</v>
      </c>
      <c r="AN15" s="9">
        <v>232.30232899999999</v>
      </c>
      <c r="AO15" s="9">
        <v>4.4980000000000002</v>
      </c>
      <c r="AP15" s="9">
        <v>5.0860000000000003</v>
      </c>
      <c r="AQ15" s="9">
        <v>140.416</v>
      </c>
    </row>
    <row r="16" spans="1:43" x14ac:dyDescent="0.3">
      <c r="A16" s="4">
        <v>15</v>
      </c>
      <c r="B16" s="4" t="s">
        <v>27</v>
      </c>
      <c r="C16" s="4" t="s">
        <v>24</v>
      </c>
      <c r="D16" s="4">
        <v>20</v>
      </c>
      <c r="E16" s="4">
        <v>53</v>
      </c>
      <c r="F16" s="7">
        <f t="shared" si="2"/>
        <v>0.33</v>
      </c>
      <c r="G16" s="4">
        <v>1.41</v>
      </c>
      <c r="H16" s="4">
        <v>20.039000000000001</v>
      </c>
      <c r="I16" s="4">
        <v>12.1525</v>
      </c>
      <c r="J16" s="4">
        <v>3.9098299999999999</v>
      </c>
      <c r="K16" s="4">
        <v>300</v>
      </c>
      <c r="L16" s="4">
        <v>42.4</v>
      </c>
      <c r="M16" s="4">
        <v>3.6</v>
      </c>
      <c r="N16" s="4">
        <v>4.9000000000000004</v>
      </c>
      <c r="O16" s="4">
        <v>91.5</v>
      </c>
      <c r="Q16" s="4" t="s">
        <v>27</v>
      </c>
      <c r="R16" s="4">
        <f t="shared" si="3"/>
        <v>93.241467000000014</v>
      </c>
      <c r="S16" s="4">
        <f t="shared" si="4"/>
        <v>56.545582500000002</v>
      </c>
      <c r="T16" s="4">
        <f t="shared" si="5"/>
        <v>18.192438990000003</v>
      </c>
      <c r="U16" s="4">
        <f t="shared" si="6"/>
        <v>1395.9</v>
      </c>
      <c r="V16" s="4">
        <f t="shared" si="7"/>
        <v>197.28720000000001</v>
      </c>
      <c r="W16" s="5">
        <f t="shared" si="8"/>
        <v>1.1880000000000002</v>
      </c>
      <c r="X16" s="5">
        <f t="shared" si="9"/>
        <v>1.6170000000000002</v>
      </c>
      <c r="Y16" s="5">
        <f t="shared" si="10"/>
        <v>30.195</v>
      </c>
      <c r="AB16" s="8" t="s">
        <v>57</v>
      </c>
      <c r="AC16" s="9">
        <v>5935.17</v>
      </c>
      <c r="AD16" s="9">
        <v>3026.9661000000001</v>
      </c>
      <c r="AE16" s="9">
        <v>366.55438216000005</v>
      </c>
      <c r="AF16" s="9">
        <v>1323.135092</v>
      </c>
      <c r="AG16" s="9">
        <v>232.30232899999999</v>
      </c>
      <c r="AI16" s="8" t="s">
        <v>58</v>
      </c>
      <c r="AJ16" s="9">
        <v>4870.2</v>
      </c>
      <c r="AK16" s="9">
        <v>0.22073999999999999</v>
      </c>
      <c r="AL16" s="9">
        <v>120.18035454</v>
      </c>
      <c r="AM16" s="9">
        <v>940.67073800000003</v>
      </c>
      <c r="AN16" s="9">
        <v>65.062054499999988</v>
      </c>
      <c r="AO16" s="9">
        <v>1.2840000000000003</v>
      </c>
      <c r="AP16" s="9">
        <v>2.069</v>
      </c>
      <c r="AQ16" s="9">
        <v>146.64699999999999</v>
      </c>
    </row>
    <row r="17" spans="1:43" x14ac:dyDescent="0.3">
      <c r="A17" s="4">
        <v>16</v>
      </c>
      <c r="B17" s="4" t="s">
        <v>27</v>
      </c>
      <c r="C17" s="4" t="s">
        <v>25</v>
      </c>
      <c r="D17" s="4">
        <v>53</v>
      </c>
      <c r="E17" s="4">
        <v>94</v>
      </c>
      <c r="F17" s="7">
        <f t="shared" si="2"/>
        <v>0.41</v>
      </c>
      <c r="G17" s="4">
        <v>1.53</v>
      </c>
      <c r="H17" s="4">
        <v>20.039000000000001</v>
      </c>
      <c r="I17" s="4">
        <v>1.2152499999999999</v>
      </c>
      <c r="J17" s="4">
        <v>3.9098299999999999</v>
      </c>
      <c r="K17" s="4">
        <v>200</v>
      </c>
      <c r="L17" s="4">
        <v>39.200000000000003</v>
      </c>
      <c r="M17" s="4">
        <v>2.1</v>
      </c>
      <c r="N17" s="4">
        <v>2.4</v>
      </c>
      <c r="O17" s="4">
        <v>95.5</v>
      </c>
      <c r="Q17" s="4" t="s">
        <v>27</v>
      </c>
      <c r="R17" s="4">
        <f t="shared" si="3"/>
        <v>125.70464700000001</v>
      </c>
      <c r="S17" s="4">
        <f t="shared" si="4"/>
        <v>7.623263249999999</v>
      </c>
      <c r="T17" s="4">
        <f t="shared" si="5"/>
        <v>24.526363589999999</v>
      </c>
      <c r="U17" s="4">
        <f t="shared" si="6"/>
        <v>1254.5999999999999</v>
      </c>
      <c r="V17" s="4">
        <f t="shared" si="7"/>
        <v>245.9016</v>
      </c>
      <c r="W17" s="5">
        <f t="shared" si="8"/>
        <v>0.86099999999999999</v>
      </c>
      <c r="X17" s="5">
        <f t="shared" si="9"/>
        <v>0.98399999999999987</v>
      </c>
      <c r="Y17" s="5">
        <f t="shared" si="10"/>
        <v>39.155000000000001</v>
      </c>
      <c r="AB17" s="8" t="s">
        <v>58</v>
      </c>
      <c r="AC17" s="9">
        <v>4870.2</v>
      </c>
      <c r="AD17" s="9">
        <v>0.22073999999999999</v>
      </c>
      <c r="AE17" s="9">
        <v>120.18035454</v>
      </c>
      <c r="AF17" s="9">
        <v>940.67073800000003</v>
      </c>
      <c r="AG17" s="9">
        <v>65.062054499999988</v>
      </c>
      <c r="AI17" s="8" t="s">
        <v>60</v>
      </c>
      <c r="AJ17" s="9">
        <v>5761.3</v>
      </c>
      <c r="AK17" s="9">
        <v>11119.674999999999</v>
      </c>
      <c r="AL17" s="9">
        <v>100.37706558999999</v>
      </c>
      <c r="AM17" s="9">
        <v>917.826278</v>
      </c>
      <c r="AN17" s="9">
        <v>66.90315824999999</v>
      </c>
      <c r="AO17" s="9">
        <v>1.889</v>
      </c>
      <c r="AP17" s="9">
        <v>2.0310000000000001</v>
      </c>
      <c r="AQ17" s="9">
        <v>146.07999999999998</v>
      </c>
    </row>
    <row r="18" spans="1:43" x14ac:dyDescent="0.3">
      <c r="A18" s="4">
        <v>17</v>
      </c>
      <c r="B18" s="4" t="s">
        <v>27</v>
      </c>
      <c r="C18" s="4" t="s">
        <v>17</v>
      </c>
      <c r="D18" s="4">
        <v>94</v>
      </c>
      <c r="E18" s="4">
        <v>106</v>
      </c>
      <c r="F18" s="7">
        <f t="shared" si="2"/>
        <v>0.12</v>
      </c>
      <c r="G18" s="4">
        <v>1.55</v>
      </c>
      <c r="H18" s="4">
        <v>20.039000000000001</v>
      </c>
      <c r="I18" s="4">
        <v>1.2152499999999999</v>
      </c>
      <c r="J18" s="4">
        <v>3.9098299999999999</v>
      </c>
      <c r="K18" s="4">
        <v>200</v>
      </c>
      <c r="L18" s="4">
        <v>23.7</v>
      </c>
      <c r="M18" s="4">
        <v>1.4</v>
      </c>
      <c r="N18" s="4">
        <v>1.1000000000000001</v>
      </c>
      <c r="O18" s="4">
        <v>97.5</v>
      </c>
      <c r="Q18" s="4" t="s">
        <v>27</v>
      </c>
      <c r="R18" s="4">
        <f t="shared" si="3"/>
        <v>37.272539999999999</v>
      </c>
      <c r="S18" s="4">
        <f t="shared" si="4"/>
        <v>2.2603649999999997</v>
      </c>
      <c r="T18" s="4">
        <f t="shared" si="5"/>
        <v>7.2722837999999994</v>
      </c>
      <c r="U18" s="4">
        <f t="shared" si="6"/>
        <v>372</v>
      </c>
      <c r="V18" s="4">
        <f t="shared" si="7"/>
        <v>44.081999999999994</v>
      </c>
      <c r="W18" s="5">
        <f t="shared" si="8"/>
        <v>0.16799999999999998</v>
      </c>
      <c r="X18" s="5">
        <f t="shared" si="9"/>
        <v>0.13200000000000001</v>
      </c>
      <c r="Y18" s="5">
        <f t="shared" si="10"/>
        <v>11.7</v>
      </c>
      <c r="AB18" s="8" t="s">
        <v>60</v>
      </c>
      <c r="AC18" s="9">
        <v>5761.3</v>
      </c>
      <c r="AD18" s="9">
        <v>11119.674999999999</v>
      </c>
      <c r="AE18" s="9">
        <v>100.37706558999999</v>
      </c>
      <c r="AF18" s="9">
        <v>917.826278</v>
      </c>
      <c r="AG18" s="9">
        <v>66.90315824999999</v>
      </c>
      <c r="AI18" s="8" t="s">
        <v>62</v>
      </c>
      <c r="AJ18" s="9">
        <v>8422.68</v>
      </c>
      <c r="AK18" s="9">
        <v>2685.1352999999999</v>
      </c>
      <c r="AL18" s="9">
        <v>1142.5696209000002</v>
      </c>
      <c r="AM18" s="9">
        <v>2347.2081479999997</v>
      </c>
      <c r="AN18" s="9">
        <v>453.4948425</v>
      </c>
      <c r="AO18" s="9">
        <v>4.8049999999999997</v>
      </c>
      <c r="AP18" s="9">
        <v>18.265000000000001</v>
      </c>
      <c r="AQ18" s="9">
        <v>126.93</v>
      </c>
    </row>
    <row r="19" spans="1:43" x14ac:dyDescent="0.3">
      <c r="A19" s="4">
        <v>18</v>
      </c>
      <c r="B19" s="4" t="s">
        <v>27</v>
      </c>
      <c r="C19" s="4" t="s">
        <v>18</v>
      </c>
      <c r="D19" s="4">
        <v>106</v>
      </c>
      <c r="E19" s="4">
        <v>118</v>
      </c>
      <c r="F19" s="7">
        <f t="shared" si="2"/>
        <v>0.12</v>
      </c>
      <c r="G19" s="4">
        <v>1.52</v>
      </c>
      <c r="H19" s="4">
        <v>2.0038999999999998</v>
      </c>
      <c r="I19" s="4">
        <v>1.2152499999999999</v>
      </c>
      <c r="J19" s="4">
        <v>3.9098299999999999</v>
      </c>
      <c r="K19" s="4">
        <v>200</v>
      </c>
      <c r="L19" s="4">
        <v>43.4</v>
      </c>
      <c r="M19" s="4">
        <v>1</v>
      </c>
      <c r="N19" s="4">
        <v>0.8</v>
      </c>
      <c r="O19" s="4">
        <v>98.2</v>
      </c>
      <c r="Q19" s="4" t="s">
        <v>27</v>
      </c>
      <c r="R19" s="4">
        <f t="shared" si="3"/>
        <v>3.6551135999999995</v>
      </c>
      <c r="S19" s="4">
        <f t="shared" si="4"/>
        <v>2.2166159999999997</v>
      </c>
      <c r="T19" s="4">
        <f t="shared" si="5"/>
        <v>7.1315299199999993</v>
      </c>
      <c r="U19" s="4">
        <f t="shared" si="6"/>
        <v>364.79999999999995</v>
      </c>
      <c r="V19" s="4">
        <f t="shared" si="7"/>
        <v>79.161599999999993</v>
      </c>
      <c r="W19" s="5">
        <f t="shared" si="8"/>
        <v>0.12</v>
      </c>
      <c r="X19" s="5">
        <f t="shared" si="9"/>
        <v>9.6000000000000002E-2</v>
      </c>
      <c r="Y19" s="5">
        <f t="shared" si="10"/>
        <v>11.784000000000001</v>
      </c>
      <c r="AB19" s="8" t="s">
        <v>62</v>
      </c>
      <c r="AC19" s="9">
        <v>8422.68</v>
      </c>
      <c r="AD19" s="9">
        <v>2685.1352999999999</v>
      </c>
      <c r="AE19" s="9">
        <v>1142.5696209000002</v>
      </c>
      <c r="AF19" s="9">
        <v>2347.2081479999997</v>
      </c>
      <c r="AG19" s="9">
        <v>453.4948425</v>
      </c>
      <c r="AI19" s="8" t="s">
        <v>67</v>
      </c>
      <c r="AJ19" s="9">
        <v>36462.47</v>
      </c>
      <c r="AK19" s="9">
        <v>2456.8403000000003</v>
      </c>
      <c r="AL19" s="9">
        <v>1904.3804472500003</v>
      </c>
      <c r="AM19" s="9">
        <v>12157.967896700002</v>
      </c>
      <c r="AN19" s="9">
        <v>1326.4636037500002</v>
      </c>
      <c r="AO19" s="9">
        <v>3.9649999999999999</v>
      </c>
      <c r="AP19" s="9">
        <v>4.45</v>
      </c>
      <c r="AQ19" s="9">
        <v>141.85499999999999</v>
      </c>
    </row>
    <row r="20" spans="1:43" x14ac:dyDescent="0.3">
      <c r="A20" s="4">
        <v>19</v>
      </c>
      <c r="B20" s="4" t="s">
        <v>27</v>
      </c>
      <c r="C20" s="4" t="s">
        <v>19</v>
      </c>
      <c r="D20" s="4">
        <v>118</v>
      </c>
      <c r="E20" s="4">
        <v>141</v>
      </c>
      <c r="F20" s="7">
        <f t="shared" si="2"/>
        <v>0.23</v>
      </c>
      <c r="G20" s="4">
        <v>1.52</v>
      </c>
      <c r="H20" s="4">
        <v>2.0038999999999998</v>
      </c>
      <c r="I20" s="4">
        <v>1.2152499999999999</v>
      </c>
      <c r="J20" s="4">
        <v>3.9098299999999999</v>
      </c>
      <c r="K20" s="4">
        <v>100</v>
      </c>
      <c r="L20" s="4">
        <v>33.6</v>
      </c>
      <c r="M20" s="4">
        <v>0.3</v>
      </c>
      <c r="N20" s="4">
        <v>0.9</v>
      </c>
      <c r="O20" s="4">
        <v>98.8</v>
      </c>
      <c r="Q20" s="4" t="s">
        <v>27</v>
      </c>
      <c r="R20" s="4">
        <f t="shared" si="3"/>
        <v>7.0056343999999999</v>
      </c>
      <c r="S20" s="4">
        <f t="shared" si="4"/>
        <v>4.2485140000000001</v>
      </c>
      <c r="T20" s="4">
        <f t="shared" si="5"/>
        <v>13.668765680000002</v>
      </c>
      <c r="U20" s="4">
        <f t="shared" si="6"/>
        <v>349.6</v>
      </c>
      <c r="V20" s="4">
        <f t="shared" si="7"/>
        <v>117.46560000000002</v>
      </c>
      <c r="W20" s="5">
        <f t="shared" si="8"/>
        <v>6.9000000000000006E-2</v>
      </c>
      <c r="X20" s="5">
        <f t="shared" si="9"/>
        <v>0.20700000000000002</v>
      </c>
      <c r="Y20" s="5">
        <f t="shared" si="10"/>
        <v>22.724</v>
      </c>
      <c r="AB20" s="8" t="s">
        <v>67</v>
      </c>
      <c r="AC20" s="9">
        <v>36462.47</v>
      </c>
      <c r="AD20" s="9">
        <v>2456.8403000000003</v>
      </c>
      <c r="AE20" s="9">
        <v>1904.3804472500003</v>
      </c>
      <c r="AF20" s="9">
        <v>12157.967896700002</v>
      </c>
      <c r="AG20" s="9">
        <v>1326.4636037500002</v>
      </c>
      <c r="AI20" s="8" t="s">
        <v>68</v>
      </c>
      <c r="AJ20" s="9">
        <v>5682.75</v>
      </c>
      <c r="AK20" s="9">
        <v>3007.7289999999998</v>
      </c>
      <c r="AL20" s="9">
        <v>810.23407090000001</v>
      </c>
      <c r="AM20" s="9">
        <v>7955.4228830000002</v>
      </c>
      <c r="AN20" s="9">
        <v>1075.4476400000001</v>
      </c>
      <c r="AO20" s="9">
        <v>5.2390000000000008</v>
      </c>
      <c r="AP20" s="9">
        <v>23.670999999999999</v>
      </c>
      <c r="AQ20" s="9">
        <v>121.09</v>
      </c>
    </row>
    <row r="21" spans="1:43" x14ac:dyDescent="0.3">
      <c r="A21" s="4">
        <v>20</v>
      </c>
      <c r="B21" s="4" t="s">
        <v>27</v>
      </c>
      <c r="C21" s="4" t="s">
        <v>20</v>
      </c>
      <c r="D21" s="4">
        <v>141</v>
      </c>
      <c r="E21" s="4">
        <v>177</v>
      </c>
      <c r="F21" s="7">
        <f t="shared" si="2"/>
        <v>0.09</v>
      </c>
      <c r="G21" s="4">
        <v>1.52</v>
      </c>
      <c r="H21" s="4">
        <v>40.078000000000003</v>
      </c>
      <c r="I21" s="4">
        <v>12.1525</v>
      </c>
      <c r="J21" s="4">
        <v>3.9098299999999999</v>
      </c>
      <c r="K21" s="4">
        <v>100</v>
      </c>
      <c r="L21" s="4">
        <v>44.3</v>
      </c>
      <c r="M21" s="4">
        <v>0.4</v>
      </c>
      <c r="N21" s="4">
        <v>0.6</v>
      </c>
      <c r="O21" s="4">
        <v>99</v>
      </c>
      <c r="Q21" s="4" t="s">
        <v>27</v>
      </c>
      <c r="R21" s="4">
        <f t="shared" si="3"/>
        <v>54.826703999999999</v>
      </c>
      <c r="S21" s="4">
        <f t="shared" si="4"/>
        <v>16.624619999999997</v>
      </c>
      <c r="T21" s="4">
        <f t="shared" si="5"/>
        <v>5.3486474399999997</v>
      </c>
      <c r="U21" s="4">
        <f t="shared" si="6"/>
        <v>136.79999999999998</v>
      </c>
      <c r="V21" s="4">
        <f t="shared" si="7"/>
        <v>60.602399999999989</v>
      </c>
      <c r="W21" s="5">
        <f t="shared" si="8"/>
        <v>3.5999999999999997E-2</v>
      </c>
      <c r="X21" s="5">
        <f t="shared" si="9"/>
        <v>5.3999999999999999E-2</v>
      </c>
      <c r="Y21" s="5">
        <f t="shared" si="10"/>
        <v>8.91</v>
      </c>
      <c r="AB21" s="8" t="s">
        <v>68</v>
      </c>
      <c r="AC21" s="9">
        <v>5682.75</v>
      </c>
      <c r="AD21" s="9">
        <v>3007.7289999999998</v>
      </c>
      <c r="AE21" s="9">
        <v>810.23407090000001</v>
      </c>
      <c r="AF21" s="9">
        <v>7955.4228830000002</v>
      </c>
      <c r="AG21" s="9">
        <v>1075.4476400000001</v>
      </c>
      <c r="AI21" s="8" t="s">
        <v>72</v>
      </c>
      <c r="AJ21" s="9">
        <v>9277.86</v>
      </c>
      <c r="AK21" s="9">
        <v>1878.163</v>
      </c>
      <c r="AL21" s="9">
        <v>342.99374657999999</v>
      </c>
      <c r="AM21" s="9">
        <v>2371.3751819999998</v>
      </c>
      <c r="AN21" s="9">
        <v>220.68453900000003</v>
      </c>
      <c r="AO21" s="9">
        <v>3.0460000000000003</v>
      </c>
      <c r="AP21" s="9">
        <v>4.218</v>
      </c>
      <c r="AQ21" s="9">
        <v>143.334</v>
      </c>
    </row>
    <row r="22" spans="1:43" x14ac:dyDescent="0.3">
      <c r="A22" s="4">
        <v>21</v>
      </c>
      <c r="B22" s="4" t="s">
        <v>29</v>
      </c>
      <c r="C22" s="4" t="s">
        <v>30</v>
      </c>
      <c r="D22" s="4">
        <v>0</v>
      </c>
      <c r="E22" s="4">
        <v>8</v>
      </c>
      <c r="F22" s="7">
        <f t="shared" si="2"/>
        <v>0.08</v>
      </c>
      <c r="G22" s="4">
        <v>1.46</v>
      </c>
      <c r="H22" s="4">
        <v>2705.2649999999999</v>
      </c>
      <c r="I22" s="4">
        <v>267.35500000000002</v>
      </c>
      <c r="J22" s="4">
        <v>273.68810000000002</v>
      </c>
      <c r="K22" s="4">
        <v>7400</v>
      </c>
      <c r="L22" s="4">
        <v>121.5</v>
      </c>
      <c r="M22" s="4">
        <v>2.2999999999999998</v>
      </c>
      <c r="N22" s="4">
        <v>5.7</v>
      </c>
      <c r="O22" s="4">
        <v>92.5</v>
      </c>
      <c r="Q22" s="4" t="s">
        <v>29</v>
      </c>
      <c r="R22" s="4">
        <f t="shared" si="3"/>
        <v>3159.7495199999998</v>
      </c>
      <c r="S22" s="4">
        <f t="shared" si="4"/>
        <v>312.27064000000001</v>
      </c>
      <c r="T22" s="4">
        <f t="shared" si="5"/>
        <v>319.66770079999998</v>
      </c>
      <c r="U22" s="4">
        <f t="shared" si="6"/>
        <v>8643.1999999999989</v>
      </c>
      <c r="V22" s="4">
        <f t="shared" si="7"/>
        <v>141.91199999999998</v>
      </c>
      <c r="W22" s="5">
        <f t="shared" si="8"/>
        <v>0.184</v>
      </c>
      <c r="X22" s="5">
        <f t="shared" si="9"/>
        <v>0.45600000000000002</v>
      </c>
      <c r="Y22" s="5">
        <f t="shared" si="10"/>
        <v>7.4</v>
      </c>
      <c r="AB22" s="8" t="s">
        <v>72</v>
      </c>
      <c r="AC22" s="9">
        <v>9277.86</v>
      </c>
      <c r="AD22" s="9">
        <v>1878.163</v>
      </c>
      <c r="AE22" s="9">
        <v>342.99374657999999</v>
      </c>
      <c r="AF22" s="9">
        <v>2371.3751819999998</v>
      </c>
      <c r="AG22" s="9">
        <v>220.68453900000003</v>
      </c>
      <c r="AI22" s="8" t="s">
        <v>75</v>
      </c>
      <c r="AJ22" s="9">
        <v>6196.2100000000009</v>
      </c>
      <c r="AK22" s="9">
        <v>2607.2296000000001</v>
      </c>
      <c r="AL22" s="9">
        <v>156.80373214999997</v>
      </c>
      <c r="AM22" s="9">
        <v>1551.6598480000002</v>
      </c>
      <c r="AN22" s="9">
        <v>202.38044350000004</v>
      </c>
      <c r="AO22" s="9">
        <v>1.756</v>
      </c>
      <c r="AP22" s="9">
        <v>7.8130000000000006</v>
      </c>
      <c r="AQ22" s="9">
        <v>140.786</v>
      </c>
    </row>
    <row r="23" spans="1:43" x14ac:dyDescent="0.3">
      <c r="A23" s="4">
        <v>22</v>
      </c>
      <c r="B23" s="4" t="s">
        <v>29</v>
      </c>
      <c r="C23" s="4" t="s">
        <v>23</v>
      </c>
      <c r="D23" s="4">
        <v>8</v>
      </c>
      <c r="E23" s="4">
        <v>20</v>
      </c>
      <c r="F23" s="7">
        <f t="shared" si="2"/>
        <v>0.12</v>
      </c>
      <c r="G23" s="4">
        <v>1.47</v>
      </c>
      <c r="H23" s="4">
        <v>40.078000000000003</v>
      </c>
      <c r="I23" s="4">
        <v>12.1525</v>
      </c>
      <c r="J23" s="4">
        <v>78.196600000000004</v>
      </c>
      <c r="K23" s="4">
        <v>100</v>
      </c>
      <c r="L23" s="4">
        <v>5</v>
      </c>
      <c r="M23" s="4">
        <v>0</v>
      </c>
      <c r="N23" s="4">
        <v>5.7</v>
      </c>
      <c r="O23" s="4">
        <v>94.3</v>
      </c>
      <c r="Q23" s="4" t="s">
        <v>29</v>
      </c>
      <c r="R23" s="4">
        <f t="shared" si="3"/>
        <v>70.697592</v>
      </c>
      <c r="S23" s="4">
        <f t="shared" si="4"/>
        <v>21.437010000000001</v>
      </c>
      <c r="T23" s="4">
        <f t="shared" si="5"/>
        <v>137.93880240000001</v>
      </c>
      <c r="U23" s="4">
        <f t="shared" si="6"/>
        <v>176.4</v>
      </c>
      <c r="V23" s="4">
        <f t="shared" si="7"/>
        <v>8.82</v>
      </c>
      <c r="W23" s="5">
        <f t="shared" si="8"/>
        <v>0</v>
      </c>
      <c r="X23" s="5">
        <f t="shared" si="9"/>
        <v>0.68399999999999994</v>
      </c>
      <c r="Y23" s="5">
        <f t="shared" si="10"/>
        <v>11.315999999999999</v>
      </c>
      <c r="AB23" s="8" t="s">
        <v>75</v>
      </c>
      <c r="AC23" s="9">
        <v>6196.2100000000009</v>
      </c>
      <c r="AD23" s="9">
        <v>2607.2296000000001</v>
      </c>
      <c r="AE23" s="9">
        <v>156.80373214999997</v>
      </c>
      <c r="AF23" s="9">
        <v>1551.6598480000002</v>
      </c>
      <c r="AG23" s="9">
        <v>202.38044350000004</v>
      </c>
      <c r="AI23" s="8" t="s">
        <v>78</v>
      </c>
      <c r="AJ23" s="9">
        <v>18594.77</v>
      </c>
      <c r="AK23" s="9">
        <v>1135.2864999999999</v>
      </c>
      <c r="AL23" s="9">
        <v>972.69141723000007</v>
      </c>
      <c r="AM23" s="9">
        <v>5300.8565529999996</v>
      </c>
      <c r="AN23" s="9">
        <v>727.47538550000013</v>
      </c>
      <c r="AO23" s="9">
        <v>0.79300000000000004</v>
      </c>
      <c r="AP23" s="9">
        <v>9.5840000000000014</v>
      </c>
      <c r="AQ23" s="9">
        <v>139.99799999999999</v>
      </c>
    </row>
    <row r="24" spans="1:43" x14ac:dyDescent="0.3">
      <c r="A24" s="4">
        <v>23</v>
      </c>
      <c r="B24" s="4" t="s">
        <v>29</v>
      </c>
      <c r="C24" s="4" t="s">
        <v>31</v>
      </c>
      <c r="D24" s="4">
        <v>20</v>
      </c>
      <c r="E24" s="4">
        <v>28</v>
      </c>
      <c r="F24" s="7">
        <f t="shared" si="2"/>
        <v>0.08</v>
      </c>
      <c r="G24" s="4">
        <v>1.4</v>
      </c>
      <c r="H24" s="4">
        <v>40.078000000000003</v>
      </c>
      <c r="I24" s="4">
        <v>72.915000000000006</v>
      </c>
      <c r="J24" s="4">
        <v>3.9098299999999999</v>
      </c>
      <c r="K24" s="4">
        <v>300</v>
      </c>
      <c r="L24" s="4">
        <v>272.39999999999998</v>
      </c>
      <c r="M24" s="4">
        <v>1.1000000000000001</v>
      </c>
      <c r="N24" s="4">
        <v>5.8</v>
      </c>
      <c r="O24" s="4">
        <v>93.1</v>
      </c>
      <c r="Q24" s="4" t="s">
        <v>29</v>
      </c>
      <c r="R24" s="4">
        <f t="shared" si="3"/>
        <v>44.887360000000001</v>
      </c>
      <c r="S24" s="4">
        <f t="shared" si="4"/>
        <v>81.6648</v>
      </c>
      <c r="T24" s="4">
        <f t="shared" si="5"/>
        <v>4.3790095999999998</v>
      </c>
      <c r="U24" s="4">
        <f t="shared" si="6"/>
        <v>335.99999999999994</v>
      </c>
      <c r="V24" s="4">
        <f t="shared" si="7"/>
        <v>305.08799999999997</v>
      </c>
      <c r="W24" s="5">
        <f t="shared" si="8"/>
        <v>8.8000000000000009E-2</v>
      </c>
      <c r="X24" s="5">
        <f t="shared" si="9"/>
        <v>0.46399999999999997</v>
      </c>
      <c r="Y24" s="5">
        <f t="shared" si="10"/>
        <v>7.4479999999999995</v>
      </c>
      <c r="AB24" s="8" t="s">
        <v>78</v>
      </c>
      <c r="AC24" s="9">
        <v>18594.77</v>
      </c>
      <c r="AD24" s="9">
        <v>1135.2864999999999</v>
      </c>
      <c r="AE24" s="9">
        <v>972.69141723000007</v>
      </c>
      <c r="AF24" s="9">
        <v>5300.8565529999996</v>
      </c>
      <c r="AG24" s="9">
        <v>727.47538550000013</v>
      </c>
      <c r="AI24" s="8" t="s">
        <v>80</v>
      </c>
      <c r="AJ24" s="9">
        <v>24319.35</v>
      </c>
      <c r="AK24" s="9">
        <v>3853.2654000000002</v>
      </c>
      <c r="AL24" s="9">
        <v>1478.6273290600002</v>
      </c>
      <c r="AM24" s="9">
        <v>3907.20662468</v>
      </c>
      <c r="AN24" s="9">
        <v>471.25657192500006</v>
      </c>
      <c r="AO24" s="9">
        <v>1.4700000000000002</v>
      </c>
      <c r="AP24" s="9">
        <v>6.431</v>
      </c>
      <c r="AQ24" s="9">
        <v>142.64600000000002</v>
      </c>
    </row>
    <row r="25" spans="1:43" x14ac:dyDescent="0.3">
      <c r="A25" s="4">
        <v>24</v>
      </c>
      <c r="B25" s="4" t="s">
        <v>29</v>
      </c>
      <c r="C25" s="4" t="s">
        <v>32</v>
      </c>
      <c r="D25" s="4">
        <v>28</v>
      </c>
      <c r="E25" s="4">
        <v>45</v>
      </c>
      <c r="F25" s="7">
        <f t="shared" si="2"/>
        <v>0.17</v>
      </c>
      <c r="G25" s="4">
        <v>1.46</v>
      </c>
      <c r="H25" s="4">
        <v>40.078000000000003</v>
      </c>
      <c r="I25" s="4">
        <v>12.1525</v>
      </c>
      <c r="J25" s="4">
        <v>3.9098299999999999</v>
      </c>
      <c r="K25" s="4">
        <v>0.1</v>
      </c>
      <c r="L25" s="4">
        <v>152.1</v>
      </c>
      <c r="M25" s="4">
        <v>0</v>
      </c>
      <c r="N25" s="4">
        <v>4</v>
      </c>
      <c r="O25" s="4">
        <v>96</v>
      </c>
      <c r="Q25" s="4" t="s">
        <v>29</v>
      </c>
      <c r="R25" s="4">
        <f t="shared" si="3"/>
        <v>99.473596000000015</v>
      </c>
      <c r="S25" s="4">
        <f t="shared" si="4"/>
        <v>30.162505000000003</v>
      </c>
      <c r="T25" s="4">
        <f t="shared" si="5"/>
        <v>9.7041980600000013</v>
      </c>
      <c r="U25" s="4">
        <f t="shared" si="6"/>
        <v>0.24820000000000003</v>
      </c>
      <c r="V25" s="4">
        <f t="shared" si="7"/>
        <v>377.51220000000001</v>
      </c>
      <c r="W25" s="5">
        <f t="shared" si="8"/>
        <v>0</v>
      </c>
      <c r="X25" s="5">
        <f t="shared" si="9"/>
        <v>0.68</v>
      </c>
      <c r="Y25" s="5">
        <f t="shared" si="10"/>
        <v>16.32</v>
      </c>
      <c r="AB25" s="8" t="s">
        <v>80</v>
      </c>
      <c r="AC25" s="9">
        <v>24319.35</v>
      </c>
      <c r="AD25" s="9">
        <v>3853.2654000000002</v>
      </c>
      <c r="AE25" s="9">
        <v>1478.6273290600002</v>
      </c>
      <c r="AF25" s="9">
        <v>3907.20662468</v>
      </c>
      <c r="AG25" s="9">
        <v>471.25657192500006</v>
      </c>
      <c r="AI25" s="8" t="s">
        <v>81</v>
      </c>
      <c r="AJ25" s="9">
        <v>7769.68</v>
      </c>
      <c r="AK25" s="9">
        <v>1519.9816000000001</v>
      </c>
      <c r="AL25" s="9">
        <v>467.96911663200001</v>
      </c>
      <c r="AM25" s="9">
        <v>1697.664002</v>
      </c>
      <c r="AN25" s="9">
        <v>103.43892034999999</v>
      </c>
      <c r="AO25" s="9">
        <v>0.96199999999999997</v>
      </c>
      <c r="AP25" s="9">
        <v>6.2919999999999998</v>
      </c>
      <c r="AQ25" s="9">
        <v>139.70600000000002</v>
      </c>
    </row>
    <row r="26" spans="1:43" x14ac:dyDescent="0.3">
      <c r="A26" s="4">
        <v>25</v>
      </c>
      <c r="B26" s="4" t="s">
        <v>29</v>
      </c>
      <c r="C26" s="4" t="s">
        <v>33</v>
      </c>
      <c r="D26" s="4">
        <v>45</v>
      </c>
      <c r="E26" s="4">
        <v>59</v>
      </c>
      <c r="F26" s="7">
        <f t="shared" si="2"/>
        <v>0.14000000000000001</v>
      </c>
      <c r="G26" s="4">
        <v>1.51</v>
      </c>
      <c r="H26" s="4">
        <v>20.039000000000001</v>
      </c>
      <c r="I26" s="4">
        <v>36.457500000000003</v>
      </c>
      <c r="J26" s="4">
        <v>39.098300000000002</v>
      </c>
      <c r="K26" s="4">
        <v>300</v>
      </c>
      <c r="L26" s="4">
        <v>98.4</v>
      </c>
      <c r="M26" s="4">
        <v>0.4</v>
      </c>
      <c r="N26" s="4">
        <v>1.7</v>
      </c>
      <c r="O26" s="4">
        <v>97.9</v>
      </c>
      <c r="Q26" s="4" t="s">
        <v>29</v>
      </c>
      <c r="R26" s="4">
        <f t="shared" si="3"/>
        <v>42.362446000000013</v>
      </c>
      <c r="S26" s="4">
        <f t="shared" si="4"/>
        <v>77.071155000000019</v>
      </c>
      <c r="T26" s="4">
        <f t="shared" si="5"/>
        <v>82.65380620000002</v>
      </c>
      <c r="U26" s="4">
        <f t="shared" si="6"/>
        <v>634.20000000000005</v>
      </c>
      <c r="V26" s="4">
        <f t="shared" si="7"/>
        <v>208.01760000000004</v>
      </c>
      <c r="W26" s="5">
        <f t="shared" si="8"/>
        <v>5.6000000000000008E-2</v>
      </c>
      <c r="X26" s="5">
        <f t="shared" si="9"/>
        <v>0.23800000000000002</v>
      </c>
      <c r="Y26" s="5">
        <f t="shared" si="10"/>
        <v>13.706000000000001</v>
      </c>
      <c r="AB26" s="8" t="s">
        <v>81</v>
      </c>
      <c r="AC26" s="9">
        <v>7769.68</v>
      </c>
      <c r="AD26" s="9">
        <v>1519.9816000000001</v>
      </c>
      <c r="AE26" s="9">
        <v>467.96911663200001</v>
      </c>
      <c r="AF26" s="9">
        <v>1697.664002</v>
      </c>
      <c r="AG26" s="9">
        <v>103.43892034999999</v>
      </c>
      <c r="AI26" s="8" t="s">
        <v>82</v>
      </c>
      <c r="AJ26" s="9">
        <v>6605.7300000000005</v>
      </c>
      <c r="AK26" s="9">
        <v>1585.5239000000001</v>
      </c>
      <c r="AL26" s="9">
        <v>433.67443376999995</v>
      </c>
      <c r="AM26" s="9">
        <v>3524.2990080000004</v>
      </c>
      <c r="AN26" s="9">
        <v>751.243245</v>
      </c>
      <c r="AO26" s="9">
        <v>2.0630000000000002</v>
      </c>
      <c r="AP26" s="9">
        <v>8.3890000000000011</v>
      </c>
      <c r="AQ26" s="9">
        <v>139.548</v>
      </c>
    </row>
    <row r="27" spans="1:43" x14ac:dyDescent="0.3">
      <c r="A27" s="4">
        <v>26</v>
      </c>
      <c r="B27" s="4" t="s">
        <v>29</v>
      </c>
      <c r="C27" s="4" t="s">
        <v>34</v>
      </c>
      <c r="D27" s="4">
        <v>59</v>
      </c>
      <c r="E27" s="4">
        <v>98</v>
      </c>
      <c r="F27" s="7">
        <f t="shared" si="2"/>
        <v>0.39</v>
      </c>
      <c r="G27" s="4">
        <v>1.55</v>
      </c>
      <c r="H27" s="4">
        <v>160.31200000000001</v>
      </c>
      <c r="I27" s="4">
        <v>1.2152499999999999</v>
      </c>
      <c r="J27" s="4">
        <v>39.098300000000002</v>
      </c>
      <c r="K27" s="4">
        <v>200</v>
      </c>
      <c r="L27" s="4">
        <v>40.799999999999997</v>
      </c>
      <c r="M27" s="4">
        <v>0</v>
      </c>
      <c r="N27" s="4">
        <v>1.1000000000000001</v>
      </c>
      <c r="O27" s="4">
        <v>98.9</v>
      </c>
      <c r="Q27" s="4" t="s">
        <v>29</v>
      </c>
      <c r="R27" s="4">
        <f t="shared" si="3"/>
        <v>969.08604000000025</v>
      </c>
      <c r="S27" s="4">
        <f t="shared" si="4"/>
        <v>7.3461862500000006</v>
      </c>
      <c r="T27" s="4">
        <f t="shared" si="5"/>
        <v>236.34922350000005</v>
      </c>
      <c r="U27" s="4">
        <f t="shared" si="6"/>
        <v>1209.0000000000002</v>
      </c>
      <c r="V27" s="4">
        <f t="shared" si="7"/>
        <v>246.63600000000002</v>
      </c>
      <c r="W27" s="5">
        <f t="shared" si="8"/>
        <v>0</v>
      </c>
      <c r="X27" s="5">
        <f t="shared" si="9"/>
        <v>0.42900000000000005</v>
      </c>
      <c r="Y27" s="5">
        <f t="shared" si="10"/>
        <v>38.571000000000005</v>
      </c>
      <c r="AB27" s="8" t="s">
        <v>82</v>
      </c>
      <c r="AC27" s="9">
        <v>6605.7300000000005</v>
      </c>
      <c r="AD27" s="9">
        <v>1585.5239000000001</v>
      </c>
      <c r="AE27" s="9">
        <v>433.67443376999995</v>
      </c>
      <c r="AF27" s="9">
        <v>3524.2990080000004</v>
      </c>
      <c r="AG27" s="9">
        <v>751.243245</v>
      </c>
      <c r="AI27" s="8" t="s">
        <v>83</v>
      </c>
      <c r="AJ27" s="9">
        <v>10682.36</v>
      </c>
      <c r="AK27" s="9">
        <v>1909.7889</v>
      </c>
      <c r="AL27" s="9">
        <v>745.56939252999996</v>
      </c>
      <c r="AM27" s="9">
        <v>4066.6545430000001</v>
      </c>
      <c r="AN27" s="9">
        <v>539.44947500000001</v>
      </c>
      <c r="AO27" s="9">
        <v>1.621</v>
      </c>
      <c r="AP27" s="9">
        <v>10.301</v>
      </c>
      <c r="AQ27" s="9">
        <v>138.173</v>
      </c>
    </row>
    <row r="28" spans="1:43" x14ac:dyDescent="0.3">
      <c r="A28" s="4">
        <v>27</v>
      </c>
      <c r="B28" s="4" t="s">
        <v>29</v>
      </c>
      <c r="C28" s="4" t="s">
        <v>35</v>
      </c>
      <c r="D28" s="4">
        <v>98</v>
      </c>
      <c r="E28" s="4">
        <v>203</v>
      </c>
      <c r="F28" s="7">
        <f t="shared" si="2"/>
        <v>0.52</v>
      </c>
      <c r="G28" s="4">
        <v>1.52</v>
      </c>
      <c r="H28" s="4">
        <v>2.0038999999999998</v>
      </c>
      <c r="I28" s="4">
        <v>1.0937250000000001</v>
      </c>
      <c r="J28" s="4">
        <v>39.098300000000002</v>
      </c>
      <c r="K28" s="4">
        <v>0.1</v>
      </c>
      <c r="L28" s="4">
        <v>19.600000000000001</v>
      </c>
      <c r="M28" s="4">
        <v>0</v>
      </c>
      <c r="N28" s="4">
        <v>0.6</v>
      </c>
      <c r="O28" s="4">
        <v>99.4</v>
      </c>
      <c r="Q28" s="4" t="s">
        <v>29</v>
      </c>
      <c r="R28" s="4">
        <f t="shared" si="3"/>
        <v>15.8388256</v>
      </c>
      <c r="S28" s="4">
        <f t="shared" si="4"/>
        <v>8.6448024000000014</v>
      </c>
      <c r="T28" s="4">
        <f t="shared" si="5"/>
        <v>309.03296320000004</v>
      </c>
      <c r="U28" s="4">
        <f t="shared" si="6"/>
        <v>0.7904000000000001</v>
      </c>
      <c r="V28" s="4">
        <f t="shared" si="7"/>
        <v>154.91840000000002</v>
      </c>
      <c r="W28" s="5">
        <f t="shared" si="8"/>
        <v>0</v>
      </c>
      <c r="X28" s="5">
        <f t="shared" si="9"/>
        <v>0.312</v>
      </c>
      <c r="Y28" s="5">
        <f t="shared" si="10"/>
        <v>51.688000000000002</v>
      </c>
      <c r="AB28" s="8" t="s">
        <v>83</v>
      </c>
      <c r="AC28" s="9">
        <v>10682.36</v>
      </c>
      <c r="AD28" s="9">
        <v>1909.7889</v>
      </c>
      <c r="AE28" s="9">
        <v>745.56939252999996</v>
      </c>
      <c r="AF28" s="9">
        <v>4066.6545430000001</v>
      </c>
      <c r="AG28" s="9">
        <v>539.44947500000001</v>
      </c>
      <c r="AI28" s="8" t="s">
        <v>84</v>
      </c>
      <c r="AJ28" s="9">
        <v>7622.1900000000005</v>
      </c>
      <c r="AK28" s="9">
        <v>2990.2969000000003</v>
      </c>
      <c r="AL28" s="9">
        <v>1327.6687927600003</v>
      </c>
      <c r="AM28" s="9">
        <v>15299.936812000002</v>
      </c>
      <c r="AN28" s="9">
        <v>2643.3996475000004</v>
      </c>
      <c r="AO28" s="9">
        <v>7.2110000000000003</v>
      </c>
      <c r="AP28" s="9">
        <v>28.526999999999997</v>
      </c>
      <c r="AQ28" s="9">
        <v>114.26200000000001</v>
      </c>
    </row>
    <row r="29" spans="1:43" x14ac:dyDescent="0.3">
      <c r="A29" s="4">
        <v>28</v>
      </c>
      <c r="B29" s="4" t="s">
        <v>36</v>
      </c>
      <c r="C29" s="4" t="s">
        <v>37</v>
      </c>
      <c r="D29" s="4">
        <v>0</v>
      </c>
      <c r="E29" s="4">
        <v>18</v>
      </c>
      <c r="F29" s="7">
        <f t="shared" si="2"/>
        <v>0.18</v>
      </c>
      <c r="G29" s="4">
        <v>1.44</v>
      </c>
      <c r="H29" s="4">
        <v>2.0038999999999998</v>
      </c>
      <c r="I29" s="4">
        <v>60.762500000000003</v>
      </c>
      <c r="J29" s="4">
        <v>3.9098299999999999</v>
      </c>
      <c r="K29" s="4">
        <v>490</v>
      </c>
      <c r="L29" s="4">
        <v>55.5</v>
      </c>
      <c r="M29" s="4">
        <v>4.7</v>
      </c>
      <c r="N29" s="4">
        <v>7.1</v>
      </c>
      <c r="O29" s="4">
        <v>88.2</v>
      </c>
      <c r="Q29" s="4" t="s">
        <v>36</v>
      </c>
      <c r="R29" s="4">
        <f t="shared" si="3"/>
        <v>5.1941087999999986</v>
      </c>
      <c r="S29" s="4">
        <f t="shared" si="4"/>
        <v>157.49639999999999</v>
      </c>
      <c r="T29" s="4">
        <f t="shared" si="5"/>
        <v>10.134279359999999</v>
      </c>
      <c r="U29" s="4">
        <f t="shared" si="6"/>
        <v>1270.08</v>
      </c>
      <c r="V29" s="4">
        <f t="shared" si="7"/>
        <v>143.85599999999997</v>
      </c>
      <c r="W29" s="5">
        <f t="shared" si="8"/>
        <v>0.84599999999999997</v>
      </c>
      <c r="X29" s="5">
        <f t="shared" si="9"/>
        <v>1.2779999999999998</v>
      </c>
      <c r="Y29" s="5">
        <f t="shared" si="10"/>
        <v>15.875999999999999</v>
      </c>
      <c r="AB29" s="8" t="s">
        <v>84</v>
      </c>
      <c r="AC29" s="9">
        <v>7622.1900000000005</v>
      </c>
      <c r="AD29" s="9">
        <v>2990.2969000000003</v>
      </c>
      <c r="AE29" s="9">
        <v>1327.6687927600003</v>
      </c>
      <c r="AF29" s="9">
        <v>15299.936812000002</v>
      </c>
      <c r="AG29" s="9">
        <v>2643.3996475000004</v>
      </c>
      <c r="AI29" s="8" t="s">
        <v>88</v>
      </c>
      <c r="AJ29" s="9">
        <v>7130.26</v>
      </c>
      <c r="AK29" s="9">
        <v>1998.9826</v>
      </c>
      <c r="AL29" s="9">
        <v>817.84260008000012</v>
      </c>
      <c r="AM29" s="9">
        <v>8581.2208140000002</v>
      </c>
      <c r="AN29" s="9">
        <v>988.86107750000019</v>
      </c>
      <c r="AO29" s="9">
        <v>3.4729999999999994</v>
      </c>
      <c r="AP29" s="9">
        <v>14.184999999999999</v>
      </c>
      <c r="AQ29" s="9">
        <v>132.34199999999998</v>
      </c>
    </row>
    <row r="30" spans="1:43" x14ac:dyDescent="0.3">
      <c r="A30" s="4">
        <v>29</v>
      </c>
      <c r="B30" s="4" t="s">
        <v>36</v>
      </c>
      <c r="C30" s="4" t="s">
        <v>17</v>
      </c>
      <c r="D30" s="4">
        <v>18</v>
      </c>
      <c r="E30" s="4">
        <v>43</v>
      </c>
      <c r="F30" s="7">
        <f t="shared" si="2"/>
        <v>0.25</v>
      </c>
      <c r="G30" s="4">
        <v>1.48</v>
      </c>
      <c r="H30" s="4">
        <v>2.0038999999999998</v>
      </c>
      <c r="I30" s="4">
        <v>48.61</v>
      </c>
      <c r="J30" s="4">
        <v>3.9098299999999999</v>
      </c>
      <c r="K30" s="4">
        <v>270</v>
      </c>
      <c r="L30" s="4">
        <v>55.5</v>
      </c>
      <c r="M30" s="4">
        <v>3.9</v>
      </c>
      <c r="N30" s="4">
        <v>6.4</v>
      </c>
      <c r="O30" s="4">
        <v>89.7</v>
      </c>
      <c r="Q30" s="4" t="s">
        <v>36</v>
      </c>
      <c r="R30" s="4">
        <f t="shared" si="3"/>
        <v>7.4144299999999994</v>
      </c>
      <c r="S30" s="4">
        <f t="shared" si="4"/>
        <v>179.857</v>
      </c>
      <c r="T30" s="4">
        <f t="shared" si="5"/>
        <v>14.466371000000001</v>
      </c>
      <c r="U30" s="4">
        <f t="shared" si="6"/>
        <v>999</v>
      </c>
      <c r="V30" s="4">
        <f t="shared" si="7"/>
        <v>205.35000000000002</v>
      </c>
      <c r="W30" s="5">
        <f t="shared" si="8"/>
        <v>0.97499999999999998</v>
      </c>
      <c r="X30" s="5">
        <f t="shared" si="9"/>
        <v>1.6</v>
      </c>
      <c r="Y30" s="5">
        <f t="shared" si="10"/>
        <v>22.425000000000001</v>
      </c>
      <c r="AB30" s="8" t="s">
        <v>88</v>
      </c>
      <c r="AC30" s="9">
        <v>7130.26</v>
      </c>
      <c r="AD30" s="9">
        <v>1998.9826</v>
      </c>
      <c r="AE30" s="9">
        <v>817.84260008000012</v>
      </c>
      <c r="AF30" s="9">
        <v>8581.2208140000002</v>
      </c>
      <c r="AG30" s="9">
        <v>988.86107750000019</v>
      </c>
      <c r="AI30" s="8" t="s">
        <v>89</v>
      </c>
      <c r="AJ30" s="9">
        <v>6561.08</v>
      </c>
      <c r="AK30" s="9">
        <v>1297.1456000000001</v>
      </c>
      <c r="AL30" s="9">
        <v>302.73422707000003</v>
      </c>
      <c r="AM30" s="9">
        <v>9538.8245070000012</v>
      </c>
      <c r="AN30" s="9">
        <v>1956.4309750000002</v>
      </c>
      <c r="AO30" s="9">
        <v>5.1139999999999999</v>
      </c>
      <c r="AP30" s="9">
        <v>57.265999999999998</v>
      </c>
      <c r="AQ30" s="9">
        <v>87.62</v>
      </c>
    </row>
    <row r="31" spans="1:43" x14ac:dyDescent="0.3">
      <c r="A31" s="4">
        <v>30</v>
      </c>
      <c r="B31" s="4" t="s">
        <v>36</v>
      </c>
      <c r="C31" s="4" t="s">
        <v>18</v>
      </c>
      <c r="D31" s="4">
        <v>43</v>
      </c>
      <c r="E31" s="4">
        <v>58</v>
      </c>
      <c r="F31" s="7">
        <f t="shared" si="2"/>
        <v>0.15</v>
      </c>
      <c r="G31" s="4">
        <v>1.54</v>
      </c>
      <c r="H31" s="4">
        <v>2.0038999999999998</v>
      </c>
      <c r="I31" s="4">
        <v>48.61</v>
      </c>
      <c r="J31" s="4">
        <v>3.9098299999999999</v>
      </c>
      <c r="K31" s="4">
        <v>70</v>
      </c>
      <c r="L31" s="4">
        <v>39.200000000000003</v>
      </c>
      <c r="M31" s="4">
        <v>0.9</v>
      </c>
      <c r="N31" s="4">
        <v>2.1</v>
      </c>
      <c r="O31" s="4">
        <v>97</v>
      </c>
      <c r="Q31" s="4" t="s">
        <v>36</v>
      </c>
      <c r="R31" s="4">
        <f t="shared" si="3"/>
        <v>4.6290089999999999</v>
      </c>
      <c r="S31" s="4">
        <f t="shared" si="4"/>
        <v>112.2891</v>
      </c>
      <c r="T31" s="4">
        <f t="shared" si="5"/>
        <v>9.0317073000000008</v>
      </c>
      <c r="U31" s="4">
        <f t="shared" si="6"/>
        <v>161.70000000000002</v>
      </c>
      <c r="V31" s="4">
        <f t="shared" si="7"/>
        <v>90.552000000000007</v>
      </c>
      <c r="W31" s="5">
        <f t="shared" si="8"/>
        <v>0.13500000000000001</v>
      </c>
      <c r="X31" s="5">
        <f t="shared" si="9"/>
        <v>0.315</v>
      </c>
      <c r="Y31" s="5">
        <f t="shared" si="10"/>
        <v>14.549999999999999</v>
      </c>
      <c r="AB31" s="8" t="s">
        <v>89</v>
      </c>
      <c r="AC31" s="9">
        <v>6561.08</v>
      </c>
      <c r="AD31" s="9">
        <v>1297.1456000000001</v>
      </c>
      <c r="AE31" s="9">
        <v>302.73422707000003</v>
      </c>
      <c r="AF31" s="9">
        <v>9538.8245070000012</v>
      </c>
      <c r="AG31" s="9">
        <v>1956.4309750000002</v>
      </c>
      <c r="AI31" s="8" t="s">
        <v>91</v>
      </c>
      <c r="AJ31" s="9">
        <v>5539.68</v>
      </c>
      <c r="AK31" s="9">
        <v>1341.2432000000001</v>
      </c>
      <c r="AL31" s="9">
        <v>92.013939220000012</v>
      </c>
      <c r="AM31" s="9">
        <v>2913.109508</v>
      </c>
      <c r="AN31" s="9">
        <v>333.87778500000002</v>
      </c>
      <c r="AO31" s="9">
        <v>2.512</v>
      </c>
      <c r="AP31" s="9">
        <v>1.1430000000000002</v>
      </c>
      <c r="AQ31" s="9">
        <v>146.14699999999999</v>
      </c>
    </row>
    <row r="32" spans="1:43" x14ac:dyDescent="0.3">
      <c r="A32" s="4">
        <v>31</v>
      </c>
      <c r="B32" s="4" t="s">
        <v>36</v>
      </c>
      <c r="C32" s="4" t="s">
        <v>19</v>
      </c>
      <c r="D32" s="4">
        <v>58</v>
      </c>
      <c r="E32" s="4">
        <v>89</v>
      </c>
      <c r="F32" s="7">
        <f t="shared" si="2"/>
        <v>0.31</v>
      </c>
      <c r="G32" s="4">
        <v>1.56</v>
      </c>
      <c r="H32" s="4">
        <v>2.0038999999999998</v>
      </c>
      <c r="I32" s="4">
        <v>24.305</v>
      </c>
      <c r="J32" s="4">
        <v>3.9098299999999999</v>
      </c>
      <c r="K32" s="4">
        <v>180</v>
      </c>
      <c r="L32" s="4">
        <v>39.200000000000003</v>
      </c>
      <c r="M32" s="4">
        <v>0.7</v>
      </c>
      <c r="N32" s="4">
        <v>0.7</v>
      </c>
      <c r="O32" s="4">
        <v>98.6</v>
      </c>
      <c r="Q32" s="4" t="s">
        <v>36</v>
      </c>
      <c r="R32" s="4">
        <f t="shared" si="3"/>
        <v>9.6908604</v>
      </c>
      <c r="S32" s="4">
        <f t="shared" si="4"/>
        <v>117.53898000000001</v>
      </c>
      <c r="T32" s="4">
        <f t="shared" si="5"/>
        <v>18.907937880000002</v>
      </c>
      <c r="U32" s="4">
        <f t="shared" si="6"/>
        <v>870.48</v>
      </c>
      <c r="V32" s="4">
        <f t="shared" si="7"/>
        <v>189.57120000000003</v>
      </c>
      <c r="W32" s="5">
        <f t="shared" si="8"/>
        <v>0.217</v>
      </c>
      <c r="X32" s="5">
        <f t="shared" si="9"/>
        <v>0.217</v>
      </c>
      <c r="Y32" s="5">
        <f t="shared" si="10"/>
        <v>30.565999999999999</v>
      </c>
      <c r="AB32" s="8" t="s">
        <v>91</v>
      </c>
      <c r="AC32" s="9">
        <v>5539.68</v>
      </c>
      <c r="AD32" s="9">
        <v>1341.2432000000001</v>
      </c>
      <c r="AE32" s="9">
        <v>92.013939220000012</v>
      </c>
      <c r="AF32" s="9">
        <v>2913.109508</v>
      </c>
      <c r="AG32" s="9">
        <v>333.87778500000002</v>
      </c>
      <c r="AI32" s="8" t="s">
        <v>94</v>
      </c>
      <c r="AJ32" s="9">
        <v>6417.8600000000006</v>
      </c>
      <c r="AK32" s="9">
        <v>1871.7165000000002</v>
      </c>
      <c r="AL32" s="9">
        <v>161.12409430000002</v>
      </c>
      <c r="AM32" s="9">
        <v>780.5591280000001</v>
      </c>
      <c r="AN32" s="9">
        <v>238.12459175000001</v>
      </c>
      <c r="AO32" s="9">
        <v>1.8780000000000001</v>
      </c>
      <c r="AP32" s="9">
        <v>5.6879999999999997</v>
      </c>
      <c r="AQ32" s="9">
        <v>142.41900000000001</v>
      </c>
    </row>
    <row r="33" spans="1:49" x14ac:dyDescent="0.3">
      <c r="A33" s="4">
        <v>32</v>
      </c>
      <c r="B33" s="4" t="s">
        <v>36</v>
      </c>
      <c r="C33" s="4" t="s">
        <v>20</v>
      </c>
      <c r="D33" s="4">
        <v>89</v>
      </c>
      <c r="E33" s="4">
        <v>122</v>
      </c>
      <c r="F33" s="7">
        <f t="shared" si="2"/>
        <v>0.33</v>
      </c>
      <c r="G33" s="4">
        <v>1.6</v>
      </c>
      <c r="H33" s="4">
        <v>2.0038999999999998</v>
      </c>
      <c r="I33" s="4">
        <v>12.1525</v>
      </c>
      <c r="J33" s="4">
        <v>3.9098299999999999</v>
      </c>
      <c r="K33" s="4">
        <v>180</v>
      </c>
      <c r="L33" s="4">
        <v>39.200000000000003</v>
      </c>
      <c r="M33" s="4">
        <v>0.9</v>
      </c>
      <c r="N33" s="4">
        <v>0.9</v>
      </c>
      <c r="O33" s="4">
        <v>99.1</v>
      </c>
      <c r="Q33" s="4" t="s">
        <v>36</v>
      </c>
      <c r="R33" s="4">
        <f t="shared" si="3"/>
        <v>10.580592000000001</v>
      </c>
      <c r="S33" s="4">
        <f t="shared" si="4"/>
        <v>64.165200000000013</v>
      </c>
      <c r="T33" s="4">
        <f t="shared" si="5"/>
        <v>20.643902400000005</v>
      </c>
      <c r="U33" s="4">
        <f t="shared" si="6"/>
        <v>950.4000000000002</v>
      </c>
      <c r="V33" s="4">
        <f t="shared" si="7"/>
        <v>206.97600000000006</v>
      </c>
      <c r="W33" s="5">
        <f t="shared" si="8"/>
        <v>0.29700000000000004</v>
      </c>
      <c r="X33" s="5">
        <f t="shared" si="9"/>
        <v>0.29700000000000004</v>
      </c>
      <c r="Y33" s="5">
        <f t="shared" si="10"/>
        <v>32.703000000000003</v>
      </c>
      <c r="AB33" s="8" t="s">
        <v>94</v>
      </c>
      <c r="AC33" s="9">
        <v>6417.8600000000006</v>
      </c>
      <c r="AD33" s="9">
        <v>1871.7165000000002</v>
      </c>
      <c r="AE33" s="9">
        <v>161.12409430000002</v>
      </c>
      <c r="AF33" s="9">
        <v>780.5591280000001</v>
      </c>
      <c r="AG33" s="9">
        <v>238.12459175000001</v>
      </c>
      <c r="AI33" s="8" t="s">
        <v>95</v>
      </c>
      <c r="AJ33" s="9">
        <v>6101.4400000000005</v>
      </c>
      <c r="AK33" s="9">
        <v>1896.5921000000001</v>
      </c>
      <c r="AL33" s="9">
        <v>652.01498029000004</v>
      </c>
      <c r="AM33" s="9">
        <v>3993.231647000001</v>
      </c>
      <c r="AN33" s="9">
        <v>447.83177750000004</v>
      </c>
      <c r="AO33" s="9">
        <v>0.64201199999999992</v>
      </c>
      <c r="AP33" s="9">
        <v>10.317</v>
      </c>
      <c r="AQ33" s="9">
        <v>139.041</v>
      </c>
    </row>
    <row r="34" spans="1:49" x14ac:dyDescent="0.3">
      <c r="A34" s="4">
        <v>33</v>
      </c>
      <c r="B34" s="4" t="s">
        <v>36</v>
      </c>
      <c r="C34" s="4" t="s">
        <v>218</v>
      </c>
      <c r="D34" s="4">
        <v>122</v>
      </c>
      <c r="E34" s="4">
        <v>150</v>
      </c>
      <c r="F34" s="7">
        <f t="shared" si="2"/>
        <v>0.28000000000000003</v>
      </c>
      <c r="G34" s="4">
        <v>1.54</v>
      </c>
      <c r="H34" s="4">
        <v>20.039000000000001</v>
      </c>
      <c r="I34" s="4">
        <v>12.1525</v>
      </c>
      <c r="J34" s="4">
        <v>117.2949</v>
      </c>
      <c r="K34" s="4">
        <v>2900</v>
      </c>
      <c r="L34" s="4">
        <v>33.6</v>
      </c>
      <c r="M34" s="4">
        <v>0.9</v>
      </c>
      <c r="N34" s="4">
        <v>0.9</v>
      </c>
      <c r="O34" s="4">
        <v>98.2</v>
      </c>
      <c r="Q34" s="4" t="s">
        <v>36</v>
      </c>
      <c r="R34" s="4">
        <f t="shared" si="3"/>
        <v>86.408168000000018</v>
      </c>
      <c r="S34" s="4">
        <f t="shared" si="4"/>
        <v>52.401580000000003</v>
      </c>
      <c r="T34" s="4">
        <f t="shared" si="5"/>
        <v>505.77560880000004</v>
      </c>
      <c r="U34" s="4">
        <f t="shared" si="6"/>
        <v>12504.800000000001</v>
      </c>
      <c r="V34" s="4">
        <f t="shared" si="7"/>
        <v>144.88320000000002</v>
      </c>
      <c r="W34" s="5">
        <f t="shared" si="8"/>
        <v>0.25200000000000006</v>
      </c>
      <c r="X34" s="5">
        <f t="shared" si="9"/>
        <v>0.25200000000000006</v>
      </c>
      <c r="Y34" s="5">
        <f t="shared" si="10"/>
        <v>27.496000000000002</v>
      </c>
      <c r="AB34" s="8" t="s">
        <v>95</v>
      </c>
      <c r="AC34" s="9">
        <v>6101.4400000000005</v>
      </c>
      <c r="AD34" s="9">
        <v>1896.5921000000001</v>
      </c>
      <c r="AE34" s="9">
        <v>652.01498029000004</v>
      </c>
      <c r="AF34" s="9">
        <v>3993.231647000001</v>
      </c>
      <c r="AG34" s="9">
        <v>447.83177750000004</v>
      </c>
      <c r="AI34" s="8" t="s">
        <v>96</v>
      </c>
      <c r="AJ34" s="9">
        <v>5581.7000000000007</v>
      </c>
      <c r="AK34" s="9">
        <v>1482.8872000000001</v>
      </c>
      <c r="AL34" s="9">
        <v>1137.4477436000002</v>
      </c>
      <c r="AM34" s="9">
        <v>6623.5708260000001</v>
      </c>
      <c r="AN34" s="9">
        <v>2241.1883550000002</v>
      </c>
      <c r="AO34" s="9">
        <v>0.72900969999999998</v>
      </c>
      <c r="AP34" s="9">
        <v>8.2040000000000006</v>
      </c>
      <c r="AQ34" s="9">
        <v>141.06700000000001</v>
      </c>
    </row>
    <row r="35" spans="1:49" x14ac:dyDescent="0.3">
      <c r="A35" s="4">
        <v>34</v>
      </c>
      <c r="B35" s="4" t="s">
        <v>38</v>
      </c>
      <c r="C35" s="7" t="s">
        <v>22</v>
      </c>
      <c r="D35" s="7">
        <v>0</v>
      </c>
      <c r="E35" s="7">
        <v>4</v>
      </c>
      <c r="F35" s="7">
        <f t="shared" si="2"/>
        <v>0.04</v>
      </c>
      <c r="G35" s="7">
        <v>1.44</v>
      </c>
      <c r="H35" s="7">
        <v>801.56</v>
      </c>
      <c r="I35" s="7">
        <v>97.22</v>
      </c>
      <c r="J35" s="7">
        <v>39.098300000000002</v>
      </c>
      <c r="K35" s="7">
        <v>1490</v>
      </c>
      <c r="L35" s="7">
        <v>123.4</v>
      </c>
      <c r="M35" s="7">
        <v>4.4000000000000004</v>
      </c>
      <c r="N35" s="7">
        <v>10.7</v>
      </c>
      <c r="O35" s="7">
        <v>84.9</v>
      </c>
      <c r="P35" s="4">
        <f>SUM(F35:F42)</f>
        <v>1.5</v>
      </c>
      <c r="Q35" s="4" t="s">
        <v>38</v>
      </c>
      <c r="R35" s="4">
        <f t="shared" si="3"/>
        <v>461.69855999999993</v>
      </c>
      <c r="S35" s="4">
        <f t="shared" si="4"/>
        <v>55.998719999999992</v>
      </c>
      <c r="T35" s="4">
        <f t="shared" si="5"/>
        <v>22.5206208</v>
      </c>
      <c r="U35" s="4">
        <f t="shared" si="6"/>
        <v>858.2399999999999</v>
      </c>
      <c r="V35" s="4">
        <f t="shared" si="7"/>
        <v>71.078400000000002</v>
      </c>
      <c r="W35" s="5">
        <f t="shared" si="8"/>
        <v>0.17600000000000002</v>
      </c>
      <c r="X35" s="5">
        <f t="shared" si="9"/>
        <v>0.42799999999999999</v>
      </c>
      <c r="Y35" s="5">
        <f t="shared" si="10"/>
        <v>3.3960000000000004</v>
      </c>
      <c r="AB35" s="8" t="s">
        <v>96</v>
      </c>
      <c r="AC35" s="9">
        <v>5581.7000000000007</v>
      </c>
      <c r="AD35" s="9">
        <v>1482.8872000000001</v>
      </c>
      <c r="AE35" s="9">
        <v>1137.4477436000002</v>
      </c>
      <c r="AF35" s="9">
        <v>6623.5708260000001</v>
      </c>
      <c r="AG35" s="9">
        <v>2241.1883550000002</v>
      </c>
      <c r="AI35" s="8" t="s">
        <v>97</v>
      </c>
      <c r="AJ35" s="9">
        <v>12876.5</v>
      </c>
      <c r="AK35" s="9">
        <v>1617.1543999999999</v>
      </c>
      <c r="AL35" s="9">
        <v>336.76929722000006</v>
      </c>
      <c r="AM35" s="9">
        <v>2134.4741240000003</v>
      </c>
      <c r="AN35" s="9">
        <v>300.341746</v>
      </c>
      <c r="AO35" s="9">
        <v>1.2419999999999998</v>
      </c>
      <c r="AP35" s="9">
        <v>2.8970000000000002</v>
      </c>
      <c r="AQ35" s="9">
        <v>145.72</v>
      </c>
      <c r="AS35" s="10" t="s">
        <v>251</v>
      </c>
      <c r="AT35" s="10" t="s">
        <v>258</v>
      </c>
      <c r="AU35" s="11" t="s">
        <v>236</v>
      </c>
      <c r="AV35" s="11" t="s">
        <v>237</v>
      </c>
      <c r="AW35" s="11" t="s">
        <v>238</v>
      </c>
    </row>
    <row r="36" spans="1:49" x14ac:dyDescent="0.3">
      <c r="A36" s="4">
        <v>35</v>
      </c>
      <c r="B36" s="4" t="s">
        <v>38</v>
      </c>
      <c r="C36" s="7" t="s">
        <v>23</v>
      </c>
      <c r="D36" s="7">
        <v>4</v>
      </c>
      <c r="E36" s="7">
        <v>6</v>
      </c>
      <c r="F36" s="7">
        <f t="shared" si="2"/>
        <v>0.02</v>
      </c>
      <c r="G36" s="7">
        <v>1.44</v>
      </c>
      <c r="H36" s="7">
        <v>801.56</v>
      </c>
      <c r="I36" s="7">
        <v>97.22</v>
      </c>
      <c r="J36" s="7">
        <v>39.098300000000002</v>
      </c>
      <c r="K36" s="7">
        <v>1490</v>
      </c>
      <c r="L36" s="7">
        <v>155</v>
      </c>
      <c r="M36" s="7">
        <v>4.4000000000000004</v>
      </c>
      <c r="N36" s="7">
        <v>10.7</v>
      </c>
      <c r="O36" s="7">
        <v>84.9</v>
      </c>
      <c r="Q36" s="4" t="s">
        <v>38</v>
      </c>
      <c r="R36" s="4">
        <f t="shared" si="3"/>
        <v>230.84927999999996</v>
      </c>
      <c r="S36" s="4">
        <f t="shared" si="4"/>
        <v>27.999359999999996</v>
      </c>
      <c r="T36" s="4">
        <f t="shared" si="5"/>
        <v>11.2603104</v>
      </c>
      <c r="U36" s="4">
        <f t="shared" si="6"/>
        <v>429.11999999999995</v>
      </c>
      <c r="V36" s="4">
        <f t="shared" si="7"/>
        <v>44.639999999999993</v>
      </c>
      <c r="W36" s="5">
        <f t="shared" si="8"/>
        <v>8.8000000000000009E-2</v>
      </c>
      <c r="X36" s="5">
        <f t="shared" si="9"/>
        <v>0.214</v>
      </c>
      <c r="Y36" s="5">
        <f t="shared" si="10"/>
        <v>1.6980000000000002</v>
      </c>
      <c r="AB36" s="8" t="s">
        <v>97</v>
      </c>
      <c r="AC36" s="9">
        <v>12876.5</v>
      </c>
      <c r="AD36" s="9">
        <v>1617.1543999999999</v>
      </c>
      <c r="AE36" s="9">
        <v>336.76929722000006</v>
      </c>
      <c r="AF36" s="9">
        <v>2134.4741240000003</v>
      </c>
      <c r="AG36" s="9">
        <v>300.341746</v>
      </c>
      <c r="AI36" s="8" t="s">
        <v>193</v>
      </c>
      <c r="AJ36" s="9">
        <v>8783.7999999999993</v>
      </c>
      <c r="AK36" s="9">
        <v>1242.9770000000003</v>
      </c>
      <c r="AL36" s="9">
        <v>990.90731520000008</v>
      </c>
      <c r="AM36" s="9">
        <v>3410.7379950000004</v>
      </c>
      <c r="AN36" s="9">
        <v>482.95797112500003</v>
      </c>
      <c r="AO36" s="9">
        <v>2.008</v>
      </c>
      <c r="AP36" s="9">
        <v>10.45</v>
      </c>
      <c r="AQ36" s="9">
        <v>137.54199999999997</v>
      </c>
      <c r="AS36" s="26" t="s">
        <v>252</v>
      </c>
      <c r="AT36" s="4" t="s">
        <v>193</v>
      </c>
      <c r="AU36" s="22">
        <f>AO36/1.5</f>
        <v>1.3386666666666667</v>
      </c>
      <c r="AV36" s="22">
        <f t="shared" ref="AV36:AW36" si="11">AP36/1.5</f>
        <v>6.9666666666666659</v>
      </c>
      <c r="AW36" s="22">
        <f t="shared" si="11"/>
        <v>91.694666666666649</v>
      </c>
    </row>
    <row r="37" spans="1:49" x14ac:dyDescent="0.3">
      <c r="A37" s="4">
        <v>36</v>
      </c>
      <c r="B37" s="4" t="s">
        <v>38</v>
      </c>
      <c r="C37" s="7" t="s">
        <v>31</v>
      </c>
      <c r="D37" s="7">
        <v>6</v>
      </c>
      <c r="E37" s="7">
        <v>15</v>
      </c>
      <c r="F37" s="7">
        <f t="shared" si="2"/>
        <v>0.09</v>
      </c>
      <c r="G37" s="7">
        <v>1.44</v>
      </c>
      <c r="H37" s="7">
        <v>180.351</v>
      </c>
      <c r="I37" s="7">
        <v>12.1525</v>
      </c>
      <c r="J37" s="7">
        <v>39.098300000000002</v>
      </c>
      <c r="K37" s="7">
        <v>360</v>
      </c>
      <c r="L37" s="7">
        <v>152.1</v>
      </c>
      <c r="M37" s="7">
        <v>5.4</v>
      </c>
      <c r="N37" s="7">
        <v>9.1</v>
      </c>
      <c r="O37" s="7">
        <v>85.5</v>
      </c>
      <c r="Q37" s="4" t="s">
        <v>38</v>
      </c>
      <c r="R37" s="4">
        <f t="shared" si="3"/>
        <v>233.73489599999996</v>
      </c>
      <c r="S37" s="4">
        <f t="shared" si="4"/>
        <v>15.749639999999998</v>
      </c>
      <c r="T37" s="4">
        <f t="shared" si="5"/>
        <v>50.671396799999997</v>
      </c>
      <c r="U37" s="4">
        <f t="shared" si="6"/>
        <v>466.55999999999995</v>
      </c>
      <c r="V37" s="4">
        <f t="shared" si="7"/>
        <v>197.12159999999997</v>
      </c>
      <c r="W37" s="5">
        <f t="shared" si="8"/>
        <v>0.48599999999999999</v>
      </c>
      <c r="X37" s="5">
        <f t="shared" si="9"/>
        <v>0.81899999999999995</v>
      </c>
      <c r="Y37" s="5">
        <f t="shared" si="10"/>
        <v>7.6949999999999994</v>
      </c>
      <c r="AB37" s="8" t="s">
        <v>193</v>
      </c>
      <c r="AC37" s="9">
        <v>7519</v>
      </c>
      <c r="AD37" s="9">
        <v>1133.7826000000002</v>
      </c>
      <c r="AE37" s="9">
        <v>826.06888240000001</v>
      </c>
      <c r="AF37" s="9">
        <v>2988.3158750000002</v>
      </c>
      <c r="AG37" s="9">
        <v>431.72303112500003</v>
      </c>
      <c r="AI37" s="13" t="s">
        <v>195</v>
      </c>
      <c r="AJ37" s="14">
        <v>22722</v>
      </c>
      <c r="AK37" s="14">
        <v>4247.7552999999998</v>
      </c>
      <c r="AL37" s="14">
        <v>1908.2988788759999</v>
      </c>
      <c r="AM37" s="14">
        <v>5159.5415249999987</v>
      </c>
      <c r="AN37" s="14">
        <v>609.52006084999982</v>
      </c>
      <c r="AO37" s="14">
        <v>1.9390000000000001</v>
      </c>
      <c r="AP37" s="14">
        <v>15.064</v>
      </c>
      <c r="AQ37" s="14">
        <v>132.99699999999999</v>
      </c>
      <c r="AS37" s="27"/>
      <c r="AT37" s="4" t="s">
        <v>198</v>
      </c>
      <c r="AU37" s="22">
        <f>AO38/1.5</f>
        <v>0.81800000000000006</v>
      </c>
      <c r="AV37" s="22">
        <f>AP38/1.5</f>
        <v>4.995333333333333</v>
      </c>
      <c r="AW37" s="22">
        <f>AQ38/1.5</f>
        <v>94.186666666666667</v>
      </c>
    </row>
    <row r="38" spans="1:49" x14ac:dyDescent="0.3">
      <c r="A38" s="4">
        <v>37</v>
      </c>
      <c r="B38" s="4" t="s">
        <v>38</v>
      </c>
      <c r="C38" s="7" t="s">
        <v>32</v>
      </c>
      <c r="D38" s="7">
        <v>15</v>
      </c>
      <c r="E38" s="7">
        <v>46</v>
      </c>
      <c r="F38" s="7">
        <f t="shared" si="2"/>
        <v>0.31</v>
      </c>
      <c r="G38" s="7">
        <v>1.5</v>
      </c>
      <c r="H38" s="7">
        <v>60.116999999999997</v>
      </c>
      <c r="I38" s="7">
        <v>24.305</v>
      </c>
      <c r="J38" s="7">
        <v>39.098300000000002</v>
      </c>
      <c r="K38" s="7">
        <v>260</v>
      </c>
      <c r="L38" s="7">
        <v>96</v>
      </c>
      <c r="M38" s="7">
        <v>4.7</v>
      </c>
      <c r="N38" s="7">
        <v>9</v>
      </c>
      <c r="O38" s="7">
        <v>86.3</v>
      </c>
      <c r="Q38" s="4" t="s">
        <v>38</v>
      </c>
      <c r="R38" s="4">
        <f t="shared" si="3"/>
        <v>279.54405000000003</v>
      </c>
      <c r="S38" s="4">
        <f t="shared" si="4"/>
        <v>113.01825000000001</v>
      </c>
      <c r="T38" s="4">
        <f t="shared" si="5"/>
        <v>181.80709500000003</v>
      </c>
      <c r="U38" s="4">
        <f t="shared" si="6"/>
        <v>1209</v>
      </c>
      <c r="V38" s="4">
        <f t="shared" si="7"/>
        <v>446.40000000000003</v>
      </c>
      <c r="W38" s="5">
        <f t="shared" si="8"/>
        <v>1.4570000000000001</v>
      </c>
      <c r="X38" s="5">
        <f t="shared" si="9"/>
        <v>2.79</v>
      </c>
      <c r="Y38" s="5">
        <f t="shared" si="10"/>
        <v>26.753</v>
      </c>
      <c r="AB38" s="13" t="s">
        <v>195</v>
      </c>
      <c r="AC38" s="14">
        <v>22722</v>
      </c>
      <c r="AD38" s="14">
        <v>4247.7552999999998</v>
      </c>
      <c r="AE38" s="14">
        <v>1908.2988788759999</v>
      </c>
      <c r="AF38" s="14">
        <v>5159.5415249999987</v>
      </c>
      <c r="AG38" s="14">
        <v>609.52006084999982</v>
      </c>
      <c r="AI38" s="8" t="s">
        <v>198</v>
      </c>
      <c r="AJ38" s="9">
        <v>9013.4</v>
      </c>
      <c r="AK38" s="9">
        <v>1792.1450000000002</v>
      </c>
      <c r="AL38" s="9">
        <v>1590.5970406000001</v>
      </c>
      <c r="AM38" s="9">
        <v>2624.9687269999995</v>
      </c>
      <c r="AN38" s="9">
        <v>332.50831977500002</v>
      </c>
      <c r="AO38" s="9">
        <v>1.2270000000000001</v>
      </c>
      <c r="AP38" s="9">
        <v>7.4929999999999994</v>
      </c>
      <c r="AQ38" s="9">
        <v>141.28</v>
      </c>
      <c r="AS38" s="27"/>
      <c r="AT38" s="4" t="s">
        <v>200</v>
      </c>
      <c r="AU38" s="22">
        <f t="shared" ref="AU38:AW40" si="12">AO40/1.5</f>
        <v>1.8333333333333337</v>
      </c>
      <c r="AV38" s="22">
        <f t="shared" si="12"/>
        <v>5.1413333333333338</v>
      </c>
      <c r="AW38" s="22">
        <f t="shared" si="12"/>
        <v>93.112000000000009</v>
      </c>
    </row>
    <row r="39" spans="1:49" x14ac:dyDescent="0.3">
      <c r="A39" s="4">
        <v>38</v>
      </c>
      <c r="B39" s="4" t="s">
        <v>38</v>
      </c>
      <c r="C39" s="7" t="s">
        <v>39</v>
      </c>
      <c r="D39" s="7">
        <v>46</v>
      </c>
      <c r="E39" s="7">
        <v>63</v>
      </c>
      <c r="F39" s="7">
        <f t="shared" si="2"/>
        <v>0.17</v>
      </c>
      <c r="G39" s="7">
        <v>1.54</v>
      </c>
      <c r="H39" s="7">
        <v>2.0038999999999998</v>
      </c>
      <c r="I39" s="7">
        <v>1.2152499999999999</v>
      </c>
      <c r="J39" s="7">
        <v>3.9098299999999999</v>
      </c>
      <c r="K39" s="7">
        <v>80</v>
      </c>
      <c r="L39" s="7">
        <v>98.4</v>
      </c>
      <c r="M39" s="7">
        <v>1.9</v>
      </c>
      <c r="N39" s="7">
        <v>4.4000000000000004</v>
      </c>
      <c r="O39" s="7">
        <v>93.7</v>
      </c>
      <c r="Q39" s="4" t="s">
        <v>38</v>
      </c>
      <c r="R39" s="4">
        <f t="shared" si="3"/>
        <v>5.2462102000000002</v>
      </c>
      <c r="S39" s="4">
        <f t="shared" si="4"/>
        <v>3.1815245000000001</v>
      </c>
      <c r="T39" s="4">
        <f t="shared" si="5"/>
        <v>10.235934940000002</v>
      </c>
      <c r="U39" s="4">
        <f t="shared" si="6"/>
        <v>209.44000000000003</v>
      </c>
      <c r="V39" s="4">
        <f t="shared" si="7"/>
        <v>257.61120000000005</v>
      </c>
      <c r="W39" s="5">
        <f t="shared" si="8"/>
        <v>0.32300000000000001</v>
      </c>
      <c r="X39" s="5">
        <f t="shared" si="9"/>
        <v>0.74800000000000011</v>
      </c>
      <c r="Y39" s="5">
        <f t="shared" si="10"/>
        <v>15.929000000000002</v>
      </c>
      <c r="AB39" s="8" t="s">
        <v>198</v>
      </c>
      <c r="AC39" s="9">
        <v>9013.4</v>
      </c>
      <c r="AD39" s="9">
        <v>1792.1450000000002</v>
      </c>
      <c r="AE39" s="9">
        <v>1590.5970406000001</v>
      </c>
      <c r="AF39" s="9">
        <v>2624.9687269999995</v>
      </c>
      <c r="AG39" s="9">
        <v>332.50831977500002</v>
      </c>
      <c r="AI39" s="13" t="s">
        <v>199</v>
      </c>
      <c r="AJ39" s="14">
        <v>12395.4</v>
      </c>
      <c r="AK39" s="14">
        <v>2441.7249999999995</v>
      </c>
      <c r="AL39" s="14">
        <v>286.98074003400001</v>
      </c>
      <c r="AM39" s="14">
        <v>4270.1906660000004</v>
      </c>
      <c r="AN39" s="14">
        <v>252.77029864999997</v>
      </c>
      <c r="AO39" s="14">
        <v>2.4670000000000005</v>
      </c>
      <c r="AP39" s="14">
        <v>7.1730000000000009</v>
      </c>
      <c r="AQ39" s="14">
        <v>140.16800000000001</v>
      </c>
      <c r="AS39" s="27"/>
      <c r="AT39" s="4" t="s">
        <v>201</v>
      </c>
      <c r="AU39" s="22">
        <f t="shared" si="12"/>
        <v>1.8960000000000001</v>
      </c>
      <c r="AV39" s="22">
        <f t="shared" si="12"/>
        <v>7.1606666666666676</v>
      </c>
      <c r="AW39" s="22">
        <f t="shared" si="12"/>
        <v>90.943333333333328</v>
      </c>
    </row>
    <row r="40" spans="1:49" x14ac:dyDescent="0.3">
      <c r="A40" s="4">
        <v>39</v>
      </c>
      <c r="B40" s="4" t="s">
        <v>38</v>
      </c>
      <c r="C40" s="7" t="s">
        <v>17</v>
      </c>
      <c r="D40" s="7">
        <v>63</v>
      </c>
      <c r="E40" s="7">
        <v>79</v>
      </c>
      <c r="F40" s="7">
        <f t="shared" si="2"/>
        <v>0.16</v>
      </c>
      <c r="G40" s="7">
        <v>1.6</v>
      </c>
      <c r="H40" s="7">
        <v>2.0038999999999998</v>
      </c>
      <c r="I40" s="7">
        <v>1.2152499999999999</v>
      </c>
      <c r="J40" s="7">
        <v>3.9098299999999999</v>
      </c>
      <c r="K40" s="7">
        <v>70</v>
      </c>
      <c r="L40" s="7">
        <v>98.4</v>
      </c>
      <c r="M40" s="7">
        <v>0.2</v>
      </c>
      <c r="N40" s="7">
        <v>1.7</v>
      </c>
      <c r="O40" s="7">
        <v>98.1</v>
      </c>
      <c r="Q40" s="4" t="s">
        <v>38</v>
      </c>
      <c r="R40" s="4">
        <f t="shared" si="3"/>
        <v>5.1299840000000003</v>
      </c>
      <c r="S40" s="4">
        <f t="shared" si="4"/>
        <v>3.1110400000000005</v>
      </c>
      <c r="T40" s="4">
        <f t="shared" si="5"/>
        <v>10.009164800000002</v>
      </c>
      <c r="U40" s="4">
        <f t="shared" si="6"/>
        <v>179.20000000000005</v>
      </c>
      <c r="V40" s="4">
        <f t="shared" si="7"/>
        <v>251.90400000000005</v>
      </c>
      <c r="W40" s="5">
        <f t="shared" si="8"/>
        <v>3.2000000000000001E-2</v>
      </c>
      <c r="X40" s="5">
        <f t="shared" si="9"/>
        <v>0.27200000000000002</v>
      </c>
      <c r="Y40" s="5">
        <f t="shared" si="10"/>
        <v>15.696</v>
      </c>
      <c r="AB40" s="13" t="s">
        <v>199</v>
      </c>
      <c r="AC40" s="14">
        <v>12395.4</v>
      </c>
      <c r="AD40" s="14">
        <v>2441.7249999999995</v>
      </c>
      <c r="AE40" s="14">
        <v>286.98074003400001</v>
      </c>
      <c r="AF40" s="14">
        <v>4270.1906660000004</v>
      </c>
      <c r="AG40" s="14">
        <v>252.77029864999997</v>
      </c>
      <c r="AI40" s="8" t="s">
        <v>200</v>
      </c>
      <c r="AJ40" s="9">
        <v>12034</v>
      </c>
      <c r="AK40" s="9">
        <v>2151.1337000000003</v>
      </c>
      <c r="AL40" s="9">
        <v>462.86991634599997</v>
      </c>
      <c r="AM40" s="9">
        <v>6055.0243180000007</v>
      </c>
      <c r="AN40" s="9">
        <v>394.79413564999999</v>
      </c>
      <c r="AO40" s="9">
        <v>2.7500000000000004</v>
      </c>
      <c r="AP40" s="9">
        <v>7.7120000000000006</v>
      </c>
      <c r="AQ40" s="9">
        <v>139.66800000000001</v>
      </c>
      <c r="AS40" s="27"/>
      <c r="AT40" s="4" t="s">
        <v>202</v>
      </c>
      <c r="AU40" s="22">
        <f t="shared" si="12"/>
        <v>1.7733333333333332</v>
      </c>
      <c r="AV40" s="22">
        <f t="shared" si="12"/>
        <v>6.4853333333333323</v>
      </c>
      <c r="AW40" s="22">
        <f t="shared" si="12"/>
        <v>91.74133333333333</v>
      </c>
    </row>
    <row r="41" spans="1:49" x14ac:dyDescent="0.3">
      <c r="A41" s="4">
        <v>40</v>
      </c>
      <c r="B41" s="4" t="s">
        <v>38</v>
      </c>
      <c r="C41" s="7" t="s">
        <v>18</v>
      </c>
      <c r="D41" s="7">
        <v>79</v>
      </c>
      <c r="E41" s="7">
        <v>137</v>
      </c>
      <c r="F41" s="7">
        <f t="shared" si="2"/>
        <v>0.57999999999999996</v>
      </c>
      <c r="G41" s="7">
        <v>1.6</v>
      </c>
      <c r="H41" s="7">
        <v>2.0038999999999998</v>
      </c>
      <c r="I41" s="7">
        <v>36.457500000000003</v>
      </c>
      <c r="J41" s="7">
        <v>3.9098299999999999</v>
      </c>
      <c r="K41" s="7">
        <v>100</v>
      </c>
      <c r="L41" s="7">
        <v>40.799999999999997</v>
      </c>
      <c r="M41" s="7">
        <v>0.2</v>
      </c>
      <c r="N41" s="7">
        <v>0.4</v>
      </c>
      <c r="O41" s="7">
        <v>99.4</v>
      </c>
      <c r="Q41" s="4" t="s">
        <v>38</v>
      </c>
      <c r="R41" s="4">
        <f t="shared" si="3"/>
        <v>18.596191999999999</v>
      </c>
      <c r="S41" s="4">
        <f t="shared" si="4"/>
        <v>338.32560000000001</v>
      </c>
      <c r="T41" s="4">
        <f t="shared" si="5"/>
        <v>36.2832224</v>
      </c>
      <c r="U41" s="4">
        <f t="shared" si="6"/>
        <v>927.99999999999989</v>
      </c>
      <c r="V41" s="4">
        <f t="shared" si="7"/>
        <v>378.62399999999997</v>
      </c>
      <c r="W41" s="5">
        <f t="shared" si="8"/>
        <v>0.11599999999999999</v>
      </c>
      <c r="X41" s="5">
        <f t="shared" si="9"/>
        <v>0.23199999999999998</v>
      </c>
      <c r="Y41" s="5">
        <f t="shared" si="10"/>
        <v>57.652000000000001</v>
      </c>
      <c r="AB41" s="8" t="s">
        <v>200</v>
      </c>
      <c r="AC41" s="9">
        <v>12034</v>
      </c>
      <c r="AD41" s="9">
        <v>2151.1337000000003</v>
      </c>
      <c r="AE41" s="9">
        <v>462.86991634599997</v>
      </c>
      <c r="AF41" s="9">
        <v>6055.0243180000007</v>
      </c>
      <c r="AG41" s="9">
        <v>394.79413564999999</v>
      </c>
      <c r="AI41" s="8" t="s">
        <v>201</v>
      </c>
      <c r="AJ41" s="9">
        <v>7343.0000000000009</v>
      </c>
      <c r="AK41" s="9">
        <v>1785.5800000000004</v>
      </c>
      <c r="AL41" s="9">
        <v>731.40290549100007</v>
      </c>
      <c r="AM41" s="9">
        <v>1950.7966500000002</v>
      </c>
      <c r="AN41" s="9">
        <v>331.53101572500003</v>
      </c>
      <c r="AO41" s="9">
        <v>2.8440000000000003</v>
      </c>
      <c r="AP41" s="9">
        <v>10.741000000000001</v>
      </c>
      <c r="AQ41" s="9">
        <v>136.41499999999999</v>
      </c>
      <c r="AS41" s="27"/>
      <c r="AT41" s="4" t="s">
        <v>207</v>
      </c>
      <c r="AU41" s="22">
        <f t="shared" ref="AU41:AW44" si="13">AO46/1.5</f>
        <v>1.296</v>
      </c>
      <c r="AV41" s="22">
        <f t="shared" si="13"/>
        <v>4.8246666666666673</v>
      </c>
      <c r="AW41" s="22">
        <f t="shared" si="13"/>
        <v>90.545999999999992</v>
      </c>
    </row>
    <row r="42" spans="1:49" x14ac:dyDescent="0.3">
      <c r="A42" s="4">
        <v>41</v>
      </c>
      <c r="B42" s="4" t="s">
        <v>38</v>
      </c>
      <c r="C42" s="7" t="s">
        <v>219</v>
      </c>
      <c r="D42" s="7">
        <v>137</v>
      </c>
      <c r="E42" s="7">
        <v>150</v>
      </c>
      <c r="F42" s="7">
        <f t="shared" si="2"/>
        <v>0.13</v>
      </c>
      <c r="G42" s="7">
        <v>1.54</v>
      </c>
      <c r="H42" s="7">
        <v>2585.0309999999999</v>
      </c>
      <c r="I42" s="7">
        <v>218.745</v>
      </c>
      <c r="J42" s="7">
        <v>390.983</v>
      </c>
      <c r="K42" s="7">
        <v>7400</v>
      </c>
      <c r="L42" s="7">
        <v>42.6</v>
      </c>
      <c r="M42" s="7">
        <v>0.9</v>
      </c>
      <c r="N42" s="7">
        <v>1.1000000000000001</v>
      </c>
      <c r="O42" s="7">
        <v>97.1</v>
      </c>
      <c r="Q42" s="4" t="s">
        <v>38</v>
      </c>
      <c r="R42" s="4">
        <f t="shared" si="3"/>
        <v>5175.232062</v>
      </c>
      <c r="S42" s="4">
        <f t="shared" si="4"/>
        <v>437.92749000000003</v>
      </c>
      <c r="T42" s="4">
        <f t="shared" si="5"/>
        <v>782.74796600000013</v>
      </c>
      <c r="U42" s="4">
        <f t="shared" si="6"/>
        <v>14814.800000000001</v>
      </c>
      <c r="V42" s="4">
        <f t="shared" si="7"/>
        <v>85.285200000000017</v>
      </c>
      <c r="W42" s="5">
        <f t="shared" si="8"/>
        <v>0.11700000000000001</v>
      </c>
      <c r="X42" s="5">
        <f t="shared" si="9"/>
        <v>0.14300000000000002</v>
      </c>
      <c r="Y42" s="5">
        <f t="shared" si="10"/>
        <v>12.622999999999999</v>
      </c>
      <c r="AB42" s="8" t="s">
        <v>201</v>
      </c>
      <c r="AC42" s="9">
        <v>7343.0000000000009</v>
      </c>
      <c r="AD42" s="9">
        <v>1785.5800000000004</v>
      </c>
      <c r="AE42" s="9">
        <v>731.40290549100007</v>
      </c>
      <c r="AF42" s="9">
        <v>1950.7966500000002</v>
      </c>
      <c r="AG42" s="9">
        <v>331.53101572500003</v>
      </c>
      <c r="AI42" s="8" t="s">
        <v>202</v>
      </c>
      <c r="AJ42" s="9">
        <v>8309.2000000000007</v>
      </c>
      <c r="AK42" s="9">
        <v>2428.2609000000002</v>
      </c>
      <c r="AL42" s="9">
        <v>439.24007677500003</v>
      </c>
      <c r="AM42" s="9">
        <v>3190.2689170000003</v>
      </c>
      <c r="AN42" s="9">
        <v>241.41245062499999</v>
      </c>
      <c r="AO42" s="9">
        <v>2.6599999999999997</v>
      </c>
      <c r="AP42" s="9">
        <v>9.727999999999998</v>
      </c>
      <c r="AQ42" s="9">
        <v>137.61199999999999</v>
      </c>
      <c r="AS42" s="27"/>
      <c r="AT42" s="4" t="s">
        <v>208</v>
      </c>
      <c r="AU42" s="22">
        <f t="shared" si="13"/>
        <v>2.7146666666666666</v>
      </c>
      <c r="AV42" s="22">
        <f t="shared" si="13"/>
        <v>8.5166666666666675</v>
      </c>
      <c r="AW42" s="22">
        <f t="shared" si="13"/>
        <v>88.768666666666661</v>
      </c>
    </row>
    <row r="43" spans="1:49" x14ac:dyDescent="0.3">
      <c r="A43" s="4">
        <v>42</v>
      </c>
      <c r="B43" s="4" t="s">
        <v>40</v>
      </c>
      <c r="C43" s="4" t="s">
        <v>22</v>
      </c>
      <c r="D43" s="4">
        <v>0</v>
      </c>
      <c r="E43" s="4">
        <v>5</v>
      </c>
      <c r="F43" s="7">
        <f t="shared" si="2"/>
        <v>0.05</v>
      </c>
      <c r="G43" s="4">
        <v>1.44</v>
      </c>
      <c r="H43" s="4">
        <v>961.87199999999996</v>
      </c>
      <c r="I43" s="4">
        <v>170.13499999999999</v>
      </c>
      <c r="J43" s="4">
        <v>78.196600000000004</v>
      </c>
      <c r="K43" s="4">
        <v>2120</v>
      </c>
      <c r="L43" s="4">
        <v>111.6</v>
      </c>
      <c r="M43" s="4">
        <v>4.9000000000000004</v>
      </c>
      <c r="N43" s="4">
        <v>12.4</v>
      </c>
      <c r="O43" s="4">
        <v>82.7</v>
      </c>
      <c r="Q43" s="4" t="s">
        <v>40</v>
      </c>
      <c r="R43" s="4">
        <f t="shared" si="3"/>
        <v>692.54783999999995</v>
      </c>
      <c r="S43" s="4">
        <f t="shared" si="4"/>
        <v>122.49719999999999</v>
      </c>
      <c r="T43" s="4">
        <f t="shared" si="5"/>
        <v>56.301552000000001</v>
      </c>
      <c r="U43" s="4">
        <f t="shared" si="6"/>
        <v>1526.3999999999999</v>
      </c>
      <c r="V43" s="4">
        <f t="shared" si="7"/>
        <v>80.35199999999999</v>
      </c>
      <c r="W43" s="5">
        <f t="shared" si="8"/>
        <v>0.24500000000000002</v>
      </c>
      <c r="X43" s="5">
        <f t="shared" si="9"/>
        <v>0.62000000000000011</v>
      </c>
      <c r="Y43" s="5">
        <f t="shared" si="10"/>
        <v>4.1350000000000007</v>
      </c>
      <c r="AB43" s="8" t="s">
        <v>202</v>
      </c>
      <c r="AC43" s="9">
        <v>8309.2000000000007</v>
      </c>
      <c r="AD43" s="9">
        <v>2428.2609000000002</v>
      </c>
      <c r="AE43" s="9">
        <v>439.24007677500003</v>
      </c>
      <c r="AF43" s="9">
        <v>3190.2689170000003</v>
      </c>
      <c r="AG43" s="9">
        <v>241.41245062499999</v>
      </c>
      <c r="AI43" s="15" t="s">
        <v>203</v>
      </c>
      <c r="AJ43" s="16">
        <v>8530.0999999999985</v>
      </c>
      <c r="AK43" s="16">
        <v>1914.3541999999998</v>
      </c>
      <c r="AL43" s="16">
        <v>1307.1343656000001</v>
      </c>
      <c r="AM43" s="16">
        <v>4212.4382679999999</v>
      </c>
      <c r="AN43" s="16">
        <v>446.06200892499999</v>
      </c>
      <c r="AO43" s="16">
        <v>4.3760000000000003</v>
      </c>
      <c r="AP43" s="16">
        <v>11.291</v>
      </c>
      <c r="AQ43" s="16">
        <v>134.333</v>
      </c>
      <c r="AS43" s="27"/>
      <c r="AT43" s="4" t="s">
        <v>210</v>
      </c>
      <c r="AU43" s="22">
        <f t="shared" si="13"/>
        <v>0.97000000000000008</v>
      </c>
      <c r="AV43" s="22">
        <f t="shared" si="13"/>
        <v>8.1826666666666679</v>
      </c>
      <c r="AW43" s="22">
        <f t="shared" si="13"/>
        <v>90.847333333333339</v>
      </c>
    </row>
    <row r="44" spans="1:49" x14ac:dyDescent="0.3">
      <c r="A44" s="4">
        <v>43</v>
      </c>
      <c r="B44" s="4" t="s">
        <v>40</v>
      </c>
      <c r="C44" s="4" t="s">
        <v>23</v>
      </c>
      <c r="D44" s="4">
        <v>5</v>
      </c>
      <c r="E44" s="4">
        <v>9</v>
      </c>
      <c r="F44" s="7">
        <f t="shared" si="2"/>
        <v>0.04</v>
      </c>
      <c r="G44" s="4">
        <v>1.44</v>
      </c>
      <c r="H44" s="4">
        <v>260.50700000000001</v>
      </c>
      <c r="I44" s="4">
        <v>48.61</v>
      </c>
      <c r="J44" s="4">
        <v>39.098300000000002</v>
      </c>
      <c r="K44" s="4">
        <v>710</v>
      </c>
      <c r="L44" s="4">
        <v>0.01</v>
      </c>
      <c r="M44" s="4">
        <v>3.7</v>
      </c>
      <c r="N44" s="4">
        <v>9.8000000000000007</v>
      </c>
      <c r="O44" s="4">
        <v>86.5</v>
      </c>
      <c r="Q44" s="4" t="s">
        <v>40</v>
      </c>
      <c r="R44" s="4">
        <f t="shared" si="3"/>
        <v>150.052032</v>
      </c>
      <c r="S44" s="4">
        <f t="shared" si="4"/>
        <v>27.999359999999996</v>
      </c>
      <c r="T44" s="4">
        <f t="shared" si="5"/>
        <v>22.5206208</v>
      </c>
      <c r="U44" s="4">
        <f t="shared" si="6"/>
        <v>408.96</v>
      </c>
      <c r="V44" s="4">
        <f t="shared" si="7"/>
        <v>5.7599999999999995E-3</v>
      </c>
      <c r="W44" s="5">
        <f t="shared" si="8"/>
        <v>0.14800000000000002</v>
      </c>
      <c r="X44" s="5">
        <f t="shared" si="9"/>
        <v>0.39200000000000002</v>
      </c>
      <c r="Y44" s="5">
        <f t="shared" si="10"/>
        <v>3.46</v>
      </c>
      <c r="AB44" s="15" t="s">
        <v>203</v>
      </c>
      <c r="AC44" s="16">
        <v>8530.0999999999985</v>
      </c>
      <c r="AD44" s="16">
        <v>1914.3541999999998</v>
      </c>
      <c r="AE44" s="16">
        <v>1307.1343656000001</v>
      </c>
      <c r="AF44" s="16">
        <v>4212.4382679999999</v>
      </c>
      <c r="AG44" s="16">
        <v>446.06200892499999</v>
      </c>
      <c r="AI44" s="15" t="s">
        <v>205</v>
      </c>
      <c r="AJ44" s="16">
        <v>6126.9000000000005</v>
      </c>
      <c r="AK44" s="16">
        <v>4565.6705000000002</v>
      </c>
      <c r="AL44" s="16">
        <v>1006.1165539</v>
      </c>
      <c r="AM44" s="16">
        <v>7019.4212319999988</v>
      </c>
      <c r="AN44" s="16">
        <v>611.00096450000012</v>
      </c>
      <c r="AO44" s="16">
        <v>4.8080000000000007</v>
      </c>
      <c r="AP44" s="16">
        <v>21.416</v>
      </c>
      <c r="AQ44" s="16">
        <v>123.77600000000001</v>
      </c>
      <c r="AS44" s="27"/>
      <c r="AT44" s="4" t="s">
        <v>211</v>
      </c>
      <c r="AU44" s="22">
        <f t="shared" si="13"/>
        <v>1.538</v>
      </c>
      <c r="AV44" s="22">
        <f t="shared" si="13"/>
        <v>6.1193333333333335</v>
      </c>
      <c r="AW44" s="22">
        <f t="shared" si="13"/>
        <v>92.296000000000006</v>
      </c>
    </row>
    <row r="45" spans="1:49" x14ac:dyDescent="0.3">
      <c r="A45" s="4">
        <v>44</v>
      </c>
      <c r="B45" s="4" t="s">
        <v>40</v>
      </c>
      <c r="C45" s="4" t="s">
        <v>41</v>
      </c>
      <c r="D45" s="4">
        <v>9</v>
      </c>
      <c r="E45" s="4">
        <v>20</v>
      </c>
      <c r="F45" s="7">
        <f t="shared" si="2"/>
        <v>0.11</v>
      </c>
      <c r="G45" s="4">
        <v>1.4</v>
      </c>
      <c r="H45" s="4">
        <v>160.31200000000001</v>
      </c>
      <c r="I45" s="4">
        <v>24.305</v>
      </c>
      <c r="J45" s="4">
        <v>39.098300000000002</v>
      </c>
      <c r="K45" s="4">
        <v>450</v>
      </c>
      <c r="L45" s="4">
        <v>0.01</v>
      </c>
      <c r="M45" s="4">
        <v>5.2</v>
      </c>
      <c r="N45" s="4">
        <v>9.6</v>
      </c>
      <c r="O45" s="4">
        <v>85.2</v>
      </c>
      <c r="Q45" s="4" t="s">
        <v>40</v>
      </c>
      <c r="R45" s="4">
        <f t="shared" si="3"/>
        <v>246.88048000000003</v>
      </c>
      <c r="S45" s="4">
        <f t="shared" si="4"/>
        <v>37.429700000000004</v>
      </c>
      <c r="T45" s="4">
        <f t="shared" si="5"/>
        <v>60.211382000000008</v>
      </c>
      <c r="U45" s="4">
        <f t="shared" si="6"/>
        <v>693</v>
      </c>
      <c r="V45" s="4">
        <f t="shared" si="7"/>
        <v>1.54E-2</v>
      </c>
      <c r="W45" s="5">
        <f t="shared" si="8"/>
        <v>0.57200000000000006</v>
      </c>
      <c r="X45" s="5">
        <f t="shared" si="9"/>
        <v>1.056</v>
      </c>
      <c r="Y45" s="5">
        <f t="shared" si="10"/>
        <v>9.3719999999999999</v>
      </c>
      <c r="AB45" s="15" t="s">
        <v>205</v>
      </c>
      <c r="AC45" s="16">
        <v>6126.9000000000005</v>
      </c>
      <c r="AD45" s="16">
        <v>4565.6705000000002</v>
      </c>
      <c r="AE45" s="16">
        <v>1006.1165539</v>
      </c>
      <c r="AF45" s="16">
        <v>7019.4212319999988</v>
      </c>
      <c r="AG45" s="16">
        <v>611.00096450000012</v>
      </c>
      <c r="AI45" s="15" t="s">
        <v>206</v>
      </c>
      <c r="AJ45" s="16">
        <v>11115.699999999999</v>
      </c>
      <c r="AK45" s="16">
        <v>1847.3761</v>
      </c>
      <c r="AL45" s="16">
        <v>1322.4999975000001</v>
      </c>
      <c r="AM45" s="16">
        <v>2850.4475550000002</v>
      </c>
      <c r="AN45" s="16">
        <v>392.21294465</v>
      </c>
      <c r="AO45" s="16">
        <v>2.105</v>
      </c>
      <c r="AP45" s="16">
        <v>4.4320000000000004</v>
      </c>
      <c r="AQ45" s="16">
        <v>143.36799999999999</v>
      </c>
      <c r="AS45" s="27"/>
      <c r="AT45" s="4" t="s">
        <v>214</v>
      </c>
      <c r="AU45" s="22">
        <f t="shared" ref="AU45:AW46" si="14">AO51/1.5</f>
        <v>1.5120000000000002</v>
      </c>
      <c r="AV45" s="22">
        <f t="shared" si="14"/>
        <v>2.8106666666666666</v>
      </c>
      <c r="AW45" s="22">
        <f t="shared" si="14"/>
        <v>95.711333333333343</v>
      </c>
    </row>
    <row r="46" spans="1:49" x14ac:dyDescent="0.3">
      <c r="A46" s="4">
        <v>45</v>
      </c>
      <c r="B46" s="4" t="s">
        <v>40</v>
      </c>
      <c r="C46" s="4" t="s">
        <v>42</v>
      </c>
      <c r="D46" s="4">
        <v>20</v>
      </c>
      <c r="E46" s="4">
        <v>46</v>
      </c>
      <c r="F46" s="7">
        <f t="shared" si="2"/>
        <v>0.26</v>
      </c>
      <c r="G46" s="4">
        <v>1.5</v>
      </c>
      <c r="H46" s="4">
        <v>100.19499999999999</v>
      </c>
      <c r="I46" s="4">
        <v>24.305</v>
      </c>
      <c r="J46" s="4">
        <v>78.196600000000004</v>
      </c>
      <c r="K46" s="4">
        <v>200</v>
      </c>
      <c r="L46" s="4">
        <v>0.01</v>
      </c>
      <c r="M46" s="4">
        <v>3.8</v>
      </c>
      <c r="N46" s="4">
        <v>7.5</v>
      </c>
      <c r="O46" s="4">
        <v>88.7</v>
      </c>
      <c r="Q46" s="4" t="s">
        <v>40</v>
      </c>
      <c r="R46" s="4">
        <f t="shared" si="3"/>
        <v>390.76050000000004</v>
      </c>
      <c r="S46" s="4">
        <f t="shared" si="4"/>
        <v>94.789500000000004</v>
      </c>
      <c r="T46" s="4">
        <f t="shared" si="5"/>
        <v>304.96674000000002</v>
      </c>
      <c r="U46" s="4">
        <f t="shared" si="6"/>
        <v>780.00000000000011</v>
      </c>
      <c r="V46" s="4">
        <f t="shared" si="7"/>
        <v>3.9000000000000007E-2</v>
      </c>
      <c r="W46" s="5">
        <f t="shared" si="8"/>
        <v>0.98799999999999999</v>
      </c>
      <c r="X46" s="5">
        <f t="shared" si="9"/>
        <v>1.9500000000000002</v>
      </c>
      <c r="Y46" s="5">
        <f t="shared" si="10"/>
        <v>23.062000000000001</v>
      </c>
      <c r="AB46" s="15" t="s">
        <v>206</v>
      </c>
      <c r="AC46" s="16">
        <v>11115.699999999999</v>
      </c>
      <c r="AD46" s="16">
        <v>1847.3761</v>
      </c>
      <c r="AE46" s="16">
        <v>1322.4999975000001</v>
      </c>
      <c r="AF46" s="16">
        <v>2850.4475550000002</v>
      </c>
      <c r="AG46" s="16">
        <v>392.21294465</v>
      </c>
      <c r="AI46" s="8" t="s">
        <v>207</v>
      </c>
      <c r="AJ46" s="9">
        <v>8000.2000000000007</v>
      </c>
      <c r="AK46" s="9">
        <v>1045.5596999999998</v>
      </c>
      <c r="AL46" s="9">
        <v>1340.6807070000002</v>
      </c>
      <c r="AM46" s="9">
        <v>3469.3921480000004</v>
      </c>
      <c r="AN46" s="9">
        <v>441.49850212500002</v>
      </c>
      <c r="AO46" s="9">
        <v>1.9440000000000002</v>
      </c>
      <c r="AP46" s="9">
        <v>7.237000000000001</v>
      </c>
      <c r="AQ46" s="9">
        <v>135.81899999999999</v>
      </c>
      <c r="AS46" s="27"/>
      <c r="AT46" s="10" t="s">
        <v>215</v>
      </c>
      <c r="AU46" s="23">
        <f t="shared" si="14"/>
        <v>2.544</v>
      </c>
      <c r="AV46" s="23">
        <f t="shared" si="14"/>
        <v>4.2713333333333336</v>
      </c>
      <c r="AW46" s="23">
        <f t="shared" si="14"/>
        <v>93.184666666666658</v>
      </c>
    </row>
    <row r="47" spans="1:49" x14ac:dyDescent="0.3">
      <c r="A47" s="4">
        <v>46</v>
      </c>
      <c r="B47" s="4" t="s">
        <v>40</v>
      </c>
      <c r="C47" s="4" t="s">
        <v>39</v>
      </c>
      <c r="D47" s="4">
        <v>46</v>
      </c>
      <c r="E47" s="4">
        <v>66</v>
      </c>
      <c r="F47" s="7">
        <f t="shared" si="2"/>
        <v>0.2</v>
      </c>
      <c r="G47" s="4">
        <v>1.53</v>
      </c>
      <c r="H47" s="4">
        <v>20.039000000000001</v>
      </c>
      <c r="I47" s="4">
        <v>1.2152499999999999</v>
      </c>
      <c r="J47" s="4">
        <v>3.9098299999999999</v>
      </c>
      <c r="K47" s="4">
        <v>50</v>
      </c>
      <c r="L47" s="4">
        <v>0.01</v>
      </c>
      <c r="M47" s="4">
        <v>1.5</v>
      </c>
      <c r="N47" s="4">
        <v>3.5</v>
      </c>
      <c r="O47" s="4">
        <v>95</v>
      </c>
      <c r="Q47" s="4" t="s">
        <v>40</v>
      </c>
      <c r="R47" s="4">
        <f t="shared" si="3"/>
        <v>61.319340000000004</v>
      </c>
      <c r="S47" s="4">
        <f t="shared" si="4"/>
        <v>3.7186649999999997</v>
      </c>
      <c r="T47" s="4">
        <f t="shared" si="5"/>
        <v>11.9640798</v>
      </c>
      <c r="U47" s="4">
        <f t="shared" si="6"/>
        <v>153</v>
      </c>
      <c r="V47" s="4">
        <f t="shared" si="7"/>
        <v>3.0600000000000002E-2</v>
      </c>
      <c r="W47" s="5">
        <f t="shared" si="8"/>
        <v>0.30000000000000004</v>
      </c>
      <c r="X47" s="5">
        <f t="shared" si="9"/>
        <v>0.70000000000000007</v>
      </c>
      <c r="Y47" s="5">
        <f t="shared" si="10"/>
        <v>19</v>
      </c>
      <c r="AB47" s="8" t="s">
        <v>207</v>
      </c>
      <c r="AC47" s="9">
        <v>8000.2000000000007</v>
      </c>
      <c r="AD47" s="9">
        <v>1045.5596999999998</v>
      </c>
      <c r="AE47" s="9">
        <v>1340.6807070000002</v>
      </c>
      <c r="AF47" s="9">
        <v>3469.3921480000004</v>
      </c>
      <c r="AG47" s="9">
        <v>441.49850212500002</v>
      </c>
      <c r="AI47" s="8" t="s">
        <v>208</v>
      </c>
      <c r="AJ47" s="9">
        <v>9077.4</v>
      </c>
      <c r="AK47" s="9">
        <v>2030.0739999999998</v>
      </c>
      <c r="AL47" s="9">
        <v>1589.5413865</v>
      </c>
      <c r="AM47" s="9">
        <v>3753.6453630000001</v>
      </c>
      <c r="AN47" s="9">
        <v>536.26892269999996</v>
      </c>
      <c r="AO47" s="9">
        <v>4.0720000000000001</v>
      </c>
      <c r="AP47" s="9">
        <v>12.775</v>
      </c>
      <c r="AQ47" s="9">
        <v>133.15299999999999</v>
      </c>
      <c r="AS47" s="27"/>
      <c r="AT47" s="19" t="s">
        <v>243</v>
      </c>
      <c r="AU47" s="24" t="s">
        <v>239</v>
      </c>
      <c r="AV47" s="24" t="s">
        <v>240</v>
      </c>
      <c r="AW47" s="24" t="s">
        <v>241</v>
      </c>
    </row>
    <row r="48" spans="1:49" x14ac:dyDescent="0.3">
      <c r="A48" s="4">
        <v>47</v>
      </c>
      <c r="B48" s="4" t="s">
        <v>40</v>
      </c>
      <c r="C48" s="4" t="s">
        <v>17</v>
      </c>
      <c r="D48" s="4">
        <v>66</v>
      </c>
      <c r="E48" s="4">
        <v>81</v>
      </c>
      <c r="F48" s="7">
        <f t="shared" si="2"/>
        <v>0.15</v>
      </c>
      <c r="G48" s="4">
        <v>1.57</v>
      </c>
      <c r="H48" s="4">
        <v>20.039000000000001</v>
      </c>
      <c r="I48" s="4">
        <v>1.2152499999999999</v>
      </c>
      <c r="J48" s="4">
        <v>3.9098299999999999</v>
      </c>
      <c r="K48" s="4">
        <v>180</v>
      </c>
      <c r="L48" s="4">
        <v>0.01</v>
      </c>
      <c r="M48" s="4">
        <v>0.6</v>
      </c>
      <c r="N48" s="4">
        <v>1.6</v>
      </c>
      <c r="O48" s="4">
        <v>97.8</v>
      </c>
      <c r="Q48" s="4" t="s">
        <v>40</v>
      </c>
      <c r="R48" s="4">
        <f t="shared" si="3"/>
        <v>47.191845000000001</v>
      </c>
      <c r="S48" s="4">
        <f t="shared" si="4"/>
        <v>2.8619137499999998</v>
      </c>
      <c r="T48" s="4">
        <f t="shared" si="5"/>
        <v>9.2076496500000005</v>
      </c>
      <c r="U48" s="4">
        <f t="shared" si="6"/>
        <v>423.9</v>
      </c>
      <c r="V48" s="4">
        <f t="shared" si="7"/>
        <v>2.3550000000000001E-2</v>
      </c>
      <c r="W48" s="5">
        <f t="shared" si="8"/>
        <v>0.09</v>
      </c>
      <c r="X48" s="5">
        <f t="shared" si="9"/>
        <v>0.24</v>
      </c>
      <c r="Y48" s="5">
        <f t="shared" si="10"/>
        <v>14.669999999999998</v>
      </c>
      <c r="AB48" s="8" t="s">
        <v>208</v>
      </c>
      <c r="AC48" s="9">
        <v>9077.4</v>
      </c>
      <c r="AD48" s="9">
        <v>2030.0739999999998</v>
      </c>
      <c r="AE48" s="9">
        <v>1589.5413865</v>
      </c>
      <c r="AF48" s="9">
        <v>3753.6453630000001</v>
      </c>
      <c r="AG48" s="9">
        <v>536.26892269999996</v>
      </c>
      <c r="AI48" s="8" t="s">
        <v>210</v>
      </c>
      <c r="AJ48" s="9">
        <v>6459.9</v>
      </c>
      <c r="AK48" s="9">
        <v>2374.1631000000002</v>
      </c>
      <c r="AL48" s="9">
        <v>1123.5678471000001</v>
      </c>
      <c r="AM48" s="9">
        <v>1900.7793060000001</v>
      </c>
      <c r="AN48" s="9">
        <v>112.35751857500003</v>
      </c>
      <c r="AO48" s="9">
        <v>1.4550000000000001</v>
      </c>
      <c r="AP48" s="9">
        <v>12.274000000000001</v>
      </c>
      <c r="AQ48" s="9">
        <v>136.27100000000002</v>
      </c>
      <c r="AS48" s="27"/>
      <c r="AT48" s="10" t="s">
        <v>242</v>
      </c>
      <c r="AU48" s="21" t="s">
        <v>244</v>
      </c>
      <c r="AV48" s="21" t="s">
        <v>245</v>
      </c>
      <c r="AW48" s="21" t="s">
        <v>246</v>
      </c>
    </row>
    <row r="49" spans="1:53" x14ac:dyDescent="0.3">
      <c r="A49" s="4">
        <v>48</v>
      </c>
      <c r="B49" s="4" t="s">
        <v>40</v>
      </c>
      <c r="C49" s="4" t="s">
        <v>18</v>
      </c>
      <c r="D49" s="4">
        <v>81</v>
      </c>
      <c r="E49" s="4">
        <v>135</v>
      </c>
      <c r="F49" s="7">
        <f t="shared" si="2"/>
        <v>0.54</v>
      </c>
      <c r="G49" s="4">
        <v>1.6</v>
      </c>
      <c r="H49" s="4">
        <v>2.0038999999999998</v>
      </c>
      <c r="I49" s="4">
        <v>24.305</v>
      </c>
      <c r="J49" s="4">
        <v>3.9098299999999999</v>
      </c>
      <c r="K49" s="4">
        <v>200</v>
      </c>
      <c r="L49" s="4">
        <v>0.01</v>
      </c>
      <c r="M49" s="4">
        <v>0.2</v>
      </c>
      <c r="N49" s="4">
        <v>0.8</v>
      </c>
      <c r="O49" s="4">
        <v>99</v>
      </c>
      <c r="Q49" s="4" t="s">
        <v>40</v>
      </c>
      <c r="R49" s="4">
        <f t="shared" si="3"/>
        <v>17.313696</v>
      </c>
      <c r="S49" s="4">
        <f t="shared" si="4"/>
        <v>209.99520000000001</v>
      </c>
      <c r="T49" s="4">
        <f t="shared" si="5"/>
        <v>33.780931200000005</v>
      </c>
      <c r="U49" s="4">
        <f t="shared" si="6"/>
        <v>1728</v>
      </c>
      <c r="V49" s="4">
        <f t="shared" si="7"/>
        <v>8.6400000000000005E-2</v>
      </c>
      <c r="W49" s="5">
        <f t="shared" si="8"/>
        <v>0.10800000000000001</v>
      </c>
      <c r="X49" s="5">
        <f t="shared" si="9"/>
        <v>0.43200000000000005</v>
      </c>
      <c r="Y49" s="5">
        <f t="shared" si="10"/>
        <v>53.46</v>
      </c>
      <c r="AB49" s="8" t="s">
        <v>210</v>
      </c>
      <c r="AC49" s="9">
        <v>6459.9</v>
      </c>
      <c r="AD49" s="9">
        <v>2374.1631000000002</v>
      </c>
      <c r="AE49" s="9">
        <v>1123.5678471000001</v>
      </c>
      <c r="AF49" s="9">
        <v>1900.7793060000001</v>
      </c>
      <c r="AG49" s="9">
        <v>112.35751857500003</v>
      </c>
      <c r="AI49" s="8" t="s">
        <v>211</v>
      </c>
      <c r="AJ49" s="9">
        <v>9264.7999999999993</v>
      </c>
      <c r="AK49" s="9">
        <v>3097.4760000000001</v>
      </c>
      <c r="AL49" s="9">
        <v>1045.8795250000001</v>
      </c>
      <c r="AM49" s="9">
        <v>2903.3705540000001</v>
      </c>
      <c r="AN49" s="9">
        <v>218.54193172499998</v>
      </c>
      <c r="AO49" s="9">
        <v>2.3069999999999999</v>
      </c>
      <c r="AP49" s="9">
        <v>9.1790000000000003</v>
      </c>
      <c r="AQ49" s="9">
        <v>138.44400000000002</v>
      </c>
      <c r="AS49" s="27"/>
      <c r="AT49" s="4" t="s">
        <v>248</v>
      </c>
      <c r="AU49" s="22">
        <v>7.4666666666666668</v>
      </c>
      <c r="AV49" s="22">
        <v>16.739999999999998</v>
      </c>
      <c r="AW49" s="22">
        <v>75.793333333333337</v>
      </c>
    </row>
    <row r="50" spans="1:53" x14ac:dyDescent="0.3">
      <c r="A50" s="4">
        <v>49</v>
      </c>
      <c r="B50" s="4" t="s">
        <v>40</v>
      </c>
      <c r="C50" s="4" t="s">
        <v>219</v>
      </c>
      <c r="D50" s="4">
        <v>135</v>
      </c>
      <c r="E50" s="4">
        <v>150</v>
      </c>
      <c r="F50" s="7">
        <f t="shared" si="2"/>
        <v>0.15</v>
      </c>
      <c r="G50" s="4">
        <v>1.54</v>
      </c>
      <c r="H50" s="4">
        <v>60.116999999999997</v>
      </c>
      <c r="I50" s="4">
        <v>12.1525</v>
      </c>
      <c r="J50" s="4">
        <v>117.2949</v>
      </c>
      <c r="K50" s="4">
        <v>2900</v>
      </c>
      <c r="L50" s="4">
        <v>0.01</v>
      </c>
      <c r="M50" s="4">
        <v>0.9</v>
      </c>
      <c r="N50" s="4">
        <v>0.7</v>
      </c>
      <c r="O50" s="4">
        <v>97</v>
      </c>
      <c r="Q50" s="4" t="s">
        <v>40</v>
      </c>
      <c r="R50" s="4">
        <f t="shared" si="3"/>
        <v>138.87027</v>
      </c>
      <c r="S50" s="4">
        <f t="shared" si="4"/>
        <v>28.072275000000001</v>
      </c>
      <c r="T50" s="4">
        <f t="shared" si="5"/>
        <v>270.95121899999998</v>
      </c>
      <c r="U50" s="4">
        <f t="shared" si="6"/>
        <v>6699</v>
      </c>
      <c r="V50" s="4">
        <f t="shared" si="7"/>
        <v>2.3100000000000002E-2</v>
      </c>
      <c r="W50" s="5">
        <f t="shared" si="8"/>
        <v>0.13500000000000001</v>
      </c>
      <c r="X50" s="5">
        <f t="shared" si="9"/>
        <v>0.105</v>
      </c>
      <c r="Y50" s="5">
        <f t="shared" si="10"/>
        <v>14.549999999999999</v>
      </c>
      <c r="AB50" s="8" t="s">
        <v>211</v>
      </c>
      <c r="AC50" s="9">
        <v>9264.7999999999993</v>
      </c>
      <c r="AD50" s="9">
        <v>3097.4760000000001</v>
      </c>
      <c r="AE50" s="9">
        <v>1045.8795250000001</v>
      </c>
      <c r="AF50" s="9">
        <v>2903.3705540000001</v>
      </c>
      <c r="AG50" s="9">
        <v>218.54193172499998</v>
      </c>
      <c r="AI50" s="13" t="s">
        <v>212</v>
      </c>
      <c r="AJ50" s="14">
        <v>7120</v>
      </c>
      <c r="AK50" s="14">
        <v>1256.0771</v>
      </c>
      <c r="AL50" s="14">
        <v>723.02453078400004</v>
      </c>
      <c r="AM50" s="14">
        <v>3374.3070929999999</v>
      </c>
      <c r="AN50" s="14">
        <v>165.28773232499998</v>
      </c>
      <c r="AO50" s="14">
        <v>3.2430000000000003</v>
      </c>
      <c r="AP50" s="14">
        <v>8.3080000000000016</v>
      </c>
      <c r="AQ50" s="14">
        <v>138.44900000000001</v>
      </c>
      <c r="AS50" s="27"/>
      <c r="AT50" s="4" t="s">
        <v>249</v>
      </c>
      <c r="AU50" s="22">
        <v>5.7333333333333334</v>
      </c>
      <c r="AV50" s="22">
        <v>8.9333333333333336</v>
      </c>
      <c r="AW50" s="22">
        <v>85.333333333333329</v>
      </c>
    </row>
    <row r="51" spans="1:53" x14ac:dyDescent="0.3">
      <c r="A51" s="4">
        <v>50</v>
      </c>
      <c r="B51" s="4" t="s">
        <v>43</v>
      </c>
      <c r="C51" s="4" t="s">
        <v>44</v>
      </c>
      <c r="D51" s="4">
        <v>0</v>
      </c>
      <c r="E51" s="4">
        <v>8</v>
      </c>
      <c r="F51" s="7">
        <f t="shared" si="2"/>
        <v>0.08</v>
      </c>
      <c r="G51" s="4">
        <v>1.44</v>
      </c>
      <c r="H51" s="4">
        <v>460.89699999999999</v>
      </c>
      <c r="I51" s="4">
        <v>60.762500000000003</v>
      </c>
      <c r="J51" s="4">
        <v>39.098300000000002</v>
      </c>
      <c r="K51" s="4">
        <v>1200</v>
      </c>
      <c r="L51" s="4">
        <v>146.1</v>
      </c>
      <c r="M51" s="4">
        <v>4.0999999999999996</v>
      </c>
      <c r="N51" s="4">
        <v>5.7</v>
      </c>
      <c r="O51" s="4">
        <v>90.2</v>
      </c>
      <c r="Q51" s="4" t="s">
        <v>43</v>
      </c>
      <c r="R51" s="4">
        <f t="shared" si="3"/>
        <v>530.9533439999999</v>
      </c>
      <c r="S51" s="4">
        <f t="shared" si="4"/>
        <v>69.998400000000004</v>
      </c>
      <c r="T51" s="4">
        <f t="shared" si="5"/>
        <v>45.041241599999999</v>
      </c>
      <c r="U51" s="4">
        <f t="shared" si="6"/>
        <v>1382.3999999999999</v>
      </c>
      <c r="V51" s="4">
        <f t="shared" si="7"/>
        <v>168.30719999999999</v>
      </c>
      <c r="W51" s="5">
        <f t="shared" si="8"/>
        <v>0.32799999999999996</v>
      </c>
      <c r="X51" s="5">
        <f t="shared" si="9"/>
        <v>0.45600000000000002</v>
      </c>
      <c r="Y51" s="5">
        <f t="shared" si="10"/>
        <v>7.2160000000000002</v>
      </c>
      <c r="AB51" s="13" t="s">
        <v>212</v>
      </c>
      <c r="AC51" s="14">
        <v>7120</v>
      </c>
      <c r="AD51" s="14">
        <v>1256.0771</v>
      </c>
      <c r="AE51" s="14">
        <v>723.02453078400004</v>
      </c>
      <c r="AF51" s="14">
        <v>3374.3070929999999</v>
      </c>
      <c r="AG51" s="14">
        <v>165.28773232499998</v>
      </c>
      <c r="AI51" s="8" t="s">
        <v>214</v>
      </c>
      <c r="AJ51" s="9">
        <v>11008.5</v>
      </c>
      <c r="AK51" s="9">
        <v>1489.2931000000001</v>
      </c>
      <c r="AL51" s="9">
        <v>615.89557976700007</v>
      </c>
      <c r="AM51" s="9">
        <v>2625.6500529999998</v>
      </c>
      <c r="AN51" s="9">
        <v>210.39538182499999</v>
      </c>
      <c r="AO51" s="9">
        <v>2.2680000000000002</v>
      </c>
      <c r="AP51" s="9">
        <v>4.2160000000000002</v>
      </c>
      <c r="AQ51" s="9">
        <v>143.56700000000001</v>
      </c>
      <c r="AS51" s="28"/>
      <c r="AT51" s="10" t="s">
        <v>250</v>
      </c>
      <c r="AU51" s="23">
        <v>7.166666666666667</v>
      </c>
      <c r="AV51" s="23">
        <v>3.3</v>
      </c>
      <c r="AW51" s="23">
        <v>89.533333333333331</v>
      </c>
    </row>
    <row r="52" spans="1:53" x14ac:dyDescent="0.3">
      <c r="A52" s="4">
        <v>51</v>
      </c>
      <c r="B52" s="4" t="s">
        <v>43</v>
      </c>
      <c r="C52" s="4" t="s">
        <v>45</v>
      </c>
      <c r="D52" s="4">
        <v>8</v>
      </c>
      <c r="E52" s="4">
        <v>20</v>
      </c>
      <c r="F52" s="7">
        <f t="shared" si="2"/>
        <v>0.12</v>
      </c>
      <c r="G52" s="4">
        <v>1.44</v>
      </c>
      <c r="H52" s="4">
        <v>120.23399999999999</v>
      </c>
      <c r="I52" s="4">
        <v>36.457500000000003</v>
      </c>
      <c r="J52" s="4">
        <v>3.9098299999999999</v>
      </c>
      <c r="K52" s="4">
        <v>340</v>
      </c>
      <c r="L52" s="4">
        <v>0.01</v>
      </c>
      <c r="M52" s="4">
        <v>3.8</v>
      </c>
      <c r="N52" s="4">
        <v>4.2</v>
      </c>
      <c r="O52" s="4">
        <v>92</v>
      </c>
      <c r="Q52" s="4" t="s">
        <v>43</v>
      </c>
      <c r="R52" s="4">
        <f t="shared" si="3"/>
        <v>207.764352</v>
      </c>
      <c r="S52" s="4">
        <f t="shared" si="4"/>
        <v>62.998560000000005</v>
      </c>
      <c r="T52" s="4">
        <f t="shared" si="5"/>
        <v>6.7561862399999999</v>
      </c>
      <c r="U52" s="4">
        <f t="shared" si="6"/>
        <v>587.52</v>
      </c>
      <c r="V52" s="4">
        <f t="shared" si="7"/>
        <v>1.728E-2</v>
      </c>
      <c r="W52" s="5">
        <f t="shared" si="8"/>
        <v>0.45599999999999996</v>
      </c>
      <c r="X52" s="5">
        <f t="shared" si="9"/>
        <v>0.504</v>
      </c>
      <c r="Y52" s="5">
        <f t="shared" si="10"/>
        <v>11.04</v>
      </c>
      <c r="AB52" s="8" t="s">
        <v>214</v>
      </c>
      <c r="AC52" s="9">
        <v>11008.5</v>
      </c>
      <c r="AD52" s="9">
        <v>1489.2931000000001</v>
      </c>
      <c r="AE52" s="9">
        <v>615.89557976700007</v>
      </c>
      <c r="AF52" s="9">
        <v>2625.6500529999998</v>
      </c>
      <c r="AG52" s="9">
        <v>210.39538182499999</v>
      </c>
      <c r="AI52" s="8" t="s">
        <v>215</v>
      </c>
      <c r="AJ52" s="9">
        <v>6777.8</v>
      </c>
      <c r="AK52" s="9">
        <v>2041.1047000000001</v>
      </c>
      <c r="AL52" s="9">
        <v>948.68115120000004</v>
      </c>
      <c r="AM52" s="9">
        <v>3499.9315839999999</v>
      </c>
      <c r="AN52" s="9">
        <v>388.92994677500002</v>
      </c>
      <c r="AO52" s="9">
        <v>3.8159999999999998</v>
      </c>
      <c r="AP52" s="9">
        <v>6.407</v>
      </c>
      <c r="AQ52" s="9">
        <v>139.77699999999999</v>
      </c>
      <c r="AS52" s="26" t="s">
        <v>257</v>
      </c>
      <c r="AT52" s="4" t="s">
        <v>242</v>
      </c>
      <c r="AU52" s="20" t="s">
        <v>253</v>
      </c>
      <c r="AV52" s="20" t="s">
        <v>254</v>
      </c>
      <c r="AW52" s="20" t="s">
        <v>255</v>
      </c>
    </row>
    <row r="53" spans="1:53" x14ac:dyDescent="0.3">
      <c r="A53" s="4">
        <v>52</v>
      </c>
      <c r="B53" s="4" t="s">
        <v>43</v>
      </c>
      <c r="C53" s="4" t="s">
        <v>17</v>
      </c>
      <c r="D53" s="4">
        <v>20</v>
      </c>
      <c r="E53" s="4">
        <v>53</v>
      </c>
      <c r="F53" s="7">
        <f t="shared" si="2"/>
        <v>0.33</v>
      </c>
      <c r="G53" s="4">
        <v>1.5</v>
      </c>
      <c r="H53" s="4">
        <v>20.039000000000001</v>
      </c>
      <c r="I53" s="4">
        <v>36.457500000000003</v>
      </c>
      <c r="J53" s="4">
        <v>3.9098299999999999</v>
      </c>
      <c r="K53" s="4">
        <v>270</v>
      </c>
      <c r="L53" s="4">
        <v>0.01</v>
      </c>
      <c r="M53" s="4">
        <v>3.4</v>
      </c>
      <c r="N53" s="4">
        <v>4.3</v>
      </c>
      <c r="O53" s="4">
        <v>92.3</v>
      </c>
      <c r="Q53" s="4" t="s">
        <v>43</v>
      </c>
      <c r="R53" s="4">
        <f t="shared" si="3"/>
        <v>99.193050000000014</v>
      </c>
      <c r="S53" s="4">
        <f t="shared" si="4"/>
        <v>180.46462500000001</v>
      </c>
      <c r="T53" s="4">
        <f t="shared" si="5"/>
        <v>19.353658500000002</v>
      </c>
      <c r="U53" s="4">
        <f t="shared" si="6"/>
        <v>1336.5</v>
      </c>
      <c r="V53" s="4">
        <f t="shared" si="7"/>
        <v>4.9500000000000002E-2</v>
      </c>
      <c r="W53" s="5">
        <f t="shared" si="8"/>
        <v>1.1220000000000001</v>
      </c>
      <c r="X53" s="5">
        <f t="shared" si="9"/>
        <v>1.419</v>
      </c>
      <c r="Y53" s="5">
        <f t="shared" si="10"/>
        <v>30.459</v>
      </c>
      <c r="AB53" s="8" t="s">
        <v>215</v>
      </c>
      <c r="AC53" s="9">
        <v>6777.8</v>
      </c>
      <c r="AD53" s="9">
        <v>2041.1047000000001</v>
      </c>
      <c r="AE53" s="9">
        <v>948.68115120000004</v>
      </c>
      <c r="AF53" s="9">
        <v>3499.9315839999999</v>
      </c>
      <c r="AG53" s="9">
        <v>388.92994677500002</v>
      </c>
      <c r="AI53" s="8" t="s">
        <v>99</v>
      </c>
      <c r="AJ53" s="9">
        <v>30699.839999999997</v>
      </c>
      <c r="AK53" s="9">
        <v>2162.5558000000001</v>
      </c>
      <c r="AL53" s="9">
        <v>1521.88568818</v>
      </c>
      <c r="AM53" s="9">
        <v>11738.605732</v>
      </c>
      <c r="AN53" s="9">
        <v>880.26147649999996</v>
      </c>
      <c r="AO53" s="9">
        <v>3.8319999999999999</v>
      </c>
      <c r="AP53" s="9">
        <v>6.1239999999999997</v>
      </c>
      <c r="AQ53" s="9">
        <v>144.184</v>
      </c>
      <c r="AS53" s="28"/>
      <c r="AT53" s="10" t="s">
        <v>256</v>
      </c>
      <c r="AU53" s="23">
        <v>21.266666666666666</v>
      </c>
      <c r="AV53" s="23">
        <v>22.233333333333334</v>
      </c>
      <c r="AW53" s="23">
        <v>56.5</v>
      </c>
      <c r="AY53" s="17"/>
      <c r="AZ53" s="17"/>
      <c r="BA53" s="17"/>
    </row>
    <row r="54" spans="1:53" x14ac:dyDescent="0.3">
      <c r="A54" s="4">
        <v>53</v>
      </c>
      <c r="B54" s="4" t="s">
        <v>43</v>
      </c>
      <c r="C54" s="4" t="s">
        <v>18</v>
      </c>
      <c r="D54" s="4">
        <v>53</v>
      </c>
      <c r="E54" s="4">
        <v>79</v>
      </c>
      <c r="F54" s="7">
        <f t="shared" si="2"/>
        <v>0.26</v>
      </c>
      <c r="G54" s="4">
        <v>1.53</v>
      </c>
      <c r="H54" s="4">
        <v>20.039000000000001</v>
      </c>
      <c r="I54" s="4">
        <v>12.1525</v>
      </c>
      <c r="J54" s="4">
        <v>3.9098299999999999</v>
      </c>
      <c r="K54" s="4">
        <v>200</v>
      </c>
      <c r="L54" s="4">
        <v>0.01</v>
      </c>
      <c r="M54" s="4">
        <v>1.6</v>
      </c>
      <c r="N54" s="4">
        <v>1.1000000000000001</v>
      </c>
      <c r="O54" s="4">
        <v>97.3</v>
      </c>
      <c r="Q54" s="4" t="s">
        <v>43</v>
      </c>
      <c r="R54" s="4">
        <f t="shared" si="3"/>
        <v>79.715142000000014</v>
      </c>
      <c r="S54" s="4">
        <f t="shared" si="4"/>
        <v>48.342645000000005</v>
      </c>
      <c r="T54" s="4">
        <f t="shared" si="5"/>
        <v>15.55330374</v>
      </c>
      <c r="U54" s="4">
        <f t="shared" si="6"/>
        <v>795.6</v>
      </c>
      <c r="V54" s="4">
        <f t="shared" si="7"/>
        <v>3.9780000000000003E-2</v>
      </c>
      <c r="W54" s="5">
        <f t="shared" si="8"/>
        <v>0.41600000000000004</v>
      </c>
      <c r="X54" s="5">
        <f t="shared" si="9"/>
        <v>0.28600000000000003</v>
      </c>
      <c r="Y54" s="5">
        <f t="shared" si="10"/>
        <v>25.298000000000002</v>
      </c>
      <c r="AB54" s="8" t="s">
        <v>99</v>
      </c>
      <c r="AC54" s="9">
        <v>29951.039999999997</v>
      </c>
      <c r="AD54" s="9">
        <v>1982.0117999999998</v>
      </c>
      <c r="AE54" s="9">
        <v>1505.6207953799999</v>
      </c>
      <c r="AF54" s="9">
        <v>11405.156772</v>
      </c>
      <c r="AG54" s="9">
        <v>875.20603649999998</v>
      </c>
      <c r="AI54" s="8" t="s">
        <v>100</v>
      </c>
      <c r="AJ54" s="9">
        <v>16736.72</v>
      </c>
      <c r="AK54" s="9">
        <v>2047.3376000000001</v>
      </c>
      <c r="AL54" s="9">
        <v>845.36780328000009</v>
      </c>
      <c r="AM54" s="9">
        <v>5221.5221520000005</v>
      </c>
      <c r="AN54" s="9">
        <v>1171.54961</v>
      </c>
      <c r="AO54" s="9">
        <v>4.7540000000000004</v>
      </c>
      <c r="AP54" s="9">
        <v>11.832000000000001</v>
      </c>
      <c r="AQ54" s="9">
        <v>133.41399999999999</v>
      </c>
      <c r="AY54" s="17"/>
      <c r="AZ54" s="17"/>
      <c r="BA54" s="17"/>
    </row>
    <row r="55" spans="1:53" x14ac:dyDescent="0.3">
      <c r="A55" s="4">
        <v>54</v>
      </c>
      <c r="B55" s="4" t="s">
        <v>43</v>
      </c>
      <c r="C55" s="4" t="s">
        <v>19</v>
      </c>
      <c r="D55" s="4">
        <v>79</v>
      </c>
      <c r="E55" s="4">
        <v>112</v>
      </c>
      <c r="F55" s="7">
        <f t="shared" si="2"/>
        <v>0.33</v>
      </c>
      <c r="G55" s="4">
        <v>1.57</v>
      </c>
      <c r="H55" s="4">
        <v>2.0038999999999998</v>
      </c>
      <c r="I55" s="4">
        <v>12.1525</v>
      </c>
      <c r="J55" s="4">
        <v>3.9098299999999999</v>
      </c>
      <c r="K55" s="4">
        <v>200</v>
      </c>
      <c r="L55" s="4">
        <v>0.01</v>
      </c>
      <c r="M55" s="4">
        <v>0.7</v>
      </c>
      <c r="N55" s="4">
        <v>0.4</v>
      </c>
      <c r="O55" s="4">
        <v>98.9</v>
      </c>
      <c r="Q55" s="4" t="s">
        <v>43</v>
      </c>
      <c r="R55" s="4">
        <f t="shared" si="3"/>
        <v>10.382205900000001</v>
      </c>
      <c r="S55" s="4">
        <f t="shared" si="4"/>
        <v>62.962102500000007</v>
      </c>
      <c r="T55" s="4">
        <f t="shared" si="5"/>
        <v>20.256829230000005</v>
      </c>
      <c r="U55" s="4">
        <f t="shared" si="6"/>
        <v>1036.2000000000003</v>
      </c>
      <c r="V55" s="4">
        <f t="shared" si="7"/>
        <v>5.1810000000000009E-2</v>
      </c>
      <c r="W55" s="5">
        <f t="shared" si="8"/>
        <v>0.23099999999999998</v>
      </c>
      <c r="X55" s="5">
        <f t="shared" si="9"/>
        <v>0.13200000000000001</v>
      </c>
      <c r="Y55" s="5">
        <f t="shared" si="10"/>
        <v>32.637</v>
      </c>
      <c r="AB55" s="8" t="s">
        <v>100</v>
      </c>
      <c r="AC55" s="9">
        <v>16126.880000000001</v>
      </c>
      <c r="AD55" s="9">
        <v>1967.0419999999999</v>
      </c>
      <c r="AE55" s="9">
        <v>832.1212992400001</v>
      </c>
      <c r="AF55" s="9">
        <v>5153.6300200000005</v>
      </c>
      <c r="AG55" s="9">
        <v>1130.3769400000001</v>
      </c>
      <c r="AI55" s="8" t="s">
        <v>102</v>
      </c>
      <c r="AJ55" s="9">
        <v>7037.7999999999993</v>
      </c>
      <c r="AK55" s="9">
        <v>1019.0334</v>
      </c>
      <c r="AL55" s="9">
        <v>339.59219447999999</v>
      </c>
      <c r="AM55" s="9">
        <v>1163.424262</v>
      </c>
      <c r="AN55" s="9">
        <v>280.72275000000002</v>
      </c>
      <c r="AO55" s="9">
        <v>1.764</v>
      </c>
      <c r="AP55" s="9">
        <v>3.83</v>
      </c>
      <c r="AQ55" s="9">
        <v>144.40600000000001</v>
      </c>
    </row>
    <row r="56" spans="1:53" x14ac:dyDescent="0.3">
      <c r="A56" s="4">
        <v>55</v>
      </c>
      <c r="B56" s="4" t="s">
        <v>43</v>
      </c>
      <c r="C56" s="4" t="s">
        <v>20</v>
      </c>
      <c r="D56" s="4">
        <v>112</v>
      </c>
      <c r="E56" s="4">
        <v>140</v>
      </c>
      <c r="F56" s="7">
        <f t="shared" si="2"/>
        <v>0.28000000000000003</v>
      </c>
      <c r="G56" s="4">
        <v>1.6</v>
      </c>
      <c r="H56" s="4">
        <v>20.039000000000001</v>
      </c>
      <c r="I56" s="4">
        <v>12.1525</v>
      </c>
      <c r="J56" s="4">
        <v>3.9098299999999999</v>
      </c>
      <c r="K56" s="4">
        <v>200</v>
      </c>
      <c r="L56" s="4">
        <v>0.01</v>
      </c>
      <c r="M56" s="4">
        <v>1.1000000000000001</v>
      </c>
      <c r="N56" s="4">
        <v>3.4</v>
      </c>
      <c r="O56" s="4">
        <v>95.5</v>
      </c>
      <c r="Q56" s="4" t="s">
        <v>43</v>
      </c>
      <c r="R56" s="4">
        <f t="shared" si="3"/>
        <v>89.774720000000016</v>
      </c>
      <c r="S56" s="4">
        <f t="shared" si="4"/>
        <v>54.443200000000004</v>
      </c>
      <c r="T56" s="4">
        <f t="shared" si="5"/>
        <v>17.516038400000003</v>
      </c>
      <c r="U56" s="4">
        <f t="shared" si="6"/>
        <v>896.00000000000011</v>
      </c>
      <c r="V56" s="4">
        <f t="shared" si="7"/>
        <v>4.4800000000000006E-2</v>
      </c>
      <c r="W56" s="5">
        <f t="shared" si="8"/>
        <v>0.30800000000000005</v>
      </c>
      <c r="X56" s="5">
        <f t="shared" si="9"/>
        <v>0.95200000000000007</v>
      </c>
      <c r="Y56" s="5">
        <f t="shared" si="10"/>
        <v>26.740000000000002</v>
      </c>
      <c r="AB56" s="8" t="s">
        <v>102</v>
      </c>
      <c r="AC56" s="9">
        <v>7037.7999999999993</v>
      </c>
      <c r="AD56" s="9">
        <v>1019.0334</v>
      </c>
      <c r="AE56" s="9">
        <v>339.59219447999999</v>
      </c>
      <c r="AF56" s="9">
        <v>1163.424262</v>
      </c>
      <c r="AG56" s="9">
        <v>280.72275000000002</v>
      </c>
      <c r="AI56" s="8" t="s">
        <v>103</v>
      </c>
      <c r="AJ56" s="9">
        <v>6457.2199999999993</v>
      </c>
      <c r="AK56" s="9">
        <v>1577.73</v>
      </c>
      <c r="AL56" s="9">
        <v>697.24780355999997</v>
      </c>
      <c r="AM56" s="9">
        <v>931.97381199999995</v>
      </c>
      <c r="AN56" s="9">
        <v>280.72275000000002</v>
      </c>
      <c r="AO56" s="9">
        <v>5.8440000000000003</v>
      </c>
      <c r="AP56" s="9">
        <v>4.6639999999999997</v>
      </c>
      <c r="AQ56" s="9">
        <v>139.49200000000002</v>
      </c>
    </row>
    <row r="57" spans="1:53" x14ac:dyDescent="0.3">
      <c r="A57" s="4">
        <v>56</v>
      </c>
      <c r="B57" s="4" t="s">
        <v>43</v>
      </c>
      <c r="C57" s="4" t="s">
        <v>218</v>
      </c>
      <c r="D57" s="4">
        <v>140</v>
      </c>
      <c r="E57" s="4">
        <v>150</v>
      </c>
      <c r="F57" s="7">
        <f t="shared" si="2"/>
        <v>0.1</v>
      </c>
      <c r="G57" s="4">
        <v>1.55</v>
      </c>
      <c r="H57" s="4">
        <v>2585.0309999999999</v>
      </c>
      <c r="I57" s="4">
        <v>267.35500000000002</v>
      </c>
      <c r="J57" s="4">
        <v>390.983</v>
      </c>
      <c r="K57" s="4">
        <v>7400</v>
      </c>
      <c r="L57" s="4">
        <v>42.6</v>
      </c>
      <c r="M57" s="4">
        <v>2.2999999999999998</v>
      </c>
      <c r="N57" s="4">
        <v>0.6</v>
      </c>
      <c r="O57" s="4">
        <v>98.1</v>
      </c>
      <c r="Q57" s="4" t="s">
        <v>43</v>
      </c>
      <c r="R57" s="4">
        <f t="shared" si="3"/>
        <v>4006.7980499999999</v>
      </c>
      <c r="S57" s="4">
        <f t="shared" si="4"/>
        <v>414.40025000000003</v>
      </c>
      <c r="T57" s="4">
        <f t="shared" si="5"/>
        <v>606.02364999999998</v>
      </c>
      <c r="U57" s="4">
        <f t="shared" si="6"/>
        <v>11470</v>
      </c>
      <c r="V57" s="4">
        <f t="shared" si="7"/>
        <v>66.03</v>
      </c>
      <c r="W57" s="5">
        <f t="shared" si="8"/>
        <v>0.22999999999999998</v>
      </c>
      <c r="X57" s="5">
        <f t="shared" si="9"/>
        <v>0.06</v>
      </c>
      <c r="Y57" s="5">
        <f t="shared" si="10"/>
        <v>9.81</v>
      </c>
      <c r="AB57" s="8" t="s">
        <v>103</v>
      </c>
      <c r="AC57" s="9">
        <v>6457.2199999999993</v>
      </c>
      <c r="AD57" s="9">
        <v>1577.73</v>
      </c>
      <c r="AE57" s="9">
        <v>697.24780355999997</v>
      </c>
      <c r="AF57" s="9">
        <v>931.97381199999995</v>
      </c>
      <c r="AG57" s="9">
        <v>280.72275000000002</v>
      </c>
      <c r="AI57" s="8" t="s">
        <v>104</v>
      </c>
      <c r="AJ57" s="9">
        <v>5152.84</v>
      </c>
      <c r="AK57" s="9">
        <v>1418.4832200000001</v>
      </c>
      <c r="AL57" s="9">
        <v>90.317073000000008</v>
      </c>
      <c r="AM57" s="9">
        <v>1225.144382</v>
      </c>
      <c r="AN57" s="9">
        <v>280.72275000000002</v>
      </c>
      <c r="AO57" s="9">
        <v>1.5609999999999999</v>
      </c>
      <c r="AP57" s="9">
        <v>3.8049999999999997</v>
      </c>
      <c r="AQ57" s="9">
        <v>144.63399999999999</v>
      </c>
    </row>
    <row r="58" spans="1:53" x14ac:dyDescent="0.3">
      <c r="A58" s="4">
        <v>57</v>
      </c>
      <c r="B58" s="4" t="s">
        <v>46</v>
      </c>
      <c r="C58" s="4" t="s">
        <v>44</v>
      </c>
      <c r="D58" s="4">
        <v>0</v>
      </c>
      <c r="E58" s="4">
        <v>8</v>
      </c>
      <c r="F58" s="7">
        <f t="shared" si="2"/>
        <v>0.08</v>
      </c>
      <c r="G58" s="4">
        <v>1.44</v>
      </c>
      <c r="H58" s="4">
        <v>280.54599999999999</v>
      </c>
      <c r="I58" s="4">
        <v>60.762500000000003</v>
      </c>
      <c r="J58" s="4">
        <v>39.098300000000002</v>
      </c>
      <c r="K58" s="4">
        <v>1000</v>
      </c>
      <c r="L58" s="4">
        <v>0.01</v>
      </c>
      <c r="M58" s="4">
        <v>4.3</v>
      </c>
      <c r="N58" s="4">
        <v>6.6</v>
      </c>
      <c r="O58" s="4">
        <v>89.1</v>
      </c>
      <c r="Q58" s="4" t="s">
        <v>46</v>
      </c>
      <c r="R58" s="4">
        <f t="shared" si="3"/>
        <v>323.18899199999998</v>
      </c>
      <c r="S58" s="4">
        <f t="shared" si="4"/>
        <v>69.998400000000004</v>
      </c>
      <c r="T58" s="4">
        <f t="shared" si="5"/>
        <v>45.041241599999999</v>
      </c>
      <c r="U58" s="4">
        <f t="shared" si="6"/>
        <v>1152</v>
      </c>
      <c r="V58" s="4">
        <f t="shared" si="7"/>
        <v>1.1519999999999999E-2</v>
      </c>
      <c r="W58" s="5">
        <f t="shared" si="8"/>
        <v>0.34399999999999997</v>
      </c>
      <c r="X58" s="5">
        <f t="shared" si="9"/>
        <v>0.52800000000000002</v>
      </c>
      <c r="Y58" s="5">
        <f t="shared" si="10"/>
        <v>7.1280000000000001</v>
      </c>
      <c r="AB58" s="8" t="s">
        <v>104</v>
      </c>
      <c r="AC58" s="9">
        <v>5152.84</v>
      </c>
      <c r="AD58" s="9">
        <v>1418.4832200000001</v>
      </c>
      <c r="AE58" s="9">
        <v>90.317073000000008</v>
      </c>
      <c r="AF58" s="9">
        <v>1225.144382</v>
      </c>
      <c r="AG58" s="9">
        <v>280.72275000000002</v>
      </c>
      <c r="AI58" s="8" t="s">
        <v>105</v>
      </c>
      <c r="AJ58" s="9">
        <v>6404.24</v>
      </c>
      <c r="AK58" s="9">
        <v>1497.5240000000001</v>
      </c>
      <c r="AL58" s="9">
        <v>134.04852155000003</v>
      </c>
      <c r="AM58" s="9">
        <v>1292.6958509999999</v>
      </c>
      <c r="AN58" s="9">
        <v>281.90154250000001</v>
      </c>
      <c r="AO58" s="9">
        <v>3.6639999999999997</v>
      </c>
      <c r="AP58" s="9">
        <v>6.4719999999999995</v>
      </c>
      <c r="AQ58" s="9">
        <v>139.864</v>
      </c>
    </row>
    <row r="59" spans="1:53" x14ac:dyDescent="0.3">
      <c r="A59" s="4">
        <v>58</v>
      </c>
      <c r="B59" s="4" t="s">
        <v>46</v>
      </c>
      <c r="C59" s="4" t="s">
        <v>45</v>
      </c>
      <c r="D59" s="4">
        <v>8</v>
      </c>
      <c r="E59" s="4">
        <v>18</v>
      </c>
      <c r="F59" s="7">
        <f t="shared" si="2"/>
        <v>0.1</v>
      </c>
      <c r="G59" s="4">
        <v>1.44</v>
      </c>
      <c r="H59" s="4">
        <v>260.50700000000001</v>
      </c>
      <c r="I59" s="4">
        <v>24.305</v>
      </c>
      <c r="J59" s="4">
        <v>3.9098299999999999</v>
      </c>
      <c r="K59" s="4">
        <v>400</v>
      </c>
      <c r="L59" s="4">
        <v>0.01</v>
      </c>
      <c r="M59" s="4">
        <v>4.2</v>
      </c>
      <c r="N59" s="4">
        <v>5.9</v>
      </c>
      <c r="O59" s="4">
        <v>89.9</v>
      </c>
      <c r="Q59" s="4" t="s">
        <v>46</v>
      </c>
      <c r="R59" s="4">
        <f t="shared" si="3"/>
        <v>375.13008000000002</v>
      </c>
      <c r="S59" s="4">
        <f t="shared" si="4"/>
        <v>34.999199999999995</v>
      </c>
      <c r="T59" s="4">
        <f t="shared" si="5"/>
        <v>5.6301551999999999</v>
      </c>
      <c r="U59" s="4">
        <f t="shared" si="6"/>
        <v>576</v>
      </c>
      <c r="V59" s="4">
        <f t="shared" si="7"/>
        <v>1.44E-2</v>
      </c>
      <c r="W59" s="5">
        <f t="shared" si="8"/>
        <v>0.42000000000000004</v>
      </c>
      <c r="X59" s="5">
        <f t="shared" si="9"/>
        <v>0.59000000000000008</v>
      </c>
      <c r="Y59" s="5">
        <f t="shared" si="10"/>
        <v>8.99</v>
      </c>
      <c r="AB59" s="8" t="s">
        <v>105</v>
      </c>
      <c r="AC59" s="9">
        <v>6404.24</v>
      </c>
      <c r="AD59" s="9">
        <v>1497.5240000000001</v>
      </c>
      <c r="AE59" s="9">
        <v>134.04852155000003</v>
      </c>
      <c r="AF59" s="9">
        <v>1292.6958509999999</v>
      </c>
      <c r="AG59" s="9">
        <v>281.90154250000001</v>
      </c>
      <c r="AI59" s="8" t="s">
        <v>106</v>
      </c>
      <c r="AJ59" s="9">
        <v>40793.810000000005</v>
      </c>
      <c r="AK59" s="9">
        <v>1459.2643</v>
      </c>
      <c r="AL59" s="9">
        <v>90.625949570000003</v>
      </c>
      <c r="AM59" s="9">
        <v>1148.074388</v>
      </c>
      <c r="AN59" s="9">
        <v>430.49016000000006</v>
      </c>
      <c r="AO59" s="9">
        <v>4.8710000000000004</v>
      </c>
      <c r="AP59" s="9">
        <v>3.8780000000000001</v>
      </c>
      <c r="AQ59" s="9">
        <v>141.251</v>
      </c>
    </row>
    <row r="60" spans="1:53" x14ac:dyDescent="0.3">
      <c r="A60" s="4">
        <v>59</v>
      </c>
      <c r="B60" s="4" t="s">
        <v>46</v>
      </c>
      <c r="C60" s="4" t="s">
        <v>17</v>
      </c>
      <c r="D60" s="4">
        <v>18</v>
      </c>
      <c r="E60" s="4">
        <v>36</v>
      </c>
      <c r="F60" s="7">
        <f t="shared" si="2"/>
        <v>0.18</v>
      </c>
      <c r="G60" s="4">
        <v>1.54</v>
      </c>
      <c r="H60" s="4">
        <v>200.39</v>
      </c>
      <c r="I60" s="4">
        <v>24.305</v>
      </c>
      <c r="J60" s="4">
        <v>3.9098299999999999</v>
      </c>
      <c r="K60" s="4">
        <v>300</v>
      </c>
      <c r="L60" s="4">
        <v>0.01</v>
      </c>
      <c r="M60" s="4">
        <v>4.4000000000000004</v>
      </c>
      <c r="N60" s="4">
        <v>4.9000000000000004</v>
      </c>
      <c r="O60" s="4">
        <v>90.7</v>
      </c>
      <c r="Q60" s="4" t="s">
        <v>46</v>
      </c>
      <c r="R60" s="4">
        <f t="shared" si="3"/>
        <v>555.48107999999991</v>
      </c>
      <c r="S60" s="4">
        <f t="shared" si="4"/>
        <v>67.373459999999994</v>
      </c>
      <c r="T60" s="4">
        <f t="shared" si="5"/>
        <v>10.83804876</v>
      </c>
      <c r="U60" s="4">
        <f t="shared" si="6"/>
        <v>831.59999999999991</v>
      </c>
      <c r="V60" s="4">
        <f t="shared" si="7"/>
        <v>2.7719999999999998E-2</v>
      </c>
      <c r="W60" s="5">
        <f t="shared" si="8"/>
        <v>0.79200000000000004</v>
      </c>
      <c r="X60" s="5">
        <f t="shared" si="9"/>
        <v>0.88200000000000001</v>
      </c>
      <c r="Y60" s="5">
        <f t="shared" si="10"/>
        <v>16.326000000000001</v>
      </c>
      <c r="AB60" s="8" t="s">
        <v>106</v>
      </c>
      <c r="AC60" s="9">
        <v>40793.810000000005</v>
      </c>
      <c r="AD60" s="9">
        <v>1459.2643</v>
      </c>
      <c r="AE60" s="9">
        <v>90.625949570000003</v>
      </c>
      <c r="AF60" s="9">
        <v>1148.074388</v>
      </c>
      <c r="AG60" s="9">
        <v>430.49016000000006</v>
      </c>
      <c r="AI60" s="8" t="s">
        <v>186</v>
      </c>
      <c r="AJ60" s="9"/>
      <c r="AK60" s="9"/>
      <c r="AL60" s="9"/>
      <c r="AM60" s="9"/>
      <c r="AN60" s="9"/>
      <c r="AO60" s="9"/>
      <c r="AP60" s="9"/>
      <c r="AQ60" s="9"/>
    </row>
    <row r="61" spans="1:53" x14ac:dyDescent="0.3">
      <c r="A61" s="4">
        <v>60</v>
      </c>
      <c r="B61" s="4" t="s">
        <v>46</v>
      </c>
      <c r="C61" s="4" t="s">
        <v>18</v>
      </c>
      <c r="D61" s="4">
        <v>36</v>
      </c>
      <c r="E61" s="4">
        <v>53</v>
      </c>
      <c r="F61" s="7">
        <f t="shared" si="2"/>
        <v>0.17</v>
      </c>
      <c r="G61" s="4">
        <v>1.53</v>
      </c>
      <c r="H61" s="4">
        <v>120.23399999999999</v>
      </c>
      <c r="I61" s="4">
        <v>1.2152499999999999</v>
      </c>
      <c r="J61" s="4">
        <v>3.9098299999999999</v>
      </c>
      <c r="K61" s="4">
        <v>230</v>
      </c>
      <c r="L61" s="4">
        <v>0.01</v>
      </c>
      <c r="M61" s="4">
        <v>3.6</v>
      </c>
      <c r="N61" s="4">
        <v>5</v>
      </c>
      <c r="O61" s="4">
        <v>91.4</v>
      </c>
      <c r="Q61" s="4" t="s">
        <v>46</v>
      </c>
      <c r="R61" s="4">
        <f t="shared" si="3"/>
        <v>312.72863400000006</v>
      </c>
      <c r="S61" s="4">
        <f t="shared" si="4"/>
        <v>3.1608652500000005</v>
      </c>
      <c r="T61" s="4">
        <f t="shared" si="5"/>
        <v>10.169467830000002</v>
      </c>
      <c r="U61" s="4">
        <f t="shared" si="6"/>
        <v>598.23000000000013</v>
      </c>
      <c r="V61" s="4">
        <f t="shared" si="7"/>
        <v>2.6010000000000005E-2</v>
      </c>
      <c r="W61" s="5">
        <f t="shared" si="8"/>
        <v>0.6120000000000001</v>
      </c>
      <c r="X61" s="5">
        <f t="shared" si="9"/>
        <v>0.85000000000000009</v>
      </c>
      <c r="Y61" s="5">
        <f t="shared" si="10"/>
        <v>15.538000000000002</v>
      </c>
      <c r="AB61" s="8" t="s">
        <v>186</v>
      </c>
      <c r="AC61" s="9"/>
      <c r="AD61" s="9"/>
      <c r="AE61" s="9"/>
      <c r="AF61" s="9"/>
      <c r="AG61" s="9"/>
      <c r="AI61" s="8" t="s">
        <v>187</v>
      </c>
      <c r="AJ61" s="9">
        <v>625312.43859999999</v>
      </c>
      <c r="AK61" s="9">
        <v>120946.65942999999</v>
      </c>
      <c r="AL61" s="9">
        <v>41860.596849914997</v>
      </c>
      <c r="AM61" s="9">
        <v>218226.12315028004</v>
      </c>
      <c r="AN61" s="9">
        <v>30579.356044675002</v>
      </c>
      <c r="AO61" s="9">
        <v>157.10302170000003</v>
      </c>
      <c r="AP61" s="9">
        <v>510.5259999999999</v>
      </c>
      <c r="AQ61" s="9">
        <v>8029.8350000000009</v>
      </c>
    </row>
    <row r="62" spans="1:53" x14ac:dyDescent="0.3">
      <c r="A62" s="4">
        <v>61</v>
      </c>
      <c r="B62" s="4" t="s">
        <v>46</v>
      </c>
      <c r="C62" s="4" t="s">
        <v>19</v>
      </c>
      <c r="D62" s="4">
        <v>53</v>
      </c>
      <c r="E62" s="4">
        <v>76</v>
      </c>
      <c r="F62" s="7">
        <f t="shared" si="2"/>
        <v>0.23</v>
      </c>
      <c r="G62" s="4">
        <v>1.53</v>
      </c>
      <c r="H62" s="4">
        <v>20.039000000000001</v>
      </c>
      <c r="I62" s="4">
        <v>12.1525</v>
      </c>
      <c r="J62" s="4">
        <v>3.9098299999999999</v>
      </c>
      <c r="K62" s="4">
        <v>180</v>
      </c>
      <c r="L62" s="4">
        <v>0.01</v>
      </c>
      <c r="M62" s="4">
        <v>1.9</v>
      </c>
      <c r="N62" s="4">
        <v>1.6</v>
      </c>
      <c r="O62" s="4">
        <v>96.5</v>
      </c>
      <c r="Q62" s="4" t="s">
        <v>46</v>
      </c>
      <c r="R62" s="4">
        <f t="shared" si="3"/>
        <v>70.517241000000013</v>
      </c>
      <c r="S62" s="4">
        <f t="shared" si="4"/>
        <v>42.764647500000009</v>
      </c>
      <c r="T62" s="4">
        <f t="shared" si="5"/>
        <v>13.758691770000002</v>
      </c>
      <c r="U62" s="4">
        <f t="shared" si="6"/>
        <v>633.42000000000007</v>
      </c>
      <c r="V62" s="4">
        <f t="shared" si="7"/>
        <v>3.5190000000000006E-2</v>
      </c>
      <c r="W62" s="5">
        <f t="shared" si="8"/>
        <v>0.437</v>
      </c>
      <c r="X62" s="5">
        <f t="shared" si="9"/>
        <v>0.36800000000000005</v>
      </c>
      <c r="Y62" s="5">
        <f t="shared" si="10"/>
        <v>22.195</v>
      </c>
      <c r="AB62" s="8" t="s">
        <v>187</v>
      </c>
      <c r="AC62" s="9">
        <v>622386.99860000005</v>
      </c>
      <c r="AD62" s="9">
        <v>120306.24736999998</v>
      </c>
      <c r="AE62" s="9">
        <v>41841.485600874992</v>
      </c>
      <c r="AF62" s="9">
        <v>218582.05586828003</v>
      </c>
      <c r="AG62" s="9">
        <v>30194.340539674999</v>
      </c>
    </row>
    <row r="63" spans="1:53" x14ac:dyDescent="0.3">
      <c r="A63" s="4">
        <v>62</v>
      </c>
      <c r="B63" s="4" t="s">
        <v>46</v>
      </c>
      <c r="C63" s="4" t="s">
        <v>20</v>
      </c>
      <c r="D63" s="4">
        <v>76</v>
      </c>
      <c r="E63" s="4">
        <v>107</v>
      </c>
      <c r="F63" s="7">
        <f t="shared" si="2"/>
        <v>0.31</v>
      </c>
      <c r="G63" s="4">
        <v>1.66</v>
      </c>
      <c r="H63" s="4">
        <v>20.039000000000001</v>
      </c>
      <c r="I63" s="4">
        <v>1.2152499999999999</v>
      </c>
      <c r="J63" s="4">
        <v>3.9098299999999999</v>
      </c>
      <c r="K63" s="4">
        <v>200</v>
      </c>
      <c r="L63" s="4">
        <v>0.01</v>
      </c>
      <c r="M63" s="4">
        <v>1.2</v>
      </c>
      <c r="N63" s="4">
        <v>0.8</v>
      </c>
      <c r="O63" s="4">
        <v>98</v>
      </c>
      <c r="Q63" s="4" t="s">
        <v>46</v>
      </c>
      <c r="R63" s="4">
        <f t="shared" si="3"/>
        <v>103.120694</v>
      </c>
      <c r="S63" s="4">
        <f t="shared" si="4"/>
        <v>6.2536764999999992</v>
      </c>
      <c r="T63" s="4">
        <f t="shared" si="5"/>
        <v>20.11998518</v>
      </c>
      <c r="U63" s="4">
        <f t="shared" si="6"/>
        <v>1029.2</v>
      </c>
      <c r="V63" s="4">
        <f t="shared" si="7"/>
        <v>5.1459999999999999E-2</v>
      </c>
      <c r="W63" s="5">
        <f t="shared" si="8"/>
        <v>0.372</v>
      </c>
      <c r="X63" s="5">
        <f t="shared" si="9"/>
        <v>0.248</v>
      </c>
      <c r="Y63" s="5">
        <f t="shared" si="10"/>
        <v>30.38</v>
      </c>
    </row>
    <row r="64" spans="1:53" x14ac:dyDescent="0.3">
      <c r="A64" s="4">
        <v>63</v>
      </c>
      <c r="B64" s="4" t="s">
        <v>46</v>
      </c>
      <c r="C64" s="4" t="s">
        <v>47</v>
      </c>
      <c r="D64" s="4">
        <v>107</v>
      </c>
      <c r="E64" s="4">
        <v>142</v>
      </c>
      <c r="F64" s="7">
        <f t="shared" si="2"/>
        <v>0.35</v>
      </c>
      <c r="G64" s="4">
        <v>1.6</v>
      </c>
      <c r="H64" s="4">
        <v>60.116999999999997</v>
      </c>
      <c r="I64" s="4">
        <v>1.2152499999999999</v>
      </c>
      <c r="J64" s="4">
        <v>3.9098299999999999</v>
      </c>
      <c r="K64" s="4">
        <v>200</v>
      </c>
      <c r="L64" s="4">
        <v>0.01</v>
      </c>
      <c r="M64" s="4">
        <v>1.7</v>
      </c>
      <c r="N64" s="4">
        <v>0.9</v>
      </c>
      <c r="O64" s="4">
        <v>97.4</v>
      </c>
      <c r="Q64" s="4" t="s">
        <v>46</v>
      </c>
      <c r="R64" s="4">
        <f t="shared" si="3"/>
        <v>336.65520000000004</v>
      </c>
      <c r="S64" s="4">
        <f t="shared" si="4"/>
        <v>6.8054000000000006</v>
      </c>
      <c r="T64" s="4">
        <f t="shared" si="5"/>
        <v>21.895048000000003</v>
      </c>
      <c r="U64" s="4">
        <f t="shared" si="6"/>
        <v>1120</v>
      </c>
      <c r="V64" s="4">
        <f t="shared" si="7"/>
        <v>5.6000000000000008E-2</v>
      </c>
      <c r="W64" s="5">
        <f t="shared" si="8"/>
        <v>0.59499999999999997</v>
      </c>
      <c r="X64" s="5">
        <f t="shared" si="9"/>
        <v>0.315</v>
      </c>
      <c r="Y64" s="5">
        <f t="shared" si="10"/>
        <v>34.089999999999996</v>
      </c>
      <c r="AB64" s="8" t="s">
        <v>225</v>
      </c>
      <c r="AC64" s="12">
        <f>AVERAGE(AC2:AC60)</f>
        <v>10548.932179661018</v>
      </c>
      <c r="AD64" s="12">
        <f t="shared" ref="AD64:AF64" si="15">AVERAGE(AD2:AD60)</f>
        <v>2039.088938474576</v>
      </c>
      <c r="AE64" s="12">
        <f t="shared" si="15"/>
        <v>709.1777220487287</v>
      </c>
      <c r="AF64" s="12">
        <f t="shared" si="15"/>
        <v>3704.7806079369498</v>
      </c>
      <c r="AG64" s="12">
        <f>AVERAGE(AG2:AG60)</f>
        <v>511.76848372330505</v>
      </c>
      <c r="AI64" s="8" t="s">
        <v>225</v>
      </c>
      <c r="AJ64" s="4">
        <f>AVERAGE(AJ2:AJ59)</f>
        <v>10781.24894137931</v>
      </c>
      <c r="AK64" s="4">
        <f t="shared" ref="AK64:AN64" si="16">AVERAGE(AK2:AK59)</f>
        <v>2085.2872315517238</v>
      </c>
      <c r="AL64" s="4">
        <f t="shared" si="16"/>
        <v>721.73442844681028</v>
      </c>
      <c r="AM64" s="4">
        <f t="shared" si="16"/>
        <v>3762.5193646600005</v>
      </c>
      <c r="AN64" s="4">
        <f t="shared" si="16"/>
        <v>527.23027663232756</v>
      </c>
      <c r="AO64" s="4">
        <f>AVERAGE(AO2:AO59)/1.5</f>
        <v>1.80578185862069</v>
      </c>
      <c r="AP64" s="4">
        <f>AVERAGE(AP2:AP59)/1.5</f>
        <v>5.8681149425287344</v>
      </c>
      <c r="AQ64" s="4">
        <f>AVERAGE(AQ2:AQ59)/1.5</f>
        <v>92.296954022988515</v>
      </c>
    </row>
    <row r="65" spans="1:45" x14ac:dyDescent="0.3">
      <c r="A65" s="4">
        <v>64</v>
      </c>
      <c r="B65" s="4" t="s">
        <v>46</v>
      </c>
      <c r="C65" s="4" t="s">
        <v>220</v>
      </c>
      <c r="D65" s="4">
        <v>142</v>
      </c>
      <c r="E65" s="4">
        <v>150</v>
      </c>
      <c r="F65" s="7">
        <f t="shared" si="2"/>
        <v>0.08</v>
      </c>
      <c r="G65" s="4">
        <v>1.54</v>
      </c>
      <c r="H65" s="4">
        <v>2585.0309999999999</v>
      </c>
      <c r="I65" s="4">
        <v>267.35500000000002</v>
      </c>
      <c r="J65" s="4">
        <v>390.983</v>
      </c>
      <c r="K65" s="4">
        <v>7400</v>
      </c>
      <c r="L65" s="4">
        <v>42.6</v>
      </c>
      <c r="M65" s="4">
        <v>2.2999999999999998</v>
      </c>
      <c r="N65" s="4">
        <v>0.8</v>
      </c>
      <c r="O65" s="4">
        <v>97.8</v>
      </c>
      <c r="Q65" s="4" t="s">
        <v>46</v>
      </c>
      <c r="R65" s="4">
        <f t="shared" si="3"/>
        <v>3184.7581920000007</v>
      </c>
      <c r="S65" s="4">
        <f t="shared" si="4"/>
        <v>329.38136000000009</v>
      </c>
      <c r="T65" s="4">
        <f t="shared" si="5"/>
        <v>481.69105600000006</v>
      </c>
      <c r="U65" s="4">
        <f t="shared" si="6"/>
        <v>9116.8000000000011</v>
      </c>
      <c r="V65" s="4">
        <f t="shared" si="7"/>
        <v>52.483200000000011</v>
      </c>
      <c r="W65" s="5">
        <f t="shared" si="8"/>
        <v>0.184</v>
      </c>
      <c r="X65" s="5">
        <f t="shared" si="9"/>
        <v>6.4000000000000001E-2</v>
      </c>
      <c r="Y65" s="5">
        <f t="shared" si="10"/>
        <v>7.8239999999999998</v>
      </c>
      <c r="AC65" s="17">
        <f t="shared" ref="AC65:AF65" si="17">_xlfn.STDEV.S(AC2:AC60)/SQRT(COUNT(AC2:AC60))</f>
        <v>983.22343547665059</v>
      </c>
      <c r="AD65" s="17">
        <f t="shared" si="17"/>
        <v>258.34734205404305</v>
      </c>
      <c r="AE65" s="17">
        <f t="shared" si="17"/>
        <v>64.214728876239363</v>
      </c>
      <c r="AF65" s="17">
        <f t="shared" si="17"/>
        <v>393.27345536449798</v>
      </c>
      <c r="AG65" s="17">
        <f>_xlfn.STDEV.S(AG2:AG60)/SQRT(COUNT(AG2:AG60))</f>
        <v>65.496464645169297</v>
      </c>
      <c r="AH65" s="17"/>
      <c r="AJ65" s="25">
        <f>_xlfn.STDEV.S(AJ2:AJ59)/SQRT(COUNT(AJ2:AJ59))</f>
        <v>995.95459873391212</v>
      </c>
      <c r="AK65" s="25">
        <f t="shared" ref="AK65:AN65" si="18">_xlfn.STDEV.S(AK2:AK59)/SQRT(COUNT(AK2:AK59))</f>
        <v>260.21245157879122</v>
      </c>
      <c r="AL65" s="25">
        <f t="shared" si="18"/>
        <v>65.012419129852589</v>
      </c>
      <c r="AM65" s="25">
        <f t="shared" si="18"/>
        <v>399.21921479644897</v>
      </c>
      <c r="AN65" s="25">
        <f t="shared" si="18"/>
        <v>66.690845991286167</v>
      </c>
      <c r="AO65" s="25">
        <f>(_xlfn.STDEV.S(AO2:AO59)/1.5)/SQRT(COUNT(AO2:AO59))</f>
        <v>0.12890602661771808</v>
      </c>
      <c r="AP65" s="25">
        <f t="shared" ref="AP65:AQ65" si="19">(_xlfn.STDEV.S(AP2:AP59)/1.5)/SQRT(COUNT(AP2:AP59))</f>
        <v>0.7352055066169273</v>
      </c>
      <c r="AQ65" s="25">
        <f t="shared" si="19"/>
        <v>0.80424742129736326</v>
      </c>
      <c r="AR65" s="17"/>
      <c r="AS65" s="17"/>
    </row>
    <row r="66" spans="1:45" x14ac:dyDescent="0.3">
      <c r="A66" s="4">
        <v>65</v>
      </c>
      <c r="B66" s="4" t="s">
        <v>48</v>
      </c>
      <c r="C66" s="4" t="s">
        <v>44</v>
      </c>
      <c r="D66" s="4">
        <v>0</v>
      </c>
      <c r="E66" s="4">
        <v>4</v>
      </c>
      <c r="F66" s="7">
        <f t="shared" si="2"/>
        <v>0.04</v>
      </c>
      <c r="G66" s="4">
        <v>1.44</v>
      </c>
      <c r="H66" s="4">
        <v>1683.2760000000001</v>
      </c>
      <c r="I66" s="4">
        <v>97.22</v>
      </c>
      <c r="J66" s="4">
        <v>39.098300000000002</v>
      </c>
      <c r="K66" s="4">
        <v>1100</v>
      </c>
      <c r="L66" s="4">
        <v>533.29999999999995</v>
      </c>
      <c r="M66" s="4">
        <v>2.1</v>
      </c>
      <c r="N66" s="4">
        <v>5.7</v>
      </c>
      <c r="O66" s="4">
        <v>92.2</v>
      </c>
      <c r="Q66" s="4" t="s">
        <v>48</v>
      </c>
      <c r="R66" s="4">
        <f t="shared" si="3"/>
        <v>969.56697599999995</v>
      </c>
      <c r="S66" s="4">
        <f t="shared" si="4"/>
        <v>55.998719999999992</v>
      </c>
      <c r="T66" s="4">
        <f t="shared" si="5"/>
        <v>22.5206208</v>
      </c>
      <c r="U66" s="4">
        <f t="shared" si="6"/>
        <v>633.59999999999991</v>
      </c>
      <c r="V66" s="4">
        <f t="shared" si="7"/>
        <v>307.18079999999998</v>
      </c>
      <c r="W66" s="5">
        <f t="shared" si="8"/>
        <v>8.4000000000000005E-2</v>
      </c>
      <c r="X66" s="5">
        <f t="shared" si="9"/>
        <v>0.22800000000000001</v>
      </c>
      <c r="Y66" s="5">
        <f t="shared" si="10"/>
        <v>3.6880000000000002</v>
      </c>
      <c r="AJ66" s="25"/>
      <c r="AK66" s="25"/>
      <c r="AL66" s="25"/>
      <c r="AM66" s="25"/>
      <c r="AN66" s="25"/>
      <c r="AO66" s="25"/>
      <c r="AP66" s="25"/>
      <c r="AQ66" s="25"/>
    </row>
    <row r="67" spans="1:45" x14ac:dyDescent="0.3">
      <c r="A67" s="4">
        <v>66</v>
      </c>
      <c r="B67" s="4" t="s">
        <v>48</v>
      </c>
      <c r="C67" s="4" t="s">
        <v>45</v>
      </c>
      <c r="D67" s="4">
        <v>4</v>
      </c>
      <c r="E67" s="4">
        <v>8</v>
      </c>
      <c r="F67" s="7">
        <f t="shared" ref="F67:F129" si="20">IF(E67&lt;=150,((E67-D67)/100),((150-D67)/100))</f>
        <v>0.04</v>
      </c>
      <c r="G67" s="4">
        <v>1.37</v>
      </c>
      <c r="H67" s="4">
        <v>480.93599999999998</v>
      </c>
      <c r="I67" s="4">
        <v>36.457500000000003</v>
      </c>
      <c r="J67" s="4">
        <v>3.9098299999999999</v>
      </c>
      <c r="K67" s="4">
        <v>200</v>
      </c>
      <c r="L67" s="4">
        <v>533.29999999999995</v>
      </c>
      <c r="M67" s="4">
        <v>1.7</v>
      </c>
      <c r="N67" s="4">
        <v>5</v>
      </c>
      <c r="O67" s="4">
        <v>93.3</v>
      </c>
      <c r="Q67" s="4" t="s">
        <v>48</v>
      </c>
      <c r="R67" s="4">
        <f t="shared" ref="R67:R129" si="21">10*$F67*$G67*H67</f>
        <v>263.55292800000001</v>
      </c>
      <c r="S67" s="4">
        <f t="shared" ref="S67:S129" si="22">10*$F67*$G67*I67</f>
        <v>19.978710000000003</v>
      </c>
      <c r="T67" s="4">
        <f t="shared" ref="T67:T129" si="23">10*$F67*$G67*J67</f>
        <v>2.1425868400000003</v>
      </c>
      <c r="U67" s="4">
        <f t="shared" ref="U67:U129" si="24">10*$F67*$G67*K67</f>
        <v>109.60000000000001</v>
      </c>
      <c r="V67" s="4">
        <f t="shared" ref="V67:V129" si="25">10*$F67*$G67*L67</f>
        <v>292.2484</v>
      </c>
      <c r="W67" s="5">
        <f t="shared" ref="W67:W129" si="26">M67*$F67</f>
        <v>6.8000000000000005E-2</v>
      </c>
      <c r="X67" s="5">
        <f t="shared" ref="X67:X129" si="27">N67*$F67</f>
        <v>0.2</v>
      </c>
      <c r="Y67" s="5">
        <f t="shared" ref="Y67:Y129" si="28">O67*$F67</f>
        <v>3.7319999999999998</v>
      </c>
      <c r="AB67" s="8" t="s">
        <v>226</v>
      </c>
      <c r="AC67" s="12">
        <f>AVERAGE(AC37,AC39,AC41:AC43,AC47:AC50,AC52:AC53)</f>
        <v>8618.8363636363647</v>
      </c>
      <c r="AD67" s="12">
        <f t="shared" ref="AD67:AG67" si="29">AVERAGE(AD37,AD39,AD41:AD43,AD47:AD50,AD52:AD53)</f>
        <v>1942.5975272727271</v>
      </c>
      <c r="AE67" s="12">
        <f t="shared" si="29"/>
        <v>974.03863801627278</v>
      </c>
      <c r="AF67" s="12">
        <f t="shared" si="29"/>
        <v>3178.3766813636366</v>
      </c>
      <c r="AG67" s="12">
        <f t="shared" si="29"/>
        <v>330.90555969318189</v>
      </c>
      <c r="AI67" s="8" t="s">
        <v>226</v>
      </c>
      <c r="AJ67" s="25">
        <f>AVERAGE(AJ36,AJ38,AJ40:AJ42,AJ46:AJ49,AJ51:AJ52)</f>
        <v>8733.818181818182</v>
      </c>
      <c r="AK67" s="25">
        <f t="shared" ref="AK67:AN67" si="30">AVERAGE(AK36,AK38,AK40:AK42,AK46:AK49,AK51:AK52)</f>
        <v>1952.5242909090907</v>
      </c>
      <c r="AL67" s="25">
        <f t="shared" si="30"/>
        <v>989.02395008900021</v>
      </c>
      <c r="AM67" s="25">
        <f t="shared" si="30"/>
        <v>3216.7786922727273</v>
      </c>
      <c r="AN67" s="25">
        <f t="shared" si="30"/>
        <v>335.5632815113637</v>
      </c>
      <c r="AO67" s="25">
        <f>AVERAGE(AO36,AO38,AO40:AO42,AO46:AO49,AO51:AO52)/1.5</f>
        <v>1.6576363636363636</v>
      </c>
      <c r="AP67" s="25">
        <f t="shared" ref="AP67:AQ67" si="31">AVERAGE(AP36,AP38,AP40:AP42,AP46:AP49,AP51:AP52)/1.5</f>
        <v>5.9522424242424234</v>
      </c>
      <c r="AQ67" s="25">
        <f t="shared" si="31"/>
        <v>92.093818181818179</v>
      </c>
    </row>
    <row r="68" spans="1:45" x14ac:dyDescent="0.3">
      <c r="A68" s="4">
        <v>67</v>
      </c>
      <c r="B68" s="4" t="s">
        <v>48</v>
      </c>
      <c r="C68" s="4" t="s">
        <v>49</v>
      </c>
      <c r="D68" s="4">
        <v>8</v>
      </c>
      <c r="E68" s="4">
        <v>18</v>
      </c>
      <c r="F68" s="7">
        <f t="shared" si="20"/>
        <v>0.1</v>
      </c>
      <c r="G68" s="4">
        <v>1.3</v>
      </c>
      <c r="H68" s="4">
        <v>20.039000000000001</v>
      </c>
      <c r="I68" s="4">
        <v>12.1525</v>
      </c>
      <c r="J68" s="4">
        <v>3.9098299999999999</v>
      </c>
      <c r="K68" s="4">
        <v>340</v>
      </c>
      <c r="L68" s="4">
        <v>533.29999999999995</v>
      </c>
      <c r="M68" s="4">
        <v>2.1</v>
      </c>
      <c r="N68" s="4">
        <v>6.1</v>
      </c>
      <c r="O68" s="4">
        <v>91.8</v>
      </c>
      <c r="Q68" s="4" t="s">
        <v>48</v>
      </c>
      <c r="R68" s="4">
        <f t="shared" si="21"/>
        <v>26.050700000000003</v>
      </c>
      <c r="S68" s="4">
        <f t="shared" si="22"/>
        <v>15.798250000000001</v>
      </c>
      <c r="T68" s="4">
        <f t="shared" si="23"/>
        <v>5.0827790000000004</v>
      </c>
      <c r="U68" s="4">
        <f t="shared" si="24"/>
        <v>442</v>
      </c>
      <c r="V68" s="4">
        <f t="shared" si="25"/>
        <v>693.29</v>
      </c>
      <c r="W68" s="5">
        <f t="shared" si="26"/>
        <v>0.21000000000000002</v>
      </c>
      <c r="X68" s="5">
        <f t="shared" si="27"/>
        <v>0.61</v>
      </c>
      <c r="Y68" s="5">
        <f t="shared" si="28"/>
        <v>9.18</v>
      </c>
      <c r="AC68" s="17">
        <f>_xlfn.STDEV.S(AC37,AC39,AC41:AC43,AC47:AC50,AC52:AC53)/SQRT(COUNT(AC37,AC39,AC41:AC43,AC47:AC50,AC52:AC53))</f>
        <v>518.06870591610209</v>
      </c>
      <c r="AD68" s="17">
        <f t="shared" ref="AD68:AG68" si="32">_xlfn.STDEV.S(AD37,AD39,AD41:AD43,AD47:AD50,AD52:AD53)/SQRT(COUNT(AD37,AD39,AD41:AD43,AD47:AD50,AD52:AD53))</f>
        <v>179.09720556148014</v>
      </c>
      <c r="AE68" s="17">
        <f t="shared" si="32"/>
        <v>123.50612660743346</v>
      </c>
      <c r="AF68" s="17">
        <f t="shared" si="32"/>
        <v>339.21019255609593</v>
      </c>
      <c r="AG68" s="17">
        <f t="shared" si="32"/>
        <v>37.530734399654833</v>
      </c>
      <c r="AJ68" s="25">
        <f>_xlfn.STDEV.S(AJ36,AJ38,AJ40:AJ42,AJ46:AJ49,AJ51:AJ52)/SQRT(COUNT(AJ36,AJ38,AJ40:AJ42,AJ46:AJ49,AJ51:AJ52))</f>
        <v>506.28427350976057</v>
      </c>
      <c r="AK68" s="25">
        <f t="shared" ref="AK68:AN68" si="33">_xlfn.STDEV.S(AK36,AK38,AK40:AK42,AK46:AK49,AK51:AK52)/SQRT(COUNT(AK36,AK38,AK40:AK42,AK46:AK49,AK51:AK52))</f>
        <v>174.83868780822894</v>
      </c>
      <c r="AL68" s="25">
        <f t="shared" si="33"/>
        <v>122.61667217161526</v>
      </c>
      <c r="AM68" s="25">
        <f t="shared" si="33"/>
        <v>339.23225929137766</v>
      </c>
      <c r="AN68" s="25">
        <f t="shared" si="33"/>
        <v>39.040573053957338</v>
      </c>
      <c r="AO68" s="25">
        <f>(_xlfn.STDEV.S(AO36,AO38,AO40:AO42,AO46:AO49,AO51:AO52)/1.5)/SQRT(COUNT(AO36,AO38,AO40:AO42,AO46:AO49,AO51:AO52))</f>
        <v>0.17709536011663141</v>
      </c>
      <c r="AP68" s="25">
        <f t="shared" ref="AP68:AQ68" si="34">(_xlfn.STDEV.S(AP36,AP38,AP40:AP42,AP46:AP49,AP51:AP52)/1.5)/SQRT(COUNT(AP36,AP38,AP40:AP42,AP46:AP49,AP51:AP52))</f>
        <v>0.52129335871486215</v>
      </c>
      <c r="AQ68" s="25">
        <f t="shared" si="34"/>
        <v>0.57482988676165558</v>
      </c>
    </row>
    <row r="69" spans="1:45" x14ac:dyDescent="0.3">
      <c r="A69" s="4">
        <v>68</v>
      </c>
      <c r="B69" s="4" t="s">
        <v>48</v>
      </c>
      <c r="C69" s="4" t="s">
        <v>50</v>
      </c>
      <c r="D69" s="4">
        <v>18</v>
      </c>
      <c r="E69" s="4">
        <v>38</v>
      </c>
      <c r="F69" s="7">
        <f t="shared" si="20"/>
        <v>0.2</v>
      </c>
      <c r="G69" s="4">
        <v>1.39</v>
      </c>
      <c r="H69" s="4">
        <v>20.039000000000001</v>
      </c>
      <c r="I69" s="4">
        <v>1.2152499999999999</v>
      </c>
      <c r="J69" s="4">
        <v>3.9098299999999999</v>
      </c>
      <c r="K69" s="4">
        <v>340</v>
      </c>
      <c r="L69" s="4">
        <v>510.4</v>
      </c>
      <c r="M69" s="4">
        <v>1.5</v>
      </c>
      <c r="N69" s="4">
        <v>3.4</v>
      </c>
      <c r="O69" s="4">
        <v>95.1</v>
      </c>
      <c r="Q69" s="4" t="s">
        <v>48</v>
      </c>
      <c r="R69" s="4">
        <f t="shared" si="21"/>
        <v>55.708419999999997</v>
      </c>
      <c r="S69" s="4">
        <f t="shared" si="22"/>
        <v>3.3783949999999998</v>
      </c>
      <c r="T69" s="4">
        <f t="shared" si="23"/>
        <v>10.8693274</v>
      </c>
      <c r="U69" s="4">
        <f t="shared" si="24"/>
        <v>945.19999999999993</v>
      </c>
      <c r="V69" s="4">
        <f t="shared" si="25"/>
        <v>1418.9119999999998</v>
      </c>
      <c r="W69" s="5">
        <f t="shared" si="26"/>
        <v>0.30000000000000004</v>
      </c>
      <c r="X69" s="5">
        <f t="shared" si="27"/>
        <v>0.68</v>
      </c>
      <c r="Y69" s="5">
        <f t="shared" si="28"/>
        <v>19.02</v>
      </c>
    </row>
    <row r="70" spans="1:45" x14ac:dyDescent="0.3">
      <c r="A70" s="4">
        <v>69</v>
      </c>
      <c r="B70" s="4" t="s">
        <v>48</v>
      </c>
      <c r="C70" s="4" t="s">
        <v>51</v>
      </c>
      <c r="D70" s="4">
        <v>38</v>
      </c>
      <c r="E70" s="4">
        <v>55</v>
      </c>
      <c r="F70" s="7">
        <f t="shared" si="20"/>
        <v>0.17</v>
      </c>
      <c r="G70" s="4">
        <v>1.46</v>
      </c>
      <c r="H70" s="4">
        <v>60.116999999999997</v>
      </c>
      <c r="I70" s="4">
        <v>12.1525</v>
      </c>
      <c r="J70" s="4">
        <v>39.098300000000002</v>
      </c>
      <c r="K70" s="4">
        <v>270</v>
      </c>
      <c r="L70" s="4">
        <v>503.4</v>
      </c>
      <c r="M70" s="4">
        <v>0.6</v>
      </c>
      <c r="N70" s="4">
        <v>0.8</v>
      </c>
      <c r="O70" s="4">
        <v>98.6</v>
      </c>
      <c r="Q70" s="4" t="s">
        <v>48</v>
      </c>
      <c r="R70" s="4">
        <f t="shared" si="21"/>
        <v>149.21039400000001</v>
      </c>
      <c r="S70" s="4">
        <f t="shared" si="22"/>
        <v>30.162505000000003</v>
      </c>
      <c r="T70" s="4">
        <f t="shared" si="23"/>
        <v>97.041980600000016</v>
      </c>
      <c r="U70" s="4">
        <f t="shared" si="24"/>
        <v>670.1400000000001</v>
      </c>
      <c r="V70" s="4">
        <f t="shared" si="25"/>
        <v>1249.4388000000001</v>
      </c>
      <c r="W70" s="5">
        <f t="shared" si="26"/>
        <v>0.10200000000000001</v>
      </c>
      <c r="X70" s="5">
        <f t="shared" si="27"/>
        <v>0.13600000000000001</v>
      </c>
      <c r="Y70" s="5">
        <f t="shared" si="28"/>
        <v>16.762</v>
      </c>
      <c r="AI70" s="4" t="s">
        <v>268</v>
      </c>
      <c r="AJ70" s="25">
        <f>AJ64-(1.96*AJ65)</f>
        <v>8829.1779278608428</v>
      </c>
      <c r="AK70" s="25">
        <f t="shared" ref="AK70:AN70" si="35">AK64-(1.96*AK65)</f>
        <v>1575.270826457293</v>
      </c>
      <c r="AL70" s="25">
        <f t="shared" si="35"/>
        <v>594.31008695229923</v>
      </c>
      <c r="AM70" s="25">
        <f t="shared" si="35"/>
        <v>2980.0497036589604</v>
      </c>
      <c r="AN70" s="25">
        <f t="shared" si="35"/>
        <v>396.5162184894067</v>
      </c>
      <c r="AO70" s="25"/>
      <c r="AP70" s="25"/>
      <c r="AQ70" s="25"/>
    </row>
    <row r="71" spans="1:45" x14ac:dyDescent="0.3">
      <c r="A71" s="4">
        <v>70</v>
      </c>
      <c r="B71" s="4" t="s">
        <v>48</v>
      </c>
      <c r="C71" s="4" t="s">
        <v>17</v>
      </c>
      <c r="D71" s="4">
        <v>55</v>
      </c>
      <c r="E71" s="4">
        <v>110</v>
      </c>
      <c r="F71" s="7">
        <f t="shared" si="20"/>
        <v>0.55000000000000004</v>
      </c>
      <c r="G71" s="4">
        <v>1.54</v>
      </c>
      <c r="H71" s="4">
        <v>20.039000000000001</v>
      </c>
      <c r="I71" s="4">
        <v>1.2152499999999999</v>
      </c>
      <c r="J71" s="4">
        <v>3.9098299999999999</v>
      </c>
      <c r="K71" s="4">
        <v>200</v>
      </c>
      <c r="L71" s="4">
        <v>503.4</v>
      </c>
      <c r="M71" s="4">
        <v>0.4</v>
      </c>
      <c r="N71" s="4">
        <v>0.8</v>
      </c>
      <c r="O71" s="4">
        <v>98.8</v>
      </c>
      <c r="Q71" s="4" t="s">
        <v>48</v>
      </c>
      <c r="R71" s="4">
        <f t="shared" si="21"/>
        <v>169.73033000000004</v>
      </c>
      <c r="S71" s="4">
        <f t="shared" si="22"/>
        <v>10.293167500000001</v>
      </c>
      <c r="T71" s="4">
        <f t="shared" si="23"/>
        <v>33.116260100000005</v>
      </c>
      <c r="U71" s="4">
        <f t="shared" si="24"/>
        <v>1694.0000000000002</v>
      </c>
      <c r="V71" s="4">
        <f t="shared" si="25"/>
        <v>4263.7979999999998</v>
      </c>
      <c r="W71" s="5">
        <f t="shared" si="26"/>
        <v>0.22000000000000003</v>
      </c>
      <c r="X71" s="5">
        <f t="shared" si="27"/>
        <v>0.44000000000000006</v>
      </c>
      <c r="Y71" s="5">
        <f t="shared" si="28"/>
        <v>54.34</v>
      </c>
      <c r="AI71" s="4" t="s">
        <v>269</v>
      </c>
      <c r="AJ71" s="25">
        <f>AJ64+(1.96*AJ65)</f>
        <v>12733.319954897777</v>
      </c>
      <c r="AK71" s="25">
        <f t="shared" ref="AK71:AN71" si="36">AK64+(1.96*AK65)</f>
        <v>2595.3036366461547</v>
      </c>
      <c r="AL71" s="25">
        <f t="shared" si="36"/>
        <v>849.15876994132134</v>
      </c>
      <c r="AM71" s="25">
        <f t="shared" si="36"/>
        <v>4544.9890256610406</v>
      </c>
      <c r="AN71" s="25">
        <f t="shared" si="36"/>
        <v>657.94433477524842</v>
      </c>
      <c r="AO71" s="25"/>
      <c r="AP71" s="25"/>
      <c r="AQ71" s="25"/>
    </row>
    <row r="72" spans="1:45" x14ac:dyDescent="0.3">
      <c r="A72" s="4">
        <v>71</v>
      </c>
      <c r="B72" s="4" t="s">
        <v>48</v>
      </c>
      <c r="C72" s="4" t="s">
        <v>18</v>
      </c>
      <c r="D72" s="4">
        <v>110</v>
      </c>
      <c r="E72" s="4">
        <v>165</v>
      </c>
      <c r="F72" s="7">
        <f t="shared" si="20"/>
        <v>0.4</v>
      </c>
      <c r="G72" s="4">
        <v>1.55</v>
      </c>
      <c r="H72" s="4">
        <v>20.039000000000001</v>
      </c>
      <c r="I72" s="4">
        <v>12.1525</v>
      </c>
      <c r="J72" s="4">
        <v>3.9098299999999999</v>
      </c>
      <c r="K72" s="4">
        <v>200</v>
      </c>
      <c r="L72" s="4">
        <v>502.4</v>
      </c>
      <c r="M72" s="4">
        <v>0.2</v>
      </c>
      <c r="N72" s="4">
        <v>0.4</v>
      </c>
      <c r="O72" s="4">
        <v>99.4</v>
      </c>
      <c r="Q72" s="4" t="s">
        <v>48</v>
      </c>
      <c r="R72" s="4">
        <f t="shared" si="21"/>
        <v>124.24180000000001</v>
      </c>
      <c r="S72" s="4">
        <f t="shared" si="22"/>
        <v>75.345500000000001</v>
      </c>
      <c r="T72" s="4">
        <f t="shared" si="23"/>
        <v>24.240946000000001</v>
      </c>
      <c r="U72" s="4">
        <f t="shared" si="24"/>
        <v>1240</v>
      </c>
      <c r="V72" s="4">
        <f t="shared" si="25"/>
        <v>3114.88</v>
      </c>
      <c r="W72" s="5">
        <f t="shared" si="26"/>
        <v>8.0000000000000016E-2</v>
      </c>
      <c r="X72" s="5">
        <f t="shared" si="27"/>
        <v>0.16000000000000003</v>
      </c>
      <c r="Y72" s="5">
        <f t="shared" si="28"/>
        <v>39.760000000000005</v>
      </c>
    </row>
    <row r="73" spans="1:45" x14ac:dyDescent="0.3">
      <c r="A73" s="4">
        <v>72</v>
      </c>
      <c r="B73" s="4" t="s">
        <v>52</v>
      </c>
      <c r="C73" s="4" t="s">
        <v>44</v>
      </c>
      <c r="D73" s="4">
        <v>0</v>
      </c>
      <c r="E73" s="4">
        <v>2</v>
      </c>
      <c r="F73" s="7">
        <f t="shared" si="20"/>
        <v>0.02</v>
      </c>
      <c r="G73" s="4">
        <v>1.4</v>
      </c>
      <c r="H73" s="4">
        <v>500.97500000000002</v>
      </c>
      <c r="I73" s="4">
        <v>36.457500000000003</v>
      </c>
      <c r="J73" s="4">
        <v>3.9098299999999999</v>
      </c>
      <c r="K73" s="4">
        <v>1000</v>
      </c>
      <c r="L73" s="4">
        <v>170.3</v>
      </c>
      <c r="M73" s="4">
        <v>2.6</v>
      </c>
      <c r="N73" s="4">
        <v>3.1</v>
      </c>
      <c r="O73" s="4">
        <v>94.3</v>
      </c>
      <c r="Q73" s="4" t="s">
        <v>52</v>
      </c>
      <c r="R73" s="4">
        <f t="shared" si="21"/>
        <v>140.273</v>
      </c>
      <c r="S73" s="4">
        <f t="shared" si="22"/>
        <v>10.2081</v>
      </c>
      <c r="T73" s="4">
        <f t="shared" si="23"/>
        <v>1.0947524</v>
      </c>
      <c r="U73" s="4">
        <f t="shared" si="24"/>
        <v>279.99999999999994</v>
      </c>
      <c r="V73" s="4">
        <f t="shared" si="25"/>
        <v>47.683999999999997</v>
      </c>
      <c r="W73" s="5">
        <f t="shared" si="26"/>
        <v>5.2000000000000005E-2</v>
      </c>
      <c r="X73" s="5">
        <f t="shared" si="27"/>
        <v>6.2000000000000006E-2</v>
      </c>
      <c r="Y73" s="5">
        <f t="shared" si="28"/>
        <v>1.8859999999999999</v>
      </c>
      <c r="AI73" s="4" t="s">
        <v>270</v>
      </c>
      <c r="AJ73" s="25">
        <f>AJ67-(1.96*AJ68)</f>
        <v>7741.5010057390509</v>
      </c>
      <c r="AK73" s="25">
        <f t="shared" ref="AK73:AN73" si="37">AK67-(1.96*AK68)</f>
        <v>1609.840462804962</v>
      </c>
      <c r="AL73" s="25">
        <f t="shared" si="37"/>
        <v>748.69527263263433</v>
      </c>
      <c r="AM73" s="25">
        <f t="shared" si="37"/>
        <v>2551.8834640616269</v>
      </c>
      <c r="AN73" s="25">
        <f t="shared" si="37"/>
        <v>259.04375832560731</v>
      </c>
    </row>
    <row r="74" spans="1:45" x14ac:dyDescent="0.3">
      <c r="A74" s="4">
        <v>73</v>
      </c>
      <c r="B74" s="4" t="s">
        <v>52</v>
      </c>
      <c r="C74" s="4" t="s">
        <v>45</v>
      </c>
      <c r="D74" s="4">
        <v>2</v>
      </c>
      <c r="E74" s="4">
        <v>6</v>
      </c>
      <c r="F74" s="7">
        <f t="shared" si="20"/>
        <v>0.04</v>
      </c>
      <c r="G74" s="4">
        <v>1.44</v>
      </c>
      <c r="H74" s="4">
        <v>80.156000000000006</v>
      </c>
      <c r="I74" s="4">
        <v>12.1525</v>
      </c>
      <c r="J74" s="4">
        <v>3.9098299999999999</v>
      </c>
      <c r="K74" s="4">
        <v>200</v>
      </c>
      <c r="L74" s="4">
        <v>76.099999999999994</v>
      </c>
      <c r="M74" s="4">
        <v>2.1</v>
      </c>
      <c r="N74" s="4">
        <v>3.6</v>
      </c>
      <c r="O74" s="4">
        <v>94.3</v>
      </c>
      <c r="Q74" s="4" t="s">
        <v>52</v>
      </c>
      <c r="R74" s="4">
        <f t="shared" si="21"/>
        <v>46.169856000000003</v>
      </c>
      <c r="S74" s="4">
        <f t="shared" si="22"/>
        <v>6.999839999999999</v>
      </c>
      <c r="T74" s="4">
        <f t="shared" si="23"/>
        <v>2.25206208</v>
      </c>
      <c r="U74" s="4">
        <f t="shared" si="24"/>
        <v>115.19999999999999</v>
      </c>
      <c r="V74" s="4">
        <f t="shared" si="25"/>
        <v>43.83359999999999</v>
      </c>
      <c r="W74" s="5">
        <f t="shared" si="26"/>
        <v>8.4000000000000005E-2</v>
      </c>
      <c r="X74" s="5">
        <f t="shared" si="27"/>
        <v>0.14400000000000002</v>
      </c>
      <c r="Y74" s="5">
        <f t="shared" si="28"/>
        <v>3.7719999999999998</v>
      </c>
      <c r="AI74" s="4" t="s">
        <v>271</v>
      </c>
      <c r="AJ74" s="25">
        <f>AJ67+(1.96*AJ68)</f>
        <v>9726.1353578973121</v>
      </c>
      <c r="AK74" s="25">
        <f t="shared" ref="AK74:AN74" si="38">AK67+(1.96*AK68)</f>
        <v>2295.2081190132194</v>
      </c>
      <c r="AL74" s="25">
        <f t="shared" si="38"/>
        <v>1229.3526275453662</v>
      </c>
      <c r="AM74" s="25">
        <f t="shared" si="38"/>
        <v>3881.6739204838277</v>
      </c>
      <c r="AN74" s="25">
        <f t="shared" si="38"/>
        <v>412.08280469712008</v>
      </c>
    </row>
    <row r="75" spans="1:45" x14ac:dyDescent="0.3">
      <c r="A75" s="4">
        <v>74</v>
      </c>
      <c r="B75" s="4" t="s">
        <v>52</v>
      </c>
      <c r="C75" s="4" t="s">
        <v>49</v>
      </c>
      <c r="D75" s="4">
        <v>6</v>
      </c>
      <c r="E75" s="4">
        <v>18</v>
      </c>
      <c r="F75" s="7">
        <f t="shared" si="20"/>
        <v>0.12</v>
      </c>
      <c r="G75" s="4">
        <v>1.46</v>
      </c>
      <c r="H75" s="4">
        <v>40.078000000000003</v>
      </c>
      <c r="I75" s="4">
        <v>1.2152499999999999</v>
      </c>
      <c r="J75" s="4">
        <v>3.9098299999999999</v>
      </c>
      <c r="K75" s="4">
        <v>300</v>
      </c>
      <c r="L75" s="4">
        <v>60.3</v>
      </c>
      <c r="M75" s="4">
        <v>2.1</v>
      </c>
      <c r="N75" s="4">
        <v>2.7</v>
      </c>
      <c r="O75" s="4">
        <v>95.2</v>
      </c>
      <c r="Q75" s="4" t="s">
        <v>52</v>
      </c>
      <c r="R75" s="4">
        <f t="shared" si="21"/>
        <v>70.216656</v>
      </c>
      <c r="S75" s="4">
        <f t="shared" si="22"/>
        <v>2.1291180000000001</v>
      </c>
      <c r="T75" s="4">
        <f t="shared" si="23"/>
        <v>6.85002216</v>
      </c>
      <c r="U75" s="4">
        <f t="shared" si="24"/>
        <v>525.6</v>
      </c>
      <c r="V75" s="4">
        <f t="shared" si="25"/>
        <v>105.6456</v>
      </c>
      <c r="W75" s="5">
        <f t="shared" si="26"/>
        <v>0.252</v>
      </c>
      <c r="X75" s="5">
        <f t="shared" si="27"/>
        <v>0.32400000000000001</v>
      </c>
      <c r="Y75" s="5">
        <f t="shared" si="28"/>
        <v>11.423999999999999</v>
      </c>
    </row>
    <row r="76" spans="1:45" x14ac:dyDescent="0.3">
      <c r="A76" s="4">
        <v>75</v>
      </c>
      <c r="B76" s="4" t="s">
        <v>52</v>
      </c>
      <c r="C76" s="4" t="s">
        <v>50</v>
      </c>
      <c r="D76" s="4">
        <v>18</v>
      </c>
      <c r="E76" s="4">
        <v>30</v>
      </c>
      <c r="F76" s="7">
        <f t="shared" si="20"/>
        <v>0.12</v>
      </c>
      <c r="G76" s="4">
        <v>1.46</v>
      </c>
      <c r="H76" s="4">
        <v>60.116999999999997</v>
      </c>
      <c r="I76" s="4">
        <v>12.1525</v>
      </c>
      <c r="J76" s="4">
        <v>3.9098299999999999</v>
      </c>
      <c r="K76" s="4">
        <v>300</v>
      </c>
      <c r="L76" s="4">
        <v>76.099999999999994</v>
      </c>
      <c r="M76" s="4">
        <v>1.4</v>
      </c>
      <c r="N76" s="4">
        <v>1.2</v>
      </c>
      <c r="O76" s="4">
        <v>97.4</v>
      </c>
      <c r="Q76" s="4" t="s">
        <v>52</v>
      </c>
      <c r="R76" s="4">
        <f t="shared" si="21"/>
        <v>105.324984</v>
      </c>
      <c r="S76" s="4">
        <f t="shared" si="22"/>
        <v>21.291180000000001</v>
      </c>
      <c r="T76" s="4">
        <f t="shared" si="23"/>
        <v>6.85002216</v>
      </c>
      <c r="U76" s="4">
        <f t="shared" si="24"/>
        <v>525.6</v>
      </c>
      <c r="V76" s="4">
        <f t="shared" si="25"/>
        <v>133.32719999999998</v>
      </c>
      <c r="W76" s="5">
        <f t="shared" si="26"/>
        <v>0.16799999999999998</v>
      </c>
      <c r="X76" s="5">
        <f t="shared" si="27"/>
        <v>0.14399999999999999</v>
      </c>
      <c r="Y76" s="5">
        <f t="shared" si="28"/>
        <v>11.688000000000001</v>
      </c>
    </row>
    <row r="77" spans="1:45" x14ac:dyDescent="0.3">
      <c r="A77" s="4">
        <v>76</v>
      </c>
      <c r="B77" s="4" t="s">
        <v>52</v>
      </c>
      <c r="C77" s="4" t="s">
        <v>51</v>
      </c>
      <c r="D77" s="4">
        <v>30</v>
      </c>
      <c r="E77" s="4">
        <v>55</v>
      </c>
      <c r="F77" s="7">
        <f t="shared" si="20"/>
        <v>0.25</v>
      </c>
      <c r="G77" s="4">
        <v>1.6</v>
      </c>
      <c r="H77" s="4">
        <v>60.116999999999997</v>
      </c>
      <c r="I77" s="4">
        <v>12.1525</v>
      </c>
      <c r="J77" s="4">
        <v>3.9098299999999999</v>
      </c>
      <c r="K77" s="4">
        <v>230</v>
      </c>
      <c r="L77" s="4">
        <v>17.100000000000001</v>
      </c>
      <c r="M77" s="4">
        <v>0.6</v>
      </c>
      <c r="N77" s="4">
        <v>0.2</v>
      </c>
      <c r="O77" s="4">
        <v>99.2</v>
      </c>
      <c r="Q77" s="4" t="s">
        <v>52</v>
      </c>
      <c r="R77" s="4">
        <f t="shared" si="21"/>
        <v>240.46799999999999</v>
      </c>
      <c r="S77" s="4">
        <f t="shared" si="22"/>
        <v>48.61</v>
      </c>
      <c r="T77" s="4">
        <f t="shared" si="23"/>
        <v>15.63932</v>
      </c>
      <c r="U77" s="4">
        <f t="shared" si="24"/>
        <v>920</v>
      </c>
      <c r="V77" s="4">
        <f t="shared" si="25"/>
        <v>68.400000000000006</v>
      </c>
      <c r="W77" s="5">
        <f t="shared" si="26"/>
        <v>0.15</v>
      </c>
      <c r="X77" s="5">
        <f t="shared" si="27"/>
        <v>0.05</v>
      </c>
      <c r="Y77" s="5">
        <f t="shared" si="28"/>
        <v>24.8</v>
      </c>
      <c r="AI77" s="4" t="s">
        <v>259</v>
      </c>
      <c r="AJ77" s="4">
        <v>339</v>
      </c>
      <c r="AK77" s="4">
        <v>36</v>
      </c>
      <c r="AL77" s="4">
        <v>204</v>
      </c>
      <c r="AM77" s="4">
        <v>779</v>
      </c>
      <c r="AN77" s="4">
        <v>63</v>
      </c>
    </row>
    <row r="78" spans="1:45" x14ac:dyDescent="0.3">
      <c r="A78" s="4">
        <v>77</v>
      </c>
      <c r="B78" s="4" t="s">
        <v>52</v>
      </c>
      <c r="C78" s="4" t="s">
        <v>17</v>
      </c>
      <c r="D78" s="4">
        <v>55</v>
      </c>
      <c r="E78" s="4">
        <v>170</v>
      </c>
      <c r="F78" s="7">
        <f t="shared" si="20"/>
        <v>0.95</v>
      </c>
      <c r="G78" s="4">
        <v>1.6</v>
      </c>
      <c r="H78" s="4">
        <v>120.23399999999999</v>
      </c>
      <c r="I78" s="4">
        <v>1.2152499999999999</v>
      </c>
      <c r="J78" s="4">
        <v>3.9098299999999999</v>
      </c>
      <c r="K78" s="4">
        <v>230</v>
      </c>
      <c r="L78" s="4">
        <v>28</v>
      </c>
      <c r="M78" s="4">
        <v>0.5</v>
      </c>
      <c r="N78" s="4">
        <v>8.3000000000000007</v>
      </c>
      <c r="O78" s="4">
        <v>91.2</v>
      </c>
      <c r="Q78" s="4" t="s">
        <v>52</v>
      </c>
      <c r="R78" s="4">
        <f t="shared" si="21"/>
        <v>1827.5568000000001</v>
      </c>
      <c r="S78" s="4">
        <f t="shared" si="22"/>
        <v>18.471800000000002</v>
      </c>
      <c r="T78" s="4">
        <f t="shared" si="23"/>
        <v>59.429416000000003</v>
      </c>
      <c r="U78" s="4">
        <f t="shared" si="24"/>
        <v>3496.0000000000005</v>
      </c>
      <c r="V78" s="4">
        <f t="shared" si="25"/>
        <v>425.6</v>
      </c>
      <c r="W78" s="5">
        <f t="shared" si="26"/>
        <v>0.47499999999999998</v>
      </c>
      <c r="X78" s="5">
        <f t="shared" si="27"/>
        <v>7.8850000000000007</v>
      </c>
      <c r="Y78" s="5">
        <f t="shared" si="28"/>
        <v>86.64</v>
      </c>
      <c r="AD78" s="5"/>
      <c r="AE78" s="5"/>
      <c r="AF78" s="5"/>
      <c r="AG78" s="5"/>
      <c r="AI78" s="4" t="s">
        <v>260</v>
      </c>
      <c r="AJ78" s="4" t="s">
        <v>261</v>
      </c>
      <c r="AK78" s="4" t="s">
        <v>262</v>
      </c>
      <c r="AL78" s="4" t="s">
        <v>263</v>
      </c>
      <c r="AM78" s="4" t="s">
        <v>264</v>
      </c>
      <c r="AN78" s="4" t="s">
        <v>265</v>
      </c>
    </row>
    <row r="79" spans="1:45" x14ac:dyDescent="0.3">
      <c r="A79" s="4">
        <v>78</v>
      </c>
      <c r="B79" s="4" t="s">
        <v>53</v>
      </c>
      <c r="C79" s="4" t="s">
        <v>23</v>
      </c>
      <c r="D79" s="4">
        <v>0</v>
      </c>
      <c r="E79" s="4">
        <v>5</v>
      </c>
      <c r="F79" s="7">
        <f t="shared" si="20"/>
        <v>0.05</v>
      </c>
      <c r="G79" s="4">
        <v>1.33</v>
      </c>
      <c r="H79" s="4">
        <v>40.078000000000003</v>
      </c>
      <c r="I79" s="4">
        <v>12.1525</v>
      </c>
      <c r="J79" s="4">
        <v>3.9098299999999999</v>
      </c>
      <c r="K79" s="4">
        <v>500</v>
      </c>
      <c r="L79" s="4">
        <v>0.01</v>
      </c>
      <c r="M79" s="4">
        <v>2.6</v>
      </c>
      <c r="N79" s="4">
        <v>6.7</v>
      </c>
      <c r="O79" s="4">
        <v>90.7</v>
      </c>
      <c r="Q79" s="4" t="s">
        <v>53</v>
      </c>
      <c r="R79" s="4">
        <f t="shared" si="21"/>
        <v>26.651870000000002</v>
      </c>
      <c r="S79" s="4">
        <f t="shared" si="22"/>
        <v>8.0814125000000008</v>
      </c>
      <c r="T79" s="4">
        <f t="shared" si="23"/>
        <v>2.6000369500000002</v>
      </c>
      <c r="U79" s="4">
        <f t="shared" si="24"/>
        <v>332.5</v>
      </c>
      <c r="V79" s="4">
        <f t="shared" si="25"/>
        <v>6.6500000000000005E-3</v>
      </c>
      <c r="W79" s="5">
        <f t="shared" si="26"/>
        <v>0.13</v>
      </c>
      <c r="X79" s="5">
        <f t="shared" si="27"/>
        <v>0.33500000000000002</v>
      </c>
      <c r="Y79" s="5">
        <f t="shared" si="28"/>
        <v>4.5350000000000001</v>
      </c>
    </row>
    <row r="80" spans="1:45" x14ac:dyDescent="0.3">
      <c r="A80" s="4">
        <v>79</v>
      </c>
      <c r="B80" s="4" t="s">
        <v>53</v>
      </c>
      <c r="C80" s="4" t="s">
        <v>49</v>
      </c>
      <c r="D80" s="4">
        <v>5</v>
      </c>
      <c r="E80" s="4">
        <v>20</v>
      </c>
      <c r="F80" s="7">
        <f t="shared" si="20"/>
        <v>0.15</v>
      </c>
      <c r="G80" s="4">
        <v>1.35</v>
      </c>
      <c r="H80" s="4">
        <v>40.078000000000003</v>
      </c>
      <c r="I80" s="4">
        <v>1.2152499999999999</v>
      </c>
      <c r="J80" s="4">
        <v>3.9098299999999999</v>
      </c>
      <c r="K80" s="4">
        <v>400</v>
      </c>
      <c r="L80" s="4">
        <v>0.01</v>
      </c>
      <c r="M80" s="4">
        <v>2.6</v>
      </c>
      <c r="N80" s="4">
        <v>5.8</v>
      </c>
      <c r="O80" s="4">
        <v>91.6</v>
      </c>
      <c r="Q80" s="4" t="s">
        <v>53</v>
      </c>
      <c r="R80" s="4">
        <f t="shared" si="21"/>
        <v>81.157950000000014</v>
      </c>
      <c r="S80" s="4">
        <f t="shared" si="22"/>
        <v>2.4608812500000004</v>
      </c>
      <c r="T80" s="4">
        <f t="shared" si="23"/>
        <v>7.9174057500000012</v>
      </c>
      <c r="U80" s="4">
        <f t="shared" si="24"/>
        <v>810.00000000000011</v>
      </c>
      <c r="V80" s="4">
        <f t="shared" si="25"/>
        <v>2.0250000000000004E-2</v>
      </c>
      <c r="W80" s="5">
        <f t="shared" si="26"/>
        <v>0.39</v>
      </c>
      <c r="X80" s="5">
        <f t="shared" si="27"/>
        <v>0.87</v>
      </c>
      <c r="Y80" s="5">
        <f t="shared" si="28"/>
        <v>13.739999999999998</v>
      </c>
    </row>
    <row r="81" spans="1:25" x14ac:dyDescent="0.3">
      <c r="A81" s="4">
        <v>80</v>
      </c>
      <c r="B81" s="4" t="s">
        <v>53</v>
      </c>
      <c r="C81" s="4" t="s">
        <v>50</v>
      </c>
      <c r="D81" s="4">
        <v>20</v>
      </c>
      <c r="E81" s="4">
        <v>43</v>
      </c>
      <c r="F81" s="7">
        <f t="shared" si="20"/>
        <v>0.23</v>
      </c>
      <c r="G81" s="4">
        <v>1.52</v>
      </c>
      <c r="H81" s="4">
        <v>20.039000000000001</v>
      </c>
      <c r="I81" s="4">
        <v>1.2152499999999999</v>
      </c>
      <c r="J81" s="4">
        <v>3.9098299999999999</v>
      </c>
      <c r="K81" s="4">
        <v>300</v>
      </c>
      <c r="L81" s="4">
        <v>0.01</v>
      </c>
      <c r="M81" s="4">
        <v>1.7</v>
      </c>
      <c r="N81" s="4">
        <v>4</v>
      </c>
      <c r="O81" s="4">
        <v>94.3</v>
      </c>
      <c r="Q81" s="4" t="s">
        <v>53</v>
      </c>
      <c r="R81" s="4">
        <f t="shared" si="21"/>
        <v>70.05634400000001</v>
      </c>
      <c r="S81" s="4">
        <f t="shared" si="22"/>
        <v>4.2485140000000001</v>
      </c>
      <c r="T81" s="4">
        <f t="shared" si="23"/>
        <v>13.668765680000002</v>
      </c>
      <c r="U81" s="4">
        <f t="shared" si="24"/>
        <v>1048.8000000000002</v>
      </c>
      <c r="V81" s="4">
        <f t="shared" si="25"/>
        <v>3.4960000000000005E-2</v>
      </c>
      <c r="W81" s="5">
        <f t="shared" si="26"/>
        <v>0.39100000000000001</v>
      </c>
      <c r="X81" s="5">
        <f t="shared" si="27"/>
        <v>0.92</v>
      </c>
      <c r="Y81" s="5">
        <f t="shared" si="28"/>
        <v>21.689</v>
      </c>
    </row>
    <row r="82" spans="1:25" x14ac:dyDescent="0.3">
      <c r="A82" s="4">
        <v>81</v>
      </c>
      <c r="B82" s="4" t="s">
        <v>53</v>
      </c>
      <c r="C82" s="4" t="s">
        <v>51</v>
      </c>
      <c r="D82" s="4">
        <v>43</v>
      </c>
      <c r="E82" s="4">
        <v>63</v>
      </c>
      <c r="F82" s="7">
        <f t="shared" si="20"/>
        <v>0.2</v>
      </c>
      <c r="G82" s="4">
        <v>1.53</v>
      </c>
      <c r="H82" s="4">
        <v>20.039000000000001</v>
      </c>
      <c r="I82" s="4">
        <v>1.2152499999999999</v>
      </c>
      <c r="J82" s="4">
        <v>3.9098299999999999</v>
      </c>
      <c r="K82" s="4">
        <v>200</v>
      </c>
      <c r="L82" s="4">
        <v>0.01</v>
      </c>
      <c r="M82" s="4">
        <v>0.9</v>
      </c>
      <c r="N82" s="4">
        <v>1.7</v>
      </c>
      <c r="O82" s="4">
        <v>97.4</v>
      </c>
      <c r="Q82" s="4" t="s">
        <v>53</v>
      </c>
      <c r="R82" s="4">
        <f t="shared" si="21"/>
        <v>61.319340000000004</v>
      </c>
      <c r="S82" s="4">
        <f t="shared" si="22"/>
        <v>3.7186649999999997</v>
      </c>
      <c r="T82" s="4">
        <f t="shared" si="23"/>
        <v>11.9640798</v>
      </c>
      <c r="U82" s="4">
        <f t="shared" si="24"/>
        <v>612</v>
      </c>
      <c r="V82" s="4">
        <f t="shared" si="25"/>
        <v>3.0600000000000002E-2</v>
      </c>
      <c r="W82" s="5">
        <f t="shared" si="26"/>
        <v>0.18000000000000002</v>
      </c>
      <c r="X82" s="5">
        <f t="shared" si="27"/>
        <v>0.34</v>
      </c>
      <c r="Y82" s="5">
        <f t="shared" si="28"/>
        <v>19.480000000000004</v>
      </c>
    </row>
    <row r="83" spans="1:25" x14ac:dyDescent="0.3">
      <c r="A83" s="4">
        <v>82</v>
      </c>
      <c r="B83" s="4" t="s">
        <v>53</v>
      </c>
      <c r="C83" s="4" t="s">
        <v>17</v>
      </c>
      <c r="D83" s="4">
        <v>63</v>
      </c>
      <c r="E83" s="4">
        <v>93</v>
      </c>
      <c r="F83" s="7">
        <f t="shared" si="20"/>
        <v>0.3</v>
      </c>
      <c r="G83" s="4">
        <v>1.48</v>
      </c>
      <c r="H83" s="4">
        <v>40.078000000000003</v>
      </c>
      <c r="I83" s="4">
        <v>1.2152499999999999</v>
      </c>
      <c r="J83" s="4">
        <v>3.9098299999999999</v>
      </c>
      <c r="K83" s="4">
        <v>300</v>
      </c>
      <c r="L83" s="4">
        <v>0.01</v>
      </c>
      <c r="M83" s="4">
        <v>0.4</v>
      </c>
      <c r="N83" s="4">
        <v>0.7</v>
      </c>
      <c r="O83" s="4">
        <v>98.9</v>
      </c>
      <c r="Q83" s="4" t="s">
        <v>53</v>
      </c>
      <c r="R83" s="4">
        <f t="shared" si="21"/>
        <v>177.94631999999999</v>
      </c>
      <c r="S83" s="4">
        <f t="shared" si="22"/>
        <v>5.3957099999999993</v>
      </c>
      <c r="T83" s="4">
        <f t="shared" si="23"/>
        <v>17.359645199999999</v>
      </c>
      <c r="U83" s="4">
        <f t="shared" si="24"/>
        <v>1331.9999999999998</v>
      </c>
      <c r="V83" s="4">
        <f t="shared" si="25"/>
        <v>4.4399999999999995E-2</v>
      </c>
      <c r="W83" s="5">
        <f t="shared" si="26"/>
        <v>0.12</v>
      </c>
      <c r="X83" s="5">
        <f t="shared" si="27"/>
        <v>0.21</v>
      </c>
      <c r="Y83" s="5">
        <f t="shared" si="28"/>
        <v>29.67</v>
      </c>
    </row>
    <row r="84" spans="1:25" x14ac:dyDescent="0.3">
      <c r="A84" s="4">
        <v>83</v>
      </c>
      <c r="B84" s="4" t="s">
        <v>53</v>
      </c>
      <c r="C84" s="4" t="s">
        <v>18</v>
      </c>
      <c r="D84" s="4">
        <v>93</v>
      </c>
      <c r="E84" s="4">
        <v>233</v>
      </c>
      <c r="F84" s="7">
        <f t="shared" si="20"/>
        <v>0.56999999999999995</v>
      </c>
      <c r="G84" s="4">
        <v>1.49</v>
      </c>
      <c r="H84" s="4">
        <v>40.078000000000003</v>
      </c>
      <c r="I84" s="4">
        <v>1.2152499999999999</v>
      </c>
      <c r="J84" s="4">
        <v>3.9098299999999999</v>
      </c>
      <c r="K84" s="4">
        <v>100</v>
      </c>
      <c r="L84" s="4">
        <v>0.01</v>
      </c>
      <c r="M84" s="4">
        <v>0.2</v>
      </c>
      <c r="N84" s="4">
        <v>1</v>
      </c>
      <c r="O84" s="4">
        <v>98.8</v>
      </c>
      <c r="Q84" s="4" t="s">
        <v>53</v>
      </c>
      <c r="R84" s="4">
        <f t="shared" si="21"/>
        <v>340.38245399999994</v>
      </c>
      <c r="S84" s="4">
        <f t="shared" si="22"/>
        <v>10.321118249999998</v>
      </c>
      <c r="T84" s="4">
        <f t="shared" si="23"/>
        <v>33.206186189999997</v>
      </c>
      <c r="U84" s="4">
        <f t="shared" si="24"/>
        <v>849.29999999999984</v>
      </c>
      <c r="V84" s="4">
        <f t="shared" si="25"/>
        <v>8.4929999999999992E-2</v>
      </c>
      <c r="W84" s="5">
        <f t="shared" si="26"/>
        <v>0.11399999999999999</v>
      </c>
      <c r="X84" s="5">
        <f t="shared" si="27"/>
        <v>0.56999999999999995</v>
      </c>
      <c r="Y84" s="5">
        <f t="shared" si="28"/>
        <v>56.315999999999995</v>
      </c>
    </row>
    <row r="85" spans="1:25" x14ac:dyDescent="0.3">
      <c r="A85" s="4">
        <v>84</v>
      </c>
      <c r="B85" s="4" t="s">
        <v>54</v>
      </c>
      <c r="C85" s="4" t="s">
        <v>23</v>
      </c>
      <c r="D85" s="4">
        <v>0</v>
      </c>
      <c r="E85" s="4">
        <v>10</v>
      </c>
      <c r="F85" s="7">
        <f t="shared" si="20"/>
        <v>0.1</v>
      </c>
      <c r="G85" s="4">
        <v>1.36</v>
      </c>
      <c r="H85" s="4">
        <v>100.19499999999999</v>
      </c>
      <c r="I85" s="4">
        <v>12.1525</v>
      </c>
      <c r="J85" s="4">
        <v>39.098300000000002</v>
      </c>
      <c r="K85" s="4">
        <v>300</v>
      </c>
      <c r="L85" s="4">
        <v>0.01</v>
      </c>
      <c r="M85" s="4">
        <v>1.4</v>
      </c>
      <c r="N85" s="4">
        <v>4.9000000000000004</v>
      </c>
      <c r="O85" s="4">
        <v>93.7</v>
      </c>
      <c r="Q85" s="4" t="s">
        <v>54</v>
      </c>
      <c r="R85" s="4">
        <f t="shared" si="21"/>
        <v>136.26519999999999</v>
      </c>
      <c r="S85" s="4">
        <f t="shared" si="22"/>
        <v>16.5274</v>
      </c>
      <c r="T85" s="4">
        <f t="shared" si="23"/>
        <v>53.173688000000006</v>
      </c>
      <c r="U85" s="4">
        <f t="shared" si="24"/>
        <v>408.00000000000006</v>
      </c>
      <c r="V85" s="4">
        <f t="shared" si="25"/>
        <v>1.3600000000000001E-2</v>
      </c>
      <c r="W85" s="5">
        <f t="shared" si="26"/>
        <v>0.13999999999999999</v>
      </c>
      <c r="X85" s="5">
        <f t="shared" si="27"/>
        <v>0.49000000000000005</v>
      </c>
      <c r="Y85" s="5">
        <f t="shared" si="28"/>
        <v>9.370000000000001</v>
      </c>
    </row>
    <row r="86" spans="1:25" x14ac:dyDescent="0.3">
      <c r="A86" s="4">
        <v>86</v>
      </c>
      <c r="B86" s="4" t="s">
        <v>54</v>
      </c>
      <c r="C86" s="4" t="s">
        <v>31</v>
      </c>
      <c r="D86" s="4">
        <v>10</v>
      </c>
      <c r="E86" s="4">
        <v>20</v>
      </c>
      <c r="F86" s="7">
        <f t="shared" si="20"/>
        <v>0.1</v>
      </c>
      <c r="G86" s="4">
        <v>1.36</v>
      </c>
      <c r="H86" s="4">
        <v>100.19499999999999</v>
      </c>
      <c r="I86" s="4">
        <v>12.1525</v>
      </c>
      <c r="J86" s="4">
        <v>39.098300000000002</v>
      </c>
      <c r="K86" s="4">
        <v>300</v>
      </c>
      <c r="L86" s="4">
        <v>0.01</v>
      </c>
      <c r="M86" s="4">
        <v>2.1</v>
      </c>
      <c r="N86" s="4">
        <v>2.7</v>
      </c>
      <c r="O86" s="4">
        <v>95.2</v>
      </c>
      <c r="Q86" s="4" t="s">
        <v>54</v>
      </c>
      <c r="R86" s="4">
        <f t="shared" si="21"/>
        <v>136.26519999999999</v>
      </c>
      <c r="S86" s="4">
        <f t="shared" si="22"/>
        <v>16.5274</v>
      </c>
      <c r="T86" s="4">
        <f t="shared" si="23"/>
        <v>53.173688000000006</v>
      </c>
      <c r="U86" s="4">
        <f t="shared" si="24"/>
        <v>408.00000000000006</v>
      </c>
      <c r="V86" s="4">
        <f t="shared" si="25"/>
        <v>1.3600000000000001E-2</v>
      </c>
      <c r="W86" s="5">
        <f t="shared" si="26"/>
        <v>0.21000000000000002</v>
      </c>
      <c r="X86" s="5">
        <f t="shared" si="27"/>
        <v>0.27</v>
      </c>
      <c r="Y86" s="5">
        <f t="shared" si="28"/>
        <v>9.5200000000000014</v>
      </c>
    </row>
    <row r="87" spans="1:25" x14ac:dyDescent="0.3">
      <c r="A87" s="4">
        <v>87</v>
      </c>
      <c r="B87" s="4" t="s">
        <v>54</v>
      </c>
      <c r="C87" s="4" t="s">
        <v>32</v>
      </c>
      <c r="D87" s="4">
        <v>20</v>
      </c>
      <c r="E87" s="4">
        <v>35</v>
      </c>
      <c r="F87" s="7">
        <f t="shared" si="20"/>
        <v>0.15</v>
      </c>
      <c r="G87" s="4">
        <v>1.59</v>
      </c>
      <c r="H87" s="4">
        <v>40.078000000000003</v>
      </c>
      <c r="I87" s="4">
        <v>12.1525</v>
      </c>
      <c r="J87" s="4">
        <v>39.098300000000002</v>
      </c>
      <c r="K87" s="4">
        <v>400</v>
      </c>
      <c r="L87" s="4">
        <v>162.4</v>
      </c>
      <c r="M87" s="4">
        <v>1.4</v>
      </c>
      <c r="N87" s="4">
        <v>1.5</v>
      </c>
      <c r="O87" s="4">
        <v>97.1</v>
      </c>
      <c r="Q87" s="4" t="s">
        <v>54</v>
      </c>
      <c r="R87" s="4">
        <f t="shared" si="21"/>
        <v>95.586030000000022</v>
      </c>
      <c r="S87" s="4">
        <f t="shared" si="22"/>
        <v>28.983712500000003</v>
      </c>
      <c r="T87" s="4">
        <f t="shared" si="23"/>
        <v>93.249445500000007</v>
      </c>
      <c r="U87" s="4">
        <f t="shared" si="24"/>
        <v>954.00000000000011</v>
      </c>
      <c r="V87" s="4">
        <f t="shared" si="25"/>
        <v>387.32400000000007</v>
      </c>
      <c r="W87" s="5">
        <f t="shared" si="26"/>
        <v>0.21</v>
      </c>
      <c r="X87" s="5">
        <f t="shared" si="27"/>
        <v>0.22499999999999998</v>
      </c>
      <c r="Y87" s="5">
        <f t="shared" si="28"/>
        <v>14.564999999999998</v>
      </c>
    </row>
    <row r="88" spans="1:25" x14ac:dyDescent="0.3">
      <c r="A88" s="4">
        <v>88</v>
      </c>
      <c r="B88" s="4" t="s">
        <v>54</v>
      </c>
      <c r="C88" s="4" t="s">
        <v>39</v>
      </c>
      <c r="D88" s="4">
        <v>35</v>
      </c>
      <c r="E88" s="4">
        <v>50</v>
      </c>
      <c r="F88" s="7">
        <f t="shared" si="20"/>
        <v>0.15</v>
      </c>
      <c r="G88" s="4">
        <v>1.49</v>
      </c>
      <c r="H88" s="4">
        <v>20.039000000000001</v>
      </c>
      <c r="I88" s="4">
        <v>1.2152499999999999</v>
      </c>
      <c r="J88" s="4">
        <v>3.9098299999999999</v>
      </c>
      <c r="K88" s="4">
        <v>200</v>
      </c>
      <c r="L88" s="4">
        <v>0.01</v>
      </c>
      <c r="M88" s="4">
        <v>0.6</v>
      </c>
      <c r="N88" s="4">
        <v>1.1000000000000001</v>
      </c>
      <c r="O88" s="4">
        <v>98.3</v>
      </c>
      <c r="Q88" s="4" t="s">
        <v>54</v>
      </c>
      <c r="R88" s="4">
        <f t="shared" si="21"/>
        <v>44.787165000000002</v>
      </c>
      <c r="S88" s="4">
        <f t="shared" si="22"/>
        <v>2.7160837499999997</v>
      </c>
      <c r="T88" s="4">
        <f t="shared" si="23"/>
        <v>8.7384700500000001</v>
      </c>
      <c r="U88" s="4">
        <f t="shared" si="24"/>
        <v>447</v>
      </c>
      <c r="V88" s="4">
        <f t="shared" si="25"/>
        <v>2.2349999999999998E-2</v>
      </c>
      <c r="W88" s="5">
        <f t="shared" si="26"/>
        <v>0.09</v>
      </c>
      <c r="X88" s="5">
        <f t="shared" si="27"/>
        <v>0.16500000000000001</v>
      </c>
      <c r="Y88" s="5">
        <f t="shared" si="28"/>
        <v>14.744999999999999</v>
      </c>
    </row>
    <row r="89" spans="1:25" x14ac:dyDescent="0.3">
      <c r="A89" s="4">
        <v>89</v>
      </c>
      <c r="B89" s="4" t="s">
        <v>54</v>
      </c>
      <c r="C89" s="4" t="s">
        <v>17</v>
      </c>
      <c r="D89" s="4">
        <v>50</v>
      </c>
      <c r="E89" s="4">
        <v>68</v>
      </c>
      <c r="F89" s="7">
        <f t="shared" si="20"/>
        <v>0.18</v>
      </c>
      <c r="G89" s="4">
        <v>1.49</v>
      </c>
      <c r="H89" s="4">
        <v>40.078000000000003</v>
      </c>
      <c r="I89" s="4">
        <v>1.2152499999999999</v>
      </c>
      <c r="J89" s="4">
        <v>3.9098299999999999</v>
      </c>
      <c r="K89" s="4">
        <v>200</v>
      </c>
      <c r="L89" s="4">
        <v>0.01</v>
      </c>
      <c r="M89" s="4">
        <v>0.3</v>
      </c>
      <c r="N89" s="4">
        <v>0.7</v>
      </c>
      <c r="O89" s="4">
        <v>99</v>
      </c>
      <c r="Q89" s="4" t="s">
        <v>54</v>
      </c>
      <c r="R89" s="4">
        <f t="shared" si="21"/>
        <v>107.48919600000001</v>
      </c>
      <c r="S89" s="4">
        <f t="shared" si="22"/>
        <v>3.2593004999999997</v>
      </c>
      <c r="T89" s="4">
        <f t="shared" si="23"/>
        <v>10.48616406</v>
      </c>
      <c r="U89" s="4">
        <f t="shared" si="24"/>
        <v>536.4</v>
      </c>
      <c r="V89" s="4">
        <f t="shared" si="25"/>
        <v>2.682E-2</v>
      </c>
      <c r="W89" s="5">
        <f t="shared" si="26"/>
        <v>5.3999999999999999E-2</v>
      </c>
      <c r="X89" s="5">
        <f t="shared" si="27"/>
        <v>0.126</v>
      </c>
      <c r="Y89" s="5">
        <f t="shared" si="28"/>
        <v>17.82</v>
      </c>
    </row>
    <row r="90" spans="1:25" x14ac:dyDescent="0.3">
      <c r="A90" s="4">
        <v>90</v>
      </c>
      <c r="B90" s="4" t="s">
        <v>54</v>
      </c>
      <c r="C90" s="4" t="s">
        <v>18</v>
      </c>
      <c r="D90" s="4">
        <v>68</v>
      </c>
      <c r="E90" s="4">
        <v>118</v>
      </c>
      <c r="F90" s="7">
        <f t="shared" si="20"/>
        <v>0.5</v>
      </c>
      <c r="G90" s="4">
        <v>1.49</v>
      </c>
      <c r="H90" s="4">
        <v>40.078000000000003</v>
      </c>
      <c r="I90" s="4">
        <v>1.2152499999999999</v>
      </c>
      <c r="J90" s="4">
        <v>3.9098299999999999</v>
      </c>
      <c r="K90" s="4">
        <v>100</v>
      </c>
      <c r="L90" s="4">
        <v>0.01</v>
      </c>
      <c r="M90" s="4">
        <v>0.4</v>
      </c>
      <c r="N90" s="4">
        <v>0.9</v>
      </c>
      <c r="O90" s="4">
        <v>98.7</v>
      </c>
      <c r="Q90" s="4" t="s">
        <v>54</v>
      </c>
      <c r="R90" s="4">
        <f t="shared" si="21"/>
        <v>298.58110000000005</v>
      </c>
      <c r="S90" s="4">
        <f t="shared" si="22"/>
        <v>9.0536124999999998</v>
      </c>
      <c r="T90" s="4">
        <f t="shared" si="23"/>
        <v>29.1282335</v>
      </c>
      <c r="U90" s="4">
        <f t="shared" si="24"/>
        <v>745</v>
      </c>
      <c r="V90" s="4">
        <f t="shared" si="25"/>
        <v>7.4499999999999997E-2</v>
      </c>
      <c r="W90" s="5">
        <f t="shared" si="26"/>
        <v>0.2</v>
      </c>
      <c r="X90" s="5">
        <f t="shared" si="27"/>
        <v>0.45</v>
      </c>
      <c r="Y90" s="5">
        <f t="shared" si="28"/>
        <v>49.35</v>
      </c>
    </row>
    <row r="91" spans="1:25" x14ac:dyDescent="0.3">
      <c r="A91" s="4">
        <v>91</v>
      </c>
      <c r="B91" s="4" t="s">
        <v>54</v>
      </c>
      <c r="C91" s="4" t="s">
        <v>56</v>
      </c>
      <c r="D91" s="4">
        <v>118</v>
      </c>
      <c r="E91" s="4">
        <v>183</v>
      </c>
      <c r="F91" s="7">
        <f t="shared" si="20"/>
        <v>0.32</v>
      </c>
      <c r="G91" s="4">
        <v>1.54</v>
      </c>
      <c r="H91" s="4">
        <v>40.078000000000003</v>
      </c>
      <c r="I91" s="4">
        <v>12.1525</v>
      </c>
      <c r="J91" s="4">
        <v>3.9098299999999999</v>
      </c>
      <c r="K91" s="4">
        <v>100</v>
      </c>
      <c r="L91" s="4">
        <v>0.01</v>
      </c>
      <c r="M91" s="4">
        <v>0.6</v>
      </c>
      <c r="N91" s="4">
        <v>33.5</v>
      </c>
      <c r="O91" s="4">
        <v>65.900000000000006</v>
      </c>
      <c r="Q91" s="4" t="s">
        <v>54</v>
      </c>
      <c r="R91" s="4">
        <f t="shared" si="21"/>
        <v>197.50438400000004</v>
      </c>
      <c r="S91" s="4">
        <f t="shared" si="22"/>
        <v>59.887520000000009</v>
      </c>
      <c r="T91" s="4">
        <f t="shared" si="23"/>
        <v>19.267642240000004</v>
      </c>
      <c r="U91" s="4">
        <f t="shared" si="24"/>
        <v>492.80000000000007</v>
      </c>
      <c r="V91" s="4">
        <f t="shared" si="25"/>
        <v>4.9280000000000011E-2</v>
      </c>
      <c r="W91" s="5">
        <f t="shared" si="26"/>
        <v>0.192</v>
      </c>
      <c r="X91" s="5">
        <f t="shared" si="27"/>
        <v>10.72</v>
      </c>
      <c r="Y91" s="5">
        <f t="shared" si="28"/>
        <v>21.088000000000001</v>
      </c>
    </row>
    <row r="92" spans="1:25" x14ac:dyDescent="0.3">
      <c r="A92" s="4">
        <v>92</v>
      </c>
      <c r="B92" s="4" t="s">
        <v>57</v>
      </c>
      <c r="C92" s="4" t="s">
        <v>22</v>
      </c>
      <c r="D92" s="4">
        <v>0</v>
      </c>
      <c r="E92" s="4">
        <v>7</v>
      </c>
      <c r="F92" s="7">
        <f t="shared" si="20"/>
        <v>7.0000000000000007E-2</v>
      </c>
      <c r="G92" s="4">
        <v>1.56</v>
      </c>
      <c r="H92" s="4">
        <v>260.50700000000001</v>
      </c>
      <c r="I92" s="4">
        <v>36.457500000000003</v>
      </c>
      <c r="J92" s="4">
        <v>156.39320000000001</v>
      </c>
      <c r="K92" s="4">
        <v>710</v>
      </c>
      <c r="L92" s="4">
        <v>123.4</v>
      </c>
      <c r="M92" s="4">
        <v>4.2</v>
      </c>
      <c r="N92" s="4">
        <v>9.6</v>
      </c>
      <c r="O92" s="4">
        <v>86.2</v>
      </c>
      <c r="Q92" s="4" t="s">
        <v>57</v>
      </c>
      <c r="R92" s="4">
        <f t="shared" si="21"/>
        <v>284.47364400000004</v>
      </c>
      <c r="S92" s="4">
        <f t="shared" si="22"/>
        <v>39.81159000000001</v>
      </c>
      <c r="T92" s="4">
        <f t="shared" si="23"/>
        <v>170.78137440000003</v>
      </c>
      <c r="U92" s="4">
        <f t="shared" si="24"/>
        <v>775.32</v>
      </c>
      <c r="V92" s="4">
        <f t="shared" si="25"/>
        <v>134.75280000000001</v>
      </c>
      <c r="W92" s="5">
        <f t="shared" si="26"/>
        <v>0.29400000000000004</v>
      </c>
      <c r="X92" s="5">
        <f t="shared" si="27"/>
        <v>0.67200000000000004</v>
      </c>
      <c r="Y92" s="5">
        <f t="shared" si="28"/>
        <v>6.0340000000000007</v>
      </c>
    </row>
    <row r="93" spans="1:25" x14ac:dyDescent="0.3">
      <c r="A93" s="4">
        <v>93</v>
      </c>
      <c r="B93" s="4" t="s">
        <v>57</v>
      </c>
      <c r="C93" s="4" t="s">
        <v>31</v>
      </c>
      <c r="D93" s="4">
        <v>7</v>
      </c>
      <c r="E93" s="4">
        <v>15</v>
      </c>
      <c r="F93" s="7">
        <f t="shared" si="20"/>
        <v>0.08</v>
      </c>
      <c r="G93" s="4">
        <v>1.56</v>
      </c>
      <c r="H93" s="4">
        <v>80.156000000000006</v>
      </c>
      <c r="I93" s="4">
        <v>12.1525</v>
      </c>
      <c r="J93" s="4">
        <v>3.9098299999999999</v>
      </c>
      <c r="K93" s="4">
        <v>390</v>
      </c>
      <c r="L93" s="4">
        <v>258.89999999999998</v>
      </c>
      <c r="M93" s="4">
        <v>4</v>
      </c>
      <c r="N93" s="4">
        <v>8.3000000000000007</v>
      </c>
      <c r="O93" s="4">
        <v>87.7</v>
      </c>
      <c r="Q93" s="4" t="s">
        <v>57</v>
      </c>
      <c r="R93" s="4">
        <f t="shared" si="21"/>
        <v>100.03468800000003</v>
      </c>
      <c r="S93" s="4">
        <f t="shared" si="22"/>
        <v>15.166320000000002</v>
      </c>
      <c r="T93" s="4">
        <f t="shared" si="23"/>
        <v>4.8794678400000011</v>
      </c>
      <c r="U93" s="4">
        <f t="shared" si="24"/>
        <v>486.72000000000008</v>
      </c>
      <c r="V93" s="4">
        <f t="shared" si="25"/>
        <v>323.10720000000003</v>
      </c>
      <c r="W93" s="5">
        <f t="shared" si="26"/>
        <v>0.32</v>
      </c>
      <c r="X93" s="5">
        <f t="shared" si="27"/>
        <v>0.66400000000000003</v>
      </c>
      <c r="Y93" s="5">
        <f t="shared" si="28"/>
        <v>7.016</v>
      </c>
    </row>
    <row r="94" spans="1:25" x14ac:dyDescent="0.3">
      <c r="A94" s="4">
        <v>94</v>
      </c>
      <c r="B94" s="4" t="s">
        <v>57</v>
      </c>
      <c r="C94" s="4" t="s">
        <v>32</v>
      </c>
      <c r="D94" s="4">
        <v>15</v>
      </c>
      <c r="E94" s="4">
        <v>34</v>
      </c>
      <c r="F94" s="7">
        <f t="shared" si="20"/>
        <v>0.19</v>
      </c>
      <c r="G94" s="4">
        <v>1.55</v>
      </c>
      <c r="H94" s="4">
        <v>40.078000000000003</v>
      </c>
      <c r="I94" s="4">
        <v>12.1525</v>
      </c>
      <c r="J94" s="4">
        <v>39.098300000000002</v>
      </c>
      <c r="K94" s="4">
        <v>270</v>
      </c>
      <c r="L94" s="4">
        <v>258.89999999999998</v>
      </c>
      <c r="M94" s="4">
        <v>3.6</v>
      </c>
      <c r="N94" s="4">
        <v>7</v>
      </c>
      <c r="O94" s="4">
        <v>89.4</v>
      </c>
      <c r="Q94" s="4" t="s">
        <v>57</v>
      </c>
      <c r="R94" s="4">
        <f t="shared" si="21"/>
        <v>118.02971000000001</v>
      </c>
      <c r="S94" s="4">
        <f t="shared" si="22"/>
        <v>35.789112499999995</v>
      </c>
      <c r="T94" s="4">
        <f t="shared" si="23"/>
        <v>115.1444935</v>
      </c>
      <c r="U94" s="4">
        <f t="shared" si="24"/>
        <v>795.15</v>
      </c>
      <c r="V94" s="4">
        <f t="shared" si="25"/>
        <v>762.46049999999991</v>
      </c>
      <c r="W94" s="5">
        <f t="shared" si="26"/>
        <v>0.68400000000000005</v>
      </c>
      <c r="X94" s="5">
        <f t="shared" si="27"/>
        <v>1.33</v>
      </c>
      <c r="Y94" s="5">
        <f t="shared" si="28"/>
        <v>16.986000000000001</v>
      </c>
    </row>
    <row r="95" spans="1:25" x14ac:dyDescent="0.3">
      <c r="A95" s="4">
        <v>95</v>
      </c>
      <c r="B95" s="4" t="s">
        <v>57</v>
      </c>
      <c r="C95" s="4" t="s">
        <v>39</v>
      </c>
      <c r="D95" s="4">
        <v>34</v>
      </c>
      <c r="E95" s="4">
        <v>56</v>
      </c>
      <c r="F95" s="7">
        <f t="shared" si="20"/>
        <v>0.22</v>
      </c>
      <c r="G95" s="4">
        <v>1.59</v>
      </c>
      <c r="H95" s="4">
        <v>20.039000000000001</v>
      </c>
      <c r="I95" s="4">
        <v>1.2152499999999999</v>
      </c>
      <c r="J95" s="4">
        <v>3.9098299999999999</v>
      </c>
      <c r="K95" s="4">
        <v>230</v>
      </c>
      <c r="L95" s="4">
        <v>158.4</v>
      </c>
      <c r="M95" s="4">
        <v>3.2</v>
      </c>
      <c r="N95" s="4">
        <v>5.3</v>
      </c>
      <c r="O95" s="4">
        <v>91.5</v>
      </c>
      <c r="Q95" s="4" t="s">
        <v>57</v>
      </c>
      <c r="R95" s="4">
        <f t="shared" si="21"/>
        <v>70.096422000000018</v>
      </c>
      <c r="S95" s="4">
        <f t="shared" si="22"/>
        <v>4.250944500000001</v>
      </c>
      <c r="T95" s="4">
        <f t="shared" si="23"/>
        <v>13.676585340000003</v>
      </c>
      <c r="U95" s="4">
        <f t="shared" si="24"/>
        <v>804.54000000000019</v>
      </c>
      <c r="V95" s="4">
        <f t="shared" si="25"/>
        <v>554.08320000000015</v>
      </c>
      <c r="W95" s="5">
        <f t="shared" si="26"/>
        <v>0.70400000000000007</v>
      </c>
      <c r="X95" s="5">
        <f t="shared" si="27"/>
        <v>1.1659999999999999</v>
      </c>
      <c r="Y95" s="5">
        <f t="shared" si="28"/>
        <v>20.13</v>
      </c>
    </row>
    <row r="96" spans="1:25" x14ac:dyDescent="0.3">
      <c r="A96" s="4">
        <v>96</v>
      </c>
      <c r="B96" s="4" t="s">
        <v>57</v>
      </c>
      <c r="C96" s="4" t="s">
        <v>23</v>
      </c>
      <c r="D96" s="4">
        <v>56</v>
      </c>
      <c r="E96" s="4">
        <v>88</v>
      </c>
      <c r="F96" s="7">
        <f t="shared" si="20"/>
        <v>0.32</v>
      </c>
      <c r="G96" s="4">
        <v>1.59</v>
      </c>
      <c r="H96" s="4">
        <v>20.039000000000001</v>
      </c>
      <c r="I96" s="4">
        <v>1.2152499999999999</v>
      </c>
      <c r="J96" s="4">
        <v>3.9098299999999999</v>
      </c>
      <c r="K96" s="4">
        <v>180</v>
      </c>
      <c r="L96" s="4">
        <v>158.4</v>
      </c>
      <c r="M96" s="4">
        <v>1.6</v>
      </c>
      <c r="N96" s="4">
        <v>1.4</v>
      </c>
      <c r="O96" s="4">
        <v>97</v>
      </c>
      <c r="Q96" s="4" t="s">
        <v>57</v>
      </c>
      <c r="R96" s="4">
        <f t="shared" si="21"/>
        <v>101.95843200000003</v>
      </c>
      <c r="S96" s="4">
        <f t="shared" si="22"/>
        <v>6.1831920000000009</v>
      </c>
      <c r="T96" s="4">
        <f t="shared" si="23"/>
        <v>19.893215040000005</v>
      </c>
      <c r="U96" s="4">
        <f t="shared" si="24"/>
        <v>915.84000000000015</v>
      </c>
      <c r="V96" s="4">
        <f t="shared" si="25"/>
        <v>805.93920000000014</v>
      </c>
      <c r="W96" s="5">
        <f t="shared" si="26"/>
        <v>0.51200000000000001</v>
      </c>
      <c r="X96" s="5">
        <f t="shared" si="27"/>
        <v>0.44799999999999995</v>
      </c>
      <c r="Y96" s="5">
        <f t="shared" si="28"/>
        <v>31.04</v>
      </c>
    </row>
    <row r="97" spans="1:25" x14ac:dyDescent="0.3">
      <c r="A97" s="4">
        <v>97</v>
      </c>
      <c r="B97" s="4" t="s">
        <v>57</v>
      </c>
      <c r="C97" s="4" t="s">
        <v>35</v>
      </c>
      <c r="D97" s="4">
        <v>88</v>
      </c>
      <c r="E97" s="4">
        <v>152</v>
      </c>
      <c r="F97" s="7">
        <f t="shared" si="20"/>
        <v>0.62</v>
      </c>
      <c r="G97" s="4">
        <v>1.74</v>
      </c>
      <c r="H97" s="4">
        <v>60.116999999999997</v>
      </c>
      <c r="I97" s="4">
        <v>12.1525</v>
      </c>
      <c r="J97" s="4">
        <v>3.9098299999999999</v>
      </c>
      <c r="K97" s="4">
        <v>200</v>
      </c>
      <c r="L97" s="4">
        <v>41.4</v>
      </c>
      <c r="M97" s="4">
        <v>3.2</v>
      </c>
      <c r="N97" s="4">
        <v>1.3</v>
      </c>
      <c r="O97" s="4">
        <v>95.5</v>
      </c>
      <c r="Q97" s="4" t="s">
        <v>57</v>
      </c>
      <c r="R97" s="4">
        <f t="shared" si="21"/>
        <v>648.54219599999999</v>
      </c>
      <c r="S97" s="4">
        <f t="shared" si="22"/>
        <v>131.10117</v>
      </c>
      <c r="T97" s="4">
        <f t="shared" si="23"/>
        <v>42.179246040000002</v>
      </c>
      <c r="U97" s="4">
        <f t="shared" si="24"/>
        <v>2157.6</v>
      </c>
      <c r="V97" s="4">
        <f t="shared" si="25"/>
        <v>446.6232</v>
      </c>
      <c r="W97" s="5">
        <f t="shared" si="26"/>
        <v>1.984</v>
      </c>
      <c r="X97" s="5">
        <f t="shared" si="27"/>
        <v>0.80600000000000005</v>
      </c>
      <c r="Y97" s="5">
        <f t="shared" si="28"/>
        <v>59.21</v>
      </c>
    </row>
    <row r="98" spans="1:25" x14ac:dyDescent="0.3">
      <c r="A98" s="4">
        <v>98</v>
      </c>
      <c r="B98" s="4" t="s">
        <v>58</v>
      </c>
      <c r="C98" s="4" t="s">
        <v>59</v>
      </c>
      <c r="D98" s="4">
        <v>0</v>
      </c>
      <c r="E98" s="4">
        <v>3</v>
      </c>
      <c r="F98" s="7">
        <f t="shared" si="20"/>
        <v>0.03</v>
      </c>
      <c r="G98" s="4">
        <v>1.52</v>
      </c>
      <c r="H98" s="4">
        <v>1042.028</v>
      </c>
      <c r="I98" s="4">
        <v>85.067499999999995</v>
      </c>
      <c r="J98" s="4">
        <v>78.196600000000004</v>
      </c>
      <c r="K98" s="4">
        <v>300</v>
      </c>
      <c r="L98" s="4">
        <v>0.01</v>
      </c>
      <c r="M98" s="4">
        <v>0.4</v>
      </c>
      <c r="N98" s="4">
        <v>6.9</v>
      </c>
      <c r="O98" s="4">
        <v>92.7</v>
      </c>
      <c r="Q98" s="4" t="s">
        <v>58</v>
      </c>
      <c r="R98" s="4">
        <f t="shared" si="21"/>
        <v>475.16476799999998</v>
      </c>
      <c r="S98" s="4">
        <f t="shared" si="22"/>
        <v>38.790779999999998</v>
      </c>
      <c r="T98" s="4">
        <f t="shared" si="23"/>
        <v>35.657649599999999</v>
      </c>
      <c r="U98" s="4">
        <f t="shared" si="24"/>
        <v>136.79999999999998</v>
      </c>
      <c r="V98" s="4">
        <f t="shared" si="25"/>
        <v>4.5599999999999998E-3</v>
      </c>
      <c r="W98" s="5">
        <f t="shared" si="26"/>
        <v>1.2E-2</v>
      </c>
      <c r="X98" s="5">
        <f t="shared" si="27"/>
        <v>0.20699999999999999</v>
      </c>
      <c r="Y98" s="5">
        <f t="shared" si="28"/>
        <v>2.7810000000000001</v>
      </c>
    </row>
    <row r="99" spans="1:25" x14ac:dyDescent="0.3">
      <c r="A99" s="4">
        <v>99</v>
      </c>
      <c r="B99" s="4" t="s">
        <v>58</v>
      </c>
      <c r="C99" s="4" t="s">
        <v>23</v>
      </c>
      <c r="D99" s="4">
        <v>3</v>
      </c>
      <c r="E99" s="4">
        <v>15</v>
      </c>
      <c r="F99" s="7">
        <f t="shared" si="20"/>
        <v>0.12</v>
      </c>
      <c r="G99" s="4">
        <v>1.49</v>
      </c>
      <c r="H99" s="4">
        <v>20.039000000000001</v>
      </c>
      <c r="I99" s="4">
        <v>1.2152499999999999</v>
      </c>
      <c r="J99" s="4">
        <v>3.9098299999999999</v>
      </c>
      <c r="K99" s="4">
        <v>300</v>
      </c>
      <c r="L99" s="4">
        <v>0.01</v>
      </c>
      <c r="M99" s="4">
        <v>1.1000000000000001</v>
      </c>
      <c r="N99" s="4">
        <v>4.5999999999999996</v>
      </c>
      <c r="O99" s="4">
        <v>94.3</v>
      </c>
      <c r="Q99" s="4" t="s">
        <v>58</v>
      </c>
      <c r="R99" s="4">
        <f t="shared" si="21"/>
        <v>35.829732</v>
      </c>
      <c r="S99" s="4">
        <f t="shared" si="22"/>
        <v>2.1728670000000001</v>
      </c>
      <c r="T99" s="4">
        <f t="shared" si="23"/>
        <v>6.9907760400000001</v>
      </c>
      <c r="U99" s="4">
        <f t="shared" si="24"/>
        <v>536.4</v>
      </c>
      <c r="V99" s="4">
        <f t="shared" si="25"/>
        <v>1.788E-2</v>
      </c>
      <c r="W99" s="5">
        <f t="shared" si="26"/>
        <v>0.13200000000000001</v>
      </c>
      <c r="X99" s="5">
        <f t="shared" si="27"/>
        <v>0.55199999999999994</v>
      </c>
      <c r="Y99" s="5">
        <f t="shared" si="28"/>
        <v>11.315999999999999</v>
      </c>
    </row>
    <row r="100" spans="1:25" x14ac:dyDescent="0.3">
      <c r="A100" s="4">
        <v>100</v>
      </c>
      <c r="B100" s="4" t="s">
        <v>58</v>
      </c>
      <c r="C100" s="4" t="s">
        <v>31</v>
      </c>
      <c r="D100" s="4">
        <v>15</v>
      </c>
      <c r="E100" s="4">
        <v>25</v>
      </c>
      <c r="F100" s="7">
        <f t="shared" si="20"/>
        <v>0.1</v>
      </c>
      <c r="G100" s="4">
        <v>1.52</v>
      </c>
      <c r="H100" s="4">
        <v>2.0038999999999998</v>
      </c>
      <c r="I100" s="4">
        <v>1.2152499999999999</v>
      </c>
      <c r="J100" s="4">
        <v>3.9098299999999999</v>
      </c>
      <c r="K100" s="4">
        <v>300</v>
      </c>
      <c r="L100" s="4">
        <v>0.01</v>
      </c>
      <c r="M100" s="4">
        <v>3</v>
      </c>
      <c r="N100" s="4">
        <v>4.0999999999999996</v>
      </c>
      <c r="O100" s="4">
        <v>92.9</v>
      </c>
      <c r="Q100" s="4" t="s">
        <v>58</v>
      </c>
      <c r="R100" s="4">
        <f t="shared" si="21"/>
        <v>3.0459279999999995</v>
      </c>
      <c r="S100" s="4">
        <f t="shared" si="22"/>
        <v>1.8471799999999998</v>
      </c>
      <c r="T100" s="4">
        <f t="shared" si="23"/>
        <v>5.9429416000000002</v>
      </c>
      <c r="U100" s="4">
        <f t="shared" si="24"/>
        <v>456</v>
      </c>
      <c r="V100" s="4">
        <f t="shared" si="25"/>
        <v>1.52E-2</v>
      </c>
      <c r="W100" s="5">
        <f t="shared" si="26"/>
        <v>0.30000000000000004</v>
      </c>
      <c r="X100" s="5">
        <f t="shared" si="27"/>
        <v>0.41</v>
      </c>
      <c r="Y100" s="5">
        <f t="shared" si="28"/>
        <v>9.2900000000000009</v>
      </c>
    </row>
    <row r="101" spans="1:25" x14ac:dyDescent="0.3">
      <c r="A101" s="4">
        <v>101</v>
      </c>
      <c r="B101" s="4" t="s">
        <v>58</v>
      </c>
      <c r="C101" s="4" t="s">
        <v>32</v>
      </c>
      <c r="D101" s="4">
        <v>25</v>
      </c>
      <c r="E101" s="4">
        <v>45</v>
      </c>
      <c r="F101" s="7">
        <f t="shared" si="20"/>
        <v>0.2</v>
      </c>
      <c r="G101" s="4">
        <v>1.49</v>
      </c>
      <c r="H101" s="4">
        <v>40.078000000000003</v>
      </c>
      <c r="I101" s="4">
        <v>1.2152499999999999</v>
      </c>
      <c r="J101" s="4">
        <v>3.9098299999999999</v>
      </c>
      <c r="K101" s="4">
        <v>300</v>
      </c>
      <c r="L101" s="4">
        <v>0.01</v>
      </c>
      <c r="M101" s="4">
        <v>1.5</v>
      </c>
      <c r="N101" s="4">
        <v>1.8</v>
      </c>
      <c r="O101" s="4">
        <v>96.7</v>
      </c>
      <c r="Q101" s="4" t="s">
        <v>58</v>
      </c>
      <c r="R101" s="4">
        <f t="shared" si="21"/>
        <v>119.43244000000001</v>
      </c>
      <c r="S101" s="4">
        <f t="shared" si="22"/>
        <v>3.621445</v>
      </c>
      <c r="T101" s="4">
        <f t="shared" si="23"/>
        <v>11.6512934</v>
      </c>
      <c r="U101" s="4">
        <f t="shared" si="24"/>
        <v>894</v>
      </c>
      <c r="V101" s="4">
        <f t="shared" si="25"/>
        <v>2.98E-2</v>
      </c>
      <c r="W101" s="5">
        <f t="shared" si="26"/>
        <v>0.30000000000000004</v>
      </c>
      <c r="X101" s="5">
        <f t="shared" si="27"/>
        <v>0.36000000000000004</v>
      </c>
      <c r="Y101" s="5">
        <f t="shared" si="28"/>
        <v>19.340000000000003</v>
      </c>
    </row>
    <row r="102" spans="1:25" x14ac:dyDescent="0.3">
      <c r="A102" s="4">
        <v>102</v>
      </c>
      <c r="B102" s="4" t="s">
        <v>58</v>
      </c>
      <c r="C102" s="4" t="s">
        <v>39</v>
      </c>
      <c r="D102" s="4">
        <v>45</v>
      </c>
      <c r="E102" s="4">
        <v>90</v>
      </c>
      <c r="F102" s="7">
        <f t="shared" si="20"/>
        <v>0.45</v>
      </c>
      <c r="G102" s="4">
        <v>1.46</v>
      </c>
      <c r="H102" s="4">
        <v>20.039000000000001</v>
      </c>
      <c r="I102" s="4">
        <v>1.2152499999999999</v>
      </c>
      <c r="J102" s="4">
        <v>3.9098299999999999</v>
      </c>
      <c r="K102" s="4">
        <v>300</v>
      </c>
      <c r="L102" s="4">
        <v>0.01</v>
      </c>
      <c r="M102" s="4">
        <v>0.4</v>
      </c>
      <c r="N102" s="4">
        <v>0.8</v>
      </c>
      <c r="O102" s="4">
        <v>98.8</v>
      </c>
      <c r="Q102" s="4" t="s">
        <v>58</v>
      </c>
      <c r="R102" s="4">
        <f t="shared" si="21"/>
        <v>131.65623000000002</v>
      </c>
      <c r="S102" s="4">
        <f t="shared" si="22"/>
        <v>7.9841924999999998</v>
      </c>
      <c r="T102" s="4">
        <f t="shared" si="23"/>
        <v>25.687583100000001</v>
      </c>
      <c r="U102" s="4">
        <f t="shared" si="24"/>
        <v>1971</v>
      </c>
      <c r="V102" s="4">
        <f t="shared" si="25"/>
        <v>6.5700000000000008E-2</v>
      </c>
      <c r="W102" s="5">
        <f t="shared" si="26"/>
        <v>0.18000000000000002</v>
      </c>
      <c r="X102" s="5">
        <f t="shared" si="27"/>
        <v>0.36000000000000004</v>
      </c>
      <c r="Y102" s="5">
        <f t="shared" si="28"/>
        <v>44.46</v>
      </c>
    </row>
    <row r="103" spans="1:25" x14ac:dyDescent="0.3">
      <c r="A103" s="4">
        <v>103</v>
      </c>
      <c r="B103" s="4" t="s">
        <v>58</v>
      </c>
      <c r="C103" s="4" t="s">
        <v>17</v>
      </c>
      <c r="D103" s="4">
        <v>90</v>
      </c>
      <c r="E103" s="4">
        <v>150</v>
      </c>
      <c r="F103" s="7">
        <f t="shared" si="20"/>
        <v>0.6</v>
      </c>
      <c r="G103" s="4">
        <v>1.46</v>
      </c>
      <c r="H103" s="4">
        <v>20.039000000000001</v>
      </c>
      <c r="I103" s="4">
        <v>1.2152499999999999</v>
      </c>
      <c r="J103" s="4">
        <v>3.9098299999999999</v>
      </c>
      <c r="K103" s="4">
        <v>100</v>
      </c>
      <c r="L103" s="4">
        <v>0.01</v>
      </c>
      <c r="M103" s="4">
        <v>0.6</v>
      </c>
      <c r="N103" s="4">
        <v>0.3</v>
      </c>
      <c r="O103" s="4">
        <v>99.1</v>
      </c>
      <c r="Q103" s="4" t="s">
        <v>58</v>
      </c>
      <c r="R103" s="4">
        <f t="shared" si="21"/>
        <v>175.54164</v>
      </c>
      <c r="S103" s="4">
        <f t="shared" si="22"/>
        <v>10.645589999999999</v>
      </c>
      <c r="T103" s="4">
        <f t="shared" si="23"/>
        <v>34.250110800000002</v>
      </c>
      <c r="U103" s="4">
        <f t="shared" si="24"/>
        <v>876</v>
      </c>
      <c r="V103" s="4">
        <f t="shared" si="25"/>
        <v>8.7599999999999997E-2</v>
      </c>
      <c r="W103" s="5">
        <f t="shared" si="26"/>
        <v>0.36</v>
      </c>
      <c r="X103" s="5">
        <f t="shared" si="27"/>
        <v>0.18</v>
      </c>
      <c r="Y103" s="5">
        <f t="shared" si="28"/>
        <v>59.459999999999994</v>
      </c>
    </row>
    <row r="104" spans="1:25" x14ac:dyDescent="0.3">
      <c r="A104" s="4">
        <v>104</v>
      </c>
      <c r="B104" s="4" t="s">
        <v>60</v>
      </c>
      <c r="C104" s="4" t="s">
        <v>22</v>
      </c>
      <c r="D104" s="4">
        <v>0</v>
      </c>
      <c r="E104" s="4">
        <v>4</v>
      </c>
      <c r="F104" s="7">
        <f t="shared" si="20"/>
        <v>0.04</v>
      </c>
      <c r="G104" s="4">
        <v>1.1299999999999999</v>
      </c>
      <c r="H104" s="4">
        <v>380.74099999999999</v>
      </c>
      <c r="I104" s="4">
        <v>36.457500000000003</v>
      </c>
      <c r="J104" s="4">
        <v>39.098300000000002</v>
      </c>
      <c r="K104" s="4">
        <v>900</v>
      </c>
      <c r="L104" s="4">
        <v>533.29999999999995</v>
      </c>
      <c r="M104" s="4">
        <v>4.9000000000000004</v>
      </c>
      <c r="N104" s="4">
        <v>4.8</v>
      </c>
      <c r="O104" s="4">
        <v>90.3</v>
      </c>
      <c r="Q104" s="4" t="s">
        <v>60</v>
      </c>
      <c r="R104" s="4">
        <f t="shared" si="21"/>
        <v>172.09493199999997</v>
      </c>
      <c r="S104" s="4">
        <f t="shared" si="22"/>
        <v>16.47879</v>
      </c>
      <c r="T104" s="4">
        <f t="shared" si="23"/>
        <v>17.672431599999999</v>
      </c>
      <c r="U104" s="4">
        <f t="shared" si="24"/>
        <v>406.79999999999995</v>
      </c>
      <c r="V104" s="4">
        <f t="shared" si="25"/>
        <v>241.05159999999995</v>
      </c>
      <c r="W104" s="5">
        <f t="shared" si="26"/>
        <v>0.19600000000000001</v>
      </c>
      <c r="X104" s="5">
        <f t="shared" si="27"/>
        <v>0.192</v>
      </c>
      <c r="Y104" s="5">
        <f t="shared" si="28"/>
        <v>3.6120000000000001</v>
      </c>
    </row>
    <row r="105" spans="1:25" x14ac:dyDescent="0.3">
      <c r="A105" s="4">
        <v>105</v>
      </c>
      <c r="B105" s="4" t="s">
        <v>60</v>
      </c>
      <c r="C105" s="4" t="s">
        <v>23</v>
      </c>
      <c r="D105" s="4">
        <v>4</v>
      </c>
      <c r="E105" s="4">
        <v>10</v>
      </c>
      <c r="F105" s="7">
        <f t="shared" si="20"/>
        <v>0.06</v>
      </c>
      <c r="G105" s="4">
        <v>1.21</v>
      </c>
      <c r="H105" s="4">
        <v>80.156000000000006</v>
      </c>
      <c r="I105" s="4">
        <v>12.1525</v>
      </c>
      <c r="J105" s="4">
        <v>3.9098299999999999</v>
      </c>
      <c r="K105" s="4">
        <v>200</v>
      </c>
      <c r="L105" s="4">
        <v>471.5</v>
      </c>
      <c r="M105" s="4">
        <v>2.2000000000000002</v>
      </c>
      <c r="N105" s="4">
        <v>5.0999999999999996</v>
      </c>
      <c r="O105" s="4">
        <v>92.7</v>
      </c>
      <c r="Q105" s="4" t="s">
        <v>60</v>
      </c>
      <c r="R105" s="4">
        <f t="shared" si="21"/>
        <v>58.193256000000005</v>
      </c>
      <c r="S105" s="4">
        <f t="shared" si="22"/>
        <v>8.8227149999999988</v>
      </c>
      <c r="T105" s="4">
        <f t="shared" si="23"/>
        <v>2.83853658</v>
      </c>
      <c r="U105" s="4">
        <f t="shared" si="24"/>
        <v>145.19999999999999</v>
      </c>
      <c r="V105" s="4">
        <f t="shared" si="25"/>
        <v>342.30899999999997</v>
      </c>
      <c r="W105" s="5">
        <f t="shared" si="26"/>
        <v>0.13200000000000001</v>
      </c>
      <c r="X105" s="5">
        <f t="shared" si="27"/>
        <v>0.30599999999999999</v>
      </c>
      <c r="Y105" s="5">
        <f t="shared" si="28"/>
        <v>5.5620000000000003</v>
      </c>
    </row>
    <row r="106" spans="1:25" x14ac:dyDescent="0.3">
      <c r="A106" s="4">
        <v>106</v>
      </c>
      <c r="B106" s="4" t="s">
        <v>60</v>
      </c>
      <c r="C106" s="4" t="s">
        <v>31</v>
      </c>
      <c r="D106" s="4">
        <v>10</v>
      </c>
      <c r="E106" s="4">
        <v>23</v>
      </c>
      <c r="F106" s="7">
        <f t="shared" si="20"/>
        <v>0.13</v>
      </c>
      <c r="G106" s="4">
        <v>1.18</v>
      </c>
      <c r="H106" s="4">
        <v>40.078000000000003</v>
      </c>
      <c r="I106" s="4">
        <v>12.1525</v>
      </c>
      <c r="J106" s="4">
        <v>3.9098299999999999</v>
      </c>
      <c r="K106" s="4">
        <v>400</v>
      </c>
      <c r="L106" s="4">
        <v>641.79999999999995</v>
      </c>
      <c r="M106" s="4">
        <v>3.7</v>
      </c>
      <c r="N106" s="4">
        <v>5.8</v>
      </c>
      <c r="O106" s="4">
        <v>90.5</v>
      </c>
      <c r="Q106" s="4" t="s">
        <v>60</v>
      </c>
      <c r="R106" s="4">
        <f t="shared" si="21"/>
        <v>61.479652000000009</v>
      </c>
      <c r="S106" s="4">
        <f t="shared" si="22"/>
        <v>18.641935</v>
      </c>
      <c r="T106" s="4">
        <f t="shared" si="23"/>
        <v>5.9976792200000002</v>
      </c>
      <c r="U106" s="4">
        <f t="shared" si="24"/>
        <v>613.6</v>
      </c>
      <c r="V106" s="4">
        <f t="shared" si="25"/>
        <v>984.52119999999991</v>
      </c>
      <c r="W106" s="5">
        <f t="shared" si="26"/>
        <v>0.48100000000000004</v>
      </c>
      <c r="X106" s="5">
        <f t="shared" si="27"/>
        <v>0.754</v>
      </c>
      <c r="Y106" s="5">
        <f t="shared" si="28"/>
        <v>11.765000000000001</v>
      </c>
    </row>
    <row r="107" spans="1:25" x14ac:dyDescent="0.3">
      <c r="A107" s="4">
        <v>107</v>
      </c>
      <c r="B107" s="4" t="s">
        <v>60</v>
      </c>
      <c r="C107" s="4" t="s">
        <v>32</v>
      </c>
      <c r="D107" s="4">
        <v>23</v>
      </c>
      <c r="E107" s="4">
        <v>35</v>
      </c>
      <c r="F107" s="7">
        <f t="shared" si="20"/>
        <v>0.12</v>
      </c>
      <c r="G107" s="4">
        <v>1.48</v>
      </c>
      <c r="H107" s="4">
        <v>20.039000000000001</v>
      </c>
      <c r="I107" s="4">
        <v>1.2152499999999999</v>
      </c>
      <c r="J107" s="4">
        <v>3.9098299999999999</v>
      </c>
      <c r="K107" s="4">
        <v>400</v>
      </c>
      <c r="L107" s="4">
        <v>570.5</v>
      </c>
      <c r="M107" s="4">
        <v>2.1</v>
      </c>
      <c r="N107" s="4">
        <v>2.1</v>
      </c>
      <c r="O107" s="4">
        <v>95.8</v>
      </c>
      <c r="Q107" s="4" t="s">
        <v>60</v>
      </c>
      <c r="R107" s="4">
        <f t="shared" si="21"/>
        <v>35.589264</v>
      </c>
      <c r="S107" s="4">
        <f t="shared" si="22"/>
        <v>2.1582840000000001</v>
      </c>
      <c r="T107" s="4">
        <f t="shared" si="23"/>
        <v>6.94385808</v>
      </c>
      <c r="U107" s="4">
        <f t="shared" si="24"/>
        <v>710.4</v>
      </c>
      <c r="V107" s="4">
        <f t="shared" si="25"/>
        <v>1013.208</v>
      </c>
      <c r="W107" s="5">
        <f t="shared" si="26"/>
        <v>0.252</v>
      </c>
      <c r="X107" s="5">
        <f t="shared" si="27"/>
        <v>0.252</v>
      </c>
      <c r="Y107" s="5">
        <f t="shared" si="28"/>
        <v>11.495999999999999</v>
      </c>
    </row>
    <row r="108" spans="1:25" x14ac:dyDescent="0.3">
      <c r="A108" s="4">
        <v>108</v>
      </c>
      <c r="B108" s="4" t="s">
        <v>60</v>
      </c>
      <c r="C108" s="4" t="s">
        <v>61</v>
      </c>
      <c r="D108" s="4">
        <v>35</v>
      </c>
      <c r="E108" s="4">
        <v>53</v>
      </c>
      <c r="F108" s="7">
        <f t="shared" si="20"/>
        <v>0.18</v>
      </c>
      <c r="G108" s="4">
        <v>1.48</v>
      </c>
      <c r="H108" s="4">
        <v>40.078000000000003</v>
      </c>
      <c r="I108" s="4">
        <v>1.2152499999999999</v>
      </c>
      <c r="J108" s="4">
        <v>3.9098299999999999</v>
      </c>
      <c r="K108" s="4">
        <v>200</v>
      </c>
      <c r="L108" s="4">
        <v>510.4</v>
      </c>
      <c r="M108" s="4">
        <v>1.1000000000000001</v>
      </c>
      <c r="N108" s="4">
        <v>0.6</v>
      </c>
      <c r="O108" s="4">
        <v>98.3</v>
      </c>
      <c r="Q108" s="4" t="s">
        <v>60</v>
      </c>
      <c r="R108" s="4">
        <f t="shared" si="21"/>
        <v>106.767792</v>
      </c>
      <c r="S108" s="4">
        <f t="shared" si="22"/>
        <v>3.2374259999999997</v>
      </c>
      <c r="T108" s="4">
        <f t="shared" si="23"/>
        <v>10.415787119999999</v>
      </c>
      <c r="U108" s="4">
        <f t="shared" si="24"/>
        <v>532.79999999999995</v>
      </c>
      <c r="V108" s="4">
        <f t="shared" si="25"/>
        <v>1359.7055999999998</v>
      </c>
      <c r="W108" s="5">
        <f t="shared" si="26"/>
        <v>0.19800000000000001</v>
      </c>
      <c r="X108" s="5">
        <f t="shared" si="27"/>
        <v>0.108</v>
      </c>
      <c r="Y108" s="5">
        <f t="shared" si="28"/>
        <v>17.693999999999999</v>
      </c>
    </row>
    <row r="109" spans="1:25" x14ac:dyDescent="0.3">
      <c r="A109" s="4">
        <v>109</v>
      </c>
      <c r="B109" s="4" t="s">
        <v>60</v>
      </c>
      <c r="C109" s="4" t="s">
        <v>51</v>
      </c>
      <c r="D109" s="4">
        <v>53</v>
      </c>
      <c r="E109" s="4">
        <v>69</v>
      </c>
      <c r="F109" s="7">
        <f t="shared" si="20"/>
        <v>0.16</v>
      </c>
      <c r="G109" s="4">
        <v>1.49</v>
      </c>
      <c r="H109" s="4">
        <v>40.078000000000003</v>
      </c>
      <c r="I109" s="4">
        <v>1.2152499999999999</v>
      </c>
      <c r="J109" s="4">
        <v>3.9098299999999999</v>
      </c>
      <c r="K109" s="4">
        <v>300</v>
      </c>
      <c r="L109" s="4">
        <v>503.4</v>
      </c>
      <c r="M109" s="4">
        <v>0.9</v>
      </c>
      <c r="N109" s="4">
        <v>1.1000000000000001</v>
      </c>
      <c r="O109" s="4">
        <v>98</v>
      </c>
      <c r="Q109" s="4" t="s">
        <v>60</v>
      </c>
      <c r="R109" s="4">
        <f t="shared" si="21"/>
        <v>95.545952</v>
      </c>
      <c r="S109" s="4">
        <f t="shared" si="22"/>
        <v>2.8971559999999998</v>
      </c>
      <c r="T109" s="4">
        <f t="shared" si="23"/>
        <v>9.3210347200000001</v>
      </c>
      <c r="U109" s="4">
        <f t="shared" si="24"/>
        <v>715.19999999999993</v>
      </c>
      <c r="V109" s="4">
        <f t="shared" si="25"/>
        <v>1200.1055999999999</v>
      </c>
      <c r="W109" s="5">
        <f t="shared" si="26"/>
        <v>0.14400000000000002</v>
      </c>
      <c r="X109" s="5">
        <f t="shared" si="27"/>
        <v>0.17600000000000002</v>
      </c>
      <c r="Y109" s="5">
        <f t="shared" si="28"/>
        <v>15.68</v>
      </c>
    </row>
    <row r="110" spans="1:25" x14ac:dyDescent="0.3">
      <c r="A110" s="4">
        <v>110</v>
      </c>
      <c r="B110" s="4" t="s">
        <v>60</v>
      </c>
      <c r="C110" s="4" t="s">
        <v>17</v>
      </c>
      <c r="D110" s="4">
        <v>69</v>
      </c>
      <c r="E110" s="4">
        <v>101</v>
      </c>
      <c r="F110" s="7">
        <f t="shared" si="20"/>
        <v>0.32</v>
      </c>
      <c r="G110" s="4">
        <v>1.49</v>
      </c>
      <c r="H110" s="4">
        <v>20.039000000000001</v>
      </c>
      <c r="I110" s="4">
        <v>1.2152499999999999</v>
      </c>
      <c r="J110" s="4">
        <v>3.9098299999999999</v>
      </c>
      <c r="K110" s="4">
        <v>400</v>
      </c>
      <c r="L110" s="4">
        <v>502.4</v>
      </c>
      <c r="M110" s="4">
        <v>0.6</v>
      </c>
      <c r="N110" s="4">
        <v>0.3</v>
      </c>
      <c r="O110" s="4">
        <v>99.1</v>
      </c>
      <c r="Q110" s="4" t="s">
        <v>60</v>
      </c>
      <c r="R110" s="4">
        <f t="shared" si="21"/>
        <v>95.545952</v>
      </c>
      <c r="S110" s="4">
        <f t="shared" si="22"/>
        <v>5.7943119999999997</v>
      </c>
      <c r="T110" s="4">
        <f t="shared" si="23"/>
        <v>18.64206944</v>
      </c>
      <c r="U110" s="4">
        <f t="shared" si="24"/>
        <v>1907.1999999999998</v>
      </c>
      <c r="V110" s="4">
        <f t="shared" si="25"/>
        <v>2395.4431999999997</v>
      </c>
      <c r="W110" s="5">
        <f t="shared" si="26"/>
        <v>0.192</v>
      </c>
      <c r="X110" s="5">
        <f t="shared" si="27"/>
        <v>9.6000000000000002E-2</v>
      </c>
      <c r="Y110" s="5">
        <f t="shared" si="28"/>
        <v>31.712</v>
      </c>
    </row>
    <row r="111" spans="1:25" x14ac:dyDescent="0.3">
      <c r="A111" s="4">
        <v>111</v>
      </c>
      <c r="B111" s="4" t="s">
        <v>60</v>
      </c>
      <c r="C111" s="4" t="s">
        <v>18</v>
      </c>
      <c r="D111" s="4">
        <v>101</v>
      </c>
      <c r="E111" s="4">
        <v>165</v>
      </c>
      <c r="F111" s="7">
        <f t="shared" si="20"/>
        <v>0.49</v>
      </c>
      <c r="G111" s="4">
        <v>1.49</v>
      </c>
      <c r="H111" s="4">
        <v>40.078000000000003</v>
      </c>
      <c r="I111" s="4">
        <v>1.2152499999999999</v>
      </c>
      <c r="J111" s="4">
        <v>3.9098299999999999</v>
      </c>
      <c r="K111" s="4">
        <v>100</v>
      </c>
      <c r="L111" s="4">
        <v>490.8</v>
      </c>
      <c r="M111" s="4">
        <v>0.6</v>
      </c>
      <c r="N111" s="4">
        <v>0.3</v>
      </c>
      <c r="O111" s="4">
        <v>99.1</v>
      </c>
      <c r="Q111" s="4" t="s">
        <v>60</v>
      </c>
      <c r="R111" s="4">
        <f t="shared" si="21"/>
        <v>292.60947800000002</v>
      </c>
      <c r="S111" s="4">
        <f t="shared" si="22"/>
        <v>8.8725402500000001</v>
      </c>
      <c r="T111" s="4">
        <f t="shared" si="23"/>
        <v>28.54566883</v>
      </c>
      <c r="U111" s="4">
        <f t="shared" si="24"/>
        <v>730.1</v>
      </c>
      <c r="V111" s="4">
        <f t="shared" si="25"/>
        <v>3583.3308000000002</v>
      </c>
      <c r="W111" s="5">
        <f t="shared" si="26"/>
        <v>0.29399999999999998</v>
      </c>
      <c r="X111" s="5">
        <f t="shared" si="27"/>
        <v>0.14699999999999999</v>
      </c>
      <c r="Y111" s="5">
        <f t="shared" si="28"/>
        <v>48.558999999999997</v>
      </c>
    </row>
    <row r="112" spans="1:25" x14ac:dyDescent="0.3">
      <c r="A112" s="4">
        <v>112</v>
      </c>
      <c r="B112" s="4" t="s">
        <v>62</v>
      </c>
      <c r="C112" s="4" t="s">
        <v>23</v>
      </c>
      <c r="D112" s="4">
        <v>0</v>
      </c>
      <c r="E112" s="4">
        <v>20</v>
      </c>
      <c r="F112" s="7">
        <f t="shared" si="20"/>
        <v>0.2</v>
      </c>
      <c r="G112" s="4">
        <v>1.56</v>
      </c>
      <c r="H112" s="4">
        <v>140.273</v>
      </c>
      <c r="I112" s="4">
        <v>24.305</v>
      </c>
      <c r="J112" s="4">
        <v>39.098300000000002</v>
      </c>
      <c r="K112" s="4">
        <v>540</v>
      </c>
      <c r="L112" s="4">
        <v>163.30000000000001</v>
      </c>
      <c r="M112" s="4">
        <v>2.4</v>
      </c>
      <c r="N112" s="4">
        <v>20.5</v>
      </c>
      <c r="O112" s="4">
        <v>77.099999999999994</v>
      </c>
      <c r="Q112" s="4" t="s">
        <v>62</v>
      </c>
      <c r="R112" s="4">
        <f t="shared" si="21"/>
        <v>437.65176000000002</v>
      </c>
      <c r="S112" s="4">
        <f t="shared" si="22"/>
        <v>75.831600000000009</v>
      </c>
      <c r="T112" s="4">
        <f t="shared" si="23"/>
        <v>121.98669600000001</v>
      </c>
      <c r="U112" s="4">
        <f t="shared" si="24"/>
        <v>1684.8</v>
      </c>
      <c r="V112" s="4">
        <f t="shared" si="25"/>
        <v>509.49600000000004</v>
      </c>
      <c r="W112" s="5">
        <f t="shared" si="26"/>
        <v>0.48</v>
      </c>
      <c r="X112" s="5">
        <f t="shared" si="27"/>
        <v>4.1000000000000005</v>
      </c>
      <c r="Y112" s="5">
        <f t="shared" si="28"/>
        <v>15.42</v>
      </c>
    </row>
    <row r="113" spans="1:25" x14ac:dyDescent="0.3">
      <c r="A113" s="4">
        <v>113</v>
      </c>
      <c r="B113" s="4" t="s">
        <v>62</v>
      </c>
      <c r="C113" s="4" t="s">
        <v>41</v>
      </c>
      <c r="D113" s="4">
        <v>20</v>
      </c>
      <c r="E113" s="4">
        <v>33</v>
      </c>
      <c r="F113" s="7">
        <f t="shared" si="20"/>
        <v>0.13</v>
      </c>
      <c r="G113" s="4">
        <v>1.59</v>
      </c>
      <c r="H113" s="4">
        <v>120.23399999999999</v>
      </c>
      <c r="I113" s="4">
        <v>36.457500000000003</v>
      </c>
      <c r="J113" s="4">
        <v>78.196600000000004</v>
      </c>
      <c r="K113" s="4">
        <v>330</v>
      </c>
      <c r="L113" s="4">
        <v>163.30000000000001</v>
      </c>
      <c r="M113" s="4">
        <v>6</v>
      </c>
      <c r="N113" s="4">
        <v>18</v>
      </c>
      <c r="O113" s="4">
        <v>76</v>
      </c>
      <c r="Q113" s="4" t="s">
        <v>62</v>
      </c>
      <c r="R113" s="4">
        <f t="shared" si="21"/>
        <v>248.52367800000002</v>
      </c>
      <c r="S113" s="4">
        <f t="shared" si="22"/>
        <v>75.357652500000015</v>
      </c>
      <c r="T113" s="4">
        <f t="shared" si="23"/>
        <v>161.63237220000002</v>
      </c>
      <c r="U113" s="4">
        <f t="shared" si="24"/>
        <v>682.11</v>
      </c>
      <c r="V113" s="4">
        <f t="shared" si="25"/>
        <v>337.54110000000003</v>
      </c>
      <c r="W113" s="5">
        <f t="shared" si="26"/>
        <v>0.78</v>
      </c>
      <c r="X113" s="5">
        <f t="shared" si="27"/>
        <v>2.34</v>
      </c>
      <c r="Y113" s="5">
        <f t="shared" si="28"/>
        <v>9.8800000000000008</v>
      </c>
    </row>
    <row r="114" spans="1:25" x14ac:dyDescent="0.3">
      <c r="A114" s="4">
        <v>114</v>
      </c>
      <c r="B114" s="4" t="s">
        <v>62</v>
      </c>
      <c r="C114" s="4" t="s">
        <v>63</v>
      </c>
      <c r="D114" s="4">
        <v>33</v>
      </c>
      <c r="E114" s="4">
        <v>68</v>
      </c>
      <c r="F114" s="7">
        <f t="shared" si="20"/>
        <v>0.35</v>
      </c>
      <c r="G114" s="4">
        <v>1.56</v>
      </c>
      <c r="H114" s="4">
        <v>100.19499999999999</v>
      </c>
      <c r="I114" s="4">
        <v>12.1525</v>
      </c>
      <c r="J114" s="4">
        <v>39.098300000000002</v>
      </c>
      <c r="K114" s="4">
        <v>200</v>
      </c>
      <c r="L114" s="4">
        <v>111.6</v>
      </c>
      <c r="M114" s="4">
        <v>3.8</v>
      </c>
      <c r="N114" s="4">
        <v>9.5</v>
      </c>
      <c r="O114" s="4">
        <v>86.7</v>
      </c>
      <c r="Q114" s="4" t="s">
        <v>62</v>
      </c>
      <c r="R114" s="4">
        <f t="shared" si="21"/>
        <v>547.0646999999999</v>
      </c>
      <c r="S114" s="4">
        <f t="shared" si="22"/>
        <v>66.352649999999997</v>
      </c>
      <c r="T114" s="4">
        <f t="shared" si="23"/>
        <v>213.47671800000001</v>
      </c>
      <c r="U114" s="4">
        <f t="shared" si="24"/>
        <v>1092</v>
      </c>
      <c r="V114" s="4">
        <f t="shared" si="25"/>
        <v>609.33600000000001</v>
      </c>
      <c r="W114" s="5">
        <f t="shared" si="26"/>
        <v>1.3299999999999998</v>
      </c>
      <c r="X114" s="5">
        <f t="shared" si="27"/>
        <v>3.3249999999999997</v>
      </c>
      <c r="Y114" s="5">
        <f t="shared" si="28"/>
        <v>30.344999999999999</v>
      </c>
    </row>
    <row r="115" spans="1:25" x14ac:dyDescent="0.3">
      <c r="A115" s="4">
        <v>115</v>
      </c>
      <c r="B115" s="4" t="s">
        <v>62</v>
      </c>
      <c r="C115" s="4" t="s">
        <v>64</v>
      </c>
      <c r="D115" s="4">
        <v>68</v>
      </c>
      <c r="E115" s="4">
        <v>103</v>
      </c>
      <c r="F115" s="7">
        <f t="shared" si="20"/>
        <v>0.35</v>
      </c>
      <c r="G115" s="4">
        <v>1.59</v>
      </c>
      <c r="H115" s="4">
        <v>40.078000000000003</v>
      </c>
      <c r="I115" s="4">
        <v>12.1525</v>
      </c>
      <c r="J115" s="4">
        <v>39.098300000000002</v>
      </c>
      <c r="K115" s="4">
        <v>180</v>
      </c>
      <c r="L115" s="4">
        <v>97.9</v>
      </c>
      <c r="M115" s="4">
        <v>2</v>
      </c>
      <c r="N115" s="4">
        <v>6.6</v>
      </c>
      <c r="O115" s="4">
        <v>91.4</v>
      </c>
      <c r="Q115" s="4" t="s">
        <v>62</v>
      </c>
      <c r="R115" s="4">
        <f t="shared" si="21"/>
        <v>223.03407000000004</v>
      </c>
      <c r="S115" s="4">
        <f t="shared" si="22"/>
        <v>67.628662500000004</v>
      </c>
      <c r="T115" s="4">
        <f t="shared" si="23"/>
        <v>217.58203950000004</v>
      </c>
      <c r="U115" s="4">
        <f t="shared" si="24"/>
        <v>1001.7</v>
      </c>
      <c r="V115" s="4">
        <f t="shared" si="25"/>
        <v>544.81350000000009</v>
      </c>
      <c r="W115" s="5">
        <f t="shared" si="26"/>
        <v>0.7</v>
      </c>
      <c r="X115" s="5">
        <f t="shared" si="27"/>
        <v>2.3099999999999996</v>
      </c>
      <c r="Y115" s="5">
        <f t="shared" si="28"/>
        <v>31.99</v>
      </c>
    </row>
    <row r="116" spans="1:25" x14ac:dyDescent="0.3">
      <c r="A116" s="4">
        <v>116</v>
      </c>
      <c r="B116" s="4" t="s">
        <v>62</v>
      </c>
      <c r="C116" s="4" t="s">
        <v>65</v>
      </c>
      <c r="D116" s="4">
        <v>103</v>
      </c>
      <c r="E116" s="4">
        <v>133</v>
      </c>
      <c r="F116" s="7">
        <f t="shared" si="20"/>
        <v>0.3</v>
      </c>
      <c r="G116" s="4">
        <v>1.71</v>
      </c>
      <c r="H116" s="4">
        <v>60.116999999999997</v>
      </c>
      <c r="I116" s="4">
        <v>12.1525</v>
      </c>
      <c r="J116" s="4">
        <v>39.098300000000002</v>
      </c>
      <c r="K116" s="4">
        <v>200</v>
      </c>
      <c r="L116" s="4">
        <v>85.1</v>
      </c>
      <c r="M116" s="4">
        <v>2.5</v>
      </c>
      <c r="N116" s="4">
        <v>9.3000000000000007</v>
      </c>
      <c r="O116" s="4">
        <v>88.2</v>
      </c>
      <c r="Q116" s="4" t="s">
        <v>62</v>
      </c>
      <c r="R116" s="4">
        <f t="shared" si="21"/>
        <v>308.40020999999996</v>
      </c>
      <c r="S116" s="4">
        <f t="shared" si="22"/>
        <v>62.342324999999995</v>
      </c>
      <c r="T116" s="4">
        <f t="shared" si="23"/>
        <v>200.57427900000002</v>
      </c>
      <c r="U116" s="4">
        <f t="shared" si="24"/>
        <v>1026</v>
      </c>
      <c r="V116" s="4">
        <f t="shared" si="25"/>
        <v>436.56299999999999</v>
      </c>
      <c r="W116" s="5">
        <f t="shared" si="26"/>
        <v>0.75</v>
      </c>
      <c r="X116" s="5">
        <f t="shared" si="27"/>
        <v>2.79</v>
      </c>
      <c r="Y116" s="5">
        <f t="shared" si="28"/>
        <v>26.46</v>
      </c>
    </row>
    <row r="117" spans="1:25" x14ac:dyDescent="0.3">
      <c r="A117" s="4">
        <v>117</v>
      </c>
      <c r="B117" s="4" t="s">
        <v>62</v>
      </c>
      <c r="C117" s="4" t="s">
        <v>66</v>
      </c>
      <c r="D117" s="4">
        <v>133</v>
      </c>
      <c r="E117" s="4">
        <v>160</v>
      </c>
      <c r="F117" s="7">
        <f t="shared" si="20"/>
        <v>0.17</v>
      </c>
      <c r="G117" s="4">
        <v>1.71</v>
      </c>
      <c r="H117" s="4">
        <v>200.39</v>
      </c>
      <c r="I117" s="4">
        <v>36.457500000000003</v>
      </c>
      <c r="J117" s="4">
        <v>78.196600000000004</v>
      </c>
      <c r="K117" s="4">
        <v>1010</v>
      </c>
      <c r="L117" s="4">
        <v>85.1</v>
      </c>
      <c r="M117" s="4">
        <v>4.5</v>
      </c>
      <c r="N117" s="4">
        <v>20</v>
      </c>
      <c r="O117" s="4">
        <v>75.5</v>
      </c>
      <c r="Q117" s="4" t="s">
        <v>62</v>
      </c>
      <c r="R117" s="4">
        <f t="shared" si="21"/>
        <v>582.53372999999999</v>
      </c>
      <c r="S117" s="4">
        <f t="shared" si="22"/>
        <v>105.98195250000001</v>
      </c>
      <c r="T117" s="4">
        <f t="shared" si="23"/>
        <v>227.3175162</v>
      </c>
      <c r="U117" s="4">
        <f t="shared" si="24"/>
        <v>2936.07</v>
      </c>
      <c r="V117" s="4">
        <f t="shared" si="25"/>
        <v>247.38569999999999</v>
      </c>
      <c r="W117" s="5">
        <f t="shared" si="26"/>
        <v>0.76500000000000001</v>
      </c>
      <c r="X117" s="5">
        <f t="shared" si="27"/>
        <v>3.4000000000000004</v>
      </c>
      <c r="Y117" s="5">
        <f t="shared" si="28"/>
        <v>12.835000000000001</v>
      </c>
    </row>
    <row r="118" spans="1:25" x14ac:dyDescent="0.3">
      <c r="A118" s="4">
        <v>118</v>
      </c>
      <c r="B118" s="4" t="s">
        <v>67</v>
      </c>
      <c r="C118" s="4" t="s">
        <v>44</v>
      </c>
      <c r="D118" s="4">
        <v>0</v>
      </c>
      <c r="E118" s="4">
        <v>5</v>
      </c>
      <c r="F118" s="7">
        <f t="shared" si="20"/>
        <v>0.05</v>
      </c>
      <c r="G118" s="4">
        <v>1.56</v>
      </c>
      <c r="H118" s="4">
        <v>981.91099999999994</v>
      </c>
      <c r="I118" s="4">
        <v>109.3725</v>
      </c>
      <c r="J118" s="4">
        <v>78.196600000000004</v>
      </c>
      <c r="K118" s="4">
        <v>400</v>
      </c>
      <c r="L118" s="4">
        <v>168.4</v>
      </c>
      <c r="M118" s="4">
        <v>3.1</v>
      </c>
      <c r="N118" s="4">
        <v>8.6999999999999993</v>
      </c>
      <c r="O118" s="4">
        <v>88.2</v>
      </c>
      <c r="Q118" s="4" t="s">
        <v>67</v>
      </c>
      <c r="R118" s="4">
        <f t="shared" si="21"/>
        <v>765.89058</v>
      </c>
      <c r="S118" s="4">
        <f t="shared" si="22"/>
        <v>85.310550000000006</v>
      </c>
      <c r="T118" s="4">
        <f t="shared" si="23"/>
        <v>60.993348000000005</v>
      </c>
      <c r="U118" s="4">
        <f t="shared" si="24"/>
        <v>312</v>
      </c>
      <c r="V118" s="4">
        <f t="shared" si="25"/>
        <v>131.352</v>
      </c>
      <c r="W118" s="5">
        <f t="shared" si="26"/>
        <v>0.15500000000000003</v>
      </c>
      <c r="X118" s="5">
        <f t="shared" si="27"/>
        <v>0.435</v>
      </c>
      <c r="Y118" s="5">
        <f t="shared" si="28"/>
        <v>4.41</v>
      </c>
    </row>
    <row r="119" spans="1:25" x14ac:dyDescent="0.3">
      <c r="A119" s="4">
        <v>119</v>
      </c>
      <c r="B119" s="4" t="s">
        <v>67</v>
      </c>
      <c r="C119" s="4" t="s">
        <v>45</v>
      </c>
      <c r="D119" s="4">
        <v>5</v>
      </c>
      <c r="E119" s="4">
        <v>10</v>
      </c>
      <c r="F119" s="7">
        <f t="shared" si="20"/>
        <v>0.05</v>
      </c>
      <c r="G119" s="4">
        <v>1.59</v>
      </c>
      <c r="H119" s="4">
        <v>200.39</v>
      </c>
      <c r="I119" s="4">
        <v>36.457500000000003</v>
      </c>
      <c r="J119" s="4">
        <v>39.098300000000002</v>
      </c>
      <c r="K119" s="4">
        <v>620</v>
      </c>
      <c r="L119" s="4">
        <v>146.1</v>
      </c>
      <c r="M119" s="4">
        <v>4.2</v>
      </c>
      <c r="N119" s="4">
        <v>10.5</v>
      </c>
      <c r="O119" s="4">
        <v>85.3</v>
      </c>
      <c r="Q119" s="4" t="s">
        <v>67</v>
      </c>
      <c r="R119" s="4">
        <f t="shared" si="21"/>
        <v>159.31004999999999</v>
      </c>
      <c r="S119" s="4">
        <f t="shared" si="22"/>
        <v>28.983712500000003</v>
      </c>
      <c r="T119" s="4">
        <f t="shared" si="23"/>
        <v>31.083148500000004</v>
      </c>
      <c r="U119" s="4">
        <f t="shared" si="24"/>
        <v>492.90000000000003</v>
      </c>
      <c r="V119" s="4">
        <f t="shared" si="25"/>
        <v>116.1495</v>
      </c>
      <c r="W119" s="5">
        <f t="shared" si="26"/>
        <v>0.21000000000000002</v>
      </c>
      <c r="X119" s="5">
        <f t="shared" si="27"/>
        <v>0.52500000000000002</v>
      </c>
      <c r="Y119" s="5">
        <f t="shared" si="28"/>
        <v>4.2649999999999997</v>
      </c>
    </row>
    <row r="120" spans="1:25" x14ac:dyDescent="0.3">
      <c r="A120" s="4">
        <v>120</v>
      </c>
      <c r="B120" s="4" t="s">
        <v>67</v>
      </c>
      <c r="C120" s="4" t="s">
        <v>31</v>
      </c>
      <c r="D120" s="4">
        <v>10</v>
      </c>
      <c r="E120" s="4">
        <v>28</v>
      </c>
      <c r="F120" s="7">
        <f t="shared" si="20"/>
        <v>0.18</v>
      </c>
      <c r="G120" s="4">
        <v>1.56</v>
      </c>
      <c r="H120" s="4">
        <v>2.0038999999999998</v>
      </c>
      <c r="I120" s="4">
        <v>1.2152499999999999</v>
      </c>
      <c r="J120" s="4">
        <v>3.9098299999999999</v>
      </c>
      <c r="K120" s="4">
        <v>290</v>
      </c>
      <c r="L120" s="4">
        <v>168.4</v>
      </c>
      <c r="M120" s="4">
        <v>4.4000000000000004</v>
      </c>
      <c r="N120" s="4">
        <v>8.3000000000000007</v>
      </c>
      <c r="O120" s="4">
        <v>87.3</v>
      </c>
      <c r="Q120" s="4" t="s">
        <v>67</v>
      </c>
      <c r="R120" s="4">
        <f t="shared" si="21"/>
        <v>5.6269511999999988</v>
      </c>
      <c r="S120" s="4">
        <f t="shared" si="22"/>
        <v>3.4124219999999998</v>
      </c>
      <c r="T120" s="4">
        <f t="shared" si="23"/>
        <v>10.97880264</v>
      </c>
      <c r="U120" s="4">
        <f t="shared" si="24"/>
        <v>814.31999999999994</v>
      </c>
      <c r="V120" s="4">
        <f t="shared" si="25"/>
        <v>472.86719999999997</v>
      </c>
      <c r="W120" s="5">
        <f t="shared" si="26"/>
        <v>0.79200000000000004</v>
      </c>
      <c r="X120" s="5">
        <f t="shared" si="27"/>
        <v>1.494</v>
      </c>
      <c r="Y120" s="5">
        <f t="shared" si="28"/>
        <v>15.713999999999999</v>
      </c>
    </row>
    <row r="121" spans="1:25" x14ac:dyDescent="0.3">
      <c r="A121" s="4">
        <v>121</v>
      </c>
      <c r="B121" s="4" t="s">
        <v>67</v>
      </c>
      <c r="C121" s="4" t="s">
        <v>32</v>
      </c>
      <c r="D121" s="4">
        <v>28</v>
      </c>
      <c r="E121" s="4">
        <v>50</v>
      </c>
      <c r="F121" s="7">
        <f t="shared" si="20"/>
        <v>0.22</v>
      </c>
      <c r="G121" s="4">
        <v>1.59</v>
      </c>
      <c r="H121" s="4">
        <v>120.23399999999999</v>
      </c>
      <c r="I121" s="4">
        <v>24.305</v>
      </c>
      <c r="J121" s="4">
        <v>39.098300000000002</v>
      </c>
      <c r="K121" s="4">
        <v>300</v>
      </c>
      <c r="L121" s="4">
        <v>117.4</v>
      </c>
      <c r="M121" s="4">
        <v>4.3</v>
      </c>
      <c r="N121" s="4">
        <v>6.4</v>
      </c>
      <c r="O121" s="4">
        <v>89.3</v>
      </c>
      <c r="Q121" s="4" t="s">
        <v>67</v>
      </c>
      <c r="R121" s="4">
        <f t="shared" si="21"/>
        <v>420.57853200000005</v>
      </c>
      <c r="S121" s="4">
        <f t="shared" si="22"/>
        <v>85.018890000000013</v>
      </c>
      <c r="T121" s="4">
        <f t="shared" si="23"/>
        <v>136.76585340000003</v>
      </c>
      <c r="U121" s="4">
        <f t="shared" si="24"/>
        <v>1049.4000000000001</v>
      </c>
      <c r="V121" s="4">
        <f t="shared" si="25"/>
        <v>410.66520000000008</v>
      </c>
      <c r="W121" s="5">
        <f t="shared" si="26"/>
        <v>0.94599999999999995</v>
      </c>
      <c r="X121" s="5">
        <f t="shared" si="27"/>
        <v>1.4080000000000001</v>
      </c>
      <c r="Y121" s="5">
        <f t="shared" si="28"/>
        <v>19.646000000000001</v>
      </c>
    </row>
    <row r="122" spans="1:25" x14ac:dyDescent="0.3">
      <c r="A122" s="4">
        <v>122</v>
      </c>
      <c r="B122" s="4" t="s">
        <v>67</v>
      </c>
      <c r="C122" s="4" t="s">
        <v>39</v>
      </c>
      <c r="D122" s="4">
        <v>50</v>
      </c>
      <c r="E122" s="4">
        <v>65</v>
      </c>
      <c r="F122" s="7">
        <f t="shared" si="20"/>
        <v>0.15</v>
      </c>
      <c r="G122" s="4">
        <v>1.59</v>
      </c>
      <c r="H122" s="4">
        <v>2.0038999999999998</v>
      </c>
      <c r="I122" s="4">
        <v>1.2152499999999999</v>
      </c>
      <c r="J122" s="4">
        <v>3.9098299999999999</v>
      </c>
      <c r="K122" s="4">
        <v>490</v>
      </c>
      <c r="L122" s="4">
        <v>117.4</v>
      </c>
      <c r="M122" s="4">
        <v>3.2</v>
      </c>
      <c r="N122" s="4">
        <v>1.4</v>
      </c>
      <c r="O122" s="4">
        <v>95.4</v>
      </c>
      <c r="Q122" s="4" t="s">
        <v>67</v>
      </c>
      <c r="R122" s="4">
        <f t="shared" si="21"/>
        <v>4.7793014999999999</v>
      </c>
      <c r="S122" s="4">
        <f t="shared" si="22"/>
        <v>2.8983712500000003</v>
      </c>
      <c r="T122" s="4">
        <f t="shared" si="23"/>
        <v>9.3249445500000014</v>
      </c>
      <c r="U122" s="4">
        <f t="shared" si="24"/>
        <v>1168.6500000000001</v>
      </c>
      <c r="V122" s="4">
        <f t="shared" si="25"/>
        <v>279.99900000000002</v>
      </c>
      <c r="W122" s="5">
        <f t="shared" si="26"/>
        <v>0.48</v>
      </c>
      <c r="X122" s="5">
        <f t="shared" si="27"/>
        <v>0.21</v>
      </c>
      <c r="Y122" s="5">
        <f t="shared" si="28"/>
        <v>14.31</v>
      </c>
    </row>
    <row r="123" spans="1:25" x14ac:dyDescent="0.3">
      <c r="A123" s="4">
        <v>123</v>
      </c>
      <c r="B123" s="4" t="s">
        <v>67</v>
      </c>
      <c r="C123" s="4" t="s">
        <v>17</v>
      </c>
      <c r="D123" s="4">
        <v>65</v>
      </c>
      <c r="E123" s="4">
        <v>88</v>
      </c>
      <c r="F123" s="7">
        <f t="shared" si="20"/>
        <v>0.23</v>
      </c>
      <c r="G123" s="4">
        <v>1.6</v>
      </c>
      <c r="H123" s="4">
        <v>2.0038999999999998</v>
      </c>
      <c r="I123" s="4">
        <v>1.2152499999999999</v>
      </c>
      <c r="J123" s="4">
        <v>3.9098299999999999</v>
      </c>
      <c r="K123" s="4">
        <v>200</v>
      </c>
      <c r="L123" s="4">
        <v>117.4</v>
      </c>
      <c r="M123" s="4">
        <v>1.8</v>
      </c>
      <c r="N123" s="4">
        <v>0</v>
      </c>
      <c r="O123" s="4">
        <v>98.2</v>
      </c>
      <c r="Q123" s="4" t="s">
        <v>67</v>
      </c>
      <c r="R123" s="4">
        <f t="shared" si="21"/>
        <v>7.374352</v>
      </c>
      <c r="S123" s="4">
        <f t="shared" si="22"/>
        <v>4.4721200000000003</v>
      </c>
      <c r="T123" s="4">
        <f t="shared" si="23"/>
        <v>14.388174400000002</v>
      </c>
      <c r="U123" s="4">
        <f t="shared" si="24"/>
        <v>736.00000000000011</v>
      </c>
      <c r="V123" s="4">
        <f t="shared" si="25"/>
        <v>432.0320000000001</v>
      </c>
      <c r="W123" s="5">
        <f t="shared" si="26"/>
        <v>0.41400000000000003</v>
      </c>
      <c r="X123" s="5">
        <f t="shared" si="27"/>
        <v>0</v>
      </c>
      <c r="Y123" s="5">
        <f t="shared" si="28"/>
        <v>22.586000000000002</v>
      </c>
    </row>
    <row r="124" spans="1:25" x14ac:dyDescent="0.3">
      <c r="A124" s="4">
        <v>124</v>
      </c>
      <c r="B124" s="4" t="s">
        <v>67</v>
      </c>
      <c r="C124" s="4" t="s">
        <v>18</v>
      </c>
      <c r="D124" s="4">
        <v>88</v>
      </c>
      <c r="E124" s="4">
        <v>100</v>
      </c>
      <c r="F124" s="7">
        <f t="shared" si="20"/>
        <v>0.12</v>
      </c>
      <c r="G124" s="4">
        <v>1.6</v>
      </c>
      <c r="H124" s="4">
        <v>20.039000000000001</v>
      </c>
      <c r="I124" s="4">
        <v>0.12152499999999999</v>
      </c>
      <c r="J124" s="4">
        <v>0.39098300000000002</v>
      </c>
      <c r="K124" s="4">
        <v>200</v>
      </c>
      <c r="L124" s="4">
        <v>67.8</v>
      </c>
      <c r="M124" s="4">
        <v>1.2</v>
      </c>
      <c r="N124" s="4">
        <v>0</v>
      </c>
      <c r="O124" s="4">
        <v>98.8</v>
      </c>
      <c r="Q124" s="4" t="s">
        <v>67</v>
      </c>
      <c r="R124" s="4">
        <f t="shared" si="21"/>
        <v>38.474879999999999</v>
      </c>
      <c r="S124" s="4">
        <f t="shared" si="22"/>
        <v>0.23332799999999998</v>
      </c>
      <c r="T124" s="4">
        <f t="shared" si="23"/>
        <v>0.75068736000000003</v>
      </c>
      <c r="U124" s="4">
        <f t="shared" si="24"/>
        <v>384</v>
      </c>
      <c r="V124" s="4">
        <f t="shared" si="25"/>
        <v>130.17599999999999</v>
      </c>
      <c r="W124" s="5">
        <f t="shared" si="26"/>
        <v>0.14399999999999999</v>
      </c>
      <c r="X124" s="5">
        <f t="shared" si="27"/>
        <v>0</v>
      </c>
      <c r="Y124" s="5">
        <f t="shared" si="28"/>
        <v>11.856</v>
      </c>
    </row>
    <row r="125" spans="1:25" x14ac:dyDescent="0.3">
      <c r="A125" s="4">
        <v>125</v>
      </c>
      <c r="B125" s="4" t="s">
        <v>67</v>
      </c>
      <c r="C125" s="4" t="s">
        <v>19</v>
      </c>
      <c r="D125" s="4">
        <v>100</v>
      </c>
      <c r="E125" s="4">
        <v>123</v>
      </c>
      <c r="F125" s="7">
        <f t="shared" si="20"/>
        <v>0.23</v>
      </c>
      <c r="G125" s="4">
        <v>1.6</v>
      </c>
      <c r="H125" s="4">
        <v>2.0038999999999998</v>
      </c>
      <c r="I125" s="4">
        <v>1.2152499999999999</v>
      </c>
      <c r="J125" s="4">
        <v>3.9098299999999999</v>
      </c>
      <c r="K125" s="4">
        <v>200</v>
      </c>
      <c r="L125" s="4">
        <v>67.8</v>
      </c>
      <c r="M125" s="4">
        <v>1</v>
      </c>
      <c r="N125" s="4">
        <v>0</v>
      </c>
      <c r="O125" s="4">
        <v>99</v>
      </c>
      <c r="Q125" s="4" t="s">
        <v>67</v>
      </c>
      <c r="R125" s="4">
        <f t="shared" si="21"/>
        <v>7.374352</v>
      </c>
      <c r="S125" s="4">
        <f t="shared" si="22"/>
        <v>4.4721200000000003</v>
      </c>
      <c r="T125" s="4">
        <f t="shared" si="23"/>
        <v>14.388174400000002</v>
      </c>
      <c r="U125" s="4">
        <f t="shared" si="24"/>
        <v>736.00000000000011</v>
      </c>
      <c r="V125" s="4">
        <f t="shared" si="25"/>
        <v>249.50400000000002</v>
      </c>
      <c r="W125" s="5">
        <f t="shared" si="26"/>
        <v>0.23</v>
      </c>
      <c r="X125" s="5">
        <f t="shared" si="27"/>
        <v>0</v>
      </c>
      <c r="Y125" s="5">
        <f t="shared" si="28"/>
        <v>22.77</v>
      </c>
    </row>
    <row r="126" spans="1:25" x14ac:dyDescent="0.3">
      <c r="A126" s="4">
        <v>126</v>
      </c>
      <c r="B126" s="4" t="s">
        <v>67</v>
      </c>
      <c r="C126" s="4" t="s">
        <v>221</v>
      </c>
      <c r="D126" s="4">
        <v>123</v>
      </c>
      <c r="E126" s="4">
        <v>150</v>
      </c>
      <c r="F126" s="7">
        <f t="shared" si="20"/>
        <v>0.27</v>
      </c>
      <c r="G126" s="4">
        <v>1.54</v>
      </c>
      <c r="H126" s="4">
        <v>2585.0309999999999</v>
      </c>
      <c r="I126" s="4">
        <v>267.35500000000002</v>
      </c>
      <c r="J126" s="4">
        <v>390.983</v>
      </c>
      <c r="K126" s="4">
        <v>7400</v>
      </c>
      <c r="L126" s="4">
        <v>56.3</v>
      </c>
      <c r="M126" s="4">
        <v>2.2000000000000002</v>
      </c>
      <c r="N126" s="4">
        <v>1.4</v>
      </c>
      <c r="O126" s="4">
        <v>97.4</v>
      </c>
      <c r="Q126" s="4" t="s">
        <v>67</v>
      </c>
      <c r="R126" s="4">
        <f t="shared" si="21"/>
        <v>10748.558898000001</v>
      </c>
      <c r="S126" s="4">
        <f t="shared" si="22"/>
        <v>1111.6620900000003</v>
      </c>
      <c r="T126" s="4">
        <f t="shared" si="23"/>
        <v>1625.7073140000002</v>
      </c>
      <c r="U126" s="4">
        <f t="shared" si="24"/>
        <v>30769.200000000004</v>
      </c>
      <c r="V126" s="4">
        <f t="shared" si="25"/>
        <v>234.09540000000001</v>
      </c>
      <c r="W126" s="5">
        <f t="shared" si="26"/>
        <v>0.59400000000000008</v>
      </c>
      <c r="X126" s="5">
        <f t="shared" si="27"/>
        <v>0.378</v>
      </c>
      <c r="Y126" s="5">
        <f t="shared" si="28"/>
        <v>26.298000000000002</v>
      </c>
    </row>
    <row r="127" spans="1:25" x14ac:dyDescent="0.3">
      <c r="A127" s="4">
        <v>127</v>
      </c>
      <c r="B127" s="4" t="s">
        <v>68</v>
      </c>
      <c r="C127" s="4" t="s">
        <v>23</v>
      </c>
      <c r="D127" s="4">
        <v>0</v>
      </c>
      <c r="E127" s="4">
        <v>8</v>
      </c>
      <c r="F127" s="7">
        <f t="shared" si="20"/>
        <v>0.08</v>
      </c>
      <c r="G127" s="4">
        <v>1.4</v>
      </c>
      <c r="H127" s="4">
        <v>400.78</v>
      </c>
      <c r="I127" s="4">
        <v>36.457500000000003</v>
      </c>
      <c r="J127" s="4">
        <v>78.196600000000004</v>
      </c>
      <c r="K127" s="4">
        <v>540</v>
      </c>
      <c r="L127" s="4">
        <v>155</v>
      </c>
      <c r="M127" s="4">
        <v>3.3</v>
      </c>
      <c r="N127" s="4">
        <v>43.6</v>
      </c>
      <c r="O127" s="4">
        <v>53.1</v>
      </c>
      <c r="Q127" s="4" t="s">
        <v>68</v>
      </c>
      <c r="R127" s="4">
        <f t="shared" si="21"/>
        <v>448.8735999999999</v>
      </c>
      <c r="S127" s="4">
        <f t="shared" si="22"/>
        <v>40.8324</v>
      </c>
      <c r="T127" s="4">
        <f t="shared" si="23"/>
        <v>87.580191999999997</v>
      </c>
      <c r="U127" s="4">
        <f t="shared" si="24"/>
        <v>604.79999999999995</v>
      </c>
      <c r="V127" s="4">
        <f t="shared" si="25"/>
        <v>173.6</v>
      </c>
      <c r="W127" s="5">
        <f t="shared" si="26"/>
        <v>0.26400000000000001</v>
      </c>
      <c r="X127" s="5">
        <f t="shared" si="27"/>
        <v>3.488</v>
      </c>
      <c r="Y127" s="5">
        <f t="shared" si="28"/>
        <v>4.2480000000000002</v>
      </c>
    </row>
    <row r="128" spans="1:25" x14ac:dyDescent="0.3">
      <c r="A128" s="4">
        <v>128</v>
      </c>
      <c r="B128" s="4" t="s">
        <v>68</v>
      </c>
      <c r="C128" s="4" t="s">
        <v>41</v>
      </c>
      <c r="D128" s="4">
        <v>8</v>
      </c>
      <c r="E128" s="4">
        <v>15</v>
      </c>
      <c r="F128" s="7">
        <f t="shared" si="20"/>
        <v>7.0000000000000007E-2</v>
      </c>
      <c r="G128" s="4">
        <v>1.3</v>
      </c>
      <c r="H128" s="4">
        <v>440.858</v>
      </c>
      <c r="I128" s="4">
        <v>36.457500000000003</v>
      </c>
      <c r="J128" s="4">
        <v>78.196600000000004</v>
      </c>
      <c r="K128" s="4">
        <v>580</v>
      </c>
      <c r="L128" s="4">
        <v>146.1</v>
      </c>
      <c r="M128" s="4">
        <v>5.7</v>
      </c>
      <c r="N128" s="4">
        <v>42.6</v>
      </c>
      <c r="O128" s="4">
        <v>51.7</v>
      </c>
      <c r="Q128" s="4" t="s">
        <v>68</v>
      </c>
      <c r="R128" s="4">
        <f t="shared" si="21"/>
        <v>401.18078000000008</v>
      </c>
      <c r="S128" s="4">
        <f t="shared" si="22"/>
        <v>33.176325000000006</v>
      </c>
      <c r="T128" s="4">
        <f t="shared" si="23"/>
        <v>71.158906000000016</v>
      </c>
      <c r="U128" s="4">
        <f t="shared" si="24"/>
        <v>527.80000000000007</v>
      </c>
      <c r="V128" s="4">
        <f t="shared" si="25"/>
        <v>132.95100000000002</v>
      </c>
      <c r="W128" s="5">
        <f t="shared" si="26"/>
        <v>0.39900000000000008</v>
      </c>
      <c r="X128" s="5">
        <f t="shared" si="27"/>
        <v>2.9820000000000002</v>
      </c>
      <c r="Y128" s="5">
        <f t="shared" si="28"/>
        <v>3.6190000000000007</v>
      </c>
    </row>
    <row r="129" spans="1:25" x14ac:dyDescent="0.3">
      <c r="A129" s="4">
        <v>129</v>
      </c>
      <c r="B129" s="4" t="s">
        <v>68</v>
      </c>
      <c r="C129" s="4" t="s">
        <v>42</v>
      </c>
      <c r="D129" s="4">
        <v>15</v>
      </c>
      <c r="E129" s="4">
        <v>28</v>
      </c>
      <c r="F129" s="7">
        <f t="shared" si="20"/>
        <v>0.13</v>
      </c>
      <c r="G129" s="4">
        <v>1.47</v>
      </c>
      <c r="H129" s="4">
        <v>360.702</v>
      </c>
      <c r="I129" s="4">
        <v>24.305</v>
      </c>
      <c r="J129" s="4">
        <v>39.098300000000002</v>
      </c>
      <c r="K129" s="4">
        <v>330</v>
      </c>
      <c r="L129" s="4">
        <v>228.9</v>
      </c>
      <c r="M129" s="4">
        <v>4.5</v>
      </c>
      <c r="N129" s="4">
        <v>38.799999999999997</v>
      </c>
      <c r="O129" s="4">
        <v>56.7</v>
      </c>
      <c r="Q129" s="4" t="s">
        <v>68</v>
      </c>
      <c r="R129" s="4">
        <f t="shared" si="21"/>
        <v>689.30152199999998</v>
      </c>
      <c r="S129" s="4">
        <f t="shared" si="22"/>
        <v>46.446854999999999</v>
      </c>
      <c r="T129" s="4">
        <f t="shared" si="23"/>
        <v>74.716851300000002</v>
      </c>
      <c r="U129" s="4">
        <f t="shared" si="24"/>
        <v>630.63</v>
      </c>
      <c r="V129" s="4">
        <f t="shared" si="25"/>
        <v>437.42790000000002</v>
      </c>
      <c r="W129" s="5">
        <f t="shared" si="26"/>
        <v>0.58499999999999996</v>
      </c>
      <c r="X129" s="5">
        <f t="shared" si="27"/>
        <v>5.0439999999999996</v>
      </c>
      <c r="Y129" s="5">
        <f t="shared" si="28"/>
        <v>7.3710000000000004</v>
      </c>
    </row>
    <row r="130" spans="1:25" x14ac:dyDescent="0.3">
      <c r="A130" s="4">
        <v>130</v>
      </c>
      <c r="B130" s="4" t="s">
        <v>68</v>
      </c>
      <c r="C130" s="4" t="s">
        <v>69</v>
      </c>
      <c r="D130" s="4">
        <v>28</v>
      </c>
      <c r="E130" s="4">
        <v>43</v>
      </c>
      <c r="F130" s="7">
        <f t="shared" ref="F130:F193" si="39">IF(E130&lt;=150,((E130-D130)/100),((150-D130)/100))</f>
        <v>0.15</v>
      </c>
      <c r="G130" s="4">
        <v>1.59</v>
      </c>
      <c r="H130" s="4">
        <v>460.89699999999999</v>
      </c>
      <c r="I130" s="4">
        <v>36.457500000000003</v>
      </c>
      <c r="J130" s="4">
        <v>39.098300000000002</v>
      </c>
      <c r="K130" s="4">
        <v>230</v>
      </c>
      <c r="L130" s="4">
        <v>134.6</v>
      </c>
      <c r="M130" s="4">
        <v>5.7</v>
      </c>
      <c r="N130" s="4">
        <v>32.4</v>
      </c>
      <c r="O130" s="4">
        <v>61.9</v>
      </c>
      <c r="Q130" s="4" t="s">
        <v>68</v>
      </c>
      <c r="R130" s="4">
        <f t="shared" ref="R130:R193" si="40">10*$F130*$G130*H130</f>
        <v>1099.2393450000002</v>
      </c>
      <c r="S130" s="4">
        <f t="shared" ref="S130:S193" si="41">10*$F130*$G130*I130</f>
        <v>86.951137500000016</v>
      </c>
      <c r="T130" s="4">
        <f t="shared" ref="T130:T193" si="42">10*$F130*$G130*J130</f>
        <v>93.249445500000007</v>
      </c>
      <c r="U130" s="4">
        <f t="shared" ref="U130:U193" si="43">10*$F130*$G130*K130</f>
        <v>548.55000000000007</v>
      </c>
      <c r="V130" s="4">
        <f t="shared" ref="V130:V193" si="44">10*$F130*$G130*L130</f>
        <v>321.02100000000002</v>
      </c>
      <c r="W130" s="5">
        <f t="shared" ref="W130:W193" si="45">M130*$F130</f>
        <v>0.85499999999999998</v>
      </c>
      <c r="X130" s="5">
        <f t="shared" ref="X130:X193" si="46">N130*$F130</f>
        <v>4.8599999999999994</v>
      </c>
      <c r="Y130" s="5">
        <f t="shared" ref="Y130:Y193" si="47">O130*$F130</f>
        <v>9.2850000000000001</v>
      </c>
    </row>
    <row r="131" spans="1:25" x14ac:dyDescent="0.3">
      <c r="A131" s="4">
        <v>131</v>
      </c>
      <c r="B131" s="4" t="s">
        <v>68</v>
      </c>
      <c r="C131" s="4" t="s">
        <v>70</v>
      </c>
      <c r="D131" s="4">
        <v>43</v>
      </c>
      <c r="E131" s="4">
        <v>61</v>
      </c>
      <c r="F131" s="7">
        <f t="shared" si="39"/>
        <v>0.18</v>
      </c>
      <c r="G131" s="4">
        <v>1.88</v>
      </c>
      <c r="H131" s="4">
        <v>821.59900000000005</v>
      </c>
      <c r="I131" s="4">
        <v>133.67750000000001</v>
      </c>
      <c r="J131" s="4">
        <v>78.196600000000004</v>
      </c>
      <c r="K131" s="4">
        <v>80</v>
      </c>
      <c r="L131" s="4">
        <v>228.9</v>
      </c>
      <c r="M131" s="4">
        <v>11</v>
      </c>
      <c r="N131" s="4">
        <v>22.9</v>
      </c>
      <c r="O131" s="4">
        <v>66.099999999999994</v>
      </c>
      <c r="Q131" s="4" t="s">
        <v>68</v>
      </c>
      <c r="R131" s="4">
        <f t="shared" si="40"/>
        <v>2780.2910159999997</v>
      </c>
      <c r="S131" s="4">
        <f t="shared" si="41"/>
        <v>452.36465999999996</v>
      </c>
      <c r="T131" s="4">
        <f t="shared" si="42"/>
        <v>264.61729439999999</v>
      </c>
      <c r="U131" s="4">
        <f t="shared" si="43"/>
        <v>270.71999999999997</v>
      </c>
      <c r="V131" s="4">
        <f t="shared" si="44"/>
        <v>774.59759999999994</v>
      </c>
      <c r="W131" s="5">
        <f t="shared" si="45"/>
        <v>1.98</v>
      </c>
      <c r="X131" s="5">
        <f t="shared" si="46"/>
        <v>4.1219999999999999</v>
      </c>
      <c r="Y131" s="5">
        <f t="shared" si="47"/>
        <v>11.897999999999998</v>
      </c>
    </row>
    <row r="132" spans="1:25" x14ac:dyDescent="0.3">
      <c r="A132" s="4">
        <v>132</v>
      </c>
      <c r="B132" s="4" t="s">
        <v>68</v>
      </c>
      <c r="C132" s="4" t="s">
        <v>71</v>
      </c>
      <c r="D132" s="4">
        <v>61</v>
      </c>
      <c r="E132" s="4">
        <v>86</v>
      </c>
      <c r="F132" s="7">
        <f t="shared" si="39"/>
        <v>0.25</v>
      </c>
      <c r="G132" s="4">
        <v>1.83</v>
      </c>
      <c r="H132" s="4">
        <v>240.46799999999999</v>
      </c>
      <c r="I132" s="4">
        <v>36.457500000000003</v>
      </c>
      <c r="J132" s="4">
        <v>39.098300000000002</v>
      </c>
      <c r="K132" s="4">
        <v>230</v>
      </c>
      <c r="L132" s="4">
        <v>108.5</v>
      </c>
      <c r="M132" s="4">
        <v>3.6</v>
      </c>
      <c r="N132" s="4">
        <v>6.3</v>
      </c>
      <c r="O132" s="4">
        <v>90.1</v>
      </c>
      <c r="Q132" s="4" t="s">
        <v>68</v>
      </c>
      <c r="R132" s="4">
        <f t="shared" si="40"/>
        <v>1100.1411000000001</v>
      </c>
      <c r="S132" s="4">
        <f t="shared" si="41"/>
        <v>166.79306250000002</v>
      </c>
      <c r="T132" s="4">
        <f t="shared" si="42"/>
        <v>178.87472250000002</v>
      </c>
      <c r="U132" s="4">
        <f t="shared" si="43"/>
        <v>1052.25</v>
      </c>
      <c r="V132" s="4">
        <f t="shared" si="44"/>
        <v>496.38750000000005</v>
      </c>
      <c r="W132" s="5">
        <f t="shared" si="45"/>
        <v>0.9</v>
      </c>
      <c r="X132" s="5">
        <f t="shared" si="46"/>
        <v>1.575</v>
      </c>
      <c r="Y132" s="5">
        <f t="shared" si="47"/>
        <v>22.524999999999999</v>
      </c>
    </row>
    <row r="133" spans="1:25" x14ac:dyDescent="0.3">
      <c r="A133" s="4">
        <v>133</v>
      </c>
      <c r="B133" s="4" t="s">
        <v>68</v>
      </c>
      <c r="C133" s="4" t="s">
        <v>56</v>
      </c>
      <c r="D133" s="4">
        <v>86</v>
      </c>
      <c r="E133" s="4">
        <v>152</v>
      </c>
      <c r="F133" s="7">
        <f t="shared" si="39"/>
        <v>0.64</v>
      </c>
      <c r="G133" s="4">
        <v>1.6</v>
      </c>
      <c r="H133" s="4">
        <v>140.273</v>
      </c>
      <c r="I133" s="4">
        <v>24.305</v>
      </c>
      <c r="J133" s="4">
        <v>3.9098299999999999</v>
      </c>
      <c r="K133" s="4">
        <v>200</v>
      </c>
      <c r="L133" s="4">
        <v>65.599999999999994</v>
      </c>
      <c r="M133" s="4">
        <v>0.4</v>
      </c>
      <c r="N133" s="4">
        <v>2.5</v>
      </c>
      <c r="O133" s="4">
        <v>97.1</v>
      </c>
      <c r="Q133" s="4" t="s">
        <v>68</v>
      </c>
      <c r="R133" s="4">
        <f t="shared" si="40"/>
        <v>1436.3955200000003</v>
      </c>
      <c r="S133" s="4">
        <f t="shared" si="41"/>
        <v>248.88320000000004</v>
      </c>
      <c r="T133" s="4">
        <f t="shared" si="42"/>
        <v>40.03665920000001</v>
      </c>
      <c r="U133" s="4">
        <f t="shared" si="43"/>
        <v>2048.0000000000005</v>
      </c>
      <c r="V133" s="4">
        <f t="shared" si="44"/>
        <v>671.74400000000003</v>
      </c>
      <c r="W133" s="5">
        <f t="shared" si="45"/>
        <v>0.25600000000000001</v>
      </c>
      <c r="X133" s="5">
        <f t="shared" si="46"/>
        <v>1.6</v>
      </c>
      <c r="Y133" s="5">
        <f t="shared" si="47"/>
        <v>62.143999999999998</v>
      </c>
    </row>
    <row r="134" spans="1:25" x14ac:dyDescent="0.3">
      <c r="A134" s="4">
        <v>134</v>
      </c>
      <c r="B134" s="4" t="s">
        <v>72</v>
      </c>
      <c r="C134" s="4" t="s">
        <v>15</v>
      </c>
      <c r="D134" s="4">
        <v>0</v>
      </c>
      <c r="E134" s="4">
        <v>3</v>
      </c>
      <c r="F134" s="7">
        <f t="shared" si="39"/>
        <v>0.03</v>
      </c>
      <c r="G134" s="4">
        <v>1.46</v>
      </c>
      <c r="H134" s="4">
        <v>2705.2649999999999</v>
      </c>
      <c r="I134" s="4">
        <v>267.35500000000002</v>
      </c>
      <c r="J134" s="4">
        <v>390.983</v>
      </c>
      <c r="K134" s="4">
        <v>7400</v>
      </c>
      <c r="L134" s="4">
        <v>215.3</v>
      </c>
      <c r="M134" s="4">
        <v>2.2999999999999998</v>
      </c>
      <c r="N134" s="4">
        <v>6.1</v>
      </c>
      <c r="O134" s="4">
        <v>91.8</v>
      </c>
      <c r="Q134" s="4" t="s">
        <v>72</v>
      </c>
      <c r="R134" s="4">
        <f t="shared" si="40"/>
        <v>1184.90607</v>
      </c>
      <c r="S134" s="4">
        <f t="shared" si="41"/>
        <v>117.10149000000001</v>
      </c>
      <c r="T134" s="4">
        <f t="shared" si="42"/>
        <v>171.25055399999999</v>
      </c>
      <c r="U134" s="4">
        <f t="shared" si="43"/>
        <v>3241.2</v>
      </c>
      <c r="V134" s="4">
        <f t="shared" si="44"/>
        <v>94.301400000000001</v>
      </c>
      <c r="W134" s="5">
        <f t="shared" si="45"/>
        <v>6.8999999999999992E-2</v>
      </c>
      <c r="X134" s="5">
        <f t="shared" si="46"/>
        <v>0.183</v>
      </c>
      <c r="Y134" s="5">
        <f t="shared" si="47"/>
        <v>2.754</v>
      </c>
    </row>
    <row r="135" spans="1:25" x14ac:dyDescent="0.3">
      <c r="A135" s="4">
        <v>135</v>
      </c>
      <c r="B135" s="4" t="s">
        <v>72</v>
      </c>
      <c r="C135" s="4" t="s">
        <v>23</v>
      </c>
      <c r="D135" s="4">
        <v>3</v>
      </c>
      <c r="E135" s="4">
        <v>8</v>
      </c>
      <c r="F135" s="7">
        <f t="shared" si="39"/>
        <v>0.05</v>
      </c>
      <c r="G135" s="4">
        <v>1.44</v>
      </c>
      <c r="H135" s="4">
        <v>120.23399999999999</v>
      </c>
      <c r="I135" s="4">
        <v>12.1525</v>
      </c>
      <c r="J135" s="4">
        <v>39.098300000000002</v>
      </c>
      <c r="K135" s="4">
        <v>620</v>
      </c>
      <c r="L135" s="4">
        <v>215.3</v>
      </c>
      <c r="M135" s="4">
        <v>3.3</v>
      </c>
      <c r="N135" s="4">
        <v>11.5</v>
      </c>
      <c r="O135" s="4">
        <v>85.2</v>
      </c>
      <c r="Q135" s="4" t="s">
        <v>72</v>
      </c>
      <c r="R135" s="4">
        <f t="shared" si="40"/>
        <v>86.568479999999994</v>
      </c>
      <c r="S135" s="4">
        <f t="shared" si="41"/>
        <v>8.7497999999999987</v>
      </c>
      <c r="T135" s="4">
        <f t="shared" si="42"/>
        <v>28.150776</v>
      </c>
      <c r="U135" s="4">
        <f t="shared" si="43"/>
        <v>446.4</v>
      </c>
      <c r="V135" s="4">
        <f t="shared" si="44"/>
        <v>155.01599999999999</v>
      </c>
      <c r="W135" s="5">
        <f t="shared" si="45"/>
        <v>0.16500000000000001</v>
      </c>
      <c r="X135" s="5">
        <f t="shared" si="46"/>
        <v>0.57500000000000007</v>
      </c>
      <c r="Y135" s="5">
        <f t="shared" si="47"/>
        <v>4.2600000000000007</v>
      </c>
    </row>
    <row r="136" spans="1:25" x14ac:dyDescent="0.3">
      <c r="A136" s="4">
        <v>136</v>
      </c>
      <c r="B136" s="4" t="s">
        <v>72</v>
      </c>
      <c r="C136" s="4" t="s">
        <v>41</v>
      </c>
      <c r="D136" s="4">
        <v>8</v>
      </c>
      <c r="E136" s="4">
        <v>18</v>
      </c>
      <c r="F136" s="7">
        <f t="shared" si="39"/>
        <v>0.1</v>
      </c>
      <c r="G136" s="4">
        <v>1.54</v>
      </c>
      <c r="H136" s="4">
        <v>80.156000000000006</v>
      </c>
      <c r="I136" s="4">
        <v>12.1525</v>
      </c>
      <c r="J136" s="4">
        <v>39.098300000000002</v>
      </c>
      <c r="K136" s="4">
        <v>650</v>
      </c>
      <c r="L136" s="4">
        <v>215.3</v>
      </c>
      <c r="M136" s="4">
        <v>5.8</v>
      </c>
      <c r="N136" s="4">
        <v>8.6999999999999993</v>
      </c>
      <c r="O136" s="4">
        <v>85.5</v>
      </c>
      <c r="Q136" s="4" t="s">
        <v>72</v>
      </c>
      <c r="R136" s="4">
        <f t="shared" si="40"/>
        <v>123.44024000000002</v>
      </c>
      <c r="S136" s="4">
        <f t="shared" si="41"/>
        <v>18.714850000000002</v>
      </c>
      <c r="T136" s="4">
        <f t="shared" si="42"/>
        <v>60.211382000000008</v>
      </c>
      <c r="U136" s="4">
        <f t="shared" si="43"/>
        <v>1001</v>
      </c>
      <c r="V136" s="4">
        <f t="shared" si="44"/>
        <v>331.56200000000001</v>
      </c>
      <c r="W136" s="5">
        <f t="shared" si="45"/>
        <v>0.57999999999999996</v>
      </c>
      <c r="X136" s="5">
        <f t="shared" si="46"/>
        <v>0.87</v>
      </c>
      <c r="Y136" s="5">
        <f t="shared" si="47"/>
        <v>8.5500000000000007</v>
      </c>
    </row>
    <row r="137" spans="1:25" x14ac:dyDescent="0.3">
      <c r="A137" s="4">
        <v>137</v>
      </c>
      <c r="B137" s="4" t="s">
        <v>72</v>
      </c>
      <c r="C137" s="4" t="s">
        <v>42</v>
      </c>
      <c r="D137" s="4">
        <v>18</v>
      </c>
      <c r="E137" s="4">
        <v>48</v>
      </c>
      <c r="F137" s="7">
        <f t="shared" si="39"/>
        <v>0.3</v>
      </c>
      <c r="G137" s="4">
        <v>1.53</v>
      </c>
      <c r="H137" s="4">
        <v>120.23399999999999</v>
      </c>
      <c r="I137" s="4">
        <v>12.1525</v>
      </c>
      <c r="J137" s="4">
        <v>3.9098299999999999</v>
      </c>
      <c r="K137" s="4">
        <v>290</v>
      </c>
      <c r="L137" s="4">
        <v>156</v>
      </c>
      <c r="M137" s="4">
        <v>3.6</v>
      </c>
      <c r="N137" s="4">
        <v>6.1</v>
      </c>
      <c r="O137" s="4">
        <v>90.3</v>
      </c>
      <c r="Q137" s="4" t="s">
        <v>72</v>
      </c>
      <c r="R137" s="4">
        <f t="shared" si="40"/>
        <v>551.87405999999999</v>
      </c>
      <c r="S137" s="4">
        <f t="shared" si="41"/>
        <v>55.779975</v>
      </c>
      <c r="T137" s="4">
        <f t="shared" si="42"/>
        <v>17.946119700000001</v>
      </c>
      <c r="U137" s="4">
        <f t="shared" si="43"/>
        <v>1331.1</v>
      </c>
      <c r="V137" s="4">
        <f t="shared" si="44"/>
        <v>716.04</v>
      </c>
      <c r="W137" s="5">
        <f t="shared" si="45"/>
        <v>1.08</v>
      </c>
      <c r="X137" s="5">
        <f t="shared" si="46"/>
        <v>1.8299999999999998</v>
      </c>
      <c r="Y137" s="5">
        <f t="shared" si="47"/>
        <v>27.09</v>
      </c>
    </row>
    <row r="138" spans="1:25" x14ac:dyDescent="0.3">
      <c r="A138" s="4">
        <v>138</v>
      </c>
      <c r="B138" s="4" t="s">
        <v>72</v>
      </c>
      <c r="C138" s="4" t="s">
        <v>39</v>
      </c>
      <c r="D138" s="4">
        <v>48</v>
      </c>
      <c r="E138" s="4">
        <v>76</v>
      </c>
      <c r="F138" s="7">
        <f t="shared" si="39"/>
        <v>0.28000000000000003</v>
      </c>
      <c r="G138" s="4">
        <v>1.59</v>
      </c>
      <c r="H138" s="4">
        <v>40.078000000000003</v>
      </c>
      <c r="I138" s="4">
        <v>1.2152499999999999</v>
      </c>
      <c r="J138" s="4">
        <v>3.9098299999999999</v>
      </c>
      <c r="K138" s="4">
        <v>180</v>
      </c>
      <c r="L138" s="4">
        <v>53.3</v>
      </c>
      <c r="M138" s="4">
        <v>2</v>
      </c>
      <c r="N138" s="4">
        <v>0.6</v>
      </c>
      <c r="O138" s="4">
        <v>97.4</v>
      </c>
      <c r="Q138" s="4" t="s">
        <v>72</v>
      </c>
      <c r="R138" s="4">
        <f t="shared" si="40"/>
        <v>178.42725600000006</v>
      </c>
      <c r="S138" s="4">
        <f t="shared" si="41"/>
        <v>5.4102930000000011</v>
      </c>
      <c r="T138" s="4">
        <f t="shared" si="42"/>
        <v>17.406563160000005</v>
      </c>
      <c r="U138" s="4">
        <f t="shared" si="43"/>
        <v>801.36000000000013</v>
      </c>
      <c r="V138" s="4">
        <f t="shared" si="44"/>
        <v>237.29160000000005</v>
      </c>
      <c r="W138" s="5">
        <f t="shared" si="45"/>
        <v>0.56000000000000005</v>
      </c>
      <c r="X138" s="5">
        <f t="shared" si="46"/>
        <v>0.16800000000000001</v>
      </c>
      <c r="Y138" s="5">
        <f t="shared" si="47"/>
        <v>27.272000000000006</v>
      </c>
    </row>
    <row r="139" spans="1:25" x14ac:dyDescent="0.3">
      <c r="A139" s="4">
        <v>139</v>
      </c>
      <c r="B139" s="4" t="s">
        <v>72</v>
      </c>
      <c r="C139" s="4" t="s">
        <v>35</v>
      </c>
      <c r="D139" s="4">
        <v>76</v>
      </c>
      <c r="E139" s="4">
        <v>152</v>
      </c>
      <c r="F139" s="7">
        <f t="shared" si="39"/>
        <v>0.74</v>
      </c>
      <c r="G139" s="4">
        <v>1.66</v>
      </c>
      <c r="H139" s="4">
        <v>20.039000000000001</v>
      </c>
      <c r="I139" s="4">
        <v>1.2152499999999999</v>
      </c>
      <c r="J139" s="4">
        <v>3.9098299999999999</v>
      </c>
      <c r="K139" s="4">
        <v>200</v>
      </c>
      <c r="L139" s="4">
        <v>28</v>
      </c>
      <c r="M139" s="4">
        <v>0.8</v>
      </c>
      <c r="N139" s="4">
        <v>0.8</v>
      </c>
      <c r="O139" s="4">
        <v>99.2</v>
      </c>
      <c r="Q139" s="4" t="s">
        <v>72</v>
      </c>
      <c r="R139" s="4">
        <f t="shared" si="40"/>
        <v>246.15907600000003</v>
      </c>
      <c r="S139" s="4">
        <f t="shared" si="41"/>
        <v>14.928131</v>
      </c>
      <c r="T139" s="4">
        <f t="shared" si="42"/>
        <v>48.028351720000003</v>
      </c>
      <c r="U139" s="4">
        <f t="shared" si="43"/>
        <v>2456.8000000000002</v>
      </c>
      <c r="V139" s="4">
        <f t="shared" si="44"/>
        <v>343.952</v>
      </c>
      <c r="W139" s="5">
        <f t="shared" si="45"/>
        <v>0.59199999999999997</v>
      </c>
      <c r="X139" s="5">
        <f t="shared" si="46"/>
        <v>0.59199999999999997</v>
      </c>
      <c r="Y139" s="5">
        <f t="shared" si="47"/>
        <v>73.408000000000001</v>
      </c>
    </row>
    <row r="140" spans="1:25" x14ac:dyDescent="0.3">
      <c r="A140" s="4">
        <v>140</v>
      </c>
      <c r="B140" s="4" t="s">
        <v>75</v>
      </c>
      <c r="C140" s="4" t="s">
        <v>55</v>
      </c>
      <c r="D140" s="4">
        <v>0</v>
      </c>
      <c r="E140" s="4">
        <v>5</v>
      </c>
      <c r="F140" s="7">
        <f t="shared" si="39"/>
        <v>0.05</v>
      </c>
      <c r="G140" s="4">
        <v>0.85</v>
      </c>
      <c r="H140" s="4">
        <v>380.74099999999999</v>
      </c>
      <c r="I140" s="4">
        <v>72.915000000000006</v>
      </c>
      <c r="J140" s="4">
        <v>156.39320000000001</v>
      </c>
      <c r="K140" s="4">
        <v>2410</v>
      </c>
      <c r="L140" s="4">
        <v>181.7</v>
      </c>
      <c r="M140" s="4">
        <v>2.1</v>
      </c>
      <c r="N140" s="4">
        <v>10.7</v>
      </c>
      <c r="O140" s="4">
        <v>94.3</v>
      </c>
      <c r="Q140" s="4" t="s">
        <v>75</v>
      </c>
      <c r="R140" s="4">
        <f t="shared" si="40"/>
        <v>161.81492499999999</v>
      </c>
      <c r="S140" s="4">
        <f t="shared" si="41"/>
        <v>30.988875</v>
      </c>
      <c r="T140" s="4">
        <f t="shared" si="42"/>
        <v>66.467110000000005</v>
      </c>
      <c r="U140" s="4">
        <f t="shared" si="43"/>
        <v>1024.25</v>
      </c>
      <c r="V140" s="4">
        <f t="shared" si="44"/>
        <v>77.222499999999997</v>
      </c>
      <c r="W140" s="5">
        <f t="shared" si="45"/>
        <v>0.10500000000000001</v>
      </c>
      <c r="X140" s="5">
        <f t="shared" si="46"/>
        <v>0.53500000000000003</v>
      </c>
      <c r="Y140" s="5">
        <f t="shared" si="47"/>
        <v>4.7149999999999999</v>
      </c>
    </row>
    <row r="141" spans="1:25" x14ac:dyDescent="0.3">
      <c r="A141" s="4">
        <v>141</v>
      </c>
      <c r="B141" s="4" t="s">
        <v>75</v>
      </c>
      <c r="C141" s="4" t="s">
        <v>31</v>
      </c>
      <c r="D141" s="4">
        <v>5</v>
      </c>
      <c r="E141" s="4">
        <v>20</v>
      </c>
      <c r="F141" s="7">
        <f t="shared" si="39"/>
        <v>0.15</v>
      </c>
      <c r="G141" s="4">
        <v>1.44</v>
      </c>
      <c r="H141" s="4">
        <v>80.156000000000006</v>
      </c>
      <c r="I141" s="4">
        <v>12.1525</v>
      </c>
      <c r="J141" s="4">
        <v>3.9098299999999999</v>
      </c>
      <c r="K141" s="4">
        <v>660</v>
      </c>
      <c r="L141" s="4">
        <v>191.7</v>
      </c>
      <c r="M141" s="4">
        <v>4</v>
      </c>
      <c r="N141" s="4">
        <v>11.7</v>
      </c>
      <c r="O141" s="4">
        <v>84.3</v>
      </c>
      <c r="Q141" s="4" t="s">
        <v>75</v>
      </c>
      <c r="R141" s="4">
        <f t="shared" si="40"/>
        <v>173.13696000000002</v>
      </c>
      <c r="S141" s="4">
        <f t="shared" si="41"/>
        <v>26.249400000000001</v>
      </c>
      <c r="T141" s="4">
        <f t="shared" si="42"/>
        <v>8.4452328000000012</v>
      </c>
      <c r="U141" s="4">
        <f t="shared" si="43"/>
        <v>1425.6000000000001</v>
      </c>
      <c r="V141" s="4">
        <f t="shared" si="44"/>
        <v>414.072</v>
      </c>
      <c r="W141" s="5">
        <f t="shared" si="45"/>
        <v>0.6</v>
      </c>
      <c r="X141" s="5">
        <f t="shared" si="46"/>
        <v>1.7549999999999999</v>
      </c>
      <c r="Y141" s="5">
        <f t="shared" si="47"/>
        <v>12.645</v>
      </c>
    </row>
    <row r="142" spans="1:25" x14ac:dyDescent="0.3">
      <c r="A142" s="4">
        <v>142</v>
      </c>
      <c r="B142" s="4" t="s">
        <v>75</v>
      </c>
      <c r="C142" s="4" t="s">
        <v>76</v>
      </c>
      <c r="D142" s="4">
        <v>20</v>
      </c>
      <c r="E142" s="4">
        <v>33</v>
      </c>
      <c r="F142" s="7">
        <f t="shared" si="39"/>
        <v>0.13</v>
      </c>
      <c r="G142" s="4">
        <v>1.5</v>
      </c>
      <c r="H142" s="4">
        <v>80.156000000000006</v>
      </c>
      <c r="I142" s="4">
        <v>12.1525</v>
      </c>
      <c r="J142" s="4">
        <v>3.9098299999999999</v>
      </c>
      <c r="K142" s="4">
        <v>230</v>
      </c>
      <c r="L142" s="4">
        <v>155</v>
      </c>
      <c r="M142" s="4">
        <v>3</v>
      </c>
      <c r="N142" s="4">
        <v>15.4</v>
      </c>
      <c r="O142" s="4">
        <v>81.599999999999994</v>
      </c>
      <c r="Q142" s="4" t="s">
        <v>75</v>
      </c>
      <c r="R142" s="4">
        <f t="shared" si="40"/>
        <v>156.30420000000004</v>
      </c>
      <c r="S142" s="4">
        <f t="shared" si="41"/>
        <v>23.697375000000001</v>
      </c>
      <c r="T142" s="4">
        <f t="shared" si="42"/>
        <v>7.6241685000000006</v>
      </c>
      <c r="U142" s="4">
        <f t="shared" si="43"/>
        <v>448.50000000000006</v>
      </c>
      <c r="V142" s="4">
        <f t="shared" si="44"/>
        <v>302.25</v>
      </c>
      <c r="W142" s="5">
        <f t="shared" si="45"/>
        <v>0.39</v>
      </c>
      <c r="X142" s="5">
        <f t="shared" si="46"/>
        <v>2.0020000000000002</v>
      </c>
      <c r="Y142" s="5">
        <f t="shared" si="47"/>
        <v>10.607999999999999</v>
      </c>
    </row>
    <row r="143" spans="1:25" x14ac:dyDescent="0.3">
      <c r="A143" s="4">
        <v>143</v>
      </c>
      <c r="B143" s="4" t="s">
        <v>75</v>
      </c>
      <c r="C143" s="4" t="s">
        <v>77</v>
      </c>
      <c r="D143" s="4">
        <v>33</v>
      </c>
      <c r="E143" s="4">
        <v>46</v>
      </c>
      <c r="F143" s="7">
        <f t="shared" si="39"/>
        <v>0.13</v>
      </c>
      <c r="G143" s="4">
        <v>1.58</v>
      </c>
      <c r="H143" s="4">
        <v>140.273</v>
      </c>
      <c r="I143" s="4">
        <v>24.305</v>
      </c>
      <c r="J143" s="4">
        <v>3.9098299999999999</v>
      </c>
      <c r="K143" s="4">
        <v>70</v>
      </c>
      <c r="L143" s="4">
        <v>212.5</v>
      </c>
      <c r="M143" s="4">
        <v>2.8</v>
      </c>
      <c r="N143" s="4">
        <v>12.6</v>
      </c>
      <c r="O143" s="4">
        <v>84.6</v>
      </c>
      <c r="Q143" s="4" t="s">
        <v>75</v>
      </c>
      <c r="R143" s="4">
        <f t="shared" si="40"/>
        <v>288.12074200000001</v>
      </c>
      <c r="S143" s="4">
        <f t="shared" si="41"/>
        <v>49.922470000000004</v>
      </c>
      <c r="T143" s="4">
        <f t="shared" si="42"/>
        <v>8.03079082</v>
      </c>
      <c r="U143" s="4">
        <f t="shared" si="43"/>
        <v>143.78000000000003</v>
      </c>
      <c r="V143" s="4">
        <f t="shared" si="44"/>
        <v>436.47500000000008</v>
      </c>
      <c r="W143" s="5">
        <f t="shared" si="45"/>
        <v>0.36399999999999999</v>
      </c>
      <c r="X143" s="5">
        <f t="shared" si="46"/>
        <v>1.6379999999999999</v>
      </c>
      <c r="Y143" s="5">
        <f t="shared" si="47"/>
        <v>10.997999999999999</v>
      </c>
    </row>
    <row r="144" spans="1:25" x14ac:dyDescent="0.3">
      <c r="A144" s="4">
        <v>144</v>
      </c>
      <c r="B144" s="4" t="s">
        <v>75</v>
      </c>
      <c r="C144" s="4" t="s">
        <v>33</v>
      </c>
      <c r="D144" s="4">
        <v>46</v>
      </c>
      <c r="E144" s="4">
        <v>53</v>
      </c>
      <c r="F144" s="7">
        <f t="shared" si="39"/>
        <v>7.0000000000000007E-2</v>
      </c>
      <c r="G144" s="4">
        <v>1.56</v>
      </c>
      <c r="H144" s="4">
        <v>60.116999999999997</v>
      </c>
      <c r="I144" s="4">
        <v>12.1525</v>
      </c>
      <c r="J144" s="4">
        <v>3.9098299999999999</v>
      </c>
      <c r="K144" s="4">
        <v>80</v>
      </c>
      <c r="L144" s="4">
        <v>155</v>
      </c>
      <c r="M144" s="4">
        <v>2.6</v>
      </c>
      <c r="N144" s="4">
        <v>4.8</v>
      </c>
      <c r="O144" s="4">
        <v>92.6</v>
      </c>
      <c r="Q144" s="4" t="s">
        <v>75</v>
      </c>
      <c r="R144" s="4">
        <f t="shared" si="40"/>
        <v>65.647763999999995</v>
      </c>
      <c r="S144" s="4">
        <f t="shared" si="41"/>
        <v>13.270530000000001</v>
      </c>
      <c r="T144" s="4">
        <f t="shared" si="42"/>
        <v>4.2695343600000006</v>
      </c>
      <c r="U144" s="4">
        <f t="shared" si="43"/>
        <v>87.360000000000014</v>
      </c>
      <c r="V144" s="4">
        <f t="shared" si="44"/>
        <v>169.26000000000002</v>
      </c>
      <c r="W144" s="5">
        <f t="shared" si="45"/>
        <v>0.18200000000000002</v>
      </c>
      <c r="X144" s="5">
        <f t="shared" si="46"/>
        <v>0.33600000000000002</v>
      </c>
      <c r="Y144" s="5">
        <f t="shared" si="47"/>
        <v>6.4820000000000002</v>
      </c>
    </row>
    <row r="145" spans="1:25" x14ac:dyDescent="0.3">
      <c r="A145" s="4">
        <v>145</v>
      </c>
      <c r="B145" s="4" t="s">
        <v>75</v>
      </c>
      <c r="C145" s="4" t="s">
        <v>34</v>
      </c>
      <c r="D145" s="4">
        <v>53</v>
      </c>
      <c r="E145" s="4">
        <v>76</v>
      </c>
      <c r="F145" s="7">
        <f t="shared" si="39"/>
        <v>0.23</v>
      </c>
      <c r="G145" s="4">
        <v>1.55</v>
      </c>
      <c r="H145" s="4">
        <v>60.116999999999997</v>
      </c>
      <c r="I145" s="4">
        <v>12.1525</v>
      </c>
      <c r="J145" s="4">
        <v>3.9098299999999999</v>
      </c>
      <c r="K145" s="4">
        <v>240</v>
      </c>
      <c r="L145" s="4">
        <v>122.1</v>
      </c>
      <c r="M145" s="4">
        <v>0.5</v>
      </c>
      <c r="N145" s="4">
        <v>1.9</v>
      </c>
      <c r="O145" s="4">
        <v>97.6</v>
      </c>
      <c r="Q145" s="4" t="s">
        <v>75</v>
      </c>
      <c r="R145" s="4">
        <f t="shared" si="40"/>
        <v>214.31710500000003</v>
      </c>
      <c r="S145" s="4">
        <f t="shared" si="41"/>
        <v>43.323662500000005</v>
      </c>
      <c r="T145" s="4">
        <f t="shared" si="42"/>
        <v>13.938543950000001</v>
      </c>
      <c r="U145" s="4">
        <f t="shared" si="43"/>
        <v>855.60000000000014</v>
      </c>
      <c r="V145" s="4">
        <f t="shared" si="44"/>
        <v>435.28650000000005</v>
      </c>
      <c r="W145" s="5">
        <f t="shared" si="45"/>
        <v>0.115</v>
      </c>
      <c r="X145" s="5">
        <f t="shared" si="46"/>
        <v>0.437</v>
      </c>
      <c r="Y145" s="5">
        <f t="shared" si="47"/>
        <v>22.448</v>
      </c>
    </row>
    <row r="146" spans="1:25" x14ac:dyDescent="0.3">
      <c r="A146" s="4">
        <v>146</v>
      </c>
      <c r="B146" s="4" t="s">
        <v>75</v>
      </c>
      <c r="C146" s="4" t="s">
        <v>35</v>
      </c>
      <c r="D146" s="4">
        <v>76</v>
      </c>
      <c r="E146" s="4">
        <v>152</v>
      </c>
      <c r="F146" s="7">
        <f t="shared" si="39"/>
        <v>0.74</v>
      </c>
      <c r="G146" s="4">
        <v>1.66</v>
      </c>
      <c r="H146" s="4">
        <v>40.078000000000003</v>
      </c>
      <c r="I146" s="4">
        <v>1.2152499999999999</v>
      </c>
      <c r="J146" s="4">
        <v>3.9098299999999999</v>
      </c>
      <c r="K146" s="4">
        <v>180</v>
      </c>
      <c r="L146" s="4">
        <v>62.9</v>
      </c>
      <c r="M146" s="4">
        <v>0</v>
      </c>
      <c r="N146" s="4">
        <v>1.5</v>
      </c>
      <c r="O146" s="4">
        <v>98.5</v>
      </c>
      <c r="Q146" s="4" t="s">
        <v>75</v>
      </c>
      <c r="R146" s="4">
        <f t="shared" si="40"/>
        <v>492.31815200000005</v>
      </c>
      <c r="S146" s="4">
        <f t="shared" si="41"/>
        <v>14.928131</v>
      </c>
      <c r="T146" s="4">
        <f t="shared" si="42"/>
        <v>48.028351720000003</v>
      </c>
      <c r="U146" s="4">
        <f t="shared" si="43"/>
        <v>2211.1200000000003</v>
      </c>
      <c r="V146" s="4">
        <f t="shared" si="44"/>
        <v>772.66359999999997</v>
      </c>
      <c r="W146" s="5">
        <f t="shared" si="45"/>
        <v>0</v>
      </c>
      <c r="X146" s="5">
        <f t="shared" si="46"/>
        <v>1.1099999999999999</v>
      </c>
      <c r="Y146" s="5">
        <f t="shared" si="47"/>
        <v>72.89</v>
      </c>
    </row>
    <row r="147" spans="1:25" x14ac:dyDescent="0.3">
      <c r="A147" s="4">
        <v>147</v>
      </c>
      <c r="B147" s="4" t="s">
        <v>78</v>
      </c>
      <c r="C147" s="4" t="s">
        <v>55</v>
      </c>
      <c r="D147" s="4">
        <v>0</v>
      </c>
      <c r="E147" s="4">
        <v>5</v>
      </c>
      <c r="F147" s="7">
        <f t="shared" si="39"/>
        <v>0.05</v>
      </c>
      <c r="G147" s="4">
        <v>1.4</v>
      </c>
      <c r="H147" s="4">
        <v>901.755</v>
      </c>
      <c r="I147" s="4">
        <v>97.22</v>
      </c>
      <c r="J147" s="4">
        <v>117.2949</v>
      </c>
      <c r="K147" s="4">
        <v>2280</v>
      </c>
      <c r="L147" s="4">
        <v>134.6</v>
      </c>
      <c r="M147" s="4">
        <v>2.2999999999999998</v>
      </c>
      <c r="N147" s="4">
        <v>10.7</v>
      </c>
      <c r="O147" s="4">
        <v>90.7</v>
      </c>
      <c r="Q147" s="4" t="s">
        <v>78</v>
      </c>
      <c r="R147" s="4">
        <f t="shared" si="40"/>
        <v>631.22849999999994</v>
      </c>
      <c r="S147" s="4">
        <f t="shared" si="41"/>
        <v>68.053999999999988</v>
      </c>
      <c r="T147" s="4">
        <f t="shared" si="42"/>
        <v>82.106429999999989</v>
      </c>
      <c r="U147" s="4">
        <f t="shared" si="43"/>
        <v>1596</v>
      </c>
      <c r="V147" s="4">
        <f t="shared" si="44"/>
        <v>94.219999999999985</v>
      </c>
      <c r="W147" s="5">
        <f t="shared" si="45"/>
        <v>0.11499999999999999</v>
      </c>
      <c r="X147" s="5">
        <f t="shared" si="46"/>
        <v>0.53500000000000003</v>
      </c>
      <c r="Y147" s="5">
        <f t="shared" si="47"/>
        <v>4.5350000000000001</v>
      </c>
    </row>
    <row r="148" spans="1:25" x14ac:dyDescent="0.3">
      <c r="A148" s="4">
        <v>148</v>
      </c>
      <c r="B148" s="4" t="s">
        <v>78</v>
      </c>
      <c r="C148" s="4" t="s">
        <v>31</v>
      </c>
      <c r="D148" s="4">
        <v>5</v>
      </c>
      <c r="E148" s="4">
        <v>15</v>
      </c>
      <c r="F148" s="7">
        <f t="shared" si="39"/>
        <v>0.1</v>
      </c>
      <c r="G148" s="4">
        <v>1.35</v>
      </c>
      <c r="H148" s="4">
        <v>100.19499999999999</v>
      </c>
      <c r="I148" s="4">
        <v>1.2152499999999999</v>
      </c>
      <c r="J148" s="4">
        <v>3.9098299999999999</v>
      </c>
      <c r="K148" s="4">
        <v>730</v>
      </c>
      <c r="L148" s="4">
        <v>134.6</v>
      </c>
      <c r="M148" s="4">
        <v>2.7</v>
      </c>
      <c r="N148" s="4">
        <v>15.4</v>
      </c>
      <c r="O148" s="4">
        <v>81.900000000000006</v>
      </c>
      <c r="Q148" s="4" t="s">
        <v>78</v>
      </c>
      <c r="R148" s="4">
        <f t="shared" si="40"/>
        <v>135.26325</v>
      </c>
      <c r="S148" s="4">
        <f t="shared" si="41"/>
        <v>1.6405875000000001</v>
      </c>
      <c r="T148" s="4">
        <f t="shared" si="42"/>
        <v>5.2782705000000005</v>
      </c>
      <c r="U148" s="4">
        <f t="shared" si="43"/>
        <v>985.50000000000011</v>
      </c>
      <c r="V148" s="4">
        <f t="shared" si="44"/>
        <v>181.71</v>
      </c>
      <c r="W148" s="5">
        <f t="shared" si="45"/>
        <v>0.27</v>
      </c>
      <c r="X148" s="5">
        <f t="shared" si="46"/>
        <v>1.54</v>
      </c>
      <c r="Y148" s="5">
        <f t="shared" si="47"/>
        <v>8.1900000000000013</v>
      </c>
    </row>
    <row r="149" spans="1:25" x14ac:dyDescent="0.3">
      <c r="A149" s="4">
        <v>149</v>
      </c>
      <c r="B149" s="4" t="s">
        <v>78</v>
      </c>
      <c r="C149" s="4" t="s">
        <v>32</v>
      </c>
      <c r="D149" s="4">
        <v>15</v>
      </c>
      <c r="E149" s="4">
        <v>28</v>
      </c>
      <c r="F149" s="7">
        <f t="shared" si="39"/>
        <v>0.13</v>
      </c>
      <c r="G149" s="4">
        <v>1.54</v>
      </c>
      <c r="H149" s="4">
        <v>40.078000000000003</v>
      </c>
      <c r="I149" s="4">
        <v>24.305</v>
      </c>
      <c r="J149" s="4">
        <v>3.9098299999999999</v>
      </c>
      <c r="K149" s="4">
        <v>370</v>
      </c>
      <c r="L149" s="4">
        <v>13.1</v>
      </c>
      <c r="M149" s="4">
        <v>0.8</v>
      </c>
      <c r="N149" s="4">
        <v>14.8</v>
      </c>
      <c r="O149" s="4">
        <v>84.4</v>
      </c>
      <c r="Q149" s="4" t="s">
        <v>78</v>
      </c>
      <c r="R149" s="4">
        <f t="shared" si="40"/>
        <v>80.236156000000008</v>
      </c>
      <c r="S149" s="4">
        <f t="shared" si="41"/>
        <v>48.658610000000003</v>
      </c>
      <c r="T149" s="4">
        <f t="shared" si="42"/>
        <v>7.8274796600000007</v>
      </c>
      <c r="U149" s="4">
        <f t="shared" si="43"/>
        <v>740.74000000000012</v>
      </c>
      <c r="V149" s="4">
        <f t="shared" si="44"/>
        <v>26.226200000000002</v>
      </c>
      <c r="W149" s="5">
        <f t="shared" si="45"/>
        <v>0.10400000000000001</v>
      </c>
      <c r="X149" s="5">
        <f t="shared" si="46"/>
        <v>1.9240000000000002</v>
      </c>
      <c r="Y149" s="5">
        <f t="shared" si="47"/>
        <v>10.972000000000001</v>
      </c>
    </row>
    <row r="150" spans="1:25" x14ac:dyDescent="0.3">
      <c r="A150" s="4">
        <v>150</v>
      </c>
      <c r="B150" s="4" t="s">
        <v>78</v>
      </c>
      <c r="C150" s="4" t="s">
        <v>33</v>
      </c>
      <c r="D150" s="4">
        <v>28</v>
      </c>
      <c r="E150" s="4">
        <v>51</v>
      </c>
      <c r="F150" s="7">
        <f t="shared" si="39"/>
        <v>0.23</v>
      </c>
      <c r="G150" s="4">
        <v>1.63</v>
      </c>
      <c r="H150" s="4">
        <v>20.039000000000001</v>
      </c>
      <c r="I150" s="4">
        <v>24.305</v>
      </c>
      <c r="J150" s="4">
        <v>3.9098299999999999</v>
      </c>
      <c r="K150" s="4">
        <v>170</v>
      </c>
      <c r="L150" s="4">
        <v>97.9</v>
      </c>
      <c r="M150" s="4">
        <v>0.1</v>
      </c>
      <c r="N150" s="4">
        <v>12.7</v>
      </c>
      <c r="O150" s="4">
        <v>87.2</v>
      </c>
      <c r="Q150" s="4" t="s">
        <v>78</v>
      </c>
      <c r="R150" s="4">
        <f t="shared" si="40"/>
        <v>75.126211000000012</v>
      </c>
      <c r="S150" s="4">
        <f t="shared" si="41"/>
        <v>91.119444999999999</v>
      </c>
      <c r="T150" s="4">
        <f t="shared" si="42"/>
        <v>14.65795267</v>
      </c>
      <c r="U150" s="4">
        <f t="shared" si="43"/>
        <v>637.33000000000004</v>
      </c>
      <c r="V150" s="4">
        <f t="shared" si="44"/>
        <v>367.02710000000002</v>
      </c>
      <c r="W150" s="5">
        <f t="shared" si="45"/>
        <v>2.3000000000000003E-2</v>
      </c>
      <c r="X150" s="5">
        <f t="shared" si="46"/>
        <v>2.9209999999999998</v>
      </c>
      <c r="Y150" s="5">
        <f t="shared" si="47"/>
        <v>20.056000000000001</v>
      </c>
    </row>
    <row r="151" spans="1:25" x14ac:dyDescent="0.3">
      <c r="A151" s="4">
        <v>151</v>
      </c>
      <c r="B151" s="4" t="s">
        <v>78</v>
      </c>
      <c r="C151" s="4" t="s">
        <v>79</v>
      </c>
      <c r="D151" s="4">
        <v>51</v>
      </c>
      <c r="E151" s="4">
        <v>74</v>
      </c>
      <c r="F151" s="7">
        <f t="shared" si="39"/>
        <v>0.23</v>
      </c>
      <c r="G151" s="4">
        <v>1.6</v>
      </c>
      <c r="H151" s="4">
        <v>20.039000000000001</v>
      </c>
      <c r="I151" s="4">
        <v>12.1525</v>
      </c>
      <c r="J151" s="4">
        <v>3.9098299999999999</v>
      </c>
      <c r="K151" s="4">
        <v>270</v>
      </c>
      <c r="L151" s="4">
        <v>5</v>
      </c>
      <c r="M151" s="4">
        <v>0.1</v>
      </c>
      <c r="N151" s="4">
        <v>7.8</v>
      </c>
      <c r="O151" s="4">
        <v>92.1</v>
      </c>
      <c r="Q151" s="4" t="s">
        <v>78</v>
      </c>
      <c r="R151" s="4">
        <f t="shared" si="40"/>
        <v>73.743520000000018</v>
      </c>
      <c r="S151" s="4">
        <f t="shared" si="41"/>
        <v>44.72120000000001</v>
      </c>
      <c r="T151" s="4">
        <f t="shared" si="42"/>
        <v>14.388174400000002</v>
      </c>
      <c r="U151" s="4">
        <f t="shared" si="43"/>
        <v>993.60000000000014</v>
      </c>
      <c r="V151" s="4">
        <f t="shared" si="44"/>
        <v>18.400000000000002</v>
      </c>
      <c r="W151" s="5">
        <f t="shared" si="45"/>
        <v>2.3000000000000003E-2</v>
      </c>
      <c r="X151" s="5">
        <f t="shared" si="46"/>
        <v>1.794</v>
      </c>
      <c r="Y151" s="5">
        <f t="shared" si="47"/>
        <v>21.183</v>
      </c>
    </row>
    <row r="152" spans="1:25" x14ac:dyDescent="0.3">
      <c r="A152" s="4">
        <v>152</v>
      </c>
      <c r="B152" s="4" t="s">
        <v>78</v>
      </c>
      <c r="C152" s="4" t="s">
        <v>34</v>
      </c>
      <c r="D152" s="4">
        <v>74</v>
      </c>
      <c r="E152" s="4">
        <v>102</v>
      </c>
      <c r="F152" s="7">
        <f t="shared" si="39"/>
        <v>0.28000000000000003</v>
      </c>
      <c r="G152" s="4">
        <v>1.6</v>
      </c>
      <c r="H152" s="4">
        <v>20.039000000000001</v>
      </c>
      <c r="I152" s="4">
        <v>12.1525</v>
      </c>
      <c r="J152" s="4">
        <v>3.9098299999999999</v>
      </c>
      <c r="K152" s="4">
        <v>240</v>
      </c>
      <c r="L152" s="4">
        <v>41.4</v>
      </c>
      <c r="M152" s="4">
        <v>0.1</v>
      </c>
      <c r="N152" s="4">
        <v>1.5</v>
      </c>
      <c r="O152" s="4">
        <v>98.4</v>
      </c>
      <c r="Q152" s="4" t="s">
        <v>78</v>
      </c>
      <c r="R152" s="4">
        <f t="shared" si="40"/>
        <v>89.774720000000016</v>
      </c>
      <c r="S152" s="4">
        <f t="shared" si="41"/>
        <v>54.443200000000004</v>
      </c>
      <c r="T152" s="4">
        <f t="shared" si="42"/>
        <v>17.516038400000003</v>
      </c>
      <c r="U152" s="4">
        <f t="shared" si="43"/>
        <v>1075.2</v>
      </c>
      <c r="V152" s="4">
        <f t="shared" si="44"/>
        <v>185.47200000000001</v>
      </c>
      <c r="W152" s="5">
        <f t="shared" si="45"/>
        <v>2.8000000000000004E-2</v>
      </c>
      <c r="X152" s="5">
        <f t="shared" si="46"/>
        <v>0.42000000000000004</v>
      </c>
      <c r="Y152" s="5">
        <f t="shared" si="47"/>
        <v>27.552000000000003</v>
      </c>
    </row>
    <row r="153" spans="1:25" x14ac:dyDescent="0.3">
      <c r="A153" s="4">
        <v>153</v>
      </c>
      <c r="B153" s="4" t="s">
        <v>78</v>
      </c>
      <c r="C153" s="4" t="s">
        <v>35</v>
      </c>
      <c r="D153" s="4">
        <v>102</v>
      </c>
      <c r="E153" s="4">
        <v>140</v>
      </c>
      <c r="F153" s="7">
        <f t="shared" si="39"/>
        <v>0.38</v>
      </c>
      <c r="G153" s="4">
        <v>1.54</v>
      </c>
      <c r="H153" s="4">
        <v>40.078000000000003</v>
      </c>
      <c r="I153" s="4">
        <v>1.2152499999999999</v>
      </c>
      <c r="J153" s="4">
        <v>39.098300000000002</v>
      </c>
      <c r="K153" s="4">
        <v>200</v>
      </c>
      <c r="L153" s="4">
        <v>33.6</v>
      </c>
      <c r="M153" s="4">
        <v>0</v>
      </c>
      <c r="N153" s="4">
        <v>1</v>
      </c>
      <c r="O153" s="4">
        <v>99</v>
      </c>
      <c r="Q153" s="4" t="s">
        <v>78</v>
      </c>
      <c r="R153" s="4">
        <f t="shared" si="40"/>
        <v>234.53645599999999</v>
      </c>
      <c r="S153" s="4">
        <f t="shared" si="41"/>
        <v>7.111642999999999</v>
      </c>
      <c r="T153" s="4">
        <f t="shared" si="42"/>
        <v>228.80325159999998</v>
      </c>
      <c r="U153" s="4">
        <f t="shared" si="43"/>
        <v>1170.3999999999999</v>
      </c>
      <c r="V153" s="4">
        <f t="shared" si="44"/>
        <v>196.62719999999999</v>
      </c>
      <c r="W153" s="5">
        <f t="shared" si="45"/>
        <v>0</v>
      </c>
      <c r="X153" s="5">
        <f t="shared" si="46"/>
        <v>0.38</v>
      </c>
      <c r="Y153" s="5">
        <f t="shared" si="47"/>
        <v>37.619999999999997</v>
      </c>
    </row>
    <row r="154" spans="1:25" x14ac:dyDescent="0.3">
      <c r="A154" s="4">
        <v>154</v>
      </c>
      <c r="B154" s="4" t="s">
        <v>78</v>
      </c>
      <c r="C154" s="4" t="s">
        <v>222</v>
      </c>
      <c r="D154" s="4">
        <v>140</v>
      </c>
      <c r="E154" s="4">
        <v>150</v>
      </c>
      <c r="F154" s="7">
        <f t="shared" si="39"/>
        <v>0.1</v>
      </c>
      <c r="G154" s="4">
        <v>1.54</v>
      </c>
      <c r="H154" s="4">
        <v>2585.0309999999999</v>
      </c>
      <c r="I154" s="4">
        <v>267.35500000000002</v>
      </c>
      <c r="J154" s="4">
        <v>390.983</v>
      </c>
      <c r="K154" s="4">
        <v>7400</v>
      </c>
      <c r="L154" s="4">
        <v>42.6</v>
      </c>
      <c r="M154" s="4">
        <v>2.2999999999999998</v>
      </c>
      <c r="N154" s="4">
        <v>0.7</v>
      </c>
      <c r="O154" s="4">
        <v>98.9</v>
      </c>
      <c r="Q154" s="4" t="s">
        <v>78</v>
      </c>
      <c r="R154" s="4">
        <f t="shared" si="40"/>
        <v>3980.9477400000001</v>
      </c>
      <c r="S154" s="4">
        <f t="shared" si="41"/>
        <v>411.72670000000005</v>
      </c>
      <c r="T154" s="4">
        <f t="shared" si="42"/>
        <v>602.11382000000003</v>
      </c>
      <c r="U154" s="4">
        <f t="shared" si="43"/>
        <v>11396</v>
      </c>
      <c r="V154" s="4">
        <f t="shared" si="44"/>
        <v>65.603999999999999</v>
      </c>
      <c r="W154" s="5">
        <f t="shared" si="45"/>
        <v>0.22999999999999998</v>
      </c>
      <c r="X154" s="5">
        <f t="shared" si="46"/>
        <v>6.9999999999999993E-2</v>
      </c>
      <c r="Y154" s="5">
        <f t="shared" si="47"/>
        <v>9.89</v>
      </c>
    </row>
    <row r="155" spans="1:25" x14ac:dyDescent="0.3">
      <c r="A155" s="4">
        <v>155</v>
      </c>
      <c r="B155" s="4" t="s">
        <v>80</v>
      </c>
      <c r="C155" s="4" t="s">
        <v>217</v>
      </c>
      <c r="D155" s="4">
        <v>0</v>
      </c>
      <c r="E155" s="4">
        <v>8</v>
      </c>
      <c r="F155" s="7">
        <f t="shared" si="39"/>
        <v>0.08</v>
      </c>
      <c r="G155" s="4">
        <v>1.46</v>
      </c>
      <c r="H155" s="4">
        <v>2705.2649999999999</v>
      </c>
      <c r="I155" s="4">
        <v>267.35500000000002</v>
      </c>
      <c r="J155" s="4">
        <v>390.983</v>
      </c>
      <c r="K155" s="4">
        <v>7400</v>
      </c>
      <c r="L155" s="4">
        <v>276.7</v>
      </c>
      <c r="M155" s="4">
        <v>2.2999999999999998</v>
      </c>
      <c r="N155" s="4">
        <v>4.9000000000000004</v>
      </c>
      <c r="O155" s="4">
        <v>93.7</v>
      </c>
      <c r="Q155" s="4" t="s">
        <v>80</v>
      </c>
      <c r="R155" s="4">
        <f t="shared" si="40"/>
        <v>3159.7495199999998</v>
      </c>
      <c r="S155" s="4">
        <f t="shared" si="41"/>
        <v>312.27064000000001</v>
      </c>
      <c r="T155" s="4">
        <f t="shared" si="42"/>
        <v>456.66814399999998</v>
      </c>
      <c r="U155" s="4">
        <f t="shared" si="43"/>
        <v>8643.1999999999989</v>
      </c>
      <c r="V155" s="4">
        <f t="shared" si="44"/>
        <v>323.18559999999997</v>
      </c>
      <c r="W155" s="5">
        <f t="shared" si="45"/>
        <v>0.184</v>
      </c>
      <c r="X155" s="5">
        <f t="shared" si="46"/>
        <v>0.39200000000000002</v>
      </c>
      <c r="Y155" s="5">
        <f t="shared" si="47"/>
        <v>7.4960000000000004</v>
      </c>
    </row>
    <row r="156" spans="1:25" x14ac:dyDescent="0.3">
      <c r="A156" s="4">
        <v>156</v>
      </c>
      <c r="B156" s="4" t="s">
        <v>80</v>
      </c>
      <c r="C156" s="4" t="s">
        <v>31</v>
      </c>
      <c r="D156" s="4">
        <v>8</v>
      </c>
      <c r="E156" s="4">
        <v>18</v>
      </c>
      <c r="F156" s="7">
        <f t="shared" si="39"/>
        <v>0.1</v>
      </c>
      <c r="G156" s="4">
        <v>1.54</v>
      </c>
      <c r="H156" s="4">
        <v>20.039000000000001</v>
      </c>
      <c r="I156" s="4">
        <v>12.1525</v>
      </c>
      <c r="J156" s="4">
        <v>39.098300000000002</v>
      </c>
      <c r="K156" s="4">
        <v>390</v>
      </c>
      <c r="L156" s="4">
        <v>315.7</v>
      </c>
      <c r="M156" s="4">
        <v>2.8</v>
      </c>
      <c r="N156" s="4">
        <v>8.9</v>
      </c>
      <c r="O156" s="4">
        <v>88.3</v>
      </c>
      <c r="Q156" s="4" t="s">
        <v>80</v>
      </c>
      <c r="R156" s="4">
        <f t="shared" si="40"/>
        <v>30.860060000000004</v>
      </c>
      <c r="S156" s="4">
        <f t="shared" si="41"/>
        <v>18.714850000000002</v>
      </c>
      <c r="T156" s="4">
        <f t="shared" si="42"/>
        <v>60.211382000000008</v>
      </c>
      <c r="U156" s="4">
        <f t="shared" si="43"/>
        <v>600.6</v>
      </c>
      <c r="V156" s="4">
        <f t="shared" si="44"/>
        <v>486.178</v>
      </c>
      <c r="W156" s="5">
        <f t="shared" si="45"/>
        <v>0.27999999999999997</v>
      </c>
      <c r="X156" s="5">
        <f t="shared" si="46"/>
        <v>0.89000000000000012</v>
      </c>
      <c r="Y156" s="5">
        <f t="shared" si="47"/>
        <v>8.83</v>
      </c>
    </row>
    <row r="157" spans="1:25" x14ac:dyDescent="0.3">
      <c r="A157" s="4">
        <v>157</v>
      </c>
      <c r="B157" s="4" t="s">
        <v>80</v>
      </c>
      <c r="C157" s="4" t="s">
        <v>76</v>
      </c>
      <c r="D157" s="4">
        <v>18</v>
      </c>
      <c r="E157" s="4">
        <v>46</v>
      </c>
      <c r="F157" s="7">
        <f t="shared" si="39"/>
        <v>0.28000000000000003</v>
      </c>
      <c r="G157" s="4">
        <v>1.54</v>
      </c>
      <c r="H157" s="4">
        <v>0.20039000000000001</v>
      </c>
      <c r="I157" s="4">
        <v>12.1525</v>
      </c>
      <c r="J157" s="4">
        <v>3.9098299999999999</v>
      </c>
      <c r="K157" s="4">
        <v>180</v>
      </c>
      <c r="L157" s="4">
        <v>308.39999999999998</v>
      </c>
      <c r="M157" s="4">
        <v>2.4</v>
      </c>
      <c r="N157" s="4">
        <v>7.2</v>
      </c>
      <c r="O157" s="4">
        <v>90.4</v>
      </c>
      <c r="Q157" s="4" t="s">
        <v>80</v>
      </c>
      <c r="R157" s="4">
        <f t="shared" si="40"/>
        <v>0.86408168000000007</v>
      </c>
      <c r="S157" s="4">
        <f t="shared" si="41"/>
        <v>52.401580000000003</v>
      </c>
      <c r="T157" s="4">
        <f t="shared" si="42"/>
        <v>16.859186960000002</v>
      </c>
      <c r="U157" s="4">
        <f t="shared" si="43"/>
        <v>776.16000000000008</v>
      </c>
      <c r="V157" s="4">
        <f t="shared" si="44"/>
        <v>1329.8208</v>
      </c>
      <c r="W157" s="5">
        <f t="shared" si="45"/>
        <v>0.67200000000000004</v>
      </c>
      <c r="X157" s="5">
        <f t="shared" si="46"/>
        <v>2.0160000000000005</v>
      </c>
      <c r="Y157" s="5">
        <f t="shared" si="47"/>
        <v>25.312000000000005</v>
      </c>
    </row>
    <row r="158" spans="1:25" x14ac:dyDescent="0.3">
      <c r="A158" s="4">
        <v>158</v>
      </c>
      <c r="B158" s="4" t="s">
        <v>80</v>
      </c>
      <c r="C158" s="4" t="s">
        <v>77</v>
      </c>
      <c r="D158" s="4">
        <v>46</v>
      </c>
      <c r="E158" s="4">
        <v>69</v>
      </c>
      <c r="F158" s="7">
        <f t="shared" si="39"/>
        <v>0.23</v>
      </c>
      <c r="G158" s="4">
        <v>1.59</v>
      </c>
      <c r="H158" s="4">
        <v>20.039000000000001</v>
      </c>
      <c r="I158" s="4">
        <v>0.12152499999999999</v>
      </c>
      <c r="J158" s="4">
        <v>39.098300000000002</v>
      </c>
      <c r="K158" s="4">
        <v>70</v>
      </c>
      <c r="L158" s="4">
        <v>242</v>
      </c>
      <c r="M158" s="4">
        <v>0.4</v>
      </c>
      <c r="N158" s="4">
        <v>5.0999999999999996</v>
      </c>
      <c r="O158" s="4">
        <v>94.5</v>
      </c>
      <c r="Q158" s="4" t="s">
        <v>80</v>
      </c>
      <c r="R158" s="4">
        <f t="shared" si="40"/>
        <v>73.282623000000015</v>
      </c>
      <c r="S158" s="4">
        <f t="shared" si="41"/>
        <v>0.44441692500000002</v>
      </c>
      <c r="T158" s="4">
        <f t="shared" si="42"/>
        <v>142.98248310000002</v>
      </c>
      <c r="U158" s="4">
        <f t="shared" si="43"/>
        <v>255.99000000000004</v>
      </c>
      <c r="V158" s="4">
        <f t="shared" si="44"/>
        <v>884.99400000000014</v>
      </c>
      <c r="W158" s="5">
        <f t="shared" si="45"/>
        <v>9.2000000000000012E-2</v>
      </c>
      <c r="X158" s="5">
        <f t="shared" si="46"/>
        <v>1.173</v>
      </c>
      <c r="Y158" s="5">
        <f t="shared" si="47"/>
        <v>21.734999999999999</v>
      </c>
    </row>
    <row r="159" spans="1:25" x14ac:dyDescent="0.3">
      <c r="A159" s="4">
        <v>159</v>
      </c>
      <c r="B159" s="4" t="s">
        <v>80</v>
      </c>
      <c r="C159" s="4" t="s">
        <v>34</v>
      </c>
      <c r="D159" s="4">
        <v>69</v>
      </c>
      <c r="E159" s="4">
        <v>86</v>
      </c>
      <c r="F159" s="7">
        <f t="shared" si="39"/>
        <v>0.17</v>
      </c>
      <c r="G159" s="4">
        <v>1.6</v>
      </c>
      <c r="H159" s="4">
        <v>20.039000000000001</v>
      </c>
      <c r="I159" s="4">
        <v>12.1525</v>
      </c>
      <c r="J159" s="4">
        <v>39.098300000000002</v>
      </c>
      <c r="K159" s="4">
        <v>370</v>
      </c>
      <c r="L159" s="4">
        <v>152.1</v>
      </c>
      <c r="M159" s="4">
        <v>0.1</v>
      </c>
      <c r="N159" s="4">
        <v>3.1</v>
      </c>
      <c r="O159" s="4">
        <v>96.8</v>
      </c>
      <c r="Q159" s="4" t="s">
        <v>80</v>
      </c>
      <c r="R159" s="4">
        <f t="shared" si="40"/>
        <v>54.506080000000019</v>
      </c>
      <c r="S159" s="4">
        <f t="shared" si="41"/>
        <v>33.054800000000007</v>
      </c>
      <c r="T159" s="4">
        <f t="shared" si="42"/>
        <v>106.34737600000003</v>
      </c>
      <c r="U159" s="4">
        <f t="shared" si="43"/>
        <v>1006.4000000000002</v>
      </c>
      <c r="V159" s="4">
        <f t="shared" si="44"/>
        <v>413.7120000000001</v>
      </c>
      <c r="W159" s="5">
        <f t="shared" si="45"/>
        <v>1.7000000000000001E-2</v>
      </c>
      <c r="X159" s="5">
        <f t="shared" si="46"/>
        <v>0.52700000000000002</v>
      </c>
      <c r="Y159" s="5">
        <f t="shared" si="47"/>
        <v>16.456</v>
      </c>
    </row>
    <row r="160" spans="1:25" x14ac:dyDescent="0.3">
      <c r="A160" s="4">
        <v>160</v>
      </c>
      <c r="B160" s="4" t="s">
        <v>80</v>
      </c>
      <c r="C160" s="4" t="s">
        <v>35</v>
      </c>
      <c r="D160" s="4">
        <v>86</v>
      </c>
      <c r="E160" s="4">
        <v>125</v>
      </c>
      <c r="F160" s="7">
        <f t="shared" si="39"/>
        <v>0.39</v>
      </c>
      <c r="G160" s="4">
        <v>1.6</v>
      </c>
      <c r="H160" s="4">
        <v>20.039000000000001</v>
      </c>
      <c r="I160" s="4">
        <v>1.2152499999999999</v>
      </c>
      <c r="J160" s="4">
        <v>39.098300000000002</v>
      </c>
      <c r="K160" s="4">
        <v>300</v>
      </c>
      <c r="L160" s="4">
        <v>38</v>
      </c>
      <c r="M160" s="4">
        <v>0</v>
      </c>
      <c r="N160" s="4">
        <v>2.2000000000000002</v>
      </c>
      <c r="O160" s="4">
        <v>97.8</v>
      </c>
      <c r="Q160" s="4" t="s">
        <v>80</v>
      </c>
      <c r="R160" s="4">
        <f t="shared" si="40"/>
        <v>125.04336000000004</v>
      </c>
      <c r="S160" s="4">
        <f t="shared" si="41"/>
        <v>7.5831600000000012</v>
      </c>
      <c r="T160" s="4">
        <f t="shared" si="42"/>
        <v>243.97339200000005</v>
      </c>
      <c r="U160" s="4">
        <f t="shared" si="43"/>
        <v>1872.0000000000002</v>
      </c>
      <c r="V160" s="4">
        <f t="shared" si="44"/>
        <v>237.12000000000003</v>
      </c>
      <c r="W160" s="5">
        <f t="shared" si="45"/>
        <v>0</v>
      </c>
      <c r="X160" s="5">
        <f t="shared" si="46"/>
        <v>0.8580000000000001</v>
      </c>
      <c r="Y160" s="5">
        <f t="shared" si="47"/>
        <v>38.142000000000003</v>
      </c>
    </row>
    <row r="161" spans="1:25" x14ac:dyDescent="0.3">
      <c r="A161" s="4">
        <v>161</v>
      </c>
      <c r="B161" s="4" t="s">
        <v>80</v>
      </c>
      <c r="C161" s="4" t="s">
        <v>222</v>
      </c>
      <c r="D161" s="4">
        <v>125</v>
      </c>
      <c r="E161" s="4">
        <v>150</v>
      </c>
      <c r="F161" s="7">
        <f t="shared" si="39"/>
        <v>0.25</v>
      </c>
      <c r="G161" s="4">
        <v>1.54</v>
      </c>
      <c r="H161" s="4">
        <v>120.23399999999999</v>
      </c>
      <c r="I161" s="4">
        <v>12.1525</v>
      </c>
      <c r="J161" s="4">
        <v>117.2949</v>
      </c>
      <c r="K161" s="4">
        <v>2900</v>
      </c>
      <c r="L161" s="4">
        <v>46.3</v>
      </c>
      <c r="M161" s="4">
        <v>0.9</v>
      </c>
      <c r="N161" s="4">
        <v>2.2999999999999998</v>
      </c>
      <c r="O161" s="4">
        <v>98.7</v>
      </c>
      <c r="Q161" s="4" t="s">
        <v>80</v>
      </c>
      <c r="R161" s="4">
        <f t="shared" si="40"/>
        <v>462.90089999999998</v>
      </c>
      <c r="S161" s="4">
        <f t="shared" si="41"/>
        <v>46.787125000000003</v>
      </c>
      <c r="T161" s="4">
        <f t="shared" si="42"/>
        <v>451.58536500000002</v>
      </c>
      <c r="U161" s="4">
        <f t="shared" si="43"/>
        <v>11165</v>
      </c>
      <c r="V161" s="4">
        <f t="shared" si="44"/>
        <v>178.255</v>
      </c>
      <c r="W161" s="5">
        <f t="shared" si="45"/>
        <v>0.22500000000000001</v>
      </c>
      <c r="X161" s="5">
        <f t="shared" si="46"/>
        <v>0.57499999999999996</v>
      </c>
      <c r="Y161" s="5">
        <f t="shared" si="47"/>
        <v>24.675000000000001</v>
      </c>
    </row>
    <row r="162" spans="1:25" x14ac:dyDescent="0.3">
      <c r="A162" s="4">
        <v>162</v>
      </c>
      <c r="B162" s="4" t="s">
        <v>81</v>
      </c>
      <c r="C162" s="4" t="s">
        <v>55</v>
      </c>
      <c r="D162" s="4">
        <v>0</v>
      </c>
      <c r="E162" s="4">
        <v>5</v>
      </c>
      <c r="F162" s="7">
        <f t="shared" si="39"/>
        <v>0.05</v>
      </c>
      <c r="G162" s="4">
        <v>1.4</v>
      </c>
      <c r="H162" s="4">
        <v>1042.028</v>
      </c>
      <c r="I162" s="4">
        <v>97.22</v>
      </c>
      <c r="J162" s="4">
        <v>234.5898</v>
      </c>
      <c r="K162" s="4">
        <v>3490</v>
      </c>
      <c r="L162" s="4">
        <v>111.7</v>
      </c>
      <c r="M162" s="4">
        <v>2.2999999999999998</v>
      </c>
      <c r="N162" s="4">
        <v>10.7</v>
      </c>
      <c r="O162" s="4">
        <v>86.2</v>
      </c>
      <c r="Q162" s="4" t="s">
        <v>81</v>
      </c>
      <c r="R162" s="4">
        <f t="shared" si="40"/>
        <v>729.41959999999995</v>
      </c>
      <c r="S162" s="4">
        <f t="shared" si="41"/>
        <v>68.053999999999988</v>
      </c>
      <c r="T162" s="4">
        <f t="shared" si="42"/>
        <v>164.21285999999998</v>
      </c>
      <c r="U162" s="4">
        <f t="shared" si="43"/>
        <v>2443</v>
      </c>
      <c r="V162" s="4">
        <f t="shared" si="44"/>
        <v>78.19</v>
      </c>
      <c r="W162" s="5">
        <f t="shared" si="45"/>
        <v>0.11499999999999999</v>
      </c>
      <c r="X162" s="5">
        <f t="shared" si="46"/>
        <v>0.53500000000000003</v>
      </c>
      <c r="Y162" s="5">
        <f t="shared" si="47"/>
        <v>4.3100000000000005</v>
      </c>
    </row>
    <row r="163" spans="1:25" x14ac:dyDescent="0.3">
      <c r="A163" s="4">
        <v>163</v>
      </c>
      <c r="B163" s="4" t="s">
        <v>81</v>
      </c>
      <c r="C163" s="4" t="s">
        <v>31</v>
      </c>
      <c r="D163" s="4">
        <v>8</v>
      </c>
      <c r="E163" s="4">
        <v>23</v>
      </c>
      <c r="F163" s="7">
        <f t="shared" si="39"/>
        <v>0.15</v>
      </c>
      <c r="G163" s="4">
        <v>1.44</v>
      </c>
      <c r="H163" s="4">
        <v>80.156000000000006</v>
      </c>
      <c r="I163" s="4">
        <v>0.12152499999999999</v>
      </c>
      <c r="J163" s="4">
        <v>39.098300000000002</v>
      </c>
      <c r="K163" s="4">
        <v>440</v>
      </c>
      <c r="L163" s="4">
        <v>68.5</v>
      </c>
      <c r="M163" s="4">
        <v>2.2999999999999998</v>
      </c>
      <c r="N163" s="4">
        <v>8.5</v>
      </c>
      <c r="O163" s="4">
        <v>89.2</v>
      </c>
      <c r="Q163" s="4" t="s">
        <v>81</v>
      </c>
      <c r="R163" s="4">
        <f t="shared" si="40"/>
        <v>173.13696000000002</v>
      </c>
      <c r="S163" s="4">
        <f t="shared" si="41"/>
        <v>0.26249400000000001</v>
      </c>
      <c r="T163" s="4">
        <f t="shared" si="42"/>
        <v>84.452328000000009</v>
      </c>
      <c r="U163" s="4">
        <f t="shared" si="43"/>
        <v>950.40000000000009</v>
      </c>
      <c r="V163" s="4">
        <f t="shared" si="44"/>
        <v>147.96</v>
      </c>
      <c r="W163" s="5">
        <f t="shared" si="45"/>
        <v>0.34499999999999997</v>
      </c>
      <c r="X163" s="5">
        <f t="shared" si="46"/>
        <v>1.2749999999999999</v>
      </c>
      <c r="Y163" s="5">
        <f t="shared" si="47"/>
        <v>13.38</v>
      </c>
    </row>
    <row r="164" spans="1:25" x14ac:dyDescent="0.3">
      <c r="A164" s="4">
        <v>164</v>
      </c>
      <c r="B164" s="4" t="s">
        <v>81</v>
      </c>
      <c r="C164" s="4" t="s">
        <v>32</v>
      </c>
      <c r="D164" s="4">
        <v>23</v>
      </c>
      <c r="E164" s="4">
        <v>43</v>
      </c>
      <c r="F164" s="7">
        <f t="shared" si="39"/>
        <v>0.2</v>
      </c>
      <c r="G164" s="4">
        <v>1.53</v>
      </c>
      <c r="H164" s="4">
        <v>40.078000000000003</v>
      </c>
      <c r="I164" s="4">
        <v>0.12152499999999999</v>
      </c>
      <c r="J164" s="4">
        <v>39.098300000000002</v>
      </c>
      <c r="K164" s="4">
        <v>240</v>
      </c>
      <c r="L164" s="4">
        <v>68.5</v>
      </c>
      <c r="M164" s="4">
        <v>1.3</v>
      </c>
      <c r="N164" s="4">
        <v>5</v>
      </c>
      <c r="O164" s="4">
        <v>93.7</v>
      </c>
      <c r="Q164" s="4" t="s">
        <v>81</v>
      </c>
      <c r="R164" s="4">
        <f t="shared" si="40"/>
        <v>122.63868000000001</v>
      </c>
      <c r="S164" s="4">
        <f t="shared" si="41"/>
        <v>0.37186649999999999</v>
      </c>
      <c r="T164" s="4">
        <f t="shared" si="42"/>
        <v>119.640798</v>
      </c>
      <c r="U164" s="4">
        <f t="shared" si="43"/>
        <v>734.4</v>
      </c>
      <c r="V164" s="4">
        <f t="shared" si="44"/>
        <v>209.61</v>
      </c>
      <c r="W164" s="5">
        <f t="shared" si="45"/>
        <v>0.26</v>
      </c>
      <c r="X164" s="5">
        <f t="shared" si="46"/>
        <v>1</v>
      </c>
      <c r="Y164" s="5">
        <f t="shared" si="47"/>
        <v>18.740000000000002</v>
      </c>
    </row>
    <row r="165" spans="1:25" x14ac:dyDescent="0.3">
      <c r="A165" s="4">
        <v>165</v>
      </c>
      <c r="B165" s="4" t="s">
        <v>81</v>
      </c>
      <c r="C165" s="4" t="s">
        <v>34</v>
      </c>
      <c r="D165" s="4">
        <v>43</v>
      </c>
      <c r="E165" s="4">
        <v>66</v>
      </c>
      <c r="F165" s="7">
        <f t="shared" si="39"/>
        <v>0.23</v>
      </c>
      <c r="G165" s="4">
        <v>1.5</v>
      </c>
      <c r="H165" s="4">
        <v>20.039000000000001</v>
      </c>
      <c r="I165" s="4">
        <v>1.2152499999999999</v>
      </c>
      <c r="J165" s="4">
        <v>0.39098300000000002</v>
      </c>
      <c r="K165" s="4">
        <v>40</v>
      </c>
      <c r="L165" s="4">
        <v>68.5</v>
      </c>
      <c r="M165" s="4">
        <v>0.1</v>
      </c>
      <c r="N165" s="4">
        <v>1.9</v>
      </c>
      <c r="O165" s="4">
        <v>98</v>
      </c>
      <c r="Q165" s="4" t="s">
        <v>81</v>
      </c>
      <c r="R165" s="4">
        <f t="shared" si="40"/>
        <v>69.134550000000004</v>
      </c>
      <c r="S165" s="4">
        <f t="shared" si="41"/>
        <v>4.1926125000000001</v>
      </c>
      <c r="T165" s="4">
        <f t="shared" si="42"/>
        <v>1.3488913500000002</v>
      </c>
      <c r="U165" s="4">
        <f t="shared" si="43"/>
        <v>138</v>
      </c>
      <c r="V165" s="4">
        <f t="shared" si="44"/>
        <v>236.32500000000002</v>
      </c>
      <c r="W165" s="5">
        <f t="shared" si="45"/>
        <v>2.3000000000000003E-2</v>
      </c>
      <c r="X165" s="5">
        <f t="shared" si="46"/>
        <v>0.437</v>
      </c>
      <c r="Y165" s="5">
        <f t="shared" si="47"/>
        <v>22.540000000000003</v>
      </c>
    </row>
    <row r="166" spans="1:25" x14ac:dyDescent="0.3">
      <c r="A166" s="4">
        <v>166</v>
      </c>
      <c r="B166" s="4" t="s">
        <v>81</v>
      </c>
      <c r="C166" s="4" t="s">
        <v>17</v>
      </c>
      <c r="D166" s="4">
        <v>66</v>
      </c>
      <c r="E166" s="4">
        <v>135</v>
      </c>
      <c r="F166" s="7">
        <f t="shared" si="39"/>
        <v>0.69</v>
      </c>
      <c r="G166" s="4">
        <v>1.66</v>
      </c>
      <c r="H166" s="4">
        <v>40.078000000000003</v>
      </c>
      <c r="I166" s="4">
        <v>0.12152499999999999</v>
      </c>
      <c r="J166" s="4">
        <v>0.39098300000000002</v>
      </c>
      <c r="K166" s="4">
        <v>220</v>
      </c>
      <c r="L166" s="4">
        <v>62.9</v>
      </c>
      <c r="M166" s="4">
        <v>0.1</v>
      </c>
      <c r="N166" s="4">
        <v>1.5</v>
      </c>
      <c r="O166" s="4">
        <v>98.4</v>
      </c>
      <c r="Q166" s="4" t="s">
        <v>81</v>
      </c>
      <c r="R166" s="4">
        <f t="shared" si="40"/>
        <v>459.05341199999998</v>
      </c>
      <c r="S166" s="4">
        <f t="shared" si="41"/>
        <v>1.3919473499999997</v>
      </c>
      <c r="T166" s="4">
        <f t="shared" si="42"/>
        <v>4.4783192820000002</v>
      </c>
      <c r="U166" s="4">
        <f t="shared" si="43"/>
        <v>2519.8799999999997</v>
      </c>
      <c r="V166" s="4">
        <f t="shared" si="44"/>
        <v>720.45659999999987</v>
      </c>
      <c r="W166" s="5">
        <f t="shared" si="45"/>
        <v>6.8999999999999992E-2</v>
      </c>
      <c r="X166" s="5">
        <f t="shared" si="46"/>
        <v>1.0349999999999999</v>
      </c>
      <c r="Y166" s="5">
        <f t="shared" si="47"/>
        <v>67.896000000000001</v>
      </c>
    </row>
    <row r="167" spans="1:25" x14ac:dyDescent="0.3">
      <c r="A167" s="4">
        <v>167</v>
      </c>
      <c r="B167" s="4" t="s">
        <v>81</v>
      </c>
      <c r="C167" s="4" t="s">
        <v>18</v>
      </c>
      <c r="D167" s="4">
        <v>135</v>
      </c>
      <c r="E167" s="4">
        <v>150</v>
      </c>
      <c r="F167" s="7">
        <f t="shared" si="39"/>
        <v>0.15</v>
      </c>
      <c r="G167" s="4">
        <v>1.6</v>
      </c>
      <c r="H167" s="4">
        <v>60.116999999999997</v>
      </c>
      <c r="I167" s="4">
        <v>12.1525</v>
      </c>
      <c r="J167" s="4">
        <v>39.098300000000002</v>
      </c>
      <c r="K167" s="4">
        <v>410</v>
      </c>
      <c r="L167" s="4">
        <v>53.1</v>
      </c>
      <c r="M167" s="4">
        <v>1</v>
      </c>
      <c r="N167" s="4">
        <v>13.4</v>
      </c>
      <c r="O167" s="4">
        <v>85.6</v>
      </c>
      <c r="Q167" s="4" t="s">
        <v>81</v>
      </c>
      <c r="R167" s="4">
        <f t="shared" si="40"/>
        <v>144.28080000000003</v>
      </c>
      <c r="S167" s="4">
        <f t="shared" si="41"/>
        <v>29.166000000000004</v>
      </c>
      <c r="T167" s="4">
        <f t="shared" si="42"/>
        <v>93.835920000000016</v>
      </c>
      <c r="U167" s="4">
        <f t="shared" si="43"/>
        <v>984.00000000000011</v>
      </c>
      <c r="V167" s="4">
        <f t="shared" si="44"/>
        <v>127.44000000000003</v>
      </c>
      <c r="W167" s="5">
        <f t="shared" si="45"/>
        <v>0.15</v>
      </c>
      <c r="X167" s="5">
        <f t="shared" si="46"/>
        <v>2.0099999999999998</v>
      </c>
      <c r="Y167" s="5">
        <f t="shared" si="47"/>
        <v>12.839999999999998</v>
      </c>
    </row>
    <row r="168" spans="1:25" x14ac:dyDescent="0.3">
      <c r="A168" s="4">
        <v>168</v>
      </c>
      <c r="B168" s="4" t="s">
        <v>82</v>
      </c>
      <c r="C168" s="4" t="s">
        <v>37</v>
      </c>
      <c r="D168" s="4">
        <v>0</v>
      </c>
      <c r="E168" s="4">
        <v>20</v>
      </c>
      <c r="F168" s="7">
        <f t="shared" si="39"/>
        <v>0.2</v>
      </c>
      <c r="G168" s="4">
        <v>1.56</v>
      </c>
      <c r="H168" s="4">
        <v>561.09199999999998</v>
      </c>
      <c r="I168" s="4">
        <v>121.52500000000001</v>
      </c>
      <c r="J168" s="4">
        <v>39.098300000000002</v>
      </c>
      <c r="K168" s="4">
        <v>710</v>
      </c>
      <c r="L168" s="4">
        <v>60.3</v>
      </c>
      <c r="M168" s="4">
        <v>3.2</v>
      </c>
      <c r="N168" s="4">
        <v>9.5</v>
      </c>
      <c r="O168" s="4">
        <v>87.3</v>
      </c>
      <c r="Q168" s="4" t="s">
        <v>82</v>
      </c>
      <c r="R168" s="4">
        <f t="shared" si="40"/>
        <v>1750.6070400000001</v>
      </c>
      <c r="S168" s="4">
        <f t="shared" si="41"/>
        <v>379.15800000000002</v>
      </c>
      <c r="T168" s="4">
        <f t="shared" si="42"/>
        <v>121.98669600000001</v>
      </c>
      <c r="U168" s="4">
        <f t="shared" si="43"/>
        <v>2215.2000000000003</v>
      </c>
      <c r="V168" s="4">
        <f t="shared" si="44"/>
        <v>188.136</v>
      </c>
      <c r="W168" s="5">
        <f t="shared" si="45"/>
        <v>0.64000000000000012</v>
      </c>
      <c r="X168" s="5">
        <f t="shared" si="46"/>
        <v>1.9000000000000001</v>
      </c>
      <c r="Y168" s="5">
        <f t="shared" si="47"/>
        <v>17.46</v>
      </c>
    </row>
    <row r="169" spans="1:25" x14ac:dyDescent="0.3">
      <c r="A169" s="4">
        <v>169</v>
      </c>
      <c r="B169" s="4" t="s">
        <v>82</v>
      </c>
      <c r="C169" s="4" t="s">
        <v>31</v>
      </c>
      <c r="D169" s="4">
        <v>20</v>
      </c>
      <c r="E169" s="4">
        <v>33</v>
      </c>
      <c r="F169" s="7">
        <f t="shared" si="39"/>
        <v>0.13</v>
      </c>
      <c r="G169" s="4">
        <v>1.56</v>
      </c>
      <c r="H169" s="4">
        <v>220.429</v>
      </c>
      <c r="I169" s="4">
        <v>60.762500000000003</v>
      </c>
      <c r="J169" s="4">
        <v>3.9098299999999999</v>
      </c>
      <c r="K169" s="4">
        <v>220</v>
      </c>
      <c r="L169" s="4">
        <v>60.3</v>
      </c>
      <c r="M169" s="4">
        <v>2.4</v>
      </c>
      <c r="N169" s="4">
        <v>10.8</v>
      </c>
      <c r="O169" s="4">
        <v>86.8</v>
      </c>
      <c r="Q169" s="4" t="s">
        <v>82</v>
      </c>
      <c r="R169" s="4">
        <f t="shared" si="40"/>
        <v>447.030012</v>
      </c>
      <c r="S169" s="4">
        <f t="shared" si="41"/>
        <v>123.22635000000001</v>
      </c>
      <c r="T169" s="4">
        <f t="shared" si="42"/>
        <v>7.9291352399999999</v>
      </c>
      <c r="U169" s="4">
        <f t="shared" si="43"/>
        <v>446.16</v>
      </c>
      <c r="V169" s="4">
        <f t="shared" si="44"/>
        <v>122.2884</v>
      </c>
      <c r="W169" s="5">
        <f t="shared" si="45"/>
        <v>0.312</v>
      </c>
      <c r="X169" s="5">
        <f t="shared" si="46"/>
        <v>1.4040000000000001</v>
      </c>
      <c r="Y169" s="5">
        <f t="shared" si="47"/>
        <v>11.284000000000001</v>
      </c>
    </row>
    <row r="170" spans="1:25" x14ac:dyDescent="0.3">
      <c r="A170" s="4">
        <v>170</v>
      </c>
      <c r="B170" s="4" t="s">
        <v>82</v>
      </c>
      <c r="C170" s="4" t="s">
        <v>32</v>
      </c>
      <c r="D170" s="4">
        <v>33</v>
      </c>
      <c r="E170" s="4">
        <v>48</v>
      </c>
      <c r="F170" s="7">
        <f t="shared" si="39"/>
        <v>0.15</v>
      </c>
      <c r="G170" s="4">
        <v>1.59</v>
      </c>
      <c r="H170" s="4">
        <v>160.31200000000001</v>
      </c>
      <c r="I170" s="4">
        <v>24.305</v>
      </c>
      <c r="J170" s="4">
        <v>3.9098299999999999</v>
      </c>
      <c r="K170" s="4">
        <v>170</v>
      </c>
      <c r="L170" s="4">
        <v>60.3</v>
      </c>
      <c r="M170" s="4">
        <v>2</v>
      </c>
      <c r="N170" s="4">
        <v>11.4</v>
      </c>
      <c r="O170" s="4">
        <v>86.6</v>
      </c>
      <c r="Q170" s="4" t="s">
        <v>82</v>
      </c>
      <c r="R170" s="4">
        <f t="shared" si="40"/>
        <v>382.34412000000009</v>
      </c>
      <c r="S170" s="4">
        <f t="shared" si="41"/>
        <v>57.967425000000006</v>
      </c>
      <c r="T170" s="4">
        <f t="shared" si="42"/>
        <v>9.3249445500000014</v>
      </c>
      <c r="U170" s="4">
        <f t="shared" si="43"/>
        <v>405.45000000000005</v>
      </c>
      <c r="V170" s="4">
        <f t="shared" si="44"/>
        <v>143.81550000000001</v>
      </c>
      <c r="W170" s="5">
        <f t="shared" si="45"/>
        <v>0.3</v>
      </c>
      <c r="X170" s="5">
        <f t="shared" si="46"/>
        <v>1.71</v>
      </c>
      <c r="Y170" s="5">
        <f t="shared" si="47"/>
        <v>12.989999999999998</v>
      </c>
    </row>
    <row r="171" spans="1:25" x14ac:dyDescent="0.3">
      <c r="A171" s="4">
        <v>171</v>
      </c>
      <c r="B171" s="4" t="s">
        <v>82</v>
      </c>
      <c r="C171" s="4" t="s">
        <v>34</v>
      </c>
      <c r="D171" s="4">
        <v>48</v>
      </c>
      <c r="E171" s="4">
        <v>91</v>
      </c>
      <c r="F171" s="7">
        <f t="shared" si="39"/>
        <v>0.43</v>
      </c>
      <c r="G171" s="4">
        <v>1.54</v>
      </c>
      <c r="H171" s="4">
        <v>60.116999999999997</v>
      </c>
      <c r="I171" s="4">
        <v>12.1525</v>
      </c>
      <c r="J171" s="4">
        <v>39.098300000000002</v>
      </c>
      <c r="K171" s="4">
        <v>260</v>
      </c>
      <c r="L171" s="4">
        <v>88.1</v>
      </c>
      <c r="M171" s="4">
        <v>1.2</v>
      </c>
      <c r="N171" s="4">
        <v>7.3</v>
      </c>
      <c r="O171" s="4">
        <v>91.5</v>
      </c>
      <c r="Q171" s="4" t="s">
        <v>82</v>
      </c>
      <c r="R171" s="4">
        <f t="shared" si="40"/>
        <v>398.09477399999997</v>
      </c>
      <c r="S171" s="4">
        <f t="shared" si="41"/>
        <v>80.473855</v>
      </c>
      <c r="T171" s="4">
        <f t="shared" si="42"/>
        <v>258.90894259999999</v>
      </c>
      <c r="U171" s="4">
        <f t="shared" si="43"/>
        <v>1721.72</v>
      </c>
      <c r="V171" s="4">
        <f t="shared" si="44"/>
        <v>583.39819999999997</v>
      </c>
      <c r="W171" s="5">
        <f t="shared" si="45"/>
        <v>0.51600000000000001</v>
      </c>
      <c r="X171" s="5">
        <f t="shared" si="46"/>
        <v>3.1389999999999998</v>
      </c>
      <c r="Y171" s="5">
        <f t="shared" si="47"/>
        <v>39.344999999999999</v>
      </c>
    </row>
    <row r="172" spans="1:25" x14ac:dyDescent="0.3">
      <c r="A172" s="4">
        <v>172</v>
      </c>
      <c r="B172" s="4" t="s">
        <v>82</v>
      </c>
      <c r="C172" s="4" t="s">
        <v>35</v>
      </c>
      <c r="D172" s="4">
        <v>91</v>
      </c>
      <c r="E172" s="4">
        <v>152</v>
      </c>
      <c r="F172" s="7">
        <f t="shared" si="39"/>
        <v>0.59</v>
      </c>
      <c r="G172" s="4">
        <v>1.54</v>
      </c>
      <c r="H172" s="4">
        <v>60.116999999999997</v>
      </c>
      <c r="I172" s="4">
        <v>12.1525</v>
      </c>
      <c r="J172" s="4">
        <v>3.9098299999999999</v>
      </c>
      <c r="K172" s="4">
        <v>200</v>
      </c>
      <c r="L172" s="4">
        <v>60.3</v>
      </c>
      <c r="M172" s="4">
        <v>0.5</v>
      </c>
      <c r="N172" s="4">
        <v>0.4</v>
      </c>
      <c r="O172" s="4">
        <v>99.1</v>
      </c>
      <c r="Q172" s="4" t="s">
        <v>82</v>
      </c>
      <c r="R172" s="4">
        <f t="shared" si="40"/>
        <v>546.22306199999991</v>
      </c>
      <c r="S172" s="4">
        <f t="shared" si="41"/>
        <v>110.41761499999998</v>
      </c>
      <c r="T172" s="4">
        <f t="shared" si="42"/>
        <v>35.524715379999996</v>
      </c>
      <c r="U172" s="4">
        <f t="shared" si="43"/>
        <v>1817.1999999999998</v>
      </c>
      <c r="V172" s="4">
        <f t="shared" si="44"/>
        <v>547.8857999999999</v>
      </c>
      <c r="W172" s="5">
        <f t="shared" si="45"/>
        <v>0.29499999999999998</v>
      </c>
      <c r="X172" s="5">
        <f t="shared" si="46"/>
        <v>0.23599999999999999</v>
      </c>
      <c r="Y172" s="5">
        <f t="shared" si="47"/>
        <v>58.468999999999994</v>
      </c>
    </row>
    <row r="173" spans="1:25" x14ac:dyDescent="0.3">
      <c r="A173" s="4">
        <v>173</v>
      </c>
      <c r="B173" s="4" t="s">
        <v>83</v>
      </c>
      <c r="C173" s="4" t="s">
        <v>15</v>
      </c>
      <c r="D173" s="4">
        <v>0</v>
      </c>
      <c r="E173" s="4">
        <v>5</v>
      </c>
      <c r="F173" s="7">
        <f t="shared" si="39"/>
        <v>0.05</v>
      </c>
      <c r="G173" s="4">
        <v>1.46</v>
      </c>
      <c r="H173" s="4">
        <v>2705.2649999999999</v>
      </c>
      <c r="I173" s="4">
        <v>267.35500000000002</v>
      </c>
      <c r="J173" s="4">
        <v>390.983</v>
      </c>
      <c r="K173" s="4">
        <v>7400</v>
      </c>
      <c r="L173" s="4">
        <v>191.7</v>
      </c>
      <c r="M173" s="4">
        <v>2.2999999999999998</v>
      </c>
      <c r="N173" s="4">
        <v>6.9</v>
      </c>
      <c r="O173" s="4">
        <v>92.7</v>
      </c>
      <c r="Q173" s="4" t="s">
        <v>83</v>
      </c>
      <c r="R173" s="4">
        <f t="shared" si="40"/>
        <v>1974.8434499999998</v>
      </c>
      <c r="S173" s="4">
        <f t="shared" si="41"/>
        <v>195.16915</v>
      </c>
      <c r="T173" s="4">
        <f t="shared" si="42"/>
        <v>285.41759000000002</v>
      </c>
      <c r="U173" s="4">
        <f t="shared" si="43"/>
        <v>5402</v>
      </c>
      <c r="V173" s="4">
        <f t="shared" si="44"/>
        <v>139.94099999999997</v>
      </c>
      <c r="W173" s="5">
        <f t="shared" si="45"/>
        <v>0.11499999999999999</v>
      </c>
      <c r="X173" s="5">
        <f t="shared" si="46"/>
        <v>0.34500000000000003</v>
      </c>
      <c r="Y173" s="5">
        <f t="shared" si="47"/>
        <v>4.6350000000000007</v>
      </c>
    </row>
    <row r="174" spans="1:25" x14ac:dyDescent="0.3">
      <c r="A174" s="4">
        <v>174</v>
      </c>
      <c r="B174" s="4" t="s">
        <v>83</v>
      </c>
      <c r="C174" s="4" t="s">
        <v>31</v>
      </c>
      <c r="D174" s="4">
        <v>5</v>
      </c>
      <c r="E174" s="4">
        <v>20</v>
      </c>
      <c r="F174" s="7">
        <f t="shared" si="39"/>
        <v>0.15</v>
      </c>
      <c r="G174" s="4">
        <v>1.56</v>
      </c>
      <c r="H174" s="4">
        <v>320.62400000000002</v>
      </c>
      <c r="I174" s="4">
        <v>36.457500000000003</v>
      </c>
      <c r="J174" s="4">
        <v>39.098300000000002</v>
      </c>
      <c r="K174" s="4">
        <v>220</v>
      </c>
      <c r="L174" s="4">
        <v>127.5</v>
      </c>
      <c r="M174" s="4">
        <v>2.8</v>
      </c>
      <c r="N174" s="4">
        <v>12.6</v>
      </c>
      <c r="O174" s="4">
        <v>84.6</v>
      </c>
      <c r="Q174" s="4" t="s">
        <v>83</v>
      </c>
      <c r="R174" s="4">
        <f t="shared" si="40"/>
        <v>750.26016000000004</v>
      </c>
      <c r="S174" s="4">
        <f t="shared" si="41"/>
        <v>85.310550000000006</v>
      </c>
      <c r="T174" s="4">
        <f t="shared" si="42"/>
        <v>91.490021999999996</v>
      </c>
      <c r="U174" s="4">
        <f t="shared" si="43"/>
        <v>514.79999999999995</v>
      </c>
      <c r="V174" s="4">
        <f t="shared" si="44"/>
        <v>298.34999999999997</v>
      </c>
      <c r="W174" s="5">
        <f t="shared" si="45"/>
        <v>0.42</v>
      </c>
      <c r="X174" s="5">
        <f t="shared" si="46"/>
        <v>1.89</v>
      </c>
      <c r="Y174" s="5">
        <f t="shared" si="47"/>
        <v>12.69</v>
      </c>
    </row>
    <row r="175" spans="1:25" x14ac:dyDescent="0.3">
      <c r="A175" s="4">
        <v>175</v>
      </c>
      <c r="B175" s="4" t="s">
        <v>83</v>
      </c>
      <c r="C175" s="4" t="s">
        <v>32</v>
      </c>
      <c r="D175" s="4">
        <v>20</v>
      </c>
      <c r="E175" s="4">
        <v>71</v>
      </c>
      <c r="F175" s="7">
        <f t="shared" si="39"/>
        <v>0.51</v>
      </c>
      <c r="G175" s="4">
        <v>1.59</v>
      </c>
      <c r="H175" s="4">
        <v>100.19499999999999</v>
      </c>
      <c r="I175" s="4">
        <v>12.1525</v>
      </c>
      <c r="J175" s="4">
        <v>39.098300000000002</v>
      </c>
      <c r="K175" s="4">
        <v>240</v>
      </c>
      <c r="L175" s="4">
        <v>66.5</v>
      </c>
      <c r="M175" s="4">
        <v>1.3</v>
      </c>
      <c r="N175" s="4">
        <v>11.1</v>
      </c>
      <c r="O175" s="4">
        <v>87.6</v>
      </c>
      <c r="Q175" s="4" t="s">
        <v>83</v>
      </c>
      <c r="R175" s="4">
        <f t="shared" si="40"/>
        <v>812.48125499999992</v>
      </c>
      <c r="S175" s="4">
        <f t="shared" si="41"/>
        <v>98.544622500000003</v>
      </c>
      <c r="T175" s="4">
        <f t="shared" si="42"/>
        <v>317.04811470000004</v>
      </c>
      <c r="U175" s="4">
        <f t="shared" si="43"/>
        <v>1946.16</v>
      </c>
      <c r="V175" s="4">
        <f t="shared" si="44"/>
        <v>539.24850000000004</v>
      </c>
      <c r="W175" s="5">
        <f t="shared" si="45"/>
        <v>0.66300000000000003</v>
      </c>
      <c r="X175" s="5">
        <f t="shared" si="46"/>
        <v>5.6609999999999996</v>
      </c>
      <c r="Y175" s="5">
        <f t="shared" si="47"/>
        <v>44.675999999999995</v>
      </c>
    </row>
    <row r="176" spans="1:25" x14ac:dyDescent="0.3">
      <c r="A176" s="4">
        <v>176</v>
      </c>
      <c r="B176" s="4" t="s">
        <v>83</v>
      </c>
      <c r="C176" s="4" t="s">
        <v>34</v>
      </c>
      <c r="D176" s="4">
        <v>71</v>
      </c>
      <c r="E176" s="4">
        <v>99</v>
      </c>
      <c r="F176" s="7">
        <f t="shared" si="39"/>
        <v>0.28000000000000003</v>
      </c>
      <c r="G176" s="4">
        <v>1.6</v>
      </c>
      <c r="H176" s="4">
        <v>40.078000000000003</v>
      </c>
      <c r="I176" s="4">
        <v>12.1525</v>
      </c>
      <c r="J176" s="4">
        <v>3.9098299999999999</v>
      </c>
      <c r="K176" s="4">
        <v>240</v>
      </c>
      <c r="L176" s="4">
        <v>127.5</v>
      </c>
      <c r="M176" s="4">
        <v>0.6</v>
      </c>
      <c r="N176" s="4">
        <v>4.4000000000000004</v>
      </c>
      <c r="O176" s="4">
        <v>95</v>
      </c>
      <c r="Q176" s="4" t="s">
        <v>83</v>
      </c>
      <c r="R176" s="4">
        <f t="shared" si="40"/>
        <v>179.54944000000003</v>
      </c>
      <c r="S176" s="4">
        <f t="shared" si="41"/>
        <v>54.443200000000004</v>
      </c>
      <c r="T176" s="4">
        <f t="shared" si="42"/>
        <v>17.516038400000003</v>
      </c>
      <c r="U176" s="4">
        <f t="shared" si="43"/>
        <v>1075.2</v>
      </c>
      <c r="V176" s="4">
        <f t="shared" si="44"/>
        <v>571.20000000000005</v>
      </c>
      <c r="W176" s="5">
        <f t="shared" si="45"/>
        <v>0.16800000000000001</v>
      </c>
      <c r="X176" s="5">
        <f t="shared" si="46"/>
        <v>1.2320000000000002</v>
      </c>
      <c r="Y176" s="5">
        <f t="shared" si="47"/>
        <v>26.6</v>
      </c>
    </row>
    <row r="177" spans="1:25" x14ac:dyDescent="0.3">
      <c r="A177" s="4">
        <v>177</v>
      </c>
      <c r="B177" s="4" t="s">
        <v>83</v>
      </c>
      <c r="C177" s="4" t="s">
        <v>35</v>
      </c>
      <c r="D177" s="4">
        <v>99</v>
      </c>
      <c r="E177" s="4">
        <v>152</v>
      </c>
      <c r="F177" s="7">
        <f t="shared" si="39"/>
        <v>0.51</v>
      </c>
      <c r="G177" s="4">
        <v>1.71</v>
      </c>
      <c r="H177" s="4">
        <v>40.078000000000003</v>
      </c>
      <c r="I177" s="4">
        <v>12.1525</v>
      </c>
      <c r="J177" s="4">
        <v>3.9098299999999999</v>
      </c>
      <c r="K177" s="4">
        <v>200</v>
      </c>
      <c r="L177" s="4">
        <v>41.4</v>
      </c>
      <c r="M177" s="4">
        <v>0.5</v>
      </c>
      <c r="N177" s="4">
        <v>2.2999999999999998</v>
      </c>
      <c r="O177" s="4">
        <v>97.2</v>
      </c>
      <c r="Q177" s="4" t="s">
        <v>83</v>
      </c>
      <c r="R177" s="4">
        <f t="shared" si="40"/>
        <v>349.52023800000001</v>
      </c>
      <c r="S177" s="4">
        <f t="shared" si="41"/>
        <v>105.98195250000001</v>
      </c>
      <c r="T177" s="4">
        <f t="shared" si="42"/>
        <v>34.097627430000003</v>
      </c>
      <c r="U177" s="4">
        <f t="shared" si="43"/>
        <v>1744.2</v>
      </c>
      <c r="V177" s="4">
        <f t="shared" si="44"/>
        <v>361.04939999999999</v>
      </c>
      <c r="W177" s="5">
        <f t="shared" si="45"/>
        <v>0.255</v>
      </c>
      <c r="X177" s="5">
        <f t="shared" si="46"/>
        <v>1.1729999999999998</v>
      </c>
      <c r="Y177" s="5">
        <f t="shared" si="47"/>
        <v>49.572000000000003</v>
      </c>
    </row>
    <row r="178" spans="1:25" x14ac:dyDescent="0.3">
      <c r="A178" s="4">
        <v>178</v>
      </c>
      <c r="B178" s="4" t="s">
        <v>84</v>
      </c>
      <c r="C178" s="4" t="s">
        <v>85</v>
      </c>
      <c r="D178" s="4">
        <v>0</v>
      </c>
      <c r="E178" s="4">
        <v>15</v>
      </c>
      <c r="F178" s="7">
        <f t="shared" si="39"/>
        <v>0.15</v>
      </c>
      <c r="G178" s="4">
        <v>1.59</v>
      </c>
      <c r="H178" s="4">
        <v>1182.3009999999999</v>
      </c>
      <c r="I178" s="4">
        <v>121.52500000000001</v>
      </c>
      <c r="J178" s="4">
        <v>78.196600000000004</v>
      </c>
      <c r="K178" s="4">
        <v>1490</v>
      </c>
      <c r="L178" s="4">
        <v>181.7</v>
      </c>
      <c r="M178" s="4">
        <v>8.3000000000000007</v>
      </c>
      <c r="N178" s="4">
        <v>21.4</v>
      </c>
      <c r="O178" s="4">
        <v>70.3</v>
      </c>
      <c r="Q178" s="4" t="s">
        <v>84</v>
      </c>
      <c r="R178" s="4">
        <f t="shared" si="40"/>
        <v>2819.7878850000002</v>
      </c>
      <c r="S178" s="4">
        <f t="shared" si="41"/>
        <v>289.83712500000001</v>
      </c>
      <c r="T178" s="4">
        <f t="shared" si="42"/>
        <v>186.49889100000001</v>
      </c>
      <c r="U178" s="4">
        <f t="shared" si="43"/>
        <v>3553.6500000000005</v>
      </c>
      <c r="V178" s="4">
        <f t="shared" si="44"/>
        <v>433.35450000000003</v>
      </c>
      <c r="W178" s="5">
        <f t="shared" si="45"/>
        <v>1.2450000000000001</v>
      </c>
      <c r="X178" s="5">
        <f t="shared" si="46"/>
        <v>3.2099999999999995</v>
      </c>
      <c r="Y178" s="5">
        <f t="shared" si="47"/>
        <v>10.545</v>
      </c>
    </row>
    <row r="179" spans="1:25" x14ac:dyDescent="0.3">
      <c r="A179" s="4">
        <v>179</v>
      </c>
      <c r="B179" s="4" t="s">
        <v>84</v>
      </c>
      <c r="C179" s="4" t="s">
        <v>41</v>
      </c>
      <c r="D179" s="4">
        <v>15</v>
      </c>
      <c r="E179" s="4">
        <v>41</v>
      </c>
      <c r="F179" s="7">
        <f t="shared" si="39"/>
        <v>0.26</v>
      </c>
      <c r="G179" s="4">
        <v>1.59</v>
      </c>
      <c r="H179" s="4">
        <v>460.89699999999999</v>
      </c>
      <c r="I179" s="4">
        <v>72.915000000000006</v>
      </c>
      <c r="J179" s="4">
        <v>39.098300000000002</v>
      </c>
      <c r="K179" s="4">
        <v>200</v>
      </c>
      <c r="L179" s="4">
        <v>212.5</v>
      </c>
      <c r="M179" s="4">
        <v>6.9</v>
      </c>
      <c r="N179" s="4">
        <v>20.5</v>
      </c>
      <c r="O179" s="4">
        <v>72.599999999999994</v>
      </c>
      <c r="Q179" s="4" t="s">
        <v>84</v>
      </c>
      <c r="R179" s="4">
        <f t="shared" si="40"/>
        <v>1905.3481980000001</v>
      </c>
      <c r="S179" s="4">
        <f t="shared" si="41"/>
        <v>301.43061000000006</v>
      </c>
      <c r="T179" s="4">
        <f t="shared" si="42"/>
        <v>161.63237220000002</v>
      </c>
      <c r="U179" s="4">
        <f t="shared" si="43"/>
        <v>826.80000000000007</v>
      </c>
      <c r="V179" s="4">
        <f t="shared" si="44"/>
        <v>878.47500000000002</v>
      </c>
      <c r="W179" s="5">
        <f t="shared" si="45"/>
        <v>1.7940000000000003</v>
      </c>
      <c r="X179" s="5">
        <f t="shared" si="46"/>
        <v>5.33</v>
      </c>
      <c r="Y179" s="5">
        <f t="shared" si="47"/>
        <v>18.875999999999998</v>
      </c>
    </row>
    <row r="180" spans="1:25" x14ac:dyDescent="0.3">
      <c r="A180" s="4">
        <v>180</v>
      </c>
      <c r="B180" s="4" t="s">
        <v>84</v>
      </c>
      <c r="C180" s="4" t="s">
        <v>42</v>
      </c>
      <c r="D180" s="4">
        <v>41</v>
      </c>
      <c r="E180" s="4">
        <v>76</v>
      </c>
      <c r="F180" s="7">
        <f t="shared" si="39"/>
        <v>0.35</v>
      </c>
      <c r="G180" s="4">
        <v>1.59</v>
      </c>
      <c r="H180" s="4">
        <v>340.66300000000001</v>
      </c>
      <c r="I180" s="4">
        <v>60.762500000000003</v>
      </c>
      <c r="J180" s="4">
        <v>39.098300000000002</v>
      </c>
      <c r="K180" s="4">
        <v>100</v>
      </c>
      <c r="L180" s="4">
        <v>165.6</v>
      </c>
      <c r="M180" s="4">
        <v>2.6</v>
      </c>
      <c r="N180" s="4">
        <v>14</v>
      </c>
      <c r="O180" s="4">
        <v>83.4</v>
      </c>
      <c r="Q180" s="4" t="s">
        <v>84</v>
      </c>
      <c r="R180" s="4">
        <f t="shared" si="40"/>
        <v>1895.7895950000002</v>
      </c>
      <c r="S180" s="4">
        <f t="shared" si="41"/>
        <v>338.14331250000004</v>
      </c>
      <c r="T180" s="4">
        <f t="shared" si="42"/>
        <v>217.58203950000004</v>
      </c>
      <c r="U180" s="4">
        <f t="shared" si="43"/>
        <v>556.5</v>
      </c>
      <c r="V180" s="4">
        <f t="shared" si="44"/>
        <v>921.56400000000008</v>
      </c>
      <c r="W180" s="5">
        <f t="shared" si="45"/>
        <v>0.90999999999999992</v>
      </c>
      <c r="X180" s="5">
        <f t="shared" si="46"/>
        <v>4.8999999999999995</v>
      </c>
      <c r="Y180" s="5">
        <f t="shared" si="47"/>
        <v>29.19</v>
      </c>
    </row>
    <row r="181" spans="1:25" x14ac:dyDescent="0.3">
      <c r="A181" s="4">
        <v>181</v>
      </c>
      <c r="B181" s="4" t="s">
        <v>84</v>
      </c>
      <c r="C181" s="4" t="s">
        <v>86</v>
      </c>
      <c r="D181" s="4">
        <v>76</v>
      </c>
      <c r="E181" s="4">
        <v>102</v>
      </c>
      <c r="F181" s="7">
        <f t="shared" si="39"/>
        <v>0.26</v>
      </c>
      <c r="G181" s="4">
        <v>1.59</v>
      </c>
      <c r="H181" s="4">
        <v>420.81900000000002</v>
      </c>
      <c r="I181" s="4">
        <v>97.22</v>
      </c>
      <c r="J181" s="4">
        <v>39.098300000000002</v>
      </c>
      <c r="K181" s="4">
        <v>180</v>
      </c>
      <c r="L181" s="4">
        <v>96</v>
      </c>
      <c r="M181" s="4">
        <v>2.6</v>
      </c>
      <c r="N181" s="4">
        <v>10.7</v>
      </c>
      <c r="O181" s="4">
        <v>86.7</v>
      </c>
      <c r="Q181" s="4" t="s">
        <v>84</v>
      </c>
      <c r="R181" s="4">
        <f t="shared" si="40"/>
        <v>1739.6657460000001</v>
      </c>
      <c r="S181" s="4">
        <f t="shared" si="41"/>
        <v>401.90748000000002</v>
      </c>
      <c r="T181" s="4">
        <f t="shared" si="42"/>
        <v>161.63237220000002</v>
      </c>
      <c r="U181" s="4">
        <f t="shared" si="43"/>
        <v>744.12000000000012</v>
      </c>
      <c r="V181" s="4">
        <f t="shared" si="44"/>
        <v>396.86400000000003</v>
      </c>
      <c r="W181" s="5">
        <f t="shared" si="45"/>
        <v>0.67600000000000005</v>
      </c>
      <c r="X181" s="5">
        <f t="shared" si="46"/>
        <v>2.782</v>
      </c>
      <c r="Y181" s="5">
        <f t="shared" si="47"/>
        <v>22.542000000000002</v>
      </c>
    </row>
    <row r="182" spans="1:25" x14ac:dyDescent="0.3">
      <c r="A182" s="4">
        <v>182</v>
      </c>
      <c r="B182" s="4" t="s">
        <v>84</v>
      </c>
      <c r="C182" s="4" t="s">
        <v>87</v>
      </c>
      <c r="D182" s="4">
        <v>102</v>
      </c>
      <c r="E182" s="4">
        <v>124</v>
      </c>
      <c r="F182" s="7">
        <f t="shared" si="39"/>
        <v>0.22</v>
      </c>
      <c r="G182" s="4">
        <v>1.66</v>
      </c>
      <c r="H182" s="4">
        <v>821.59900000000005</v>
      </c>
      <c r="I182" s="4">
        <v>157.98249999999999</v>
      </c>
      <c r="J182" s="4">
        <v>78.196600000000004</v>
      </c>
      <c r="K182" s="4">
        <v>180</v>
      </c>
      <c r="L182" s="4">
        <v>46.3</v>
      </c>
      <c r="M182" s="4">
        <v>5.5</v>
      </c>
      <c r="N182" s="4">
        <v>23.6</v>
      </c>
      <c r="O182" s="4">
        <v>70.900000000000006</v>
      </c>
      <c r="Q182" s="4" t="s">
        <v>84</v>
      </c>
      <c r="R182" s="4">
        <f t="shared" si="40"/>
        <v>3000.4795480000002</v>
      </c>
      <c r="S182" s="4">
        <f t="shared" si="41"/>
        <v>576.95209</v>
      </c>
      <c r="T182" s="4">
        <f t="shared" si="42"/>
        <v>285.57398320000004</v>
      </c>
      <c r="U182" s="4">
        <f t="shared" si="43"/>
        <v>657.36</v>
      </c>
      <c r="V182" s="4">
        <f t="shared" si="44"/>
        <v>169.08760000000001</v>
      </c>
      <c r="W182" s="5">
        <f t="shared" si="45"/>
        <v>1.21</v>
      </c>
      <c r="X182" s="5">
        <f t="shared" si="46"/>
        <v>5.1920000000000002</v>
      </c>
      <c r="Y182" s="5">
        <f t="shared" si="47"/>
        <v>15.598000000000001</v>
      </c>
    </row>
    <row r="183" spans="1:25" x14ac:dyDescent="0.3">
      <c r="A183" s="4">
        <v>183</v>
      </c>
      <c r="B183" s="4" t="s">
        <v>84</v>
      </c>
      <c r="C183" s="4" t="s">
        <v>35</v>
      </c>
      <c r="D183" s="4">
        <v>124</v>
      </c>
      <c r="E183" s="4">
        <v>147</v>
      </c>
      <c r="F183" s="7">
        <f t="shared" si="39"/>
        <v>0.23</v>
      </c>
      <c r="G183" s="4">
        <v>1.74</v>
      </c>
      <c r="H183" s="4">
        <v>981.91099999999994</v>
      </c>
      <c r="I183" s="4">
        <v>182.28749999999999</v>
      </c>
      <c r="J183" s="4">
        <v>78.196600000000004</v>
      </c>
      <c r="K183" s="4">
        <v>300</v>
      </c>
      <c r="L183" s="4">
        <v>42.6</v>
      </c>
      <c r="M183" s="4">
        <v>5.8</v>
      </c>
      <c r="N183" s="4">
        <v>29.7</v>
      </c>
      <c r="O183" s="4">
        <v>64.5</v>
      </c>
      <c r="Q183" s="4" t="s">
        <v>84</v>
      </c>
      <c r="R183" s="4">
        <f t="shared" si="40"/>
        <v>3929.6078220000004</v>
      </c>
      <c r="S183" s="4">
        <f t="shared" si="41"/>
        <v>729.51457500000015</v>
      </c>
      <c r="T183" s="4">
        <f t="shared" si="42"/>
        <v>312.94279320000004</v>
      </c>
      <c r="U183" s="4">
        <f t="shared" si="43"/>
        <v>1200.6000000000001</v>
      </c>
      <c r="V183" s="4">
        <f t="shared" si="44"/>
        <v>170.48520000000002</v>
      </c>
      <c r="W183" s="5">
        <f t="shared" si="45"/>
        <v>1.3340000000000001</v>
      </c>
      <c r="X183" s="5">
        <f t="shared" si="46"/>
        <v>6.8310000000000004</v>
      </c>
      <c r="Y183" s="5">
        <f t="shared" si="47"/>
        <v>14.835000000000001</v>
      </c>
    </row>
    <row r="184" spans="1:25" x14ac:dyDescent="0.3">
      <c r="A184" s="4">
        <v>184</v>
      </c>
      <c r="B184" s="4" t="s">
        <v>84</v>
      </c>
      <c r="C184" s="4" t="s">
        <v>15</v>
      </c>
      <c r="D184" s="4">
        <v>147</v>
      </c>
      <c r="E184" s="4">
        <v>150</v>
      </c>
      <c r="F184" s="7">
        <f t="shared" si="39"/>
        <v>0.03</v>
      </c>
      <c r="G184" s="4">
        <v>1.54</v>
      </c>
      <c r="H184" s="4">
        <v>20.039000000000001</v>
      </c>
      <c r="I184" s="4">
        <v>12.1525</v>
      </c>
      <c r="J184" s="4">
        <v>3.9098299999999999</v>
      </c>
      <c r="K184" s="4">
        <v>180</v>
      </c>
      <c r="L184" s="4">
        <v>44.3</v>
      </c>
      <c r="M184" s="4">
        <v>1.4</v>
      </c>
      <c r="N184" s="4">
        <v>9.4</v>
      </c>
      <c r="O184" s="4">
        <v>89.2</v>
      </c>
      <c r="Q184" s="4" t="s">
        <v>84</v>
      </c>
      <c r="R184" s="4">
        <f t="shared" si="40"/>
        <v>9.2580179999999999</v>
      </c>
      <c r="S184" s="4">
        <f t="shared" si="41"/>
        <v>5.6144549999999995</v>
      </c>
      <c r="T184" s="4">
        <f t="shared" si="42"/>
        <v>1.8063414599999998</v>
      </c>
      <c r="U184" s="4">
        <f t="shared" si="43"/>
        <v>83.16</v>
      </c>
      <c r="V184" s="4">
        <f t="shared" si="44"/>
        <v>20.466599999999996</v>
      </c>
      <c r="W184" s="5">
        <f t="shared" si="45"/>
        <v>4.1999999999999996E-2</v>
      </c>
      <c r="X184" s="5">
        <f t="shared" si="46"/>
        <v>0.28199999999999997</v>
      </c>
      <c r="Y184" s="5">
        <f t="shared" si="47"/>
        <v>2.6760000000000002</v>
      </c>
    </row>
    <row r="185" spans="1:25" x14ac:dyDescent="0.3">
      <c r="A185" s="4">
        <v>185</v>
      </c>
      <c r="B185" s="4" t="s">
        <v>88</v>
      </c>
      <c r="C185" s="4" t="s">
        <v>85</v>
      </c>
      <c r="D185" s="4">
        <v>0</v>
      </c>
      <c r="E185" s="4">
        <v>15</v>
      </c>
      <c r="F185" s="7">
        <f t="shared" si="39"/>
        <v>0.15</v>
      </c>
      <c r="G185" s="4">
        <v>1.59</v>
      </c>
      <c r="H185" s="4">
        <v>1823.549</v>
      </c>
      <c r="I185" s="4">
        <v>121.52500000000001</v>
      </c>
      <c r="J185" s="4">
        <v>78.196600000000004</v>
      </c>
      <c r="K185" s="4">
        <v>1490</v>
      </c>
      <c r="L185" s="4">
        <v>146.1</v>
      </c>
      <c r="M185" s="4">
        <v>7.3</v>
      </c>
      <c r="N185" s="4">
        <v>20.6</v>
      </c>
      <c r="O185" s="4">
        <v>72.099999999999994</v>
      </c>
      <c r="Q185" s="4" t="s">
        <v>88</v>
      </c>
      <c r="R185" s="4">
        <f t="shared" si="40"/>
        <v>4349.1643650000005</v>
      </c>
      <c r="S185" s="4">
        <f t="shared" si="41"/>
        <v>289.83712500000001</v>
      </c>
      <c r="T185" s="4">
        <f t="shared" si="42"/>
        <v>186.49889100000001</v>
      </c>
      <c r="U185" s="4">
        <f t="shared" si="43"/>
        <v>3553.6500000000005</v>
      </c>
      <c r="V185" s="4">
        <f t="shared" si="44"/>
        <v>348.44850000000002</v>
      </c>
      <c r="W185" s="5">
        <f t="shared" si="45"/>
        <v>1.095</v>
      </c>
      <c r="X185" s="5">
        <f t="shared" si="46"/>
        <v>3.0900000000000003</v>
      </c>
      <c r="Y185" s="5">
        <f t="shared" si="47"/>
        <v>10.815</v>
      </c>
    </row>
    <row r="186" spans="1:25" x14ac:dyDescent="0.3">
      <c r="A186" s="4">
        <v>186</v>
      </c>
      <c r="B186" s="4" t="s">
        <v>88</v>
      </c>
      <c r="C186" s="4" t="s">
        <v>41</v>
      </c>
      <c r="D186" s="4">
        <v>15</v>
      </c>
      <c r="E186" s="4">
        <v>28</v>
      </c>
      <c r="F186" s="7">
        <f t="shared" si="39"/>
        <v>0.13</v>
      </c>
      <c r="G186" s="4">
        <v>1.59</v>
      </c>
      <c r="H186" s="4">
        <v>541.053</v>
      </c>
      <c r="I186" s="4">
        <v>36.457500000000003</v>
      </c>
      <c r="J186" s="4">
        <v>39.098300000000002</v>
      </c>
      <c r="K186" s="4">
        <v>230</v>
      </c>
      <c r="L186" s="4">
        <v>203.3</v>
      </c>
      <c r="M186" s="4">
        <v>4.8</v>
      </c>
      <c r="N186" s="4">
        <v>16.899999999999999</v>
      </c>
      <c r="O186" s="4">
        <v>78.3</v>
      </c>
      <c r="Q186" s="4" t="s">
        <v>88</v>
      </c>
      <c r="R186" s="4">
        <f t="shared" si="40"/>
        <v>1118.3565510000001</v>
      </c>
      <c r="S186" s="4">
        <f t="shared" si="41"/>
        <v>75.357652500000015</v>
      </c>
      <c r="T186" s="4">
        <f t="shared" si="42"/>
        <v>80.81618610000001</v>
      </c>
      <c r="U186" s="4">
        <f t="shared" si="43"/>
        <v>475.41</v>
      </c>
      <c r="V186" s="4">
        <f t="shared" si="44"/>
        <v>420.22110000000004</v>
      </c>
      <c r="W186" s="5">
        <f t="shared" si="45"/>
        <v>0.624</v>
      </c>
      <c r="X186" s="5">
        <f t="shared" si="46"/>
        <v>2.1970000000000001</v>
      </c>
      <c r="Y186" s="5">
        <f t="shared" si="47"/>
        <v>10.179</v>
      </c>
    </row>
    <row r="187" spans="1:25" x14ac:dyDescent="0.3">
      <c r="A187" s="4">
        <v>187</v>
      </c>
      <c r="B187" s="4" t="s">
        <v>88</v>
      </c>
      <c r="C187" s="4" t="s">
        <v>31</v>
      </c>
      <c r="D187" s="4">
        <v>28</v>
      </c>
      <c r="E187" s="4">
        <v>53</v>
      </c>
      <c r="F187" s="7">
        <f t="shared" si="39"/>
        <v>0.25</v>
      </c>
      <c r="G187" s="4">
        <v>1.56</v>
      </c>
      <c r="H187" s="4">
        <v>200.39</v>
      </c>
      <c r="I187" s="4">
        <v>24.305</v>
      </c>
      <c r="J187" s="4">
        <v>39.098300000000002</v>
      </c>
      <c r="K187" s="4">
        <v>170</v>
      </c>
      <c r="L187" s="4">
        <v>165.6</v>
      </c>
      <c r="M187" s="4">
        <v>2.2999999999999998</v>
      </c>
      <c r="N187" s="4">
        <v>11.2</v>
      </c>
      <c r="O187" s="4">
        <v>86.5</v>
      </c>
      <c r="Q187" s="4" t="s">
        <v>88</v>
      </c>
      <c r="R187" s="4">
        <f t="shared" si="40"/>
        <v>781.52100000000007</v>
      </c>
      <c r="S187" s="4">
        <f t="shared" si="41"/>
        <v>94.789500000000004</v>
      </c>
      <c r="T187" s="4">
        <f t="shared" si="42"/>
        <v>152.48337000000001</v>
      </c>
      <c r="U187" s="4">
        <f t="shared" si="43"/>
        <v>663.00000000000011</v>
      </c>
      <c r="V187" s="4">
        <f t="shared" si="44"/>
        <v>645.84</v>
      </c>
      <c r="W187" s="5">
        <f t="shared" si="45"/>
        <v>0.57499999999999996</v>
      </c>
      <c r="X187" s="5">
        <f t="shared" si="46"/>
        <v>2.8</v>
      </c>
      <c r="Y187" s="5">
        <f t="shared" si="47"/>
        <v>21.625</v>
      </c>
    </row>
    <row r="188" spans="1:25" x14ac:dyDescent="0.3">
      <c r="A188" s="4">
        <v>188</v>
      </c>
      <c r="B188" s="4" t="s">
        <v>88</v>
      </c>
      <c r="C188" s="4" t="s">
        <v>32</v>
      </c>
      <c r="D188" s="4">
        <v>53</v>
      </c>
      <c r="E188" s="4">
        <v>84</v>
      </c>
      <c r="F188" s="7">
        <f t="shared" si="39"/>
        <v>0.31</v>
      </c>
      <c r="G188" s="4">
        <v>1.66</v>
      </c>
      <c r="H188" s="4">
        <v>60.116999999999997</v>
      </c>
      <c r="I188" s="4">
        <v>12.1525</v>
      </c>
      <c r="J188" s="4">
        <v>3.9098299999999999</v>
      </c>
      <c r="K188" s="4">
        <v>100</v>
      </c>
      <c r="L188" s="4">
        <v>23.5</v>
      </c>
      <c r="M188" s="4">
        <v>1.2</v>
      </c>
      <c r="N188" s="4">
        <v>3.1</v>
      </c>
      <c r="O188" s="4">
        <v>95.7</v>
      </c>
      <c r="Q188" s="4" t="s">
        <v>88</v>
      </c>
      <c r="R188" s="4">
        <f t="shared" si="40"/>
        <v>309.36208199999999</v>
      </c>
      <c r="S188" s="4">
        <f t="shared" si="41"/>
        <v>62.536764999999995</v>
      </c>
      <c r="T188" s="4">
        <f t="shared" si="42"/>
        <v>20.11998518</v>
      </c>
      <c r="U188" s="4">
        <f t="shared" si="43"/>
        <v>514.6</v>
      </c>
      <c r="V188" s="4">
        <f t="shared" si="44"/>
        <v>120.931</v>
      </c>
      <c r="W188" s="5">
        <f t="shared" si="45"/>
        <v>0.372</v>
      </c>
      <c r="X188" s="5">
        <f t="shared" si="46"/>
        <v>0.96099999999999997</v>
      </c>
      <c r="Y188" s="5">
        <f t="shared" si="47"/>
        <v>29.667000000000002</v>
      </c>
    </row>
    <row r="189" spans="1:25" x14ac:dyDescent="0.3">
      <c r="A189" s="4">
        <v>189</v>
      </c>
      <c r="B189" s="4" t="s">
        <v>88</v>
      </c>
      <c r="C189" s="4" t="s">
        <v>87</v>
      </c>
      <c r="D189" s="4">
        <v>84</v>
      </c>
      <c r="E189" s="4">
        <v>99</v>
      </c>
      <c r="F189" s="7">
        <f t="shared" si="39"/>
        <v>0.15</v>
      </c>
      <c r="G189" s="4">
        <v>1.6</v>
      </c>
      <c r="H189" s="4">
        <v>280.54599999999999</v>
      </c>
      <c r="I189" s="4">
        <v>72.915000000000006</v>
      </c>
      <c r="J189" s="4">
        <v>39.098300000000002</v>
      </c>
      <c r="K189" s="4">
        <v>100</v>
      </c>
      <c r="L189" s="4">
        <v>65.900000000000006</v>
      </c>
      <c r="M189" s="4">
        <v>1.8</v>
      </c>
      <c r="N189" s="4">
        <v>16.600000000000001</v>
      </c>
      <c r="O189" s="4">
        <v>81.599999999999994</v>
      </c>
      <c r="Q189" s="4" t="s">
        <v>88</v>
      </c>
      <c r="R189" s="4">
        <f t="shared" si="40"/>
        <v>673.31040000000007</v>
      </c>
      <c r="S189" s="4">
        <f t="shared" si="41"/>
        <v>174.99600000000004</v>
      </c>
      <c r="T189" s="4">
        <f t="shared" si="42"/>
        <v>93.835920000000016</v>
      </c>
      <c r="U189" s="4">
        <f t="shared" si="43"/>
        <v>240.00000000000003</v>
      </c>
      <c r="V189" s="4">
        <f t="shared" si="44"/>
        <v>158.16000000000003</v>
      </c>
      <c r="W189" s="5">
        <f t="shared" si="45"/>
        <v>0.27</v>
      </c>
      <c r="X189" s="5">
        <f t="shared" si="46"/>
        <v>2.4900000000000002</v>
      </c>
      <c r="Y189" s="5">
        <f t="shared" si="47"/>
        <v>12.239999999999998</v>
      </c>
    </row>
    <row r="190" spans="1:25" x14ac:dyDescent="0.3">
      <c r="A190" s="4">
        <v>190</v>
      </c>
      <c r="B190" s="4" t="s">
        <v>88</v>
      </c>
      <c r="C190" s="4" t="s">
        <v>17</v>
      </c>
      <c r="D190" s="4">
        <v>99</v>
      </c>
      <c r="E190" s="4">
        <v>142</v>
      </c>
      <c r="F190" s="7">
        <f t="shared" si="39"/>
        <v>0.43</v>
      </c>
      <c r="G190" s="4">
        <v>1.66</v>
      </c>
      <c r="H190" s="4">
        <v>160.31200000000001</v>
      </c>
      <c r="I190" s="4">
        <v>36.457500000000003</v>
      </c>
      <c r="J190" s="4">
        <v>39.098300000000002</v>
      </c>
      <c r="K190" s="4">
        <v>200</v>
      </c>
      <c r="L190" s="4">
        <v>35</v>
      </c>
      <c r="M190" s="4">
        <v>1.1000000000000001</v>
      </c>
      <c r="N190" s="4">
        <v>6.1</v>
      </c>
      <c r="O190" s="4">
        <v>92.8</v>
      </c>
      <c r="Q190" s="4" t="s">
        <v>88</v>
      </c>
      <c r="R190" s="4">
        <f t="shared" si="40"/>
        <v>1144.3070559999999</v>
      </c>
      <c r="S190" s="4">
        <f t="shared" si="41"/>
        <v>260.23363499999999</v>
      </c>
      <c r="T190" s="4">
        <f t="shared" si="42"/>
        <v>279.08366539999997</v>
      </c>
      <c r="U190" s="4">
        <f t="shared" si="43"/>
        <v>1427.6</v>
      </c>
      <c r="V190" s="4">
        <f t="shared" si="44"/>
        <v>249.82999999999996</v>
      </c>
      <c r="W190" s="5">
        <f t="shared" si="45"/>
        <v>0.47300000000000003</v>
      </c>
      <c r="X190" s="5">
        <f t="shared" si="46"/>
        <v>2.6229999999999998</v>
      </c>
      <c r="Y190" s="5">
        <f t="shared" si="47"/>
        <v>39.903999999999996</v>
      </c>
    </row>
    <row r="191" spans="1:25" x14ac:dyDescent="0.3">
      <c r="A191" s="4">
        <v>191</v>
      </c>
      <c r="B191" s="4" t="s">
        <v>88</v>
      </c>
      <c r="C191" s="4" t="s">
        <v>18</v>
      </c>
      <c r="D191" s="4">
        <v>142</v>
      </c>
      <c r="E191" s="4">
        <v>152</v>
      </c>
      <c r="F191" s="7">
        <f t="shared" si="39"/>
        <v>0.08</v>
      </c>
      <c r="G191" s="4">
        <v>1.6</v>
      </c>
      <c r="H191" s="4">
        <v>160.31200000000001</v>
      </c>
      <c r="I191" s="4">
        <v>24.305</v>
      </c>
      <c r="J191" s="4">
        <v>3.9098299999999999</v>
      </c>
      <c r="K191" s="4">
        <v>200</v>
      </c>
      <c r="L191" s="4">
        <v>43.4</v>
      </c>
      <c r="M191" s="4">
        <v>0.8</v>
      </c>
      <c r="N191" s="4">
        <v>0.3</v>
      </c>
      <c r="O191" s="4">
        <v>98.9</v>
      </c>
      <c r="Q191" s="4" t="s">
        <v>88</v>
      </c>
      <c r="R191" s="4">
        <f t="shared" si="40"/>
        <v>205.19936000000004</v>
      </c>
      <c r="S191" s="4">
        <f t="shared" si="41"/>
        <v>31.110400000000006</v>
      </c>
      <c r="T191" s="4">
        <f t="shared" si="42"/>
        <v>5.0045824000000012</v>
      </c>
      <c r="U191" s="4">
        <f t="shared" si="43"/>
        <v>256.00000000000006</v>
      </c>
      <c r="V191" s="4">
        <f t="shared" si="44"/>
        <v>55.552000000000007</v>
      </c>
      <c r="W191" s="5">
        <f t="shared" si="45"/>
        <v>6.4000000000000001E-2</v>
      </c>
      <c r="X191" s="5">
        <f t="shared" si="46"/>
        <v>2.4E-2</v>
      </c>
      <c r="Y191" s="5">
        <f t="shared" si="47"/>
        <v>7.9120000000000008</v>
      </c>
    </row>
    <row r="192" spans="1:25" x14ac:dyDescent="0.3">
      <c r="A192" s="4">
        <v>192</v>
      </c>
      <c r="B192" s="4" t="s">
        <v>89</v>
      </c>
      <c r="C192" s="4" t="s">
        <v>23</v>
      </c>
      <c r="D192" s="4">
        <v>0</v>
      </c>
      <c r="E192" s="4">
        <v>8</v>
      </c>
      <c r="F192" s="7">
        <f t="shared" si="39"/>
        <v>0.08</v>
      </c>
      <c r="G192" s="4">
        <v>1.55</v>
      </c>
      <c r="H192" s="4">
        <v>340.66300000000001</v>
      </c>
      <c r="I192" s="4">
        <v>60.762500000000003</v>
      </c>
      <c r="J192" s="4">
        <v>39.098300000000002</v>
      </c>
      <c r="K192" s="4">
        <v>540</v>
      </c>
      <c r="L192" s="4">
        <v>146.1</v>
      </c>
      <c r="M192" s="4">
        <v>7.2</v>
      </c>
      <c r="N192" s="4">
        <v>64.900000000000006</v>
      </c>
      <c r="O192" s="4">
        <v>27.9</v>
      </c>
      <c r="Q192" s="4" t="s">
        <v>89</v>
      </c>
      <c r="R192" s="4">
        <f t="shared" si="40"/>
        <v>422.42212000000006</v>
      </c>
      <c r="S192" s="4">
        <f t="shared" si="41"/>
        <v>75.345500000000015</v>
      </c>
      <c r="T192" s="4">
        <f t="shared" si="42"/>
        <v>48.481892000000009</v>
      </c>
      <c r="U192" s="4">
        <f t="shared" si="43"/>
        <v>669.60000000000014</v>
      </c>
      <c r="V192" s="4">
        <f t="shared" si="44"/>
        <v>181.16400000000002</v>
      </c>
      <c r="W192" s="5">
        <f t="shared" si="45"/>
        <v>0.57600000000000007</v>
      </c>
      <c r="X192" s="5">
        <f t="shared" si="46"/>
        <v>5.1920000000000002</v>
      </c>
      <c r="Y192" s="5">
        <f t="shared" si="47"/>
        <v>2.2319999999999998</v>
      </c>
    </row>
    <row r="193" spans="1:25" x14ac:dyDescent="0.3">
      <c r="A193" s="4">
        <v>193</v>
      </c>
      <c r="B193" s="4" t="s">
        <v>89</v>
      </c>
      <c r="C193" s="4" t="s">
        <v>41</v>
      </c>
      <c r="D193" s="4">
        <v>8</v>
      </c>
      <c r="E193" s="4">
        <v>18</v>
      </c>
      <c r="F193" s="7">
        <f t="shared" si="39"/>
        <v>0.1</v>
      </c>
      <c r="G193" s="4">
        <v>1.59</v>
      </c>
      <c r="H193" s="4">
        <v>200.39</v>
      </c>
      <c r="I193" s="4">
        <v>24.305</v>
      </c>
      <c r="J193" s="4">
        <v>3.9098299999999999</v>
      </c>
      <c r="K193" s="4">
        <v>330</v>
      </c>
      <c r="L193" s="4">
        <v>123.4</v>
      </c>
      <c r="M193" s="4">
        <v>2.7</v>
      </c>
      <c r="N193" s="4">
        <v>64.5</v>
      </c>
      <c r="O193" s="4">
        <v>32.799999999999997</v>
      </c>
      <c r="Q193" s="4" t="s">
        <v>89</v>
      </c>
      <c r="R193" s="4">
        <f t="shared" si="40"/>
        <v>318.62009999999998</v>
      </c>
      <c r="S193" s="4">
        <f t="shared" si="41"/>
        <v>38.644950000000001</v>
      </c>
      <c r="T193" s="4">
        <f t="shared" si="42"/>
        <v>6.2166297000000004</v>
      </c>
      <c r="U193" s="4">
        <f t="shared" si="43"/>
        <v>524.70000000000005</v>
      </c>
      <c r="V193" s="4">
        <f t="shared" si="44"/>
        <v>196.20600000000002</v>
      </c>
      <c r="W193" s="5">
        <f t="shared" si="45"/>
        <v>0.27</v>
      </c>
      <c r="X193" s="5">
        <f t="shared" si="46"/>
        <v>6.45</v>
      </c>
      <c r="Y193" s="5">
        <f t="shared" si="47"/>
        <v>3.28</v>
      </c>
    </row>
    <row r="194" spans="1:25" x14ac:dyDescent="0.3">
      <c r="A194" s="4">
        <v>194</v>
      </c>
      <c r="B194" s="4" t="s">
        <v>89</v>
      </c>
      <c r="C194" s="4" t="s">
        <v>42</v>
      </c>
      <c r="D194" s="4">
        <v>18</v>
      </c>
      <c r="E194" s="4">
        <v>36</v>
      </c>
      <c r="F194" s="7">
        <f t="shared" ref="F194:F257" si="48">IF(E194&lt;=150,((E194-D194)/100),((150-D194)/100))</f>
        <v>0.18</v>
      </c>
      <c r="G194" s="4">
        <v>1.55</v>
      </c>
      <c r="H194" s="4">
        <v>100.19499999999999</v>
      </c>
      <c r="I194" s="4">
        <v>12.1525</v>
      </c>
      <c r="J194" s="4">
        <v>3.9098299999999999</v>
      </c>
      <c r="K194" s="4">
        <v>410</v>
      </c>
      <c r="L194" s="4">
        <v>46.8</v>
      </c>
      <c r="M194" s="4">
        <v>1.7</v>
      </c>
      <c r="N194" s="4">
        <v>56.4</v>
      </c>
      <c r="O194" s="4">
        <v>41.9</v>
      </c>
      <c r="Q194" s="4" t="s">
        <v>89</v>
      </c>
      <c r="R194" s="4">
        <f t="shared" ref="R194:R257" si="49">10*$F194*$G194*H194</f>
        <v>279.54404999999991</v>
      </c>
      <c r="S194" s="4">
        <f t="shared" ref="S194:S257" si="50">10*$F194*$G194*I194</f>
        <v>33.905474999999996</v>
      </c>
      <c r="T194" s="4">
        <f t="shared" ref="T194:T257" si="51">10*$F194*$G194*J194</f>
        <v>10.908425699999999</v>
      </c>
      <c r="U194" s="4">
        <f t="shared" ref="U194:U257" si="52">10*$F194*$G194*K194</f>
        <v>1143.8999999999999</v>
      </c>
      <c r="V194" s="4">
        <f t="shared" ref="V194:V257" si="53">10*$F194*$G194*L194</f>
        <v>130.57199999999997</v>
      </c>
      <c r="W194" s="5">
        <f t="shared" ref="W194:W257" si="54">M194*$F194</f>
        <v>0.30599999999999999</v>
      </c>
      <c r="X194" s="5">
        <f t="shared" ref="X194:X257" si="55">N194*$F194</f>
        <v>10.151999999999999</v>
      </c>
      <c r="Y194" s="5">
        <f t="shared" ref="Y194:Y257" si="56">O194*$F194</f>
        <v>7.5419999999999998</v>
      </c>
    </row>
    <row r="195" spans="1:25" x14ac:dyDescent="0.3">
      <c r="A195" s="4">
        <v>195</v>
      </c>
      <c r="B195" s="4" t="s">
        <v>89</v>
      </c>
      <c r="C195" s="4" t="s">
        <v>23</v>
      </c>
      <c r="D195" s="4">
        <v>36</v>
      </c>
      <c r="E195" s="4">
        <v>66</v>
      </c>
      <c r="F195" s="7">
        <f t="shared" si="48"/>
        <v>0.3</v>
      </c>
      <c r="G195" s="4">
        <v>1.59</v>
      </c>
      <c r="H195" s="4">
        <v>260.50700000000001</v>
      </c>
      <c r="I195" s="4">
        <v>48.61</v>
      </c>
      <c r="J195" s="4">
        <v>3.9098299999999999</v>
      </c>
      <c r="K195" s="4">
        <v>330</v>
      </c>
      <c r="L195" s="4">
        <v>46.8</v>
      </c>
      <c r="M195" s="4">
        <v>2.2999999999999998</v>
      </c>
      <c r="N195" s="4">
        <v>56.9</v>
      </c>
      <c r="O195" s="4">
        <v>40.799999999999997</v>
      </c>
      <c r="Q195" s="4" t="s">
        <v>89</v>
      </c>
      <c r="R195" s="4">
        <f t="shared" si="49"/>
        <v>1242.6183900000001</v>
      </c>
      <c r="S195" s="4">
        <f t="shared" si="50"/>
        <v>231.86970000000002</v>
      </c>
      <c r="T195" s="4">
        <f t="shared" si="51"/>
        <v>18.649889100000003</v>
      </c>
      <c r="U195" s="4">
        <f t="shared" si="52"/>
        <v>1574.1000000000001</v>
      </c>
      <c r="V195" s="4">
        <f t="shared" si="53"/>
        <v>223.23600000000002</v>
      </c>
      <c r="W195" s="5">
        <f t="shared" si="54"/>
        <v>0.69</v>
      </c>
      <c r="X195" s="5">
        <f t="shared" si="55"/>
        <v>17.07</v>
      </c>
      <c r="Y195" s="5">
        <f t="shared" si="56"/>
        <v>12.239999999999998</v>
      </c>
    </row>
    <row r="196" spans="1:25" x14ac:dyDescent="0.3">
      <c r="A196" s="4">
        <v>196</v>
      </c>
      <c r="B196" s="4" t="s">
        <v>89</v>
      </c>
      <c r="C196" s="4" t="s">
        <v>90</v>
      </c>
      <c r="D196" s="4">
        <v>66</v>
      </c>
      <c r="E196" s="4">
        <v>89</v>
      </c>
      <c r="F196" s="7">
        <f t="shared" si="48"/>
        <v>0.23</v>
      </c>
      <c r="G196" s="4">
        <v>1.59</v>
      </c>
      <c r="H196" s="4">
        <v>260.50700000000001</v>
      </c>
      <c r="I196" s="4">
        <v>48.61</v>
      </c>
      <c r="J196" s="4">
        <v>3.9098299999999999</v>
      </c>
      <c r="K196" s="4">
        <v>100</v>
      </c>
      <c r="L196" s="4">
        <v>46.8</v>
      </c>
      <c r="M196" s="4">
        <v>2.4</v>
      </c>
      <c r="N196" s="4">
        <v>9.6</v>
      </c>
      <c r="O196" s="4">
        <v>88</v>
      </c>
      <c r="Q196" s="4" t="s">
        <v>89</v>
      </c>
      <c r="R196" s="4">
        <f t="shared" si="49"/>
        <v>952.67409900000018</v>
      </c>
      <c r="S196" s="4">
        <f t="shared" si="50"/>
        <v>177.76677000000001</v>
      </c>
      <c r="T196" s="4">
        <f t="shared" si="51"/>
        <v>14.298248310000002</v>
      </c>
      <c r="U196" s="4">
        <f t="shared" si="52"/>
        <v>365.70000000000005</v>
      </c>
      <c r="V196" s="4">
        <f t="shared" si="53"/>
        <v>171.14760000000001</v>
      </c>
      <c r="W196" s="5">
        <f t="shared" si="54"/>
        <v>0.55200000000000005</v>
      </c>
      <c r="X196" s="5">
        <f t="shared" si="55"/>
        <v>2.2080000000000002</v>
      </c>
      <c r="Y196" s="5">
        <f t="shared" si="56"/>
        <v>20.240000000000002</v>
      </c>
    </row>
    <row r="197" spans="1:25" x14ac:dyDescent="0.3">
      <c r="A197" s="4">
        <v>197</v>
      </c>
      <c r="B197" s="4" t="s">
        <v>89</v>
      </c>
      <c r="C197" s="4" t="s">
        <v>71</v>
      </c>
      <c r="D197" s="4">
        <v>89</v>
      </c>
      <c r="E197" s="4">
        <v>122</v>
      </c>
      <c r="F197" s="7">
        <f t="shared" si="48"/>
        <v>0.33</v>
      </c>
      <c r="G197" s="4">
        <v>1.74</v>
      </c>
      <c r="H197" s="4">
        <v>841.63800000000003</v>
      </c>
      <c r="I197" s="4">
        <v>194.44</v>
      </c>
      <c r="J197" s="4">
        <v>3.9098299999999999</v>
      </c>
      <c r="K197" s="4">
        <v>260</v>
      </c>
      <c r="L197" s="4">
        <v>38</v>
      </c>
      <c r="M197" s="4">
        <v>6.8</v>
      </c>
      <c r="N197" s="4">
        <v>33.799999999999997</v>
      </c>
      <c r="O197" s="4">
        <v>59.4</v>
      </c>
      <c r="Q197" s="4" t="s">
        <v>89</v>
      </c>
      <c r="R197" s="4">
        <f t="shared" si="49"/>
        <v>4832.6853959999999</v>
      </c>
      <c r="S197" s="4">
        <f t="shared" si="50"/>
        <v>1116.4744800000001</v>
      </c>
      <c r="T197" s="4">
        <f t="shared" si="51"/>
        <v>22.45024386</v>
      </c>
      <c r="U197" s="4">
        <f t="shared" si="52"/>
        <v>1492.92</v>
      </c>
      <c r="V197" s="4">
        <f t="shared" si="53"/>
        <v>218.196</v>
      </c>
      <c r="W197" s="5">
        <f t="shared" si="54"/>
        <v>2.2440000000000002</v>
      </c>
      <c r="X197" s="5">
        <f t="shared" si="55"/>
        <v>11.154</v>
      </c>
      <c r="Y197" s="5">
        <f t="shared" si="56"/>
        <v>19.602</v>
      </c>
    </row>
    <row r="198" spans="1:25" x14ac:dyDescent="0.3">
      <c r="A198" s="4">
        <v>198</v>
      </c>
      <c r="B198" s="4" t="s">
        <v>89</v>
      </c>
      <c r="C198" s="4" t="s">
        <v>56</v>
      </c>
      <c r="D198" s="4">
        <v>122</v>
      </c>
      <c r="E198" s="4">
        <v>152</v>
      </c>
      <c r="F198" s="7">
        <f t="shared" si="48"/>
        <v>0.28000000000000003</v>
      </c>
      <c r="G198" s="4">
        <v>1.66</v>
      </c>
      <c r="H198" s="4">
        <v>320.62400000000002</v>
      </c>
      <c r="I198" s="4">
        <v>60.762500000000003</v>
      </c>
      <c r="J198" s="4">
        <v>39.098300000000002</v>
      </c>
      <c r="K198" s="4">
        <v>170</v>
      </c>
      <c r="L198" s="4">
        <v>38</v>
      </c>
      <c r="M198" s="4">
        <v>1.7</v>
      </c>
      <c r="N198" s="4">
        <v>18</v>
      </c>
      <c r="O198" s="4">
        <v>80.3</v>
      </c>
      <c r="Q198" s="4" t="s">
        <v>89</v>
      </c>
      <c r="R198" s="4">
        <f t="shared" si="49"/>
        <v>1490.2603520000002</v>
      </c>
      <c r="S198" s="4">
        <f t="shared" si="50"/>
        <v>282.42410000000007</v>
      </c>
      <c r="T198" s="4">
        <f t="shared" si="51"/>
        <v>181.72889840000002</v>
      </c>
      <c r="U198" s="4">
        <f t="shared" si="52"/>
        <v>790.16000000000008</v>
      </c>
      <c r="V198" s="4">
        <f t="shared" si="53"/>
        <v>176.62400000000002</v>
      </c>
      <c r="W198" s="5">
        <f t="shared" si="54"/>
        <v>0.47600000000000003</v>
      </c>
      <c r="X198" s="5">
        <f t="shared" si="55"/>
        <v>5.0400000000000009</v>
      </c>
      <c r="Y198" s="5">
        <f t="shared" si="56"/>
        <v>22.484000000000002</v>
      </c>
    </row>
    <row r="199" spans="1:25" x14ac:dyDescent="0.3">
      <c r="A199" s="4">
        <v>199</v>
      </c>
      <c r="B199" s="4" t="s">
        <v>91</v>
      </c>
      <c r="C199" s="4" t="s">
        <v>23</v>
      </c>
      <c r="D199" s="4">
        <v>0</v>
      </c>
      <c r="E199" s="4">
        <v>7</v>
      </c>
      <c r="F199" s="7">
        <f t="shared" si="48"/>
        <v>7.0000000000000007E-2</v>
      </c>
      <c r="G199" s="4">
        <v>1.44</v>
      </c>
      <c r="H199" s="4">
        <v>140.273</v>
      </c>
      <c r="I199" s="4">
        <v>24.305</v>
      </c>
      <c r="J199" s="4">
        <v>3.9098299999999999</v>
      </c>
      <c r="K199" s="4">
        <v>330</v>
      </c>
      <c r="L199" s="4">
        <v>101.6</v>
      </c>
      <c r="M199" s="4">
        <v>3.4</v>
      </c>
      <c r="N199" s="4">
        <v>5.0999999999999996</v>
      </c>
      <c r="O199" s="4">
        <v>91.5</v>
      </c>
      <c r="Q199" s="4" t="s">
        <v>91</v>
      </c>
      <c r="R199" s="4">
        <f t="shared" si="49"/>
        <v>141.395184</v>
      </c>
      <c r="S199" s="4">
        <f t="shared" si="50"/>
        <v>24.49944</v>
      </c>
      <c r="T199" s="4">
        <f t="shared" si="51"/>
        <v>3.9411086399999999</v>
      </c>
      <c r="U199" s="4">
        <f t="shared" si="52"/>
        <v>332.64</v>
      </c>
      <c r="V199" s="4">
        <f t="shared" si="53"/>
        <v>102.41279999999999</v>
      </c>
      <c r="W199" s="5">
        <f t="shared" si="54"/>
        <v>0.23800000000000002</v>
      </c>
      <c r="X199" s="5">
        <f t="shared" si="55"/>
        <v>0.35699999999999998</v>
      </c>
      <c r="Y199" s="5">
        <f t="shared" si="56"/>
        <v>6.4050000000000002</v>
      </c>
    </row>
    <row r="200" spans="1:25" x14ac:dyDescent="0.3">
      <c r="A200" s="4">
        <v>200</v>
      </c>
      <c r="B200" s="4" t="s">
        <v>91</v>
      </c>
      <c r="C200" s="4" t="s">
        <v>41</v>
      </c>
      <c r="D200" s="4">
        <v>7</v>
      </c>
      <c r="E200" s="4">
        <v>12</v>
      </c>
      <c r="F200" s="7">
        <f t="shared" si="48"/>
        <v>0.05</v>
      </c>
      <c r="G200" s="4">
        <v>1.58</v>
      </c>
      <c r="H200" s="4">
        <v>200.39</v>
      </c>
      <c r="I200" s="4">
        <v>24.305</v>
      </c>
      <c r="J200" s="4">
        <v>3.9098299999999999</v>
      </c>
      <c r="K200" s="4">
        <v>600</v>
      </c>
      <c r="L200" s="4">
        <v>101.6</v>
      </c>
      <c r="M200" s="4">
        <v>1.6</v>
      </c>
      <c r="N200" s="4">
        <v>1.6</v>
      </c>
      <c r="O200" s="4">
        <v>96.8</v>
      </c>
      <c r="Q200" s="4" t="s">
        <v>91</v>
      </c>
      <c r="R200" s="4">
        <f t="shared" si="49"/>
        <v>158.3081</v>
      </c>
      <c r="S200" s="4">
        <f t="shared" si="50"/>
        <v>19.200950000000002</v>
      </c>
      <c r="T200" s="4">
        <f t="shared" si="51"/>
        <v>3.0887657000000002</v>
      </c>
      <c r="U200" s="4">
        <f t="shared" si="52"/>
        <v>474</v>
      </c>
      <c r="V200" s="4">
        <f t="shared" si="53"/>
        <v>80.263999999999996</v>
      </c>
      <c r="W200" s="5">
        <f t="shared" si="54"/>
        <v>8.0000000000000016E-2</v>
      </c>
      <c r="X200" s="5">
        <f t="shared" si="55"/>
        <v>8.0000000000000016E-2</v>
      </c>
      <c r="Y200" s="5">
        <f t="shared" si="56"/>
        <v>4.84</v>
      </c>
    </row>
    <row r="201" spans="1:25" x14ac:dyDescent="0.3">
      <c r="A201" s="4">
        <v>201</v>
      </c>
      <c r="B201" s="4" t="s">
        <v>91</v>
      </c>
      <c r="C201" s="4" t="s">
        <v>31</v>
      </c>
      <c r="D201" s="4">
        <v>12</v>
      </c>
      <c r="E201" s="4">
        <v>26</v>
      </c>
      <c r="F201" s="7">
        <f t="shared" si="48"/>
        <v>0.14000000000000001</v>
      </c>
      <c r="G201" s="4">
        <v>1.53</v>
      </c>
      <c r="H201" s="4">
        <v>120.23399999999999</v>
      </c>
      <c r="I201" s="4">
        <v>24.305</v>
      </c>
      <c r="J201" s="4">
        <v>3.9098299999999999</v>
      </c>
      <c r="K201" s="4">
        <v>420</v>
      </c>
      <c r="L201" s="4">
        <v>101.6</v>
      </c>
      <c r="M201" s="4">
        <v>3.3</v>
      </c>
      <c r="N201" s="4">
        <v>1.6</v>
      </c>
      <c r="O201" s="4">
        <v>95.1</v>
      </c>
      <c r="Q201" s="4" t="s">
        <v>91</v>
      </c>
      <c r="R201" s="4">
        <f t="shared" si="49"/>
        <v>257.54122800000005</v>
      </c>
      <c r="S201" s="4">
        <f t="shared" si="50"/>
        <v>52.061310000000006</v>
      </c>
      <c r="T201" s="4">
        <f t="shared" si="51"/>
        <v>8.374855860000002</v>
      </c>
      <c r="U201" s="4">
        <f t="shared" si="52"/>
        <v>899.6400000000001</v>
      </c>
      <c r="V201" s="4">
        <f t="shared" si="53"/>
        <v>217.62720000000002</v>
      </c>
      <c r="W201" s="5">
        <f t="shared" si="54"/>
        <v>0.46200000000000002</v>
      </c>
      <c r="X201" s="5">
        <f t="shared" si="55"/>
        <v>0.22400000000000003</v>
      </c>
      <c r="Y201" s="5">
        <f t="shared" si="56"/>
        <v>13.314</v>
      </c>
    </row>
    <row r="202" spans="1:25" x14ac:dyDescent="0.3">
      <c r="A202" s="4">
        <v>202</v>
      </c>
      <c r="B202" s="4" t="s">
        <v>91</v>
      </c>
      <c r="C202" s="4" t="s">
        <v>32</v>
      </c>
      <c r="D202" s="4">
        <v>26</v>
      </c>
      <c r="E202" s="4">
        <v>32</v>
      </c>
      <c r="F202" s="7">
        <f t="shared" si="48"/>
        <v>0.06</v>
      </c>
      <c r="G202" s="4">
        <v>1.59</v>
      </c>
      <c r="H202" s="4">
        <v>120.23399999999999</v>
      </c>
      <c r="I202" s="4">
        <v>12.1525</v>
      </c>
      <c r="J202" s="4">
        <v>3.9098299999999999</v>
      </c>
      <c r="K202" s="4">
        <v>410</v>
      </c>
      <c r="L202" s="4">
        <v>101.6</v>
      </c>
      <c r="M202" s="4">
        <v>2.4</v>
      </c>
      <c r="N202" s="4">
        <v>0.1</v>
      </c>
      <c r="O202" s="4">
        <v>97.5</v>
      </c>
      <c r="Q202" s="4" t="s">
        <v>91</v>
      </c>
      <c r="R202" s="4">
        <f t="shared" si="49"/>
        <v>114.70323599999999</v>
      </c>
      <c r="S202" s="4">
        <f t="shared" si="50"/>
        <v>11.593484999999999</v>
      </c>
      <c r="T202" s="4">
        <f t="shared" si="51"/>
        <v>3.7299778199999998</v>
      </c>
      <c r="U202" s="4">
        <f t="shared" si="52"/>
        <v>391.14</v>
      </c>
      <c r="V202" s="4">
        <f t="shared" si="53"/>
        <v>96.926399999999987</v>
      </c>
      <c r="W202" s="5">
        <f t="shared" si="54"/>
        <v>0.14399999999999999</v>
      </c>
      <c r="X202" s="5">
        <f t="shared" si="55"/>
        <v>6.0000000000000001E-3</v>
      </c>
      <c r="Y202" s="5">
        <f t="shared" si="56"/>
        <v>5.85</v>
      </c>
    </row>
    <row r="203" spans="1:25" x14ac:dyDescent="0.3">
      <c r="A203" s="4">
        <v>203</v>
      </c>
      <c r="B203" s="4" t="s">
        <v>91</v>
      </c>
      <c r="C203" s="4" t="s">
        <v>33</v>
      </c>
      <c r="D203" s="4">
        <v>32</v>
      </c>
      <c r="E203" s="4">
        <v>46</v>
      </c>
      <c r="F203" s="7">
        <f t="shared" si="48"/>
        <v>0.14000000000000001</v>
      </c>
      <c r="G203" s="4">
        <v>1.57</v>
      </c>
      <c r="H203" s="4">
        <v>120.23399999999999</v>
      </c>
      <c r="I203" s="4">
        <v>12.1525</v>
      </c>
      <c r="J203" s="4">
        <v>3.9098299999999999</v>
      </c>
      <c r="K203" s="4">
        <v>70</v>
      </c>
      <c r="L203" s="4">
        <v>101.6</v>
      </c>
      <c r="M203" s="4">
        <v>0</v>
      </c>
      <c r="N203" s="4">
        <v>0.9</v>
      </c>
      <c r="O203" s="4">
        <v>99.1</v>
      </c>
      <c r="Q203" s="4" t="s">
        <v>91</v>
      </c>
      <c r="R203" s="4">
        <f t="shared" si="49"/>
        <v>264.27433200000002</v>
      </c>
      <c r="S203" s="4">
        <f t="shared" si="50"/>
        <v>26.711195000000004</v>
      </c>
      <c r="T203" s="4">
        <f t="shared" si="51"/>
        <v>8.5938063400000022</v>
      </c>
      <c r="U203" s="4">
        <f t="shared" si="52"/>
        <v>153.86000000000001</v>
      </c>
      <c r="V203" s="4">
        <f t="shared" si="53"/>
        <v>223.31680000000003</v>
      </c>
      <c r="W203" s="5">
        <f t="shared" si="54"/>
        <v>0</v>
      </c>
      <c r="X203" s="5">
        <f t="shared" si="55"/>
        <v>0.12600000000000003</v>
      </c>
      <c r="Y203" s="5">
        <f t="shared" si="56"/>
        <v>13.874000000000001</v>
      </c>
    </row>
    <row r="204" spans="1:25" x14ac:dyDescent="0.3">
      <c r="A204" s="4">
        <v>204</v>
      </c>
      <c r="B204" s="4" t="s">
        <v>91</v>
      </c>
      <c r="C204" s="4" t="s">
        <v>92</v>
      </c>
      <c r="D204" s="4">
        <v>46</v>
      </c>
      <c r="E204" s="4">
        <v>112</v>
      </c>
      <c r="F204" s="7">
        <f t="shared" si="48"/>
        <v>0.66</v>
      </c>
      <c r="G204" s="4">
        <v>1.57</v>
      </c>
      <c r="H204" s="4">
        <v>120.23399999999999</v>
      </c>
      <c r="I204" s="4">
        <v>12.1525</v>
      </c>
      <c r="J204" s="4">
        <v>3.9098299999999999</v>
      </c>
      <c r="K204" s="4">
        <v>200</v>
      </c>
      <c r="L204" s="4">
        <v>44</v>
      </c>
      <c r="M204" s="4">
        <v>1.6</v>
      </c>
      <c r="N204" s="4">
        <v>0.3</v>
      </c>
      <c r="O204" s="4">
        <v>97.8</v>
      </c>
      <c r="Q204" s="4" t="s">
        <v>91</v>
      </c>
      <c r="R204" s="4">
        <f t="shared" si="49"/>
        <v>1245.8647080000001</v>
      </c>
      <c r="S204" s="4">
        <f t="shared" si="50"/>
        <v>125.92420500000001</v>
      </c>
      <c r="T204" s="4">
        <f t="shared" si="51"/>
        <v>40.513658460000009</v>
      </c>
      <c r="U204" s="4">
        <f t="shared" si="52"/>
        <v>2072.4000000000005</v>
      </c>
      <c r="V204" s="4">
        <f t="shared" si="53"/>
        <v>455.92800000000011</v>
      </c>
      <c r="W204" s="5">
        <f t="shared" si="54"/>
        <v>1.056</v>
      </c>
      <c r="X204" s="5">
        <f t="shared" si="55"/>
        <v>0.19800000000000001</v>
      </c>
      <c r="Y204" s="5">
        <f t="shared" si="56"/>
        <v>64.548000000000002</v>
      </c>
    </row>
    <row r="205" spans="1:25" x14ac:dyDescent="0.3">
      <c r="A205" s="4">
        <v>205</v>
      </c>
      <c r="B205" s="4" t="s">
        <v>91</v>
      </c>
      <c r="C205" s="4" t="s">
        <v>93</v>
      </c>
      <c r="D205" s="4">
        <v>112</v>
      </c>
      <c r="E205" s="4">
        <v>190</v>
      </c>
      <c r="F205" s="7">
        <f t="shared" si="48"/>
        <v>0.38</v>
      </c>
      <c r="G205" s="4">
        <v>1.6</v>
      </c>
      <c r="H205" s="4">
        <v>120.23399999999999</v>
      </c>
      <c r="I205" s="4">
        <v>12.1525</v>
      </c>
      <c r="J205" s="4">
        <v>3.9098299999999999</v>
      </c>
      <c r="K205" s="4">
        <v>200</v>
      </c>
      <c r="L205" s="4">
        <v>27.1</v>
      </c>
      <c r="M205" s="4">
        <v>1.4</v>
      </c>
      <c r="N205" s="4">
        <v>0.4</v>
      </c>
      <c r="O205" s="4">
        <v>98.2</v>
      </c>
      <c r="Q205" s="4" t="s">
        <v>91</v>
      </c>
      <c r="R205" s="4">
        <f t="shared" si="49"/>
        <v>731.02271999999994</v>
      </c>
      <c r="S205" s="4">
        <f t="shared" si="50"/>
        <v>73.887200000000007</v>
      </c>
      <c r="T205" s="4">
        <f t="shared" si="51"/>
        <v>23.771766400000001</v>
      </c>
      <c r="U205" s="4">
        <f t="shared" si="52"/>
        <v>1216</v>
      </c>
      <c r="V205" s="4">
        <f t="shared" si="53"/>
        <v>164.768</v>
      </c>
      <c r="W205" s="5">
        <f t="shared" si="54"/>
        <v>0.53199999999999992</v>
      </c>
      <c r="X205" s="5">
        <f t="shared" si="55"/>
        <v>0.15200000000000002</v>
      </c>
      <c r="Y205" s="5">
        <f t="shared" si="56"/>
        <v>37.316000000000003</v>
      </c>
    </row>
    <row r="206" spans="1:25" x14ac:dyDescent="0.3">
      <c r="A206" s="4">
        <v>206</v>
      </c>
      <c r="B206" s="4" t="s">
        <v>94</v>
      </c>
      <c r="C206" s="4" t="s">
        <v>22</v>
      </c>
      <c r="D206" s="4">
        <v>0</v>
      </c>
      <c r="E206" s="4">
        <v>8</v>
      </c>
      <c r="F206" s="7">
        <f t="shared" si="48"/>
        <v>0.08</v>
      </c>
      <c r="G206" s="4">
        <v>1.56</v>
      </c>
      <c r="H206" s="4">
        <v>100.19499999999999</v>
      </c>
      <c r="I206" s="4">
        <v>48.61</v>
      </c>
      <c r="J206" s="4">
        <v>39.098300000000002</v>
      </c>
      <c r="K206" s="4">
        <v>620</v>
      </c>
      <c r="L206" s="4">
        <v>123.4</v>
      </c>
      <c r="M206" s="4">
        <v>2.8</v>
      </c>
      <c r="N206" s="4">
        <v>9.1999999999999993</v>
      </c>
      <c r="O206" s="4">
        <v>88</v>
      </c>
      <c r="Q206" s="4" t="s">
        <v>94</v>
      </c>
      <c r="R206" s="4">
        <f t="shared" si="49"/>
        <v>125.04336000000001</v>
      </c>
      <c r="S206" s="4">
        <f t="shared" si="50"/>
        <v>60.66528000000001</v>
      </c>
      <c r="T206" s="4">
        <f t="shared" si="51"/>
        <v>48.794678400000009</v>
      </c>
      <c r="U206" s="4">
        <f t="shared" si="52"/>
        <v>773.7600000000001</v>
      </c>
      <c r="V206" s="4">
        <f t="shared" si="53"/>
        <v>154.00320000000002</v>
      </c>
      <c r="W206" s="5">
        <f t="shared" si="54"/>
        <v>0.22399999999999998</v>
      </c>
      <c r="X206" s="5">
        <f t="shared" si="55"/>
        <v>0.73599999999999999</v>
      </c>
      <c r="Y206" s="5">
        <f t="shared" si="56"/>
        <v>7.04</v>
      </c>
    </row>
    <row r="207" spans="1:25" x14ac:dyDescent="0.3">
      <c r="A207" s="4">
        <v>207</v>
      </c>
      <c r="B207" s="4" t="s">
        <v>94</v>
      </c>
      <c r="C207" s="4" t="s">
        <v>23</v>
      </c>
      <c r="D207" s="4">
        <v>8</v>
      </c>
      <c r="E207" s="4">
        <v>13</v>
      </c>
      <c r="F207" s="7">
        <f t="shared" si="48"/>
        <v>0.05</v>
      </c>
      <c r="G207" s="4">
        <v>1.56</v>
      </c>
      <c r="H207" s="4">
        <v>40.078000000000003</v>
      </c>
      <c r="I207" s="4">
        <v>12.1525</v>
      </c>
      <c r="J207" s="4">
        <v>39.098300000000002</v>
      </c>
      <c r="K207" s="4">
        <v>440</v>
      </c>
      <c r="L207" s="4">
        <v>155.69999999999999</v>
      </c>
      <c r="M207" s="4">
        <v>1.9</v>
      </c>
      <c r="N207" s="4">
        <v>7.6</v>
      </c>
      <c r="O207" s="4">
        <v>90.5</v>
      </c>
      <c r="Q207" s="4" t="s">
        <v>94</v>
      </c>
      <c r="R207" s="4">
        <f t="shared" si="49"/>
        <v>31.260840000000002</v>
      </c>
      <c r="S207" s="4">
        <f t="shared" si="50"/>
        <v>9.4789500000000011</v>
      </c>
      <c r="T207" s="4">
        <f t="shared" si="51"/>
        <v>30.496674000000002</v>
      </c>
      <c r="U207" s="4">
        <f t="shared" si="52"/>
        <v>343.2</v>
      </c>
      <c r="V207" s="4">
        <f t="shared" si="53"/>
        <v>121.446</v>
      </c>
      <c r="W207" s="5">
        <f t="shared" si="54"/>
        <v>9.5000000000000001E-2</v>
      </c>
      <c r="X207" s="5">
        <f t="shared" si="55"/>
        <v>0.38</v>
      </c>
      <c r="Y207" s="5">
        <f t="shared" si="56"/>
        <v>4.5250000000000004</v>
      </c>
    </row>
    <row r="208" spans="1:25" x14ac:dyDescent="0.3">
      <c r="A208" s="4">
        <v>208</v>
      </c>
      <c r="B208" s="4" t="s">
        <v>94</v>
      </c>
      <c r="C208" s="4" t="s">
        <v>24</v>
      </c>
      <c r="D208" s="4">
        <v>13</v>
      </c>
      <c r="E208" s="4">
        <v>28</v>
      </c>
      <c r="F208" s="7">
        <f t="shared" si="48"/>
        <v>0.15</v>
      </c>
      <c r="G208" s="4">
        <v>1.55</v>
      </c>
      <c r="H208" s="4">
        <v>40.078000000000003</v>
      </c>
      <c r="I208" s="4">
        <v>12.1525</v>
      </c>
      <c r="J208" s="4">
        <v>3.9098299999999999</v>
      </c>
      <c r="K208" s="4">
        <v>620</v>
      </c>
      <c r="L208" s="4">
        <v>174.1</v>
      </c>
      <c r="M208" s="4">
        <v>2.9</v>
      </c>
      <c r="N208" s="4">
        <v>6.7</v>
      </c>
      <c r="O208" s="4">
        <v>90.3</v>
      </c>
      <c r="Q208" s="4" t="s">
        <v>94</v>
      </c>
      <c r="R208" s="4">
        <f t="shared" si="49"/>
        <v>93.181350000000009</v>
      </c>
      <c r="S208" s="4">
        <f t="shared" si="50"/>
        <v>28.254562500000002</v>
      </c>
      <c r="T208" s="4">
        <f t="shared" si="51"/>
        <v>9.0903547500000013</v>
      </c>
      <c r="U208" s="4">
        <f t="shared" si="52"/>
        <v>1441.5</v>
      </c>
      <c r="V208" s="4">
        <f t="shared" si="53"/>
        <v>404.78250000000003</v>
      </c>
      <c r="W208" s="5">
        <f t="shared" si="54"/>
        <v>0.435</v>
      </c>
      <c r="X208" s="5">
        <f t="shared" si="55"/>
        <v>1.0049999999999999</v>
      </c>
      <c r="Y208" s="5">
        <f t="shared" si="56"/>
        <v>13.545</v>
      </c>
    </row>
    <row r="209" spans="1:25" x14ac:dyDescent="0.3">
      <c r="A209" s="4">
        <v>209</v>
      </c>
      <c r="B209" s="4" t="s">
        <v>94</v>
      </c>
      <c r="C209" s="4" t="s">
        <v>25</v>
      </c>
      <c r="D209" s="4">
        <v>28</v>
      </c>
      <c r="E209" s="4">
        <v>48</v>
      </c>
      <c r="F209" s="7">
        <f t="shared" si="48"/>
        <v>0.2</v>
      </c>
      <c r="G209" s="4">
        <v>1.56</v>
      </c>
      <c r="H209" s="4">
        <v>20.039000000000001</v>
      </c>
      <c r="I209" s="4">
        <v>12.1525</v>
      </c>
      <c r="J209" s="4">
        <v>3.9098299999999999</v>
      </c>
      <c r="K209" s="4">
        <v>230</v>
      </c>
      <c r="L209" s="4">
        <v>155.69999999999999</v>
      </c>
      <c r="M209" s="4">
        <v>3.1</v>
      </c>
      <c r="N209" s="4">
        <v>7</v>
      </c>
      <c r="O209" s="4">
        <v>89.9</v>
      </c>
      <c r="Q209" s="4" t="s">
        <v>94</v>
      </c>
      <c r="R209" s="4">
        <f t="shared" si="49"/>
        <v>62.521680000000003</v>
      </c>
      <c r="S209" s="4">
        <f t="shared" si="50"/>
        <v>37.915800000000004</v>
      </c>
      <c r="T209" s="4">
        <f t="shared" si="51"/>
        <v>12.198669600000001</v>
      </c>
      <c r="U209" s="4">
        <f t="shared" si="52"/>
        <v>717.6</v>
      </c>
      <c r="V209" s="4">
        <f t="shared" si="53"/>
        <v>485.78399999999999</v>
      </c>
      <c r="W209" s="5">
        <f t="shared" si="54"/>
        <v>0.62000000000000011</v>
      </c>
      <c r="X209" s="5">
        <f t="shared" si="55"/>
        <v>1.4000000000000001</v>
      </c>
      <c r="Y209" s="5">
        <f t="shared" si="56"/>
        <v>17.98</v>
      </c>
    </row>
    <row r="210" spans="1:25" x14ac:dyDescent="0.3">
      <c r="A210" s="4">
        <v>210</v>
      </c>
      <c r="B210" s="4" t="s">
        <v>94</v>
      </c>
      <c r="C210" s="4" t="s">
        <v>34</v>
      </c>
      <c r="D210" s="4">
        <v>48</v>
      </c>
      <c r="E210" s="4">
        <v>69</v>
      </c>
      <c r="F210" s="7">
        <f t="shared" si="48"/>
        <v>0.21</v>
      </c>
      <c r="G210" s="4">
        <v>1.56</v>
      </c>
      <c r="H210" s="4">
        <v>20.039000000000001</v>
      </c>
      <c r="I210" s="4">
        <v>12.1525</v>
      </c>
      <c r="J210" s="4">
        <v>3.9098299999999999</v>
      </c>
      <c r="K210" s="4">
        <v>240</v>
      </c>
      <c r="L210" s="4">
        <v>122.1</v>
      </c>
      <c r="M210" s="4">
        <v>2.4</v>
      </c>
      <c r="N210" s="4">
        <v>4.8</v>
      </c>
      <c r="O210" s="4">
        <v>92.8</v>
      </c>
      <c r="Q210" s="4" t="s">
        <v>94</v>
      </c>
      <c r="R210" s="4">
        <f t="shared" si="49"/>
        <v>65.647764000000009</v>
      </c>
      <c r="S210" s="4">
        <f t="shared" si="50"/>
        <v>39.811590000000002</v>
      </c>
      <c r="T210" s="4">
        <f t="shared" si="51"/>
        <v>12.808603080000001</v>
      </c>
      <c r="U210" s="4">
        <f t="shared" si="52"/>
        <v>786.24</v>
      </c>
      <c r="V210" s="4">
        <f t="shared" si="53"/>
        <v>399.99959999999999</v>
      </c>
      <c r="W210" s="5">
        <f t="shared" si="54"/>
        <v>0.504</v>
      </c>
      <c r="X210" s="5">
        <f t="shared" si="55"/>
        <v>1.008</v>
      </c>
      <c r="Y210" s="5">
        <f t="shared" si="56"/>
        <v>19.488</v>
      </c>
    </row>
    <row r="211" spans="1:25" x14ac:dyDescent="0.3">
      <c r="A211" s="4">
        <v>211</v>
      </c>
      <c r="B211" s="4" t="s">
        <v>94</v>
      </c>
      <c r="C211" s="4" t="s">
        <v>17</v>
      </c>
      <c r="D211" s="4">
        <v>69</v>
      </c>
      <c r="E211" s="4">
        <v>97</v>
      </c>
      <c r="F211" s="7">
        <f t="shared" si="48"/>
        <v>0.28000000000000003</v>
      </c>
      <c r="G211" s="4">
        <v>1.54</v>
      </c>
      <c r="H211" s="4">
        <v>20.039000000000001</v>
      </c>
      <c r="I211" s="4">
        <v>12.1525</v>
      </c>
      <c r="J211" s="4">
        <v>3.9098299999999999</v>
      </c>
      <c r="K211" s="4">
        <v>180</v>
      </c>
      <c r="L211" s="4">
        <v>35</v>
      </c>
      <c r="M211" s="4">
        <v>0</v>
      </c>
      <c r="N211" s="4">
        <v>1.3</v>
      </c>
      <c r="O211" s="4">
        <v>98.7</v>
      </c>
      <c r="Q211" s="4" t="s">
        <v>94</v>
      </c>
      <c r="R211" s="4">
        <f t="shared" si="49"/>
        <v>86.408168000000018</v>
      </c>
      <c r="S211" s="4">
        <f t="shared" si="50"/>
        <v>52.401580000000003</v>
      </c>
      <c r="T211" s="4">
        <f t="shared" si="51"/>
        <v>16.859186960000002</v>
      </c>
      <c r="U211" s="4">
        <f t="shared" si="52"/>
        <v>776.16000000000008</v>
      </c>
      <c r="V211" s="4">
        <f t="shared" si="53"/>
        <v>150.92000000000002</v>
      </c>
      <c r="W211" s="5">
        <f t="shared" si="54"/>
        <v>0</v>
      </c>
      <c r="X211" s="5">
        <f t="shared" si="55"/>
        <v>0.36400000000000005</v>
      </c>
      <c r="Y211" s="5">
        <f t="shared" si="56"/>
        <v>27.636000000000003</v>
      </c>
    </row>
    <row r="212" spans="1:25" x14ac:dyDescent="0.3">
      <c r="A212" s="4">
        <v>212</v>
      </c>
      <c r="B212" s="4" t="s">
        <v>94</v>
      </c>
      <c r="C212" s="4" t="s">
        <v>18</v>
      </c>
      <c r="D212" s="4">
        <v>97</v>
      </c>
      <c r="E212" s="4">
        <v>152</v>
      </c>
      <c r="F212" s="7">
        <f t="shared" si="48"/>
        <v>0.53</v>
      </c>
      <c r="G212" s="4">
        <v>1.49</v>
      </c>
      <c r="H212" s="4">
        <v>40.078000000000003</v>
      </c>
      <c r="I212" s="4">
        <v>1.2152499999999999</v>
      </c>
      <c r="J212" s="4">
        <v>3.9098299999999999</v>
      </c>
      <c r="K212" s="4">
        <v>200</v>
      </c>
      <c r="L212" s="4">
        <v>19.600000000000001</v>
      </c>
      <c r="M212" s="4">
        <v>0</v>
      </c>
      <c r="N212" s="4">
        <v>1.5</v>
      </c>
      <c r="O212" s="4">
        <v>98.5</v>
      </c>
      <c r="Q212" s="4" t="s">
        <v>94</v>
      </c>
      <c r="R212" s="4">
        <f t="shared" si="49"/>
        <v>316.49596600000007</v>
      </c>
      <c r="S212" s="4">
        <f t="shared" si="50"/>
        <v>9.5968292500000008</v>
      </c>
      <c r="T212" s="4">
        <f t="shared" si="51"/>
        <v>30.875927510000004</v>
      </c>
      <c r="U212" s="4">
        <f t="shared" si="52"/>
        <v>1579.4000000000003</v>
      </c>
      <c r="V212" s="4">
        <f t="shared" si="53"/>
        <v>154.78120000000004</v>
      </c>
      <c r="W212" s="5">
        <f t="shared" si="54"/>
        <v>0</v>
      </c>
      <c r="X212" s="5">
        <f t="shared" si="55"/>
        <v>0.79500000000000004</v>
      </c>
      <c r="Y212" s="5">
        <f t="shared" si="56"/>
        <v>52.205000000000005</v>
      </c>
    </row>
    <row r="213" spans="1:25" x14ac:dyDescent="0.3">
      <c r="A213" s="4">
        <v>213</v>
      </c>
      <c r="B213" s="4" t="s">
        <v>95</v>
      </c>
      <c r="C213" s="4" t="s">
        <v>22</v>
      </c>
      <c r="D213" s="4">
        <v>0</v>
      </c>
      <c r="E213" s="4">
        <v>8</v>
      </c>
      <c r="F213" s="7">
        <f t="shared" si="48"/>
        <v>0.08</v>
      </c>
      <c r="G213" s="4">
        <v>1.59</v>
      </c>
      <c r="H213" s="4">
        <v>1643.1980000000001</v>
      </c>
      <c r="I213" s="4">
        <v>157.98249999999999</v>
      </c>
      <c r="J213" s="4">
        <v>117.2949</v>
      </c>
      <c r="K213" s="4">
        <v>1100</v>
      </c>
      <c r="L213" s="4">
        <v>123.4</v>
      </c>
      <c r="M213" s="4">
        <v>2.8</v>
      </c>
      <c r="N213" s="4">
        <v>18.600000000000001</v>
      </c>
      <c r="O213" s="4">
        <v>78.599999999999994</v>
      </c>
      <c r="Q213" s="4" t="s">
        <v>95</v>
      </c>
      <c r="R213" s="4">
        <f t="shared" si="49"/>
        <v>2090.1478560000005</v>
      </c>
      <c r="S213" s="4">
        <f t="shared" si="50"/>
        <v>200.95374000000001</v>
      </c>
      <c r="T213" s="4">
        <f t="shared" si="51"/>
        <v>149.19911280000002</v>
      </c>
      <c r="U213" s="4">
        <f t="shared" si="52"/>
        <v>1399.2000000000003</v>
      </c>
      <c r="V213" s="4">
        <f t="shared" si="53"/>
        <v>156.96480000000003</v>
      </c>
      <c r="W213" s="5">
        <f t="shared" si="54"/>
        <v>0.22399999999999998</v>
      </c>
      <c r="X213" s="5">
        <f t="shared" si="55"/>
        <v>1.4880000000000002</v>
      </c>
      <c r="Y213" s="5">
        <f t="shared" si="56"/>
        <v>6.2879999999999994</v>
      </c>
    </row>
    <row r="214" spans="1:25" x14ac:dyDescent="0.3">
      <c r="A214" s="4">
        <v>214</v>
      </c>
      <c r="B214" s="4" t="s">
        <v>95</v>
      </c>
      <c r="C214" s="4" t="s">
        <v>23</v>
      </c>
      <c r="D214" s="4">
        <v>8</v>
      </c>
      <c r="E214" s="4">
        <v>15</v>
      </c>
      <c r="F214" s="7">
        <f t="shared" si="48"/>
        <v>7.0000000000000007E-2</v>
      </c>
      <c r="G214" s="4">
        <v>1.56</v>
      </c>
      <c r="H214" s="4">
        <v>260.50700000000001</v>
      </c>
      <c r="I214" s="4">
        <v>48.61</v>
      </c>
      <c r="J214" s="4">
        <v>3.9098299999999999</v>
      </c>
      <c r="K214" s="4">
        <v>370</v>
      </c>
      <c r="L214" s="4">
        <v>280.60000000000002</v>
      </c>
      <c r="M214" s="4">
        <v>1.9</v>
      </c>
      <c r="N214" s="4">
        <v>14.2</v>
      </c>
      <c r="O214" s="4">
        <v>83.9</v>
      </c>
      <c r="Q214" s="4" t="s">
        <v>95</v>
      </c>
      <c r="R214" s="4">
        <f t="shared" si="49"/>
        <v>284.47364400000004</v>
      </c>
      <c r="S214" s="4">
        <f t="shared" si="50"/>
        <v>53.082120000000003</v>
      </c>
      <c r="T214" s="4">
        <f t="shared" si="51"/>
        <v>4.2695343600000006</v>
      </c>
      <c r="U214" s="4">
        <f t="shared" si="52"/>
        <v>404.04</v>
      </c>
      <c r="V214" s="4">
        <f t="shared" si="53"/>
        <v>306.41520000000003</v>
      </c>
      <c r="W214" s="5">
        <f t="shared" si="54"/>
        <v>0.13300000000000001</v>
      </c>
      <c r="X214" s="5">
        <f t="shared" si="55"/>
        <v>0.99399999999999999</v>
      </c>
      <c r="Y214" s="5">
        <f t="shared" si="56"/>
        <v>5.8730000000000011</v>
      </c>
    </row>
    <row r="215" spans="1:25" x14ac:dyDescent="0.3">
      <c r="A215" s="4">
        <v>215</v>
      </c>
      <c r="B215" s="4" t="s">
        <v>95</v>
      </c>
      <c r="C215" s="4" t="s">
        <v>31</v>
      </c>
      <c r="D215" s="4">
        <v>15</v>
      </c>
      <c r="E215" s="4">
        <v>30</v>
      </c>
      <c r="F215" s="7">
        <f t="shared" si="48"/>
        <v>0.15</v>
      </c>
      <c r="G215" s="4">
        <v>1.56</v>
      </c>
      <c r="H215" s="4">
        <v>280.54599999999999</v>
      </c>
      <c r="I215" s="4">
        <v>36.457500000000003</v>
      </c>
      <c r="J215" s="4">
        <v>39.098300000000002</v>
      </c>
      <c r="K215" s="4">
        <v>200</v>
      </c>
      <c r="L215" s="4">
        <v>329.9</v>
      </c>
      <c r="M215" s="4">
        <v>1.9</v>
      </c>
      <c r="N215" s="4">
        <v>17.7</v>
      </c>
      <c r="O215" s="4">
        <v>80.400000000000006</v>
      </c>
      <c r="Q215" s="4" t="s">
        <v>95</v>
      </c>
      <c r="R215" s="4">
        <f t="shared" si="49"/>
        <v>656.47763999999995</v>
      </c>
      <c r="S215" s="4">
        <f t="shared" si="50"/>
        <v>85.310550000000006</v>
      </c>
      <c r="T215" s="4">
        <f t="shared" si="51"/>
        <v>91.490021999999996</v>
      </c>
      <c r="U215" s="4">
        <f t="shared" si="52"/>
        <v>468</v>
      </c>
      <c r="V215" s="4">
        <f t="shared" si="53"/>
        <v>771.96599999999989</v>
      </c>
      <c r="W215" s="5">
        <f t="shared" si="54"/>
        <v>0.28499999999999998</v>
      </c>
      <c r="X215" s="5">
        <f t="shared" si="55"/>
        <v>2.6549999999999998</v>
      </c>
      <c r="Y215" s="5">
        <f t="shared" si="56"/>
        <v>12.06</v>
      </c>
    </row>
    <row r="216" spans="1:25" x14ac:dyDescent="0.3">
      <c r="A216" s="4">
        <v>216</v>
      </c>
      <c r="B216" s="4" t="s">
        <v>95</v>
      </c>
      <c r="C216" s="4" t="s">
        <v>32</v>
      </c>
      <c r="D216" s="4">
        <v>30</v>
      </c>
      <c r="E216" s="4">
        <v>79</v>
      </c>
      <c r="F216" s="7">
        <f t="shared" si="48"/>
        <v>0.49</v>
      </c>
      <c r="G216" s="4">
        <v>1.59</v>
      </c>
      <c r="H216" s="4">
        <v>60.116999999999997</v>
      </c>
      <c r="I216" s="4">
        <v>12.1525</v>
      </c>
      <c r="J216" s="4">
        <v>3.9098299999999999</v>
      </c>
      <c r="K216" s="4">
        <v>200</v>
      </c>
      <c r="L216" s="4">
        <v>13.1</v>
      </c>
      <c r="M216" s="18">
        <v>1.0000000000000001E-5</v>
      </c>
      <c r="N216" s="4">
        <v>4.8</v>
      </c>
      <c r="O216" s="4">
        <v>95.2</v>
      </c>
      <c r="Q216" s="4" t="s">
        <v>95</v>
      </c>
      <c r="R216" s="4">
        <f t="shared" si="49"/>
        <v>468.37154700000008</v>
      </c>
      <c r="S216" s="4">
        <f t="shared" si="50"/>
        <v>94.680127500000012</v>
      </c>
      <c r="T216" s="4">
        <f t="shared" si="51"/>
        <v>30.461485530000004</v>
      </c>
      <c r="U216" s="4">
        <f t="shared" si="52"/>
        <v>1558.2000000000003</v>
      </c>
      <c r="V216" s="4">
        <f t="shared" si="53"/>
        <v>102.06210000000002</v>
      </c>
      <c r="W216" s="5">
        <f t="shared" si="54"/>
        <v>4.9000000000000005E-6</v>
      </c>
      <c r="X216" s="5">
        <f t="shared" si="55"/>
        <v>2.3519999999999999</v>
      </c>
      <c r="Y216" s="5">
        <f t="shared" si="56"/>
        <v>46.648000000000003</v>
      </c>
    </row>
    <row r="217" spans="1:25" x14ac:dyDescent="0.3">
      <c r="A217" s="4">
        <v>217</v>
      </c>
      <c r="B217" s="4" t="s">
        <v>95</v>
      </c>
      <c r="C217" s="4" t="s">
        <v>34</v>
      </c>
      <c r="D217" s="4">
        <v>79</v>
      </c>
      <c r="E217" s="4">
        <v>91</v>
      </c>
      <c r="F217" s="7">
        <f t="shared" si="48"/>
        <v>0.12</v>
      </c>
      <c r="G217" s="4">
        <v>1.6</v>
      </c>
      <c r="H217" s="4">
        <v>60.116999999999997</v>
      </c>
      <c r="I217" s="4">
        <v>1.2152499999999999</v>
      </c>
      <c r="J217" s="4">
        <v>3.9098299999999999</v>
      </c>
      <c r="K217" s="4">
        <v>200</v>
      </c>
      <c r="L217" s="4">
        <v>152.1</v>
      </c>
      <c r="M217" s="18">
        <v>1.0000000000000001E-5</v>
      </c>
      <c r="N217" s="4">
        <v>3.9</v>
      </c>
      <c r="O217" s="4">
        <v>96.1</v>
      </c>
      <c r="Q217" s="4" t="s">
        <v>95</v>
      </c>
      <c r="R217" s="4">
        <f t="shared" si="49"/>
        <v>115.42464</v>
      </c>
      <c r="S217" s="4">
        <f t="shared" si="50"/>
        <v>2.3332799999999998</v>
      </c>
      <c r="T217" s="4">
        <f t="shared" si="51"/>
        <v>7.5068735999999996</v>
      </c>
      <c r="U217" s="4">
        <f t="shared" si="52"/>
        <v>384</v>
      </c>
      <c r="V217" s="4">
        <f t="shared" si="53"/>
        <v>292.03199999999998</v>
      </c>
      <c r="W217" s="5">
        <f t="shared" si="54"/>
        <v>1.2000000000000002E-6</v>
      </c>
      <c r="X217" s="5">
        <f t="shared" si="55"/>
        <v>0.46799999999999997</v>
      </c>
      <c r="Y217" s="5">
        <f t="shared" si="56"/>
        <v>11.531999999999998</v>
      </c>
    </row>
    <row r="218" spans="1:25" x14ac:dyDescent="0.3">
      <c r="A218" s="4">
        <v>218</v>
      </c>
      <c r="B218" s="4" t="s">
        <v>95</v>
      </c>
      <c r="C218" s="4" t="s">
        <v>35</v>
      </c>
      <c r="D218" s="4">
        <v>91</v>
      </c>
      <c r="E218" s="4">
        <v>152</v>
      </c>
      <c r="F218" s="7">
        <f t="shared" si="48"/>
        <v>0.59</v>
      </c>
      <c r="G218" s="4">
        <v>1.6</v>
      </c>
      <c r="H218" s="4">
        <v>40.078000000000003</v>
      </c>
      <c r="I218" s="4">
        <v>1.2152499999999999</v>
      </c>
      <c r="J218" s="4">
        <v>39.098300000000002</v>
      </c>
      <c r="K218" s="4">
        <v>200</v>
      </c>
      <c r="L218" s="4">
        <v>28.3</v>
      </c>
      <c r="M218" s="18">
        <v>1.0000000000000001E-5</v>
      </c>
      <c r="N218" s="4">
        <v>4</v>
      </c>
      <c r="O218" s="4">
        <v>96</v>
      </c>
      <c r="Q218" s="4" t="s">
        <v>95</v>
      </c>
      <c r="R218" s="4">
        <f t="shared" si="49"/>
        <v>378.33632</v>
      </c>
      <c r="S218" s="4">
        <f t="shared" si="50"/>
        <v>11.471959999999999</v>
      </c>
      <c r="T218" s="4">
        <f t="shared" si="51"/>
        <v>369.08795199999997</v>
      </c>
      <c r="U218" s="4">
        <f t="shared" si="52"/>
        <v>1888</v>
      </c>
      <c r="V218" s="4">
        <f t="shared" si="53"/>
        <v>267.15199999999999</v>
      </c>
      <c r="W218" s="5">
        <f t="shared" si="54"/>
        <v>5.9000000000000003E-6</v>
      </c>
      <c r="X218" s="5">
        <f t="shared" si="55"/>
        <v>2.36</v>
      </c>
      <c r="Y218" s="5">
        <f t="shared" si="56"/>
        <v>56.64</v>
      </c>
    </row>
    <row r="219" spans="1:25" x14ac:dyDescent="0.3">
      <c r="A219" s="4">
        <v>219</v>
      </c>
      <c r="B219" s="4" t="s">
        <v>96</v>
      </c>
      <c r="C219" s="4" t="s">
        <v>23</v>
      </c>
      <c r="D219" s="4">
        <v>0</v>
      </c>
      <c r="E219" s="4">
        <v>8</v>
      </c>
      <c r="F219" s="7">
        <f t="shared" si="48"/>
        <v>0.08</v>
      </c>
      <c r="G219" s="4">
        <v>1.59</v>
      </c>
      <c r="H219" s="4">
        <v>561.09199999999998</v>
      </c>
      <c r="I219" s="4">
        <v>72.915000000000006</v>
      </c>
      <c r="J219" s="4">
        <v>117.2949</v>
      </c>
      <c r="K219" s="4">
        <v>620</v>
      </c>
      <c r="L219" s="4">
        <v>54.9</v>
      </c>
      <c r="M219" s="4">
        <v>0.8</v>
      </c>
      <c r="N219" s="4">
        <v>29.6</v>
      </c>
      <c r="O219" s="4">
        <v>69.599999999999994</v>
      </c>
      <c r="Q219" s="4" t="s">
        <v>96</v>
      </c>
      <c r="R219" s="4">
        <f t="shared" si="49"/>
        <v>713.70902400000011</v>
      </c>
      <c r="S219" s="4">
        <f t="shared" si="50"/>
        <v>92.747880000000023</v>
      </c>
      <c r="T219" s="4">
        <f t="shared" si="51"/>
        <v>149.19911280000002</v>
      </c>
      <c r="U219" s="4">
        <f t="shared" si="52"/>
        <v>788.6400000000001</v>
      </c>
      <c r="V219" s="4">
        <f t="shared" si="53"/>
        <v>69.832800000000006</v>
      </c>
      <c r="W219" s="5">
        <f t="shared" si="54"/>
        <v>6.4000000000000001E-2</v>
      </c>
      <c r="X219" s="5">
        <f t="shared" si="55"/>
        <v>2.3680000000000003</v>
      </c>
      <c r="Y219" s="5">
        <f t="shared" si="56"/>
        <v>5.5679999999999996</v>
      </c>
    </row>
    <row r="220" spans="1:25" x14ac:dyDescent="0.3">
      <c r="A220" s="4">
        <v>220</v>
      </c>
      <c r="B220" s="4" t="s">
        <v>96</v>
      </c>
      <c r="C220" s="4" t="s">
        <v>31</v>
      </c>
      <c r="D220" s="4">
        <v>8</v>
      </c>
      <c r="E220" s="4">
        <v>18</v>
      </c>
      <c r="F220" s="7">
        <f t="shared" si="48"/>
        <v>0.1</v>
      </c>
      <c r="G220" s="4">
        <v>1.59</v>
      </c>
      <c r="H220" s="4">
        <v>360.702</v>
      </c>
      <c r="I220" s="4">
        <v>72.915000000000006</v>
      </c>
      <c r="J220" s="4">
        <v>39.098300000000002</v>
      </c>
      <c r="K220" s="4">
        <v>230</v>
      </c>
      <c r="L220" s="4">
        <v>228.9</v>
      </c>
      <c r="M220" s="4">
        <v>3.8</v>
      </c>
      <c r="N220" s="4">
        <v>18.2</v>
      </c>
      <c r="O220" s="4">
        <v>78</v>
      </c>
      <c r="Q220" s="4" t="s">
        <v>96</v>
      </c>
      <c r="R220" s="4">
        <f t="shared" si="49"/>
        <v>573.51618000000008</v>
      </c>
      <c r="S220" s="4">
        <f t="shared" si="50"/>
        <v>115.93485000000001</v>
      </c>
      <c r="T220" s="4">
        <f t="shared" si="51"/>
        <v>62.166297000000007</v>
      </c>
      <c r="U220" s="4">
        <f t="shared" si="52"/>
        <v>365.70000000000005</v>
      </c>
      <c r="V220" s="4">
        <f t="shared" si="53"/>
        <v>363.95100000000002</v>
      </c>
      <c r="W220" s="5">
        <f t="shared" si="54"/>
        <v>0.38</v>
      </c>
      <c r="X220" s="5">
        <f t="shared" si="55"/>
        <v>1.82</v>
      </c>
      <c r="Y220" s="5">
        <f t="shared" si="56"/>
        <v>7.8000000000000007</v>
      </c>
    </row>
    <row r="221" spans="1:25" x14ac:dyDescent="0.3">
      <c r="A221" s="4">
        <v>221</v>
      </c>
      <c r="B221" s="4" t="s">
        <v>96</v>
      </c>
      <c r="C221" s="4" t="s">
        <v>32</v>
      </c>
      <c r="D221" s="4">
        <v>18</v>
      </c>
      <c r="E221" s="4">
        <v>36</v>
      </c>
      <c r="F221" s="7">
        <f t="shared" si="48"/>
        <v>0.18</v>
      </c>
      <c r="G221" s="4">
        <v>1.59</v>
      </c>
      <c r="H221" s="4">
        <v>300.58499999999998</v>
      </c>
      <c r="I221" s="4">
        <v>60.762500000000003</v>
      </c>
      <c r="J221" s="4">
        <v>39.098300000000002</v>
      </c>
      <c r="K221" s="4">
        <v>240</v>
      </c>
      <c r="L221" s="4">
        <v>20.100000000000001</v>
      </c>
      <c r="M221" s="4">
        <v>1.3</v>
      </c>
      <c r="N221" s="4">
        <v>9.8000000000000007</v>
      </c>
      <c r="O221" s="4">
        <v>88.9</v>
      </c>
      <c r="Q221" s="4" t="s">
        <v>96</v>
      </c>
      <c r="R221" s="4">
        <f t="shared" si="49"/>
        <v>860.27426999999989</v>
      </c>
      <c r="S221" s="4">
        <f t="shared" si="50"/>
        <v>173.90227499999997</v>
      </c>
      <c r="T221" s="4">
        <f t="shared" si="51"/>
        <v>111.89933459999999</v>
      </c>
      <c r="U221" s="4">
        <f t="shared" si="52"/>
        <v>686.87999999999988</v>
      </c>
      <c r="V221" s="4">
        <f t="shared" si="53"/>
        <v>57.526199999999996</v>
      </c>
      <c r="W221" s="5">
        <f t="shared" si="54"/>
        <v>0.23399999999999999</v>
      </c>
      <c r="X221" s="5">
        <f t="shared" si="55"/>
        <v>1.764</v>
      </c>
      <c r="Y221" s="5">
        <f t="shared" si="56"/>
        <v>16.001999999999999</v>
      </c>
    </row>
    <row r="222" spans="1:25" x14ac:dyDescent="0.3">
      <c r="A222" s="4">
        <v>222</v>
      </c>
      <c r="B222" s="4" t="s">
        <v>96</v>
      </c>
      <c r="C222" s="4" t="s">
        <v>34</v>
      </c>
      <c r="D222" s="4">
        <v>36</v>
      </c>
      <c r="E222" s="4">
        <v>53</v>
      </c>
      <c r="F222" s="7">
        <f t="shared" si="48"/>
        <v>0.17</v>
      </c>
      <c r="G222" s="4">
        <v>1.56</v>
      </c>
      <c r="H222" s="4">
        <v>280.54599999999999</v>
      </c>
      <c r="I222" s="4">
        <v>60.762500000000003</v>
      </c>
      <c r="J222" s="4">
        <v>78.196600000000004</v>
      </c>
      <c r="K222" s="4">
        <v>240</v>
      </c>
      <c r="L222" s="4">
        <v>152.1</v>
      </c>
      <c r="M222" s="4">
        <v>0.3</v>
      </c>
      <c r="N222" s="4">
        <v>6.4</v>
      </c>
      <c r="O222" s="4">
        <v>93.3</v>
      </c>
      <c r="Q222" s="4" t="s">
        <v>96</v>
      </c>
      <c r="R222" s="4">
        <f t="shared" si="49"/>
        <v>744.00799200000017</v>
      </c>
      <c r="S222" s="4">
        <f t="shared" si="50"/>
        <v>161.14215000000004</v>
      </c>
      <c r="T222" s="4">
        <f t="shared" si="51"/>
        <v>207.37738320000005</v>
      </c>
      <c r="U222" s="4">
        <f t="shared" si="52"/>
        <v>636.48000000000013</v>
      </c>
      <c r="V222" s="4">
        <f t="shared" si="53"/>
        <v>403.36920000000009</v>
      </c>
      <c r="W222" s="5">
        <f t="shared" si="54"/>
        <v>5.1000000000000004E-2</v>
      </c>
      <c r="X222" s="5">
        <f t="shared" si="55"/>
        <v>1.0880000000000001</v>
      </c>
      <c r="Y222" s="5">
        <f t="shared" si="56"/>
        <v>15.861000000000001</v>
      </c>
    </row>
    <row r="223" spans="1:25" x14ac:dyDescent="0.3">
      <c r="A223" s="4">
        <v>223</v>
      </c>
      <c r="B223" s="4" t="s">
        <v>96</v>
      </c>
      <c r="C223" s="4" t="s">
        <v>35</v>
      </c>
      <c r="D223" s="4">
        <v>53</v>
      </c>
      <c r="E223" s="4">
        <v>152</v>
      </c>
      <c r="F223" s="7">
        <f t="shared" si="48"/>
        <v>0.97</v>
      </c>
      <c r="G223" s="4">
        <v>1.6</v>
      </c>
      <c r="H223" s="4">
        <v>240.46799999999999</v>
      </c>
      <c r="I223" s="4">
        <v>109.3725</v>
      </c>
      <c r="J223" s="4">
        <v>39.098300000000002</v>
      </c>
      <c r="K223" s="4">
        <v>200</v>
      </c>
      <c r="L223" s="4">
        <v>37.9</v>
      </c>
      <c r="M223" s="18">
        <v>1.0000000000000001E-5</v>
      </c>
      <c r="N223" s="4">
        <v>1.2</v>
      </c>
      <c r="O223" s="4">
        <v>98.8</v>
      </c>
      <c r="Q223" s="4" t="s">
        <v>96</v>
      </c>
      <c r="R223" s="4">
        <f t="shared" si="49"/>
        <v>3732.0633599999996</v>
      </c>
      <c r="S223" s="4">
        <f t="shared" si="50"/>
        <v>1697.4612</v>
      </c>
      <c r="T223" s="4">
        <f t="shared" si="51"/>
        <v>606.80561599999999</v>
      </c>
      <c r="U223" s="4">
        <f t="shared" si="52"/>
        <v>3104</v>
      </c>
      <c r="V223" s="4">
        <f t="shared" si="53"/>
        <v>588.20799999999997</v>
      </c>
      <c r="W223" s="5">
        <f t="shared" si="54"/>
        <v>9.7000000000000003E-6</v>
      </c>
      <c r="X223" s="5">
        <f t="shared" si="55"/>
        <v>1.1639999999999999</v>
      </c>
      <c r="Y223" s="5">
        <f t="shared" si="56"/>
        <v>95.835999999999999</v>
      </c>
    </row>
    <row r="224" spans="1:25" x14ac:dyDescent="0.3">
      <c r="A224" s="4">
        <v>224</v>
      </c>
      <c r="B224" s="4" t="s">
        <v>97</v>
      </c>
      <c r="C224" s="4" t="s">
        <v>223</v>
      </c>
      <c r="D224" s="4">
        <v>0</v>
      </c>
      <c r="E224" s="4">
        <v>3</v>
      </c>
      <c r="F224" s="7">
        <f t="shared" si="48"/>
        <v>0.03</v>
      </c>
      <c r="G224" s="4">
        <v>1.46</v>
      </c>
      <c r="H224" s="4">
        <v>2585.0309999999999</v>
      </c>
      <c r="I224" s="4">
        <v>267.35500000000002</v>
      </c>
      <c r="J224" s="4">
        <v>390.983</v>
      </c>
      <c r="K224" s="4">
        <v>7400</v>
      </c>
      <c r="L224" s="4">
        <v>191.7</v>
      </c>
      <c r="M224" s="4">
        <v>2.2999999999999998</v>
      </c>
      <c r="N224" s="4">
        <v>6.5</v>
      </c>
      <c r="O224" s="4">
        <v>86.5</v>
      </c>
      <c r="Q224" s="4" t="s">
        <v>97</v>
      </c>
      <c r="R224" s="4">
        <f t="shared" si="49"/>
        <v>1132.2435780000001</v>
      </c>
      <c r="S224" s="4">
        <f t="shared" si="50"/>
        <v>117.10149000000001</v>
      </c>
      <c r="T224" s="4">
        <f t="shared" si="51"/>
        <v>171.25055399999999</v>
      </c>
      <c r="U224" s="4">
        <f t="shared" si="52"/>
        <v>3241.2</v>
      </c>
      <c r="V224" s="4">
        <f t="shared" si="53"/>
        <v>83.96459999999999</v>
      </c>
      <c r="W224" s="5">
        <f t="shared" si="54"/>
        <v>6.8999999999999992E-2</v>
      </c>
      <c r="X224" s="5">
        <f t="shared" si="55"/>
        <v>0.19500000000000001</v>
      </c>
      <c r="Y224" s="5">
        <f t="shared" si="56"/>
        <v>2.5949999999999998</v>
      </c>
    </row>
    <row r="225" spans="1:25" x14ac:dyDescent="0.3">
      <c r="A225" s="4">
        <v>225</v>
      </c>
      <c r="B225" s="4" t="s">
        <v>97</v>
      </c>
      <c r="C225" s="4" t="s">
        <v>22</v>
      </c>
      <c r="D225" s="4">
        <v>3</v>
      </c>
      <c r="E225" s="4">
        <v>8</v>
      </c>
      <c r="F225" s="7">
        <f t="shared" si="48"/>
        <v>0.05</v>
      </c>
      <c r="G225" s="4">
        <v>1.44</v>
      </c>
      <c r="H225" s="4">
        <v>601.16999999999996</v>
      </c>
      <c r="I225" s="4">
        <v>85.067499999999995</v>
      </c>
      <c r="J225" s="4">
        <v>78.196600000000004</v>
      </c>
      <c r="K225" s="4">
        <v>1010</v>
      </c>
      <c r="L225" s="4">
        <v>123.4</v>
      </c>
      <c r="M225" s="4">
        <v>3</v>
      </c>
      <c r="N225" s="4">
        <v>5.6</v>
      </c>
      <c r="O225" s="4">
        <v>91.4</v>
      </c>
      <c r="Q225" s="4" t="s">
        <v>97</v>
      </c>
      <c r="R225" s="4">
        <f t="shared" si="49"/>
        <v>432.84239999999994</v>
      </c>
      <c r="S225" s="4">
        <f t="shared" si="50"/>
        <v>61.248599999999996</v>
      </c>
      <c r="T225" s="4">
        <f t="shared" si="51"/>
        <v>56.301552000000001</v>
      </c>
      <c r="U225" s="4">
        <f t="shared" si="52"/>
        <v>727.19999999999993</v>
      </c>
      <c r="V225" s="4">
        <f t="shared" si="53"/>
        <v>88.847999999999999</v>
      </c>
      <c r="W225" s="5">
        <f t="shared" si="54"/>
        <v>0.15000000000000002</v>
      </c>
      <c r="X225" s="5">
        <f t="shared" si="55"/>
        <v>0.27999999999999997</v>
      </c>
      <c r="Y225" s="5">
        <f t="shared" si="56"/>
        <v>4.57</v>
      </c>
    </row>
    <row r="226" spans="1:25" x14ac:dyDescent="0.3">
      <c r="A226" s="4">
        <v>226</v>
      </c>
      <c r="B226" s="4" t="s">
        <v>97</v>
      </c>
      <c r="C226" s="4" t="s">
        <v>98</v>
      </c>
      <c r="D226" s="4">
        <v>8</v>
      </c>
      <c r="E226" s="4">
        <v>13</v>
      </c>
      <c r="F226" s="7">
        <f t="shared" si="48"/>
        <v>0.05</v>
      </c>
      <c r="G226" s="4">
        <v>1.44</v>
      </c>
      <c r="H226" s="4">
        <v>180.351</v>
      </c>
      <c r="I226" s="4">
        <v>36.457500000000003</v>
      </c>
      <c r="J226" s="4">
        <v>39.098300000000002</v>
      </c>
      <c r="K226" s="4">
        <v>440</v>
      </c>
      <c r="L226" s="4">
        <v>77.599999999999994</v>
      </c>
      <c r="M226" s="4">
        <v>2.2999999999999998</v>
      </c>
      <c r="N226" s="4">
        <v>4.0999999999999996</v>
      </c>
      <c r="O226" s="4">
        <v>93.6</v>
      </c>
      <c r="Q226" s="4" t="s">
        <v>97</v>
      </c>
      <c r="R226" s="4">
        <f t="shared" si="49"/>
        <v>129.85272000000001</v>
      </c>
      <c r="S226" s="4">
        <f t="shared" si="50"/>
        <v>26.249400000000001</v>
      </c>
      <c r="T226" s="4">
        <f t="shared" si="51"/>
        <v>28.150776</v>
      </c>
      <c r="U226" s="4">
        <f t="shared" si="52"/>
        <v>316.8</v>
      </c>
      <c r="V226" s="4">
        <f t="shared" si="53"/>
        <v>55.871999999999993</v>
      </c>
      <c r="W226" s="5">
        <f t="shared" si="54"/>
        <v>0.11499999999999999</v>
      </c>
      <c r="X226" s="5">
        <f t="shared" si="55"/>
        <v>0.20499999999999999</v>
      </c>
      <c r="Y226" s="5">
        <f t="shared" si="56"/>
        <v>4.68</v>
      </c>
    </row>
    <row r="227" spans="1:25" x14ac:dyDescent="0.3">
      <c r="A227" s="4">
        <v>227</v>
      </c>
      <c r="B227" s="4" t="s">
        <v>97</v>
      </c>
      <c r="C227" s="4" t="s">
        <v>24</v>
      </c>
      <c r="D227" s="4">
        <v>13</v>
      </c>
      <c r="E227" s="4">
        <v>20</v>
      </c>
      <c r="F227" s="7">
        <f t="shared" si="48"/>
        <v>7.0000000000000007E-2</v>
      </c>
      <c r="G227" s="4">
        <v>1.5</v>
      </c>
      <c r="H227" s="4">
        <v>20.039000000000001</v>
      </c>
      <c r="I227" s="4">
        <v>12.1525</v>
      </c>
      <c r="J227" s="4">
        <v>3.9098299999999999</v>
      </c>
      <c r="K227" s="4">
        <v>410</v>
      </c>
      <c r="L227" s="4">
        <v>207.5</v>
      </c>
      <c r="M227" s="4">
        <v>2.1</v>
      </c>
      <c r="N227" s="4">
        <v>4</v>
      </c>
      <c r="O227" s="4">
        <v>93.9</v>
      </c>
      <c r="Q227" s="4" t="s">
        <v>97</v>
      </c>
      <c r="R227" s="4">
        <f t="shared" si="49"/>
        <v>21.040950000000002</v>
      </c>
      <c r="S227" s="4">
        <f t="shared" si="50"/>
        <v>12.760125</v>
      </c>
      <c r="T227" s="4">
        <f t="shared" si="51"/>
        <v>4.1053215000000005</v>
      </c>
      <c r="U227" s="4">
        <f t="shared" si="52"/>
        <v>430.5</v>
      </c>
      <c r="V227" s="4">
        <f t="shared" si="53"/>
        <v>217.875</v>
      </c>
      <c r="W227" s="5">
        <f t="shared" si="54"/>
        <v>0.14700000000000002</v>
      </c>
      <c r="X227" s="5">
        <f t="shared" si="55"/>
        <v>0.28000000000000003</v>
      </c>
      <c r="Y227" s="5">
        <f t="shared" si="56"/>
        <v>6.5730000000000013</v>
      </c>
    </row>
    <row r="228" spans="1:25" x14ac:dyDescent="0.3">
      <c r="A228" s="4">
        <v>228</v>
      </c>
      <c r="B228" s="4" t="s">
        <v>97</v>
      </c>
      <c r="C228" s="4" t="s">
        <v>25</v>
      </c>
      <c r="D228" s="4">
        <v>20</v>
      </c>
      <c r="E228" s="4">
        <v>28</v>
      </c>
      <c r="F228" s="7">
        <f t="shared" si="48"/>
        <v>0.08</v>
      </c>
      <c r="G228" s="4">
        <v>1.5</v>
      </c>
      <c r="H228" s="4">
        <v>40.078000000000003</v>
      </c>
      <c r="I228" s="4">
        <v>12.1525</v>
      </c>
      <c r="J228" s="4">
        <v>3.9098299999999999</v>
      </c>
      <c r="K228" s="4">
        <v>220</v>
      </c>
      <c r="L228" s="4">
        <v>0.01</v>
      </c>
      <c r="M228" s="4">
        <v>2.2999999999999998</v>
      </c>
      <c r="N228" s="4">
        <v>3.1</v>
      </c>
      <c r="O228" s="4">
        <v>94.6</v>
      </c>
      <c r="Q228" s="4" t="s">
        <v>97</v>
      </c>
      <c r="R228" s="4">
        <f t="shared" si="49"/>
        <v>48.093600000000009</v>
      </c>
      <c r="S228" s="4">
        <f t="shared" si="50"/>
        <v>14.583000000000002</v>
      </c>
      <c r="T228" s="4">
        <f t="shared" si="51"/>
        <v>4.691796000000001</v>
      </c>
      <c r="U228" s="4">
        <f t="shared" si="52"/>
        <v>264.00000000000006</v>
      </c>
      <c r="V228" s="4">
        <f t="shared" si="53"/>
        <v>1.2000000000000002E-2</v>
      </c>
      <c r="W228" s="5">
        <f t="shared" si="54"/>
        <v>0.184</v>
      </c>
      <c r="X228" s="5">
        <f t="shared" si="55"/>
        <v>0.24800000000000003</v>
      </c>
      <c r="Y228" s="5">
        <f t="shared" si="56"/>
        <v>7.5679999999999996</v>
      </c>
    </row>
    <row r="229" spans="1:25" x14ac:dyDescent="0.3">
      <c r="A229" s="4">
        <v>229</v>
      </c>
      <c r="B229" s="4" t="s">
        <v>97</v>
      </c>
      <c r="C229" s="4" t="s">
        <v>34</v>
      </c>
      <c r="D229" s="4">
        <v>28</v>
      </c>
      <c r="E229" s="4">
        <v>56</v>
      </c>
      <c r="F229" s="7">
        <f t="shared" si="48"/>
        <v>0.28000000000000003</v>
      </c>
      <c r="G229" s="4">
        <v>1.5</v>
      </c>
      <c r="H229" s="4">
        <v>20.039000000000001</v>
      </c>
      <c r="I229" s="4">
        <v>12.1525</v>
      </c>
      <c r="J229" s="4">
        <v>3.9098299999999999</v>
      </c>
      <c r="K229" s="4">
        <v>1200</v>
      </c>
      <c r="L229" s="4">
        <v>152.1</v>
      </c>
      <c r="M229" s="4">
        <v>1.5</v>
      </c>
      <c r="N229" s="4">
        <v>2.9</v>
      </c>
      <c r="O229" s="4">
        <v>95.6</v>
      </c>
      <c r="Q229" s="4" t="s">
        <v>97</v>
      </c>
      <c r="R229" s="4">
        <f t="shared" si="49"/>
        <v>84.163800000000009</v>
      </c>
      <c r="S229" s="4">
        <f t="shared" si="50"/>
        <v>51.040500000000002</v>
      </c>
      <c r="T229" s="4">
        <f t="shared" si="51"/>
        <v>16.421286000000002</v>
      </c>
      <c r="U229" s="4">
        <f t="shared" si="52"/>
        <v>5040</v>
      </c>
      <c r="V229" s="4">
        <f t="shared" si="53"/>
        <v>638.82000000000005</v>
      </c>
      <c r="W229" s="5">
        <f t="shared" si="54"/>
        <v>0.42000000000000004</v>
      </c>
      <c r="X229" s="5">
        <f t="shared" si="55"/>
        <v>0.81200000000000006</v>
      </c>
      <c r="Y229" s="5">
        <f t="shared" si="56"/>
        <v>26.768000000000001</v>
      </c>
    </row>
    <row r="230" spans="1:25" x14ac:dyDescent="0.3">
      <c r="A230" s="4">
        <v>230</v>
      </c>
      <c r="B230" s="4" t="s">
        <v>97</v>
      </c>
      <c r="C230" s="4" t="s">
        <v>17</v>
      </c>
      <c r="D230" s="4">
        <v>56</v>
      </c>
      <c r="E230" s="4">
        <v>119</v>
      </c>
      <c r="F230" s="7">
        <f t="shared" si="48"/>
        <v>0.63</v>
      </c>
      <c r="G230" s="4">
        <v>1.48</v>
      </c>
      <c r="H230" s="4">
        <v>20.039000000000001</v>
      </c>
      <c r="I230" s="4">
        <v>1.2152499999999999</v>
      </c>
      <c r="J230" s="4">
        <v>3.9098299999999999</v>
      </c>
      <c r="K230" s="4">
        <v>200</v>
      </c>
      <c r="L230" s="4">
        <v>35.700000000000003</v>
      </c>
      <c r="M230" s="4">
        <v>0.2</v>
      </c>
      <c r="N230" s="4">
        <v>0.9</v>
      </c>
      <c r="O230" s="4">
        <v>98.9</v>
      </c>
      <c r="Q230" s="4" t="s">
        <v>97</v>
      </c>
      <c r="R230" s="4">
        <f t="shared" si="49"/>
        <v>186.843636</v>
      </c>
      <c r="S230" s="4">
        <f t="shared" si="50"/>
        <v>11.330990999999999</v>
      </c>
      <c r="T230" s="4">
        <f t="shared" si="51"/>
        <v>36.455254920000002</v>
      </c>
      <c r="U230" s="4">
        <f t="shared" si="52"/>
        <v>1864.8</v>
      </c>
      <c r="V230" s="4">
        <f t="shared" si="53"/>
        <v>332.86680000000001</v>
      </c>
      <c r="W230" s="5">
        <f t="shared" si="54"/>
        <v>0.126</v>
      </c>
      <c r="X230" s="5">
        <f t="shared" si="55"/>
        <v>0.56700000000000006</v>
      </c>
      <c r="Y230" s="5">
        <f t="shared" si="56"/>
        <v>62.307000000000002</v>
      </c>
    </row>
    <row r="231" spans="1:25" x14ac:dyDescent="0.3">
      <c r="A231" s="4">
        <v>231</v>
      </c>
      <c r="B231" s="4" t="s">
        <v>97</v>
      </c>
      <c r="C231" s="4" t="s">
        <v>18</v>
      </c>
      <c r="D231" s="4">
        <v>119</v>
      </c>
      <c r="E231" s="4">
        <v>155</v>
      </c>
      <c r="F231" s="7">
        <f t="shared" si="48"/>
        <v>0.31</v>
      </c>
      <c r="G231" s="4">
        <v>1.6</v>
      </c>
      <c r="H231" s="4">
        <v>20.039000000000001</v>
      </c>
      <c r="I231" s="4">
        <v>1.2152499999999999</v>
      </c>
      <c r="J231" s="4">
        <v>3.9098299999999999</v>
      </c>
      <c r="K231" s="4">
        <v>200</v>
      </c>
      <c r="L231" s="4">
        <v>40.1</v>
      </c>
      <c r="M231" s="4">
        <v>0.1</v>
      </c>
      <c r="N231" s="4">
        <v>1</v>
      </c>
      <c r="O231" s="4">
        <v>98.9</v>
      </c>
      <c r="Q231" s="4" t="s">
        <v>97</v>
      </c>
      <c r="R231" s="4">
        <f t="shared" si="49"/>
        <v>99.393440000000027</v>
      </c>
      <c r="S231" s="4">
        <f t="shared" si="50"/>
        <v>6.0276400000000008</v>
      </c>
      <c r="T231" s="4">
        <f t="shared" si="51"/>
        <v>19.392756800000004</v>
      </c>
      <c r="U231" s="4">
        <f t="shared" si="52"/>
        <v>992.00000000000023</v>
      </c>
      <c r="V231" s="4">
        <f t="shared" si="53"/>
        <v>198.89600000000004</v>
      </c>
      <c r="W231" s="5">
        <f t="shared" si="54"/>
        <v>3.1E-2</v>
      </c>
      <c r="X231" s="5">
        <f t="shared" si="55"/>
        <v>0.31</v>
      </c>
      <c r="Y231" s="5">
        <f t="shared" si="56"/>
        <v>30.659000000000002</v>
      </c>
    </row>
    <row r="232" spans="1:25" x14ac:dyDescent="0.3">
      <c r="A232" s="4">
        <v>232</v>
      </c>
      <c r="B232" s="4" t="s">
        <v>193</v>
      </c>
      <c r="C232" s="4" t="s">
        <v>16</v>
      </c>
      <c r="D232" s="4">
        <v>0</v>
      </c>
      <c r="E232" s="4">
        <v>4</v>
      </c>
      <c r="F232" s="7">
        <f t="shared" si="48"/>
        <v>0.04</v>
      </c>
      <c r="G232" s="4">
        <v>1.18</v>
      </c>
      <c r="H232" s="4">
        <v>2665.1869999999999</v>
      </c>
      <c r="I232" s="4">
        <v>255.20249999999999</v>
      </c>
      <c r="J232" s="4">
        <v>351.88470000000001</v>
      </c>
      <c r="K232" s="4">
        <v>4400</v>
      </c>
      <c r="L232" s="4">
        <v>276.7</v>
      </c>
      <c r="M232" s="4">
        <v>4.4000000000000004</v>
      </c>
      <c r="N232" s="4">
        <v>15.1</v>
      </c>
      <c r="O232" s="4">
        <v>80.5</v>
      </c>
      <c r="Q232" s="4" t="s">
        <v>193</v>
      </c>
      <c r="R232" s="4">
        <f t="shared" si="49"/>
        <v>1257.9682639999999</v>
      </c>
      <c r="S232" s="4">
        <f t="shared" si="50"/>
        <v>120.45557999999998</v>
      </c>
      <c r="T232" s="4">
        <f t="shared" si="51"/>
        <v>166.08957839999999</v>
      </c>
      <c r="U232" s="4">
        <f t="shared" si="52"/>
        <v>2076.7999999999997</v>
      </c>
      <c r="V232" s="4">
        <f t="shared" si="53"/>
        <v>130.60239999999999</v>
      </c>
      <c r="W232" s="5">
        <f t="shared" si="54"/>
        <v>0.17600000000000002</v>
      </c>
      <c r="X232" s="5">
        <f t="shared" si="55"/>
        <v>0.60399999999999998</v>
      </c>
      <c r="Y232" s="5">
        <f t="shared" si="56"/>
        <v>3.22</v>
      </c>
    </row>
    <row r="233" spans="1:25" x14ac:dyDescent="0.3">
      <c r="A233" s="4">
        <v>233</v>
      </c>
      <c r="B233" s="4" t="s">
        <v>193</v>
      </c>
      <c r="C233" s="4" t="s">
        <v>85</v>
      </c>
      <c r="D233" s="4">
        <v>4</v>
      </c>
      <c r="E233" s="4">
        <v>12</v>
      </c>
      <c r="F233" s="7">
        <f t="shared" si="48"/>
        <v>0.08</v>
      </c>
      <c r="G233" s="4">
        <v>0.78</v>
      </c>
      <c r="H233" s="4">
        <v>300.58499999999998</v>
      </c>
      <c r="I233" s="4">
        <v>36.457500000000003</v>
      </c>
      <c r="J233" s="4">
        <v>78.196600000000004</v>
      </c>
      <c r="K233" s="4">
        <v>1100</v>
      </c>
      <c r="L233" s="4">
        <v>170.3</v>
      </c>
      <c r="M233" s="4">
        <v>3.2</v>
      </c>
      <c r="N233" s="4">
        <v>15.4</v>
      </c>
      <c r="O233" s="4">
        <v>81.400000000000006</v>
      </c>
      <c r="Q233" s="4" t="s">
        <v>193</v>
      </c>
      <c r="R233" s="4">
        <f t="shared" si="49"/>
        <v>187.56504000000001</v>
      </c>
      <c r="S233" s="4">
        <f t="shared" si="50"/>
        <v>22.749480000000005</v>
      </c>
      <c r="T233" s="4">
        <f t="shared" si="51"/>
        <v>48.794678400000009</v>
      </c>
      <c r="U233" s="4">
        <f t="shared" si="52"/>
        <v>686.40000000000009</v>
      </c>
      <c r="V233" s="4">
        <f t="shared" si="53"/>
        <v>106.26720000000003</v>
      </c>
      <c r="W233" s="5">
        <f t="shared" si="54"/>
        <v>0.25600000000000001</v>
      </c>
      <c r="X233" s="5">
        <f t="shared" si="55"/>
        <v>1.232</v>
      </c>
      <c r="Y233" s="5">
        <f t="shared" si="56"/>
        <v>6.5120000000000005</v>
      </c>
    </row>
    <row r="234" spans="1:25" x14ac:dyDescent="0.3">
      <c r="A234" s="4">
        <v>234</v>
      </c>
      <c r="B234" s="4" t="s">
        <v>193</v>
      </c>
      <c r="C234" s="4" t="s">
        <v>31</v>
      </c>
      <c r="D234" s="4">
        <v>12</v>
      </c>
      <c r="E234" s="4">
        <v>19</v>
      </c>
      <c r="F234" s="7">
        <f t="shared" si="48"/>
        <v>7.0000000000000007E-2</v>
      </c>
      <c r="G234" s="4">
        <v>1.1299999999999999</v>
      </c>
      <c r="H234" s="4">
        <v>100.19499999999999</v>
      </c>
      <c r="I234" s="4">
        <v>12.1525</v>
      </c>
      <c r="J234" s="4">
        <v>39.098300000000002</v>
      </c>
      <c r="K234" s="4">
        <v>300</v>
      </c>
      <c r="L234" s="4">
        <v>444.9</v>
      </c>
      <c r="M234" s="4">
        <v>2.2999999999999998</v>
      </c>
      <c r="N234" s="4">
        <v>6.3</v>
      </c>
      <c r="O234" s="4">
        <v>91.4</v>
      </c>
      <c r="Q234" s="4" t="s">
        <v>193</v>
      </c>
      <c r="R234" s="4">
        <f t="shared" si="49"/>
        <v>79.254244999999997</v>
      </c>
      <c r="S234" s="4">
        <f t="shared" si="50"/>
        <v>9.6126275000000003</v>
      </c>
      <c r="T234" s="4">
        <f t="shared" si="51"/>
        <v>30.926755300000004</v>
      </c>
      <c r="U234" s="4">
        <f t="shared" si="52"/>
        <v>237.3</v>
      </c>
      <c r="V234" s="4">
        <f t="shared" si="53"/>
        <v>351.91590000000002</v>
      </c>
      <c r="W234" s="5">
        <f t="shared" si="54"/>
        <v>0.161</v>
      </c>
      <c r="X234" s="5">
        <f t="shared" si="55"/>
        <v>0.441</v>
      </c>
      <c r="Y234" s="5">
        <f t="shared" si="56"/>
        <v>6.3980000000000006</v>
      </c>
    </row>
    <row r="235" spans="1:25" x14ac:dyDescent="0.3">
      <c r="A235" s="4">
        <v>235</v>
      </c>
      <c r="B235" s="4" t="s">
        <v>193</v>
      </c>
      <c r="C235" s="4" t="s">
        <v>32</v>
      </c>
      <c r="D235" s="4">
        <v>19</v>
      </c>
      <c r="E235" s="4">
        <v>56</v>
      </c>
      <c r="F235" s="7">
        <f t="shared" si="48"/>
        <v>0.37</v>
      </c>
      <c r="G235" s="4">
        <v>1.38</v>
      </c>
      <c r="H235" s="4">
        <v>100.19499999999999</v>
      </c>
      <c r="I235" s="4">
        <v>12.1525</v>
      </c>
      <c r="J235" s="4">
        <v>39.098300000000002</v>
      </c>
      <c r="K235" s="4">
        <v>400</v>
      </c>
      <c r="L235" s="4">
        <v>76.099999999999994</v>
      </c>
      <c r="M235" s="4">
        <v>0.8</v>
      </c>
      <c r="N235" s="4">
        <v>6.6</v>
      </c>
      <c r="O235" s="4">
        <v>92.6</v>
      </c>
      <c r="Q235" s="4" t="s">
        <v>193</v>
      </c>
      <c r="R235" s="4">
        <f t="shared" si="49"/>
        <v>511.59566999999993</v>
      </c>
      <c r="S235" s="4">
        <f t="shared" si="50"/>
        <v>62.050664999999995</v>
      </c>
      <c r="T235" s="4">
        <f t="shared" si="51"/>
        <v>199.63591980000001</v>
      </c>
      <c r="U235" s="4">
        <f t="shared" si="52"/>
        <v>2042.3999999999999</v>
      </c>
      <c r="V235" s="4">
        <f t="shared" si="53"/>
        <v>388.56659999999994</v>
      </c>
      <c r="W235" s="5">
        <f t="shared" si="54"/>
        <v>0.29599999999999999</v>
      </c>
      <c r="X235" s="5">
        <f t="shared" si="55"/>
        <v>2.4419999999999997</v>
      </c>
      <c r="Y235" s="5">
        <f t="shared" si="56"/>
        <v>34.262</v>
      </c>
    </row>
    <row r="236" spans="1:25" x14ac:dyDescent="0.3">
      <c r="A236" s="4">
        <v>236</v>
      </c>
      <c r="B236" s="4" t="s">
        <v>193</v>
      </c>
      <c r="C236" s="4" t="s">
        <v>34</v>
      </c>
      <c r="D236" s="4">
        <v>56</v>
      </c>
      <c r="E236" s="4">
        <v>93</v>
      </c>
      <c r="F236" s="7">
        <f t="shared" si="48"/>
        <v>0.37</v>
      </c>
      <c r="G236" s="4">
        <v>1.43</v>
      </c>
      <c r="H236" s="4">
        <v>60.116999999999997</v>
      </c>
      <c r="I236" s="4">
        <v>1.0937250000000001</v>
      </c>
      <c r="J236" s="4">
        <v>39.098300000000002</v>
      </c>
      <c r="K236" s="4">
        <v>300</v>
      </c>
      <c r="L236" s="4">
        <v>17.100000000000001</v>
      </c>
      <c r="M236" s="4">
        <v>0.7</v>
      </c>
      <c r="N236" s="4">
        <v>3.9</v>
      </c>
      <c r="O236" s="4">
        <v>95.4</v>
      </c>
      <c r="Q236" s="4" t="s">
        <v>193</v>
      </c>
      <c r="R236" s="4">
        <f t="shared" si="49"/>
        <v>318.079047</v>
      </c>
      <c r="S236" s="4">
        <f t="shared" si="50"/>
        <v>5.7868989750000006</v>
      </c>
      <c r="T236" s="4">
        <f t="shared" si="51"/>
        <v>206.86910530000003</v>
      </c>
      <c r="U236" s="4">
        <f t="shared" si="52"/>
        <v>1587.3000000000002</v>
      </c>
      <c r="V236" s="4">
        <f t="shared" si="53"/>
        <v>90.476100000000017</v>
      </c>
      <c r="W236" s="5">
        <f t="shared" si="54"/>
        <v>0.25900000000000001</v>
      </c>
      <c r="X236" s="5">
        <f t="shared" si="55"/>
        <v>1.4430000000000001</v>
      </c>
      <c r="Y236" s="5">
        <f t="shared" si="56"/>
        <v>35.298000000000002</v>
      </c>
    </row>
    <row r="237" spans="1:25" x14ac:dyDescent="0.3">
      <c r="A237" s="4">
        <v>237</v>
      </c>
      <c r="B237" s="4" t="s">
        <v>193</v>
      </c>
      <c r="C237" s="4" t="s">
        <v>17</v>
      </c>
      <c r="D237" s="4">
        <v>93</v>
      </c>
      <c r="E237" s="4">
        <v>114</v>
      </c>
      <c r="F237" s="7">
        <f t="shared" si="48"/>
        <v>0.21</v>
      </c>
      <c r="G237" s="4">
        <v>1.34</v>
      </c>
      <c r="H237" s="4">
        <v>80.156000000000006</v>
      </c>
      <c r="I237" s="4">
        <v>1.0937250000000001</v>
      </c>
      <c r="J237" s="4">
        <v>39.098300000000002</v>
      </c>
      <c r="K237" s="4">
        <v>200</v>
      </c>
      <c r="L237" s="4">
        <v>11.1</v>
      </c>
      <c r="M237" s="4">
        <v>1.1000000000000001</v>
      </c>
      <c r="N237" s="4">
        <v>3.5</v>
      </c>
      <c r="O237" s="4">
        <v>95.4</v>
      </c>
      <c r="Q237" s="4" t="s">
        <v>193</v>
      </c>
      <c r="R237" s="4">
        <f t="shared" si="49"/>
        <v>225.55898400000007</v>
      </c>
      <c r="S237" s="4">
        <f t="shared" si="50"/>
        <v>3.0777421500000006</v>
      </c>
      <c r="T237" s="4">
        <f t="shared" si="51"/>
        <v>110.02261620000003</v>
      </c>
      <c r="U237" s="4">
        <f t="shared" si="52"/>
        <v>562.80000000000007</v>
      </c>
      <c r="V237" s="4">
        <f t="shared" si="53"/>
        <v>31.235400000000006</v>
      </c>
      <c r="W237" s="5">
        <f t="shared" si="54"/>
        <v>0.23100000000000001</v>
      </c>
      <c r="X237" s="5">
        <f t="shared" si="55"/>
        <v>0.73499999999999999</v>
      </c>
      <c r="Y237" s="5">
        <f t="shared" si="56"/>
        <v>20.033999999999999</v>
      </c>
    </row>
    <row r="238" spans="1:25" x14ac:dyDescent="0.3">
      <c r="A238" s="4">
        <v>238</v>
      </c>
      <c r="B238" s="4" t="s">
        <v>193</v>
      </c>
      <c r="C238" s="4" t="s">
        <v>18</v>
      </c>
      <c r="D238" s="4">
        <v>114</v>
      </c>
      <c r="E238" s="4">
        <v>145</v>
      </c>
      <c r="F238" s="7">
        <f t="shared" si="48"/>
        <v>0.31</v>
      </c>
      <c r="G238" s="4">
        <v>1.36</v>
      </c>
      <c r="H238" s="4">
        <v>100.19499999999999</v>
      </c>
      <c r="I238" s="4">
        <v>12.1525</v>
      </c>
      <c r="J238" s="4">
        <v>39.098300000000002</v>
      </c>
      <c r="K238" s="4">
        <v>300</v>
      </c>
      <c r="L238" s="4">
        <v>25.9</v>
      </c>
      <c r="M238" s="4">
        <v>0.4</v>
      </c>
      <c r="N238" s="4">
        <v>9.3000000000000007</v>
      </c>
      <c r="O238" s="4">
        <v>90.3</v>
      </c>
      <c r="Q238" s="4" t="s">
        <v>193</v>
      </c>
      <c r="R238" s="4">
        <f t="shared" si="49"/>
        <v>422.42212000000001</v>
      </c>
      <c r="S238" s="4">
        <f t="shared" si="50"/>
        <v>51.234940000000002</v>
      </c>
      <c r="T238" s="4">
        <f t="shared" si="51"/>
        <v>164.83843280000002</v>
      </c>
      <c r="U238" s="4">
        <f t="shared" si="52"/>
        <v>1264.8</v>
      </c>
      <c r="V238" s="4">
        <f t="shared" si="53"/>
        <v>109.1944</v>
      </c>
      <c r="W238" s="5">
        <f t="shared" si="54"/>
        <v>0.124</v>
      </c>
      <c r="X238" s="5">
        <f t="shared" si="55"/>
        <v>2.883</v>
      </c>
      <c r="Y238" s="5">
        <f t="shared" si="56"/>
        <v>27.992999999999999</v>
      </c>
    </row>
    <row r="239" spans="1:25" x14ac:dyDescent="0.3">
      <c r="A239" s="4">
        <v>239</v>
      </c>
      <c r="B239" s="4" t="s">
        <v>193</v>
      </c>
      <c r="C239" s="4" t="s">
        <v>194</v>
      </c>
      <c r="D239" s="4">
        <v>145</v>
      </c>
      <c r="E239" s="4">
        <v>165</v>
      </c>
      <c r="F239" s="7">
        <f t="shared" si="48"/>
        <v>0.05</v>
      </c>
      <c r="G239" s="4">
        <v>1.63</v>
      </c>
      <c r="H239" s="4">
        <v>500.97500000000002</v>
      </c>
      <c r="I239" s="4">
        <v>255.20249999999999</v>
      </c>
      <c r="J239" s="4">
        <v>78.196600000000004</v>
      </c>
      <c r="K239" s="4">
        <v>400</v>
      </c>
      <c r="L239" s="4">
        <v>42.6</v>
      </c>
      <c r="M239" s="4">
        <v>10.1</v>
      </c>
      <c r="N239" s="4">
        <v>13.4</v>
      </c>
      <c r="O239" s="4">
        <v>76.5</v>
      </c>
      <c r="Q239" s="4" t="s">
        <v>193</v>
      </c>
      <c r="R239" s="4">
        <f t="shared" si="49"/>
        <v>408.294625</v>
      </c>
      <c r="S239" s="4">
        <f t="shared" si="50"/>
        <v>207.99003749999997</v>
      </c>
      <c r="T239" s="4">
        <f t="shared" si="51"/>
        <v>63.730229000000001</v>
      </c>
      <c r="U239" s="4">
        <f t="shared" si="52"/>
        <v>326</v>
      </c>
      <c r="V239" s="4">
        <f t="shared" si="53"/>
        <v>34.719000000000001</v>
      </c>
      <c r="W239" s="5">
        <f t="shared" si="54"/>
        <v>0.505</v>
      </c>
      <c r="X239" s="5">
        <f t="shared" si="55"/>
        <v>0.67</v>
      </c>
      <c r="Y239" s="5">
        <f t="shared" si="56"/>
        <v>3.8250000000000002</v>
      </c>
    </row>
    <row r="240" spans="1:25" x14ac:dyDescent="0.3">
      <c r="A240" s="4">
        <v>240</v>
      </c>
      <c r="B240" s="4" t="s">
        <v>195</v>
      </c>
      <c r="C240" s="4" t="s">
        <v>16</v>
      </c>
      <c r="D240" s="4">
        <v>0</v>
      </c>
      <c r="E240" s="4">
        <v>5</v>
      </c>
      <c r="F240" s="7">
        <f t="shared" si="48"/>
        <v>0.05</v>
      </c>
      <c r="G240" s="4">
        <v>1.4</v>
      </c>
      <c r="H240" s="4">
        <v>5470.6469999999999</v>
      </c>
      <c r="I240" s="4">
        <v>729.15</v>
      </c>
      <c r="J240" s="4">
        <v>1720.3252</v>
      </c>
      <c r="K240" s="4">
        <v>22100</v>
      </c>
      <c r="L240" s="4">
        <v>144.9</v>
      </c>
      <c r="M240" s="4">
        <v>3.9</v>
      </c>
      <c r="N240" s="4">
        <v>16</v>
      </c>
      <c r="O240" s="4">
        <v>80.099999999999994</v>
      </c>
      <c r="Q240" s="4" t="s">
        <v>195</v>
      </c>
      <c r="R240" s="4">
        <f t="shared" si="49"/>
        <v>3829.4528999999998</v>
      </c>
      <c r="S240" s="4">
        <f t="shared" si="50"/>
        <v>510.40499999999997</v>
      </c>
      <c r="T240" s="4">
        <f t="shared" si="51"/>
        <v>1204.2276399999998</v>
      </c>
      <c r="U240" s="4">
        <f t="shared" si="52"/>
        <v>15469.999999999998</v>
      </c>
      <c r="V240" s="4">
        <f t="shared" si="53"/>
        <v>101.42999999999999</v>
      </c>
      <c r="W240" s="5">
        <f t="shared" si="54"/>
        <v>0.19500000000000001</v>
      </c>
      <c r="X240" s="5">
        <f t="shared" si="55"/>
        <v>0.8</v>
      </c>
      <c r="Y240" s="5">
        <f t="shared" si="56"/>
        <v>4.0049999999999999</v>
      </c>
    </row>
    <row r="241" spans="1:25" x14ac:dyDescent="0.3">
      <c r="A241" s="4">
        <v>241</v>
      </c>
      <c r="B241" s="4" t="s">
        <v>195</v>
      </c>
      <c r="C241" s="4" t="s">
        <v>196</v>
      </c>
      <c r="D241" s="4">
        <v>5</v>
      </c>
      <c r="E241" s="4">
        <v>9</v>
      </c>
      <c r="F241" s="7">
        <f t="shared" si="48"/>
        <v>0.04</v>
      </c>
      <c r="G241" s="4">
        <v>1.21</v>
      </c>
      <c r="H241" s="4">
        <v>220.429</v>
      </c>
      <c r="I241" s="4">
        <v>48.61</v>
      </c>
      <c r="J241" s="4">
        <v>117.2949</v>
      </c>
      <c r="K241" s="4">
        <v>1900</v>
      </c>
      <c r="L241" s="4">
        <v>207.5</v>
      </c>
      <c r="M241" s="4">
        <v>4.0999999999999996</v>
      </c>
      <c r="N241" s="4">
        <v>14.1</v>
      </c>
      <c r="O241" s="4">
        <v>81.8</v>
      </c>
      <c r="Q241" s="4" t="s">
        <v>195</v>
      </c>
      <c r="R241" s="4">
        <f t="shared" si="49"/>
        <v>106.687636</v>
      </c>
      <c r="S241" s="4">
        <f t="shared" si="50"/>
        <v>23.527239999999999</v>
      </c>
      <c r="T241" s="4">
        <f t="shared" si="51"/>
        <v>56.770731599999998</v>
      </c>
      <c r="U241" s="4">
        <f t="shared" si="52"/>
        <v>919.6</v>
      </c>
      <c r="V241" s="4">
        <f t="shared" si="53"/>
        <v>100.42999999999999</v>
      </c>
      <c r="W241" s="5">
        <f t="shared" si="54"/>
        <v>0.16399999999999998</v>
      </c>
      <c r="X241" s="5">
        <f t="shared" si="55"/>
        <v>0.56399999999999995</v>
      </c>
      <c r="Y241" s="5">
        <f t="shared" si="56"/>
        <v>3.2719999999999998</v>
      </c>
    </row>
    <row r="242" spans="1:25" x14ac:dyDescent="0.3">
      <c r="A242" s="4">
        <v>242</v>
      </c>
      <c r="B242" s="4" t="s">
        <v>195</v>
      </c>
      <c r="C242" s="4" t="s">
        <v>31</v>
      </c>
      <c r="D242" s="4">
        <v>9</v>
      </c>
      <c r="E242" s="4">
        <v>20</v>
      </c>
      <c r="F242" s="7">
        <f t="shared" si="48"/>
        <v>0.11</v>
      </c>
      <c r="G242" s="4">
        <v>1.21</v>
      </c>
      <c r="H242" s="4">
        <v>100.19499999999999</v>
      </c>
      <c r="I242" s="4">
        <v>12.1525</v>
      </c>
      <c r="J242" s="4">
        <v>39.098300000000002</v>
      </c>
      <c r="K242" s="4">
        <v>700</v>
      </c>
      <c r="L242" s="4">
        <v>615.79999999999995</v>
      </c>
      <c r="M242" s="4">
        <v>2.4</v>
      </c>
      <c r="N242" s="4">
        <v>13.1</v>
      </c>
      <c r="O242" s="4">
        <v>84.5</v>
      </c>
      <c r="Q242" s="4" t="s">
        <v>195</v>
      </c>
      <c r="R242" s="4">
        <f t="shared" si="49"/>
        <v>133.359545</v>
      </c>
      <c r="S242" s="4">
        <f t="shared" si="50"/>
        <v>16.174977500000001</v>
      </c>
      <c r="T242" s="4">
        <f t="shared" si="51"/>
        <v>52.039837300000002</v>
      </c>
      <c r="U242" s="4">
        <f t="shared" si="52"/>
        <v>931.69999999999993</v>
      </c>
      <c r="V242" s="4">
        <f t="shared" si="53"/>
        <v>819.62979999999993</v>
      </c>
      <c r="W242" s="5">
        <f t="shared" si="54"/>
        <v>0.26400000000000001</v>
      </c>
      <c r="X242" s="5">
        <f t="shared" si="55"/>
        <v>1.4410000000000001</v>
      </c>
      <c r="Y242" s="5">
        <f t="shared" si="56"/>
        <v>9.2949999999999999</v>
      </c>
    </row>
    <row r="243" spans="1:25" x14ac:dyDescent="0.3">
      <c r="A243" s="4">
        <v>243</v>
      </c>
      <c r="B243" s="4" t="s">
        <v>195</v>
      </c>
      <c r="C243" s="4" t="s">
        <v>32</v>
      </c>
      <c r="D243" s="4">
        <v>20</v>
      </c>
      <c r="E243" s="4">
        <v>40</v>
      </c>
      <c r="F243" s="7">
        <f t="shared" si="48"/>
        <v>0.2</v>
      </c>
      <c r="G243" s="4">
        <v>1.36</v>
      </c>
      <c r="H243" s="4">
        <v>80.156000000000006</v>
      </c>
      <c r="I243" s="4">
        <v>12.1525</v>
      </c>
      <c r="J243" s="4">
        <v>39.098300000000002</v>
      </c>
      <c r="K243" s="4">
        <v>400</v>
      </c>
      <c r="L243" s="4">
        <v>467.4</v>
      </c>
      <c r="M243" s="4">
        <v>2.5</v>
      </c>
      <c r="N243" s="4">
        <v>12.7</v>
      </c>
      <c r="O243" s="4">
        <v>84.8</v>
      </c>
      <c r="Q243" s="4" t="s">
        <v>195</v>
      </c>
      <c r="R243" s="4">
        <f t="shared" si="49"/>
        <v>218.02432000000005</v>
      </c>
      <c r="S243" s="4">
        <f t="shared" si="50"/>
        <v>33.0548</v>
      </c>
      <c r="T243" s="4">
        <f t="shared" si="51"/>
        <v>106.34737600000001</v>
      </c>
      <c r="U243" s="4">
        <f t="shared" si="52"/>
        <v>1088</v>
      </c>
      <c r="V243" s="4">
        <f t="shared" si="53"/>
        <v>1271.328</v>
      </c>
      <c r="W243" s="5">
        <f t="shared" si="54"/>
        <v>0.5</v>
      </c>
      <c r="X243" s="5">
        <f t="shared" si="55"/>
        <v>2.54</v>
      </c>
      <c r="Y243" s="5">
        <f t="shared" si="56"/>
        <v>16.96</v>
      </c>
    </row>
    <row r="244" spans="1:25" x14ac:dyDescent="0.3">
      <c r="A244" s="4">
        <v>244</v>
      </c>
      <c r="B244" s="4" t="s">
        <v>195</v>
      </c>
      <c r="C244" s="4" t="s">
        <v>33</v>
      </c>
      <c r="D244" s="4">
        <v>40</v>
      </c>
      <c r="E244" s="4">
        <v>57</v>
      </c>
      <c r="F244" s="7">
        <f t="shared" si="48"/>
        <v>0.17</v>
      </c>
      <c r="G244" s="4">
        <v>1.47</v>
      </c>
      <c r="H244" s="4">
        <v>60.116999999999997</v>
      </c>
      <c r="I244" s="4">
        <v>1.0937250000000001</v>
      </c>
      <c r="J244" s="4">
        <v>39.098300000000002</v>
      </c>
      <c r="K244" s="4">
        <v>300</v>
      </c>
      <c r="L244" s="4">
        <v>258.89999999999998</v>
      </c>
      <c r="M244" s="4">
        <v>1.3</v>
      </c>
      <c r="N244" s="4">
        <v>13</v>
      </c>
      <c r="O244" s="4">
        <v>85.7</v>
      </c>
      <c r="Q244" s="4" t="s">
        <v>195</v>
      </c>
      <c r="R244" s="4">
        <f t="shared" si="49"/>
        <v>150.232383</v>
      </c>
      <c r="S244" s="4">
        <f t="shared" si="50"/>
        <v>2.7332187750000001</v>
      </c>
      <c r="T244" s="4">
        <f t="shared" si="51"/>
        <v>97.706651700000009</v>
      </c>
      <c r="U244" s="4">
        <f t="shared" si="52"/>
        <v>749.7</v>
      </c>
      <c r="V244" s="4">
        <f t="shared" si="53"/>
        <v>646.99109999999996</v>
      </c>
      <c r="W244" s="5">
        <f t="shared" si="54"/>
        <v>0.22100000000000003</v>
      </c>
      <c r="X244" s="5">
        <f t="shared" si="55"/>
        <v>2.21</v>
      </c>
      <c r="Y244" s="5">
        <f t="shared" si="56"/>
        <v>14.569000000000001</v>
      </c>
    </row>
    <row r="245" spans="1:25" x14ac:dyDescent="0.3">
      <c r="A245" s="4">
        <v>245</v>
      </c>
      <c r="B245" s="4" t="s">
        <v>195</v>
      </c>
      <c r="C245" s="4" t="s">
        <v>34</v>
      </c>
      <c r="D245" s="4">
        <v>57</v>
      </c>
      <c r="E245" s="4">
        <v>94</v>
      </c>
      <c r="F245" s="7">
        <f t="shared" si="48"/>
        <v>0.37</v>
      </c>
      <c r="G245" s="4">
        <v>1.55</v>
      </c>
      <c r="H245" s="4">
        <v>60.116999999999997</v>
      </c>
      <c r="I245" s="4">
        <v>1.0937250000000001</v>
      </c>
      <c r="J245" s="4">
        <v>39.098300000000002</v>
      </c>
      <c r="K245" s="4">
        <v>400</v>
      </c>
      <c r="L245" s="4">
        <v>158.4</v>
      </c>
      <c r="M245" s="4">
        <v>1</v>
      </c>
      <c r="N245" s="4">
        <v>9.9</v>
      </c>
      <c r="O245" s="4">
        <v>89.1</v>
      </c>
      <c r="Q245" s="4" t="s">
        <v>195</v>
      </c>
      <c r="R245" s="4">
        <f t="shared" si="49"/>
        <v>344.77099500000003</v>
      </c>
      <c r="S245" s="4">
        <f t="shared" si="50"/>
        <v>6.2725128750000003</v>
      </c>
      <c r="T245" s="4">
        <f t="shared" si="51"/>
        <v>224.22875050000002</v>
      </c>
      <c r="U245" s="4">
        <f t="shared" si="52"/>
        <v>2294</v>
      </c>
      <c r="V245" s="4">
        <f t="shared" si="53"/>
        <v>908.42400000000009</v>
      </c>
      <c r="W245" s="5">
        <f t="shared" si="54"/>
        <v>0.37</v>
      </c>
      <c r="X245" s="5">
        <f t="shared" si="55"/>
        <v>3.6630000000000003</v>
      </c>
      <c r="Y245" s="5">
        <f t="shared" si="56"/>
        <v>32.966999999999999</v>
      </c>
    </row>
    <row r="246" spans="1:25" x14ac:dyDescent="0.3">
      <c r="A246" s="4">
        <v>246</v>
      </c>
      <c r="B246" s="4" t="s">
        <v>195</v>
      </c>
      <c r="C246" s="4" t="s">
        <v>17</v>
      </c>
      <c r="D246" s="4">
        <v>94</v>
      </c>
      <c r="E246" s="4">
        <v>123</v>
      </c>
      <c r="F246" s="7">
        <f t="shared" si="48"/>
        <v>0.28999999999999998</v>
      </c>
      <c r="G246" s="4">
        <v>1.52</v>
      </c>
      <c r="H246" s="4">
        <v>40.078000000000003</v>
      </c>
      <c r="I246" s="4">
        <v>1.0937250000000001</v>
      </c>
      <c r="J246" s="4">
        <v>3.5188470000000001</v>
      </c>
      <c r="K246" s="4">
        <v>200</v>
      </c>
      <c r="L246" s="4">
        <v>66.099999999999994</v>
      </c>
      <c r="M246" s="4">
        <v>0.4</v>
      </c>
      <c r="N246" s="4">
        <v>7.6</v>
      </c>
      <c r="O246" s="4">
        <v>92</v>
      </c>
      <c r="Q246" s="4" t="s">
        <v>195</v>
      </c>
      <c r="R246" s="4">
        <f t="shared" si="49"/>
        <v>176.66382400000001</v>
      </c>
      <c r="S246" s="4">
        <f t="shared" si="50"/>
        <v>4.8211398000000001</v>
      </c>
      <c r="T246" s="4">
        <f t="shared" si="51"/>
        <v>15.511077575999998</v>
      </c>
      <c r="U246" s="4">
        <f t="shared" si="52"/>
        <v>881.59999999999991</v>
      </c>
      <c r="V246" s="4">
        <f t="shared" si="53"/>
        <v>291.36879999999996</v>
      </c>
      <c r="W246" s="5">
        <f t="shared" si="54"/>
        <v>0.11599999999999999</v>
      </c>
      <c r="X246" s="5">
        <f t="shared" si="55"/>
        <v>2.2039999999999997</v>
      </c>
      <c r="Y246" s="5">
        <f t="shared" si="56"/>
        <v>26.68</v>
      </c>
    </row>
    <row r="247" spans="1:25" x14ac:dyDescent="0.3">
      <c r="A247" s="4">
        <v>247</v>
      </c>
      <c r="B247" s="4" t="s">
        <v>195</v>
      </c>
      <c r="C247" s="4" t="s">
        <v>18</v>
      </c>
      <c r="D247" s="4">
        <v>123</v>
      </c>
      <c r="E247" s="4">
        <v>145</v>
      </c>
      <c r="F247" s="7">
        <f t="shared" si="48"/>
        <v>0.22</v>
      </c>
      <c r="G247" s="4">
        <v>1.42</v>
      </c>
      <c r="H247" s="4">
        <v>40.078000000000003</v>
      </c>
      <c r="I247" s="4">
        <v>1.0937250000000001</v>
      </c>
      <c r="J247" s="4">
        <v>39.098300000000002</v>
      </c>
      <c r="K247" s="4">
        <v>100</v>
      </c>
      <c r="L247" s="4">
        <v>33.9</v>
      </c>
      <c r="M247" s="4">
        <v>0.2</v>
      </c>
      <c r="N247" s="4">
        <v>5.6</v>
      </c>
      <c r="O247" s="4">
        <v>94.2</v>
      </c>
      <c r="Q247" s="4" t="s">
        <v>195</v>
      </c>
      <c r="R247" s="4">
        <f t="shared" si="49"/>
        <v>125.20367200000001</v>
      </c>
      <c r="S247" s="4">
        <f t="shared" si="50"/>
        <v>3.4167969000000005</v>
      </c>
      <c r="T247" s="4">
        <f t="shared" si="51"/>
        <v>122.14308920000001</v>
      </c>
      <c r="U247" s="4">
        <f t="shared" si="52"/>
        <v>312.40000000000003</v>
      </c>
      <c r="V247" s="4">
        <f t="shared" si="53"/>
        <v>105.9036</v>
      </c>
      <c r="W247" s="5">
        <f t="shared" si="54"/>
        <v>4.4000000000000004E-2</v>
      </c>
      <c r="X247" s="5">
        <f t="shared" si="55"/>
        <v>1.232</v>
      </c>
      <c r="Y247" s="5">
        <f t="shared" si="56"/>
        <v>20.724</v>
      </c>
    </row>
    <row r="248" spans="1:25" x14ac:dyDescent="0.3">
      <c r="A248" s="4">
        <v>248</v>
      </c>
      <c r="B248" s="4" t="s">
        <v>195</v>
      </c>
      <c r="C248" s="4" t="s">
        <v>197</v>
      </c>
      <c r="D248" s="4">
        <v>145</v>
      </c>
      <c r="E248" s="4">
        <v>200</v>
      </c>
      <c r="F248" s="7">
        <f t="shared" si="48"/>
        <v>0.05</v>
      </c>
      <c r="G248" s="4">
        <v>1.5</v>
      </c>
      <c r="H248" s="4">
        <v>100.19499999999999</v>
      </c>
      <c r="I248" s="4">
        <v>12.1525</v>
      </c>
      <c r="J248" s="4">
        <v>39.098300000000002</v>
      </c>
      <c r="K248" s="4">
        <v>100</v>
      </c>
      <c r="L248" s="4">
        <v>3</v>
      </c>
      <c r="M248" s="4">
        <v>1.3</v>
      </c>
      <c r="N248" s="4">
        <v>8.1999999999999993</v>
      </c>
      <c r="O248" s="4">
        <v>90.5</v>
      </c>
      <c r="Q248" s="4" t="s">
        <v>195</v>
      </c>
      <c r="R248" s="4">
        <f t="shared" si="49"/>
        <v>75.146249999999995</v>
      </c>
      <c r="S248" s="4">
        <f t="shared" si="50"/>
        <v>9.114374999999999</v>
      </c>
      <c r="T248" s="4">
        <f t="shared" si="51"/>
        <v>29.323725000000003</v>
      </c>
      <c r="U248" s="4">
        <f t="shared" si="52"/>
        <v>75</v>
      </c>
      <c r="V248" s="4">
        <f t="shared" si="53"/>
        <v>2.25</v>
      </c>
      <c r="W248" s="5">
        <f t="shared" si="54"/>
        <v>6.5000000000000002E-2</v>
      </c>
      <c r="X248" s="5">
        <f t="shared" si="55"/>
        <v>0.41</v>
      </c>
      <c r="Y248" s="5">
        <f t="shared" si="56"/>
        <v>4.5250000000000004</v>
      </c>
    </row>
    <row r="249" spans="1:25" x14ac:dyDescent="0.3">
      <c r="A249" s="4">
        <v>249</v>
      </c>
      <c r="B249" s="4" t="s">
        <v>198</v>
      </c>
      <c r="C249" s="4" t="s">
        <v>16</v>
      </c>
      <c r="D249" s="4">
        <v>0</v>
      </c>
      <c r="E249" s="4">
        <v>3</v>
      </c>
      <c r="F249" s="7">
        <f t="shared" si="48"/>
        <v>0.03</v>
      </c>
      <c r="G249" s="4">
        <v>1.18</v>
      </c>
      <c r="H249" s="4">
        <v>841.63800000000003</v>
      </c>
      <c r="I249" s="4">
        <v>121.52500000000001</v>
      </c>
      <c r="J249" s="4">
        <v>312.78640000000001</v>
      </c>
      <c r="K249" s="4">
        <v>4800</v>
      </c>
      <c r="L249" s="4">
        <v>239.6</v>
      </c>
      <c r="M249" s="4">
        <v>3.1</v>
      </c>
      <c r="N249" s="4">
        <v>10.4</v>
      </c>
      <c r="O249" s="4">
        <v>86.5</v>
      </c>
      <c r="Q249" s="4" t="s">
        <v>198</v>
      </c>
      <c r="R249" s="4">
        <f t="shared" si="49"/>
        <v>297.93985199999997</v>
      </c>
      <c r="S249" s="4">
        <f t="shared" si="50"/>
        <v>43.019849999999998</v>
      </c>
      <c r="T249" s="4">
        <f t="shared" si="51"/>
        <v>110.7263856</v>
      </c>
      <c r="U249" s="4">
        <f t="shared" si="52"/>
        <v>1699.1999999999998</v>
      </c>
      <c r="V249" s="4">
        <f t="shared" si="53"/>
        <v>84.818399999999997</v>
      </c>
      <c r="W249" s="5">
        <f t="shared" si="54"/>
        <v>9.2999999999999999E-2</v>
      </c>
      <c r="X249" s="5">
        <f t="shared" si="55"/>
        <v>0.312</v>
      </c>
      <c r="Y249" s="5">
        <f t="shared" si="56"/>
        <v>2.5949999999999998</v>
      </c>
    </row>
    <row r="250" spans="1:25" x14ac:dyDescent="0.3">
      <c r="A250" s="4">
        <v>250</v>
      </c>
      <c r="B250" s="4" t="s">
        <v>198</v>
      </c>
      <c r="C250" s="4" t="s">
        <v>85</v>
      </c>
      <c r="D250" s="4">
        <v>3</v>
      </c>
      <c r="E250" s="4">
        <v>9</v>
      </c>
      <c r="F250" s="7">
        <f t="shared" si="48"/>
        <v>0.06</v>
      </c>
      <c r="G250" s="4">
        <v>1.3</v>
      </c>
      <c r="H250" s="4">
        <v>220.429</v>
      </c>
      <c r="I250" s="4">
        <v>36.457500000000003</v>
      </c>
      <c r="J250" s="4">
        <v>117.2949</v>
      </c>
      <c r="K250" s="4">
        <v>2300</v>
      </c>
      <c r="L250" s="4">
        <v>111.6</v>
      </c>
      <c r="M250" s="4">
        <v>2.7</v>
      </c>
      <c r="N250" s="4">
        <v>10.7</v>
      </c>
      <c r="O250" s="4">
        <v>86.6</v>
      </c>
      <c r="Q250" s="4" t="s">
        <v>198</v>
      </c>
      <c r="R250" s="4">
        <f t="shared" si="49"/>
        <v>171.93462</v>
      </c>
      <c r="S250" s="4">
        <f t="shared" si="50"/>
        <v>28.436850000000003</v>
      </c>
      <c r="T250" s="4">
        <f t="shared" si="51"/>
        <v>91.490021999999996</v>
      </c>
      <c r="U250" s="4">
        <f t="shared" si="52"/>
        <v>1794</v>
      </c>
      <c r="V250" s="4">
        <f t="shared" si="53"/>
        <v>87.048000000000002</v>
      </c>
      <c r="W250" s="5">
        <f t="shared" si="54"/>
        <v>0.16200000000000001</v>
      </c>
      <c r="X250" s="5">
        <f t="shared" si="55"/>
        <v>0.6419999999999999</v>
      </c>
      <c r="Y250" s="5">
        <f t="shared" si="56"/>
        <v>5.1959999999999997</v>
      </c>
    </row>
    <row r="251" spans="1:25" x14ac:dyDescent="0.3">
      <c r="A251" s="4">
        <v>251</v>
      </c>
      <c r="B251" s="4" t="s">
        <v>198</v>
      </c>
      <c r="C251" s="4" t="s">
        <v>31</v>
      </c>
      <c r="D251" s="4">
        <v>9</v>
      </c>
      <c r="E251" s="4">
        <v>19</v>
      </c>
      <c r="F251" s="7">
        <f t="shared" si="48"/>
        <v>0.1</v>
      </c>
      <c r="G251" s="4">
        <v>1.34</v>
      </c>
      <c r="H251" s="4">
        <v>40.078000000000003</v>
      </c>
      <c r="I251" s="4">
        <v>121.52500000000001</v>
      </c>
      <c r="J251" s="4">
        <v>39.098300000000002</v>
      </c>
      <c r="K251" s="4">
        <v>700</v>
      </c>
      <c r="L251" s="4">
        <v>263.2</v>
      </c>
      <c r="M251" s="4">
        <v>3.4</v>
      </c>
      <c r="N251" s="4">
        <v>11.2</v>
      </c>
      <c r="O251" s="4">
        <v>85.4</v>
      </c>
      <c r="Q251" s="4" t="s">
        <v>198</v>
      </c>
      <c r="R251" s="4">
        <f t="shared" si="49"/>
        <v>53.704520000000009</v>
      </c>
      <c r="S251" s="4">
        <f t="shared" si="50"/>
        <v>162.84350000000001</v>
      </c>
      <c r="T251" s="4">
        <f t="shared" si="51"/>
        <v>52.391722000000009</v>
      </c>
      <c r="U251" s="4">
        <f t="shared" si="52"/>
        <v>938</v>
      </c>
      <c r="V251" s="4">
        <f t="shared" si="53"/>
        <v>352.68799999999999</v>
      </c>
      <c r="W251" s="5">
        <f t="shared" si="54"/>
        <v>0.34</v>
      </c>
      <c r="X251" s="5">
        <f t="shared" si="55"/>
        <v>1.1199999999999999</v>
      </c>
      <c r="Y251" s="5">
        <f t="shared" si="56"/>
        <v>8.5400000000000009</v>
      </c>
    </row>
    <row r="252" spans="1:25" x14ac:dyDescent="0.3">
      <c r="A252" s="4">
        <v>252</v>
      </c>
      <c r="B252" s="4" t="s">
        <v>198</v>
      </c>
      <c r="C252" s="4" t="s">
        <v>32</v>
      </c>
      <c r="D252" s="4">
        <v>19</v>
      </c>
      <c r="E252" s="4">
        <v>35</v>
      </c>
      <c r="F252" s="7">
        <f t="shared" si="48"/>
        <v>0.16</v>
      </c>
      <c r="G252" s="4">
        <v>1.5</v>
      </c>
      <c r="H252" s="4">
        <v>40.078000000000003</v>
      </c>
      <c r="I252" s="4">
        <v>12.1525</v>
      </c>
      <c r="J252" s="4">
        <v>39.098300000000002</v>
      </c>
      <c r="K252" s="4">
        <v>400</v>
      </c>
      <c r="L252" s="4">
        <v>163.30000000000001</v>
      </c>
      <c r="M252" s="4">
        <v>2.2000000000000002</v>
      </c>
      <c r="N252" s="4">
        <v>10.199999999999999</v>
      </c>
      <c r="O252" s="4">
        <v>87.6</v>
      </c>
      <c r="Q252" s="4" t="s">
        <v>198</v>
      </c>
      <c r="R252" s="4">
        <f t="shared" si="49"/>
        <v>96.187200000000018</v>
      </c>
      <c r="S252" s="4">
        <f t="shared" si="50"/>
        <v>29.166000000000004</v>
      </c>
      <c r="T252" s="4">
        <f t="shared" si="51"/>
        <v>93.835920000000016</v>
      </c>
      <c r="U252" s="4">
        <f t="shared" si="52"/>
        <v>960.00000000000011</v>
      </c>
      <c r="V252" s="4">
        <f t="shared" si="53"/>
        <v>391.92000000000007</v>
      </c>
      <c r="W252" s="5">
        <f t="shared" si="54"/>
        <v>0.35200000000000004</v>
      </c>
      <c r="X252" s="5">
        <f t="shared" si="55"/>
        <v>1.6319999999999999</v>
      </c>
      <c r="Y252" s="5">
        <f t="shared" si="56"/>
        <v>14.016</v>
      </c>
    </row>
    <row r="253" spans="1:25" x14ac:dyDescent="0.3">
      <c r="A253" s="4">
        <v>253</v>
      </c>
      <c r="B253" s="4" t="s">
        <v>198</v>
      </c>
      <c r="C253" s="4" t="s">
        <v>34</v>
      </c>
      <c r="D253" s="4">
        <v>35</v>
      </c>
      <c r="E253" s="4">
        <v>63</v>
      </c>
      <c r="F253" s="7">
        <f t="shared" si="48"/>
        <v>0.28000000000000003</v>
      </c>
      <c r="G253" s="4">
        <v>1.59</v>
      </c>
      <c r="H253" s="4">
        <v>20.039000000000001</v>
      </c>
      <c r="I253" s="4">
        <v>12.1525</v>
      </c>
      <c r="J253" s="4">
        <v>39.098300000000002</v>
      </c>
      <c r="K253" s="4">
        <v>200</v>
      </c>
      <c r="L253" s="4">
        <v>97.9</v>
      </c>
      <c r="M253" s="4">
        <v>1</v>
      </c>
      <c r="N253" s="4">
        <v>7</v>
      </c>
      <c r="O253" s="4">
        <v>92</v>
      </c>
      <c r="Q253" s="4" t="s">
        <v>198</v>
      </c>
      <c r="R253" s="4">
        <f t="shared" si="49"/>
        <v>89.213628000000028</v>
      </c>
      <c r="S253" s="4">
        <f t="shared" si="50"/>
        <v>54.102930000000008</v>
      </c>
      <c r="T253" s="4">
        <f t="shared" si="51"/>
        <v>174.06563160000005</v>
      </c>
      <c r="U253" s="4">
        <f t="shared" si="52"/>
        <v>890.4000000000002</v>
      </c>
      <c r="V253" s="4">
        <f t="shared" si="53"/>
        <v>435.85080000000011</v>
      </c>
      <c r="W253" s="5">
        <f t="shared" si="54"/>
        <v>0.28000000000000003</v>
      </c>
      <c r="X253" s="5">
        <f t="shared" si="55"/>
        <v>1.9600000000000002</v>
      </c>
      <c r="Y253" s="5">
        <f t="shared" si="56"/>
        <v>25.76</v>
      </c>
    </row>
    <row r="254" spans="1:25" x14ac:dyDescent="0.3">
      <c r="A254" s="4">
        <v>254</v>
      </c>
      <c r="B254" s="4" t="s">
        <v>198</v>
      </c>
      <c r="C254" s="4" t="s">
        <v>35</v>
      </c>
      <c r="D254" s="4">
        <v>63</v>
      </c>
      <c r="E254" s="4">
        <v>200</v>
      </c>
      <c r="F254" s="7">
        <f t="shared" si="48"/>
        <v>0.87</v>
      </c>
      <c r="G254" s="4">
        <v>1.57</v>
      </c>
      <c r="H254" s="4">
        <v>140.273</v>
      </c>
      <c r="I254" s="4">
        <v>1.0937250000000001</v>
      </c>
      <c r="J254" s="4">
        <v>78.196600000000004</v>
      </c>
      <c r="K254" s="4">
        <v>200</v>
      </c>
      <c r="L254" s="4">
        <v>32.200000000000003</v>
      </c>
      <c r="M254" s="4">
        <v>0</v>
      </c>
      <c r="N254" s="4">
        <v>2.1</v>
      </c>
      <c r="O254" s="4">
        <v>97.9</v>
      </c>
      <c r="Q254" s="4" t="s">
        <v>198</v>
      </c>
      <c r="R254" s="4">
        <f t="shared" si="49"/>
        <v>1915.9889069999997</v>
      </c>
      <c r="S254" s="4">
        <f t="shared" si="50"/>
        <v>14.939189774999999</v>
      </c>
      <c r="T254" s="4">
        <f t="shared" si="51"/>
        <v>1068.0873594</v>
      </c>
      <c r="U254" s="4">
        <f t="shared" si="52"/>
        <v>2731.7999999999997</v>
      </c>
      <c r="V254" s="4">
        <f t="shared" si="53"/>
        <v>439.81979999999999</v>
      </c>
      <c r="W254" s="5">
        <f t="shared" si="54"/>
        <v>0</v>
      </c>
      <c r="X254" s="5">
        <f t="shared" si="55"/>
        <v>1.827</v>
      </c>
      <c r="Y254" s="5">
        <f t="shared" si="56"/>
        <v>85.173000000000002</v>
      </c>
    </row>
    <row r="255" spans="1:25" x14ac:dyDescent="0.3">
      <c r="A255" s="4">
        <v>255</v>
      </c>
      <c r="B255" s="4" t="s">
        <v>199</v>
      </c>
      <c r="C255" s="4" t="s">
        <v>16</v>
      </c>
      <c r="D255" s="4">
        <v>0</v>
      </c>
      <c r="E255" s="4">
        <v>4</v>
      </c>
      <c r="F255" s="7">
        <f t="shared" si="48"/>
        <v>0.04</v>
      </c>
      <c r="G255" s="4">
        <v>1.4</v>
      </c>
      <c r="H255" s="4">
        <v>1322.5740000000001</v>
      </c>
      <c r="I255" s="4">
        <v>133.67750000000001</v>
      </c>
      <c r="J255" s="4">
        <v>156.39320000000001</v>
      </c>
      <c r="K255" s="4">
        <v>2900</v>
      </c>
      <c r="L255" s="4">
        <v>136.69999999999999</v>
      </c>
      <c r="M255" s="4">
        <v>3.9</v>
      </c>
      <c r="N255" s="4">
        <v>8.3000000000000007</v>
      </c>
      <c r="O255" s="4">
        <v>83</v>
      </c>
      <c r="Q255" s="4" t="s">
        <v>199</v>
      </c>
      <c r="R255" s="4">
        <f t="shared" si="49"/>
        <v>740.64143999999999</v>
      </c>
      <c r="S255" s="4">
        <f t="shared" si="50"/>
        <v>74.859399999999994</v>
      </c>
      <c r="T255" s="4">
        <f t="shared" si="51"/>
        <v>87.580191999999997</v>
      </c>
      <c r="U255" s="4">
        <f t="shared" si="52"/>
        <v>1623.9999999999998</v>
      </c>
      <c r="V255" s="4">
        <f t="shared" si="53"/>
        <v>76.551999999999992</v>
      </c>
      <c r="W255" s="5">
        <f t="shared" si="54"/>
        <v>0.156</v>
      </c>
      <c r="X255" s="5">
        <f t="shared" si="55"/>
        <v>0.33200000000000002</v>
      </c>
      <c r="Y255" s="5">
        <f t="shared" si="56"/>
        <v>3.3200000000000003</v>
      </c>
    </row>
    <row r="256" spans="1:25" x14ac:dyDescent="0.3">
      <c r="A256" s="4">
        <v>256</v>
      </c>
      <c r="B256" s="4" t="s">
        <v>199</v>
      </c>
      <c r="C256" s="4" t="s">
        <v>137</v>
      </c>
      <c r="D256" s="4">
        <v>4</v>
      </c>
      <c r="E256" s="4">
        <v>11</v>
      </c>
      <c r="F256" s="7">
        <f t="shared" si="48"/>
        <v>7.0000000000000007E-2</v>
      </c>
      <c r="G256" s="4">
        <v>1.22</v>
      </c>
      <c r="H256" s="4">
        <v>761.48199999999997</v>
      </c>
      <c r="I256" s="4">
        <v>60.762500000000003</v>
      </c>
      <c r="J256" s="4">
        <v>78.196600000000004</v>
      </c>
      <c r="K256" s="4">
        <v>2300</v>
      </c>
      <c r="L256" s="4">
        <v>146.1</v>
      </c>
      <c r="M256" s="4">
        <v>6.5</v>
      </c>
      <c r="N256" s="4">
        <v>19.600000000000001</v>
      </c>
      <c r="O256" s="4">
        <v>73.900000000000006</v>
      </c>
      <c r="Q256" s="4" t="s">
        <v>199</v>
      </c>
      <c r="R256" s="4">
        <f t="shared" si="49"/>
        <v>650.30562800000007</v>
      </c>
      <c r="S256" s="4">
        <f t="shared" si="50"/>
        <v>51.891175000000011</v>
      </c>
      <c r="T256" s="4">
        <f t="shared" si="51"/>
        <v>66.779896400000013</v>
      </c>
      <c r="U256" s="4">
        <f t="shared" si="52"/>
        <v>1964.2000000000003</v>
      </c>
      <c r="V256" s="4">
        <f t="shared" si="53"/>
        <v>124.7694</v>
      </c>
      <c r="W256" s="5">
        <f t="shared" si="54"/>
        <v>0.45500000000000007</v>
      </c>
      <c r="X256" s="5">
        <f t="shared" si="55"/>
        <v>1.3720000000000003</v>
      </c>
      <c r="Y256" s="5">
        <f t="shared" si="56"/>
        <v>5.1730000000000009</v>
      </c>
    </row>
    <row r="257" spans="1:25" x14ac:dyDescent="0.3">
      <c r="A257" s="4">
        <v>257</v>
      </c>
      <c r="B257" s="4" t="s">
        <v>199</v>
      </c>
      <c r="C257" s="4" t="s">
        <v>31</v>
      </c>
      <c r="D257" s="4">
        <v>11</v>
      </c>
      <c r="E257" s="4">
        <v>24</v>
      </c>
      <c r="F257" s="7">
        <f t="shared" si="48"/>
        <v>0.13</v>
      </c>
      <c r="G257" s="4">
        <v>1.32</v>
      </c>
      <c r="H257" s="4">
        <v>200.39</v>
      </c>
      <c r="I257" s="4">
        <v>1.0937250000000001</v>
      </c>
      <c r="J257" s="4">
        <v>39.098300000000002</v>
      </c>
      <c r="K257" s="4">
        <v>800</v>
      </c>
      <c r="L257" s="4">
        <v>290.8</v>
      </c>
      <c r="M257" s="4">
        <v>2.6</v>
      </c>
      <c r="N257" s="4">
        <v>4.5</v>
      </c>
      <c r="O257" s="4">
        <v>92.9</v>
      </c>
      <c r="Q257" s="4" t="s">
        <v>199</v>
      </c>
      <c r="R257" s="4">
        <f t="shared" si="49"/>
        <v>343.86923999999999</v>
      </c>
      <c r="S257" s="4">
        <f t="shared" si="50"/>
        <v>1.8768321000000003</v>
      </c>
      <c r="T257" s="4">
        <f t="shared" si="51"/>
        <v>67.092682800000006</v>
      </c>
      <c r="U257" s="4">
        <f t="shared" si="52"/>
        <v>1372.8000000000002</v>
      </c>
      <c r="V257" s="4">
        <f t="shared" si="53"/>
        <v>499.01280000000008</v>
      </c>
      <c r="W257" s="5">
        <f t="shared" si="54"/>
        <v>0.33800000000000002</v>
      </c>
      <c r="X257" s="5">
        <f t="shared" si="55"/>
        <v>0.58499999999999996</v>
      </c>
      <c r="Y257" s="5">
        <f t="shared" si="56"/>
        <v>12.077000000000002</v>
      </c>
    </row>
    <row r="258" spans="1:25" x14ac:dyDescent="0.3">
      <c r="A258" s="4">
        <v>258</v>
      </c>
      <c r="B258" s="4" t="s">
        <v>199</v>
      </c>
      <c r="C258" s="4" t="s">
        <v>32</v>
      </c>
      <c r="D258" s="4">
        <v>24</v>
      </c>
      <c r="E258" s="4">
        <v>46</v>
      </c>
      <c r="F258" s="7">
        <f t="shared" ref="F258:F321" si="57">IF(E258&lt;=150,((E258-D258)/100),((150-D258)/100))</f>
        <v>0.22</v>
      </c>
      <c r="G258" s="4">
        <v>1.4</v>
      </c>
      <c r="H258" s="4">
        <v>120.23399999999999</v>
      </c>
      <c r="I258" s="4">
        <v>12.1525</v>
      </c>
      <c r="J258" s="4">
        <v>3.5188470000000001</v>
      </c>
      <c r="K258" s="4">
        <v>600</v>
      </c>
      <c r="L258" s="4">
        <v>168.4</v>
      </c>
      <c r="M258" s="4">
        <v>1.8</v>
      </c>
      <c r="N258" s="4">
        <v>5.0999999999999996</v>
      </c>
      <c r="O258" s="4">
        <v>93.1</v>
      </c>
      <c r="Q258" s="4" t="s">
        <v>199</v>
      </c>
      <c r="R258" s="4">
        <f t="shared" ref="R258:R321" si="58">10*$F258*$G258*H258</f>
        <v>370.32071999999999</v>
      </c>
      <c r="S258" s="4">
        <f t="shared" ref="S258:S321" si="59">10*$F258*$G258*I258</f>
        <v>37.429700000000004</v>
      </c>
      <c r="T258" s="4">
        <f t="shared" ref="T258:T321" si="60">10*$F258*$G258*J258</f>
        <v>10.838048760000001</v>
      </c>
      <c r="U258" s="4">
        <f t="shared" ref="U258:U321" si="61">10*$F258*$G258*K258</f>
        <v>1848</v>
      </c>
      <c r="V258" s="4">
        <f t="shared" ref="V258:V321" si="62">10*$F258*$G258*L258</f>
        <v>518.67200000000003</v>
      </c>
      <c r="W258" s="5">
        <f t="shared" ref="W258:W321" si="63">M258*$F258</f>
        <v>0.39600000000000002</v>
      </c>
      <c r="X258" s="5">
        <f t="shared" ref="X258:X321" si="64">N258*$F258</f>
        <v>1.1219999999999999</v>
      </c>
      <c r="Y258" s="5">
        <f t="shared" ref="Y258:Y321" si="65">O258*$F258</f>
        <v>20.481999999999999</v>
      </c>
    </row>
    <row r="259" spans="1:25" x14ac:dyDescent="0.3">
      <c r="A259" s="4">
        <v>259</v>
      </c>
      <c r="B259" s="4" t="s">
        <v>199</v>
      </c>
      <c r="C259" s="4" t="s">
        <v>33</v>
      </c>
      <c r="D259" s="4">
        <v>46</v>
      </c>
      <c r="E259" s="4">
        <v>72</v>
      </c>
      <c r="F259" s="7">
        <f t="shared" si="57"/>
        <v>0.26</v>
      </c>
      <c r="G259" s="4">
        <v>1.52</v>
      </c>
      <c r="H259" s="4">
        <v>160.31200000000001</v>
      </c>
      <c r="I259" s="4">
        <v>12.1525</v>
      </c>
      <c r="J259" s="4">
        <v>3.5188470000000001</v>
      </c>
      <c r="K259" s="4">
        <v>300</v>
      </c>
      <c r="L259" s="4">
        <v>117.4</v>
      </c>
      <c r="M259" s="4">
        <v>1.8</v>
      </c>
      <c r="N259" s="4">
        <v>3.9</v>
      </c>
      <c r="O259" s="4">
        <v>94.3</v>
      </c>
      <c r="Q259" s="4" t="s">
        <v>199</v>
      </c>
      <c r="R259" s="4">
        <f t="shared" si="58"/>
        <v>633.55302400000016</v>
      </c>
      <c r="S259" s="4">
        <f t="shared" si="59"/>
        <v>48.026680000000006</v>
      </c>
      <c r="T259" s="4">
        <f t="shared" si="60"/>
        <v>13.906483344000002</v>
      </c>
      <c r="U259" s="4">
        <f t="shared" si="61"/>
        <v>1185.6000000000001</v>
      </c>
      <c r="V259" s="4">
        <f t="shared" si="62"/>
        <v>463.96480000000008</v>
      </c>
      <c r="W259" s="5">
        <f t="shared" si="63"/>
        <v>0.46800000000000003</v>
      </c>
      <c r="X259" s="5">
        <f t="shared" si="64"/>
        <v>1.014</v>
      </c>
      <c r="Y259" s="5">
        <f t="shared" si="65"/>
        <v>24.518000000000001</v>
      </c>
    </row>
    <row r="260" spans="1:25" x14ac:dyDescent="0.3">
      <c r="A260" s="4">
        <v>260</v>
      </c>
      <c r="B260" s="4" t="s">
        <v>199</v>
      </c>
      <c r="C260" s="4" t="s">
        <v>34</v>
      </c>
      <c r="D260" s="4">
        <v>72</v>
      </c>
      <c r="E260" s="4">
        <v>134</v>
      </c>
      <c r="F260" s="7">
        <f t="shared" si="57"/>
        <v>0.62</v>
      </c>
      <c r="G260" s="4">
        <v>1.49</v>
      </c>
      <c r="H260" s="4">
        <v>140.273</v>
      </c>
      <c r="I260" s="4">
        <v>1.0937250000000001</v>
      </c>
      <c r="J260" s="4">
        <v>3.5188470000000001</v>
      </c>
      <c r="K260" s="4">
        <v>400</v>
      </c>
      <c r="L260" s="4">
        <v>67.8</v>
      </c>
      <c r="M260" s="4">
        <v>0.9</v>
      </c>
      <c r="N260" s="4">
        <v>4.2</v>
      </c>
      <c r="O260" s="4">
        <v>94.9</v>
      </c>
      <c r="Q260" s="4" t="s">
        <v>199</v>
      </c>
      <c r="R260" s="4">
        <f t="shared" si="58"/>
        <v>1295.8419739999999</v>
      </c>
      <c r="S260" s="4">
        <f t="shared" si="59"/>
        <v>10.103831550000001</v>
      </c>
      <c r="T260" s="4">
        <f t="shared" si="60"/>
        <v>32.507108586000001</v>
      </c>
      <c r="U260" s="4">
        <f t="shared" si="61"/>
        <v>3695.2</v>
      </c>
      <c r="V260" s="4">
        <f t="shared" si="62"/>
        <v>626.33639999999991</v>
      </c>
      <c r="W260" s="5">
        <f t="shared" si="63"/>
        <v>0.55800000000000005</v>
      </c>
      <c r="X260" s="5">
        <f t="shared" si="64"/>
        <v>2.6040000000000001</v>
      </c>
      <c r="Y260" s="5">
        <f t="shared" si="65"/>
        <v>58.838000000000001</v>
      </c>
    </row>
    <row r="261" spans="1:25" x14ac:dyDescent="0.3">
      <c r="A261" s="4">
        <v>261</v>
      </c>
      <c r="B261" s="4" t="s">
        <v>199</v>
      </c>
      <c r="C261" s="4" t="s">
        <v>35</v>
      </c>
      <c r="D261" s="4">
        <v>134</v>
      </c>
      <c r="E261" s="4">
        <v>200</v>
      </c>
      <c r="F261" s="7">
        <f t="shared" si="57"/>
        <v>0.16</v>
      </c>
      <c r="G261" s="4">
        <v>1.47</v>
      </c>
      <c r="H261" s="4">
        <v>100.19499999999999</v>
      </c>
      <c r="I261" s="4">
        <v>12.1525</v>
      </c>
      <c r="J261" s="4">
        <v>3.5188470000000001</v>
      </c>
      <c r="K261" s="4">
        <v>300</v>
      </c>
      <c r="L261" s="4">
        <v>56.3</v>
      </c>
      <c r="M261" s="4">
        <v>0.6</v>
      </c>
      <c r="N261" s="4">
        <v>0.9</v>
      </c>
      <c r="O261" s="4">
        <v>98.5</v>
      </c>
      <c r="Q261" s="4" t="s">
        <v>199</v>
      </c>
      <c r="R261" s="4">
        <f t="shared" si="58"/>
        <v>235.65863999999996</v>
      </c>
      <c r="S261" s="4">
        <f t="shared" si="59"/>
        <v>28.582679999999996</v>
      </c>
      <c r="T261" s="4">
        <f t="shared" si="60"/>
        <v>8.2763281439999989</v>
      </c>
      <c r="U261" s="4">
        <f t="shared" si="61"/>
        <v>705.59999999999991</v>
      </c>
      <c r="V261" s="4">
        <f t="shared" si="62"/>
        <v>132.41759999999999</v>
      </c>
      <c r="W261" s="5">
        <f t="shared" si="63"/>
        <v>9.6000000000000002E-2</v>
      </c>
      <c r="X261" s="5">
        <f t="shared" si="64"/>
        <v>0.14400000000000002</v>
      </c>
      <c r="Y261" s="5">
        <f t="shared" si="65"/>
        <v>15.76</v>
      </c>
    </row>
    <row r="262" spans="1:25" x14ac:dyDescent="0.3">
      <c r="A262" s="4">
        <v>262</v>
      </c>
      <c r="B262" s="4" t="s">
        <v>200</v>
      </c>
      <c r="C262" s="4" t="s">
        <v>16</v>
      </c>
      <c r="D262" s="4">
        <v>0</v>
      </c>
      <c r="E262" s="4">
        <v>5</v>
      </c>
      <c r="F262" s="7">
        <f t="shared" si="57"/>
        <v>0.05</v>
      </c>
      <c r="G262" s="4">
        <v>1.4</v>
      </c>
      <c r="H262" s="4">
        <v>4047.8780000000002</v>
      </c>
      <c r="I262" s="4">
        <v>364.57499999999999</v>
      </c>
      <c r="J262" s="4">
        <v>390.983</v>
      </c>
      <c r="K262" s="4">
        <v>7600</v>
      </c>
      <c r="L262" s="4">
        <v>144.9</v>
      </c>
      <c r="M262" s="4">
        <v>3.9</v>
      </c>
      <c r="N262" s="4">
        <v>16</v>
      </c>
      <c r="O262" s="4">
        <v>82.7</v>
      </c>
      <c r="Q262" s="4" t="s">
        <v>200</v>
      </c>
      <c r="R262" s="4">
        <f t="shared" si="58"/>
        <v>2833.5146</v>
      </c>
      <c r="S262" s="4">
        <f t="shared" si="59"/>
        <v>255.20249999999999</v>
      </c>
      <c r="T262" s="4">
        <f t="shared" si="60"/>
        <v>273.68809999999996</v>
      </c>
      <c r="U262" s="4">
        <f t="shared" si="61"/>
        <v>5320</v>
      </c>
      <c r="V262" s="4">
        <f t="shared" si="62"/>
        <v>101.42999999999999</v>
      </c>
      <c r="W262" s="5">
        <f t="shared" si="63"/>
        <v>0.19500000000000001</v>
      </c>
      <c r="X262" s="5">
        <f t="shared" si="64"/>
        <v>0.8</v>
      </c>
      <c r="Y262" s="5">
        <f t="shared" si="65"/>
        <v>4.1350000000000007</v>
      </c>
    </row>
    <row r="263" spans="1:25" x14ac:dyDescent="0.3">
      <c r="A263" s="4">
        <v>263</v>
      </c>
      <c r="B263" s="4" t="s">
        <v>200</v>
      </c>
      <c r="C263" s="4" t="s">
        <v>85</v>
      </c>
      <c r="D263" s="4">
        <v>5</v>
      </c>
      <c r="E263" s="4">
        <v>12</v>
      </c>
      <c r="F263" s="7">
        <f t="shared" si="57"/>
        <v>7.0000000000000007E-2</v>
      </c>
      <c r="G263" s="4">
        <v>1.37</v>
      </c>
      <c r="H263" s="4">
        <v>521.01400000000001</v>
      </c>
      <c r="I263" s="4">
        <v>60.762500000000003</v>
      </c>
      <c r="J263" s="4">
        <v>78.196600000000004</v>
      </c>
      <c r="K263" s="4">
        <v>1600</v>
      </c>
      <c r="L263" s="4">
        <v>228.9</v>
      </c>
      <c r="M263" s="4">
        <v>4.8</v>
      </c>
      <c r="N263" s="4">
        <v>15.3</v>
      </c>
      <c r="O263" s="4">
        <v>79.900000000000006</v>
      </c>
      <c r="Q263" s="4" t="s">
        <v>200</v>
      </c>
      <c r="R263" s="4">
        <f t="shared" si="58"/>
        <v>499.6524260000001</v>
      </c>
      <c r="S263" s="4">
        <f t="shared" si="59"/>
        <v>58.271237500000012</v>
      </c>
      <c r="T263" s="4">
        <f t="shared" si="60"/>
        <v>74.990539400000017</v>
      </c>
      <c r="U263" s="4">
        <f t="shared" si="61"/>
        <v>1534.4000000000003</v>
      </c>
      <c r="V263" s="4">
        <f t="shared" si="62"/>
        <v>219.51510000000005</v>
      </c>
      <c r="W263" s="5">
        <f t="shared" si="63"/>
        <v>0.33600000000000002</v>
      </c>
      <c r="X263" s="5">
        <f t="shared" si="64"/>
        <v>1.0710000000000002</v>
      </c>
      <c r="Y263" s="5">
        <f t="shared" si="65"/>
        <v>5.5930000000000009</v>
      </c>
    </row>
    <row r="264" spans="1:25" x14ac:dyDescent="0.3">
      <c r="A264" s="4">
        <v>264</v>
      </c>
      <c r="B264" s="4" t="s">
        <v>200</v>
      </c>
      <c r="C264" s="4" t="s">
        <v>41</v>
      </c>
      <c r="D264" s="4">
        <v>12</v>
      </c>
      <c r="E264" s="4">
        <v>24</v>
      </c>
      <c r="F264" s="7">
        <f t="shared" si="57"/>
        <v>0.12</v>
      </c>
      <c r="G264" s="4">
        <v>1.18</v>
      </c>
      <c r="H264" s="4">
        <v>180.351</v>
      </c>
      <c r="I264" s="4">
        <v>12.1525</v>
      </c>
      <c r="J264" s="4">
        <v>39.098300000000002</v>
      </c>
      <c r="K264" s="4">
        <v>1100</v>
      </c>
      <c r="L264" s="4">
        <v>275.7</v>
      </c>
      <c r="M264" s="4">
        <v>3.7</v>
      </c>
      <c r="N264" s="4">
        <v>6.7</v>
      </c>
      <c r="O264" s="4">
        <v>89.6</v>
      </c>
      <c r="Q264" s="4" t="s">
        <v>200</v>
      </c>
      <c r="R264" s="4">
        <f t="shared" si="58"/>
        <v>255.377016</v>
      </c>
      <c r="S264" s="4">
        <f t="shared" si="59"/>
        <v>17.207939999999997</v>
      </c>
      <c r="T264" s="4">
        <f t="shared" si="60"/>
        <v>55.3631928</v>
      </c>
      <c r="U264" s="4">
        <f t="shared" si="61"/>
        <v>1557.6</v>
      </c>
      <c r="V264" s="4">
        <f t="shared" si="62"/>
        <v>390.39119999999997</v>
      </c>
      <c r="W264" s="5">
        <f t="shared" si="63"/>
        <v>0.44400000000000001</v>
      </c>
      <c r="X264" s="5">
        <f t="shared" si="64"/>
        <v>0.80399999999999994</v>
      </c>
      <c r="Y264" s="5">
        <f t="shared" si="65"/>
        <v>10.751999999999999</v>
      </c>
    </row>
    <row r="265" spans="1:25" x14ac:dyDescent="0.3">
      <c r="A265" s="4">
        <v>265</v>
      </c>
      <c r="B265" s="4" t="s">
        <v>200</v>
      </c>
      <c r="C265" s="4" t="s">
        <v>31</v>
      </c>
      <c r="D265" s="4">
        <v>24</v>
      </c>
      <c r="E265" s="4">
        <v>61</v>
      </c>
      <c r="F265" s="7">
        <f t="shared" si="57"/>
        <v>0.37</v>
      </c>
      <c r="G265" s="4">
        <v>1.1200000000000001</v>
      </c>
      <c r="H265" s="4">
        <v>220.429</v>
      </c>
      <c r="I265" s="4">
        <v>12.1525</v>
      </c>
      <c r="J265" s="4">
        <v>3.5188470000000001</v>
      </c>
      <c r="K265" s="4">
        <v>500</v>
      </c>
      <c r="L265" s="4">
        <v>108.5</v>
      </c>
      <c r="M265" s="4">
        <v>2.7</v>
      </c>
      <c r="N265" s="4">
        <v>7.7</v>
      </c>
      <c r="O265" s="4">
        <v>89.6</v>
      </c>
      <c r="Q265" s="4" t="s">
        <v>200</v>
      </c>
      <c r="R265" s="4">
        <f t="shared" si="58"/>
        <v>913.45777600000019</v>
      </c>
      <c r="S265" s="4">
        <f t="shared" si="59"/>
        <v>50.359960000000015</v>
      </c>
      <c r="T265" s="4">
        <f t="shared" si="60"/>
        <v>14.582101968000003</v>
      </c>
      <c r="U265" s="4">
        <f t="shared" si="61"/>
        <v>2072.0000000000005</v>
      </c>
      <c r="V265" s="4">
        <f t="shared" si="62"/>
        <v>449.62400000000014</v>
      </c>
      <c r="W265" s="5">
        <f t="shared" si="63"/>
        <v>0.999</v>
      </c>
      <c r="X265" s="5">
        <f t="shared" si="64"/>
        <v>2.8490000000000002</v>
      </c>
      <c r="Y265" s="5">
        <f t="shared" si="65"/>
        <v>33.152000000000001</v>
      </c>
    </row>
    <row r="266" spans="1:25" x14ac:dyDescent="0.3">
      <c r="A266" s="4">
        <v>266</v>
      </c>
      <c r="B266" s="4" t="s">
        <v>200</v>
      </c>
      <c r="C266" s="4" t="s">
        <v>32</v>
      </c>
      <c r="D266" s="4">
        <v>61</v>
      </c>
      <c r="E266" s="4">
        <v>83</v>
      </c>
      <c r="F266" s="7">
        <f t="shared" si="57"/>
        <v>0.22</v>
      </c>
      <c r="G266" s="4">
        <v>1.33</v>
      </c>
      <c r="H266" s="4">
        <v>200.39</v>
      </c>
      <c r="I266" s="4">
        <v>1.0937250000000001</v>
      </c>
      <c r="J266" s="4">
        <v>3.5188470000000001</v>
      </c>
      <c r="K266" s="4">
        <v>200</v>
      </c>
      <c r="L266" s="4">
        <v>122.1</v>
      </c>
      <c r="M266" s="4">
        <v>1.7</v>
      </c>
      <c r="N266" s="4">
        <v>6.9</v>
      </c>
      <c r="O266" s="4">
        <v>91.4</v>
      </c>
      <c r="Q266" s="4" t="s">
        <v>200</v>
      </c>
      <c r="R266" s="4">
        <f t="shared" si="58"/>
        <v>586.34114000000011</v>
      </c>
      <c r="S266" s="4">
        <f t="shared" si="59"/>
        <v>3.2002393500000008</v>
      </c>
      <c r="T266" s="4">
        <f t="shared" si="60"/>
        <v>10.296146322000002</v>
      </c>
      <c r="U266" s="4">
        <f t="shared" si="61"/>
        <v>585.20000000000016</v>
      </c>
      <c r="V266" s="4">
        <f t="shared" si="62"/>
        <v>357.26460000000003</v>
      </c>
      <c r="W266" s="5">
        <f t="shared" si="63"/>
        <v>0.374</v>
      </c>
      <c r="X266" s="5">
        <f t="shared" si="64"/>
        <v>1.518</v>
      </c>
      <c r="Y266" s="5">
        <f t="shared" si="65"/>
        <v>20.108000000000001</v>
      </c>
    </row>
    <row r="267" spans="1:25" x14ac:dyDescent="0.3">
      <c r="A267" s="4">
        <v>267</v>
      </c>
      <c r="B267" s="4" t="s">
        <v>200</v>
      </c>
      <c r="C267" s="4" t="s">
        <v>17</v>
      </c>
      <c r="D267" s="4">
        <v>83</v>
      </c>
      <c r="E267" s="4">
        <v>162</v>
      </c>
      <c r="F267" s="7">
        <f t="shared" si="57"/>
        <v>0.67</v>
      </c>
      <c r="G267" s="4">
        <v>1.44</v>
      </c>
      <c r="H267" s="4">
        <v>100.19499999999999</v>
      </c>
      <c r="I267" s="4">
        <v>1.0937250000000001</v>
      </c>
      <c r="J267" s="4">
        <v>3.5188470000000001</v>
      </c>
      <c r="K267" s="4">
        <v>100</v>
      </c>
      <c r="L267" s="4">
        <v>65.599999999999994</v>
      </c>
      <c r="M267" s="4">
        <v>0.6</v>
      </c>
      <c r="N267" s="4">
        <v>1</v>
      </c>
      <c r="O267" s="4">
        <v>98.4</v>
      </c>
      <c r="Q267" s="4" t="s">
        <v>200</v>
      </c>
      <c r="R267" s="4">
        <f t="shared" si="58"/>
        <v>966.68135999999993</v>
      </c>
      <c r="S267" s="4">
        <f t="shared" si="59"/>
        <v>10.552258800000001</v>
      </c>
      <c r="T267" s="4">
        <f t="shared" si="60"/>
        <v>33.949835856</v>
      </c>
      <c r="U267" s="4">
        <f t="shared" si="61"/>
        <v>964.8</v>
      </c>
      <c r="V267" s="4">
        <f t="shared" si="62"/>
        <v>632.90879999999993</v>
      </c>
      <c r="W267" s="5">
        <f t="shared" si="63"/>
        <v>0.40200000000000002</v>
      </c>
      <c r="X267" s="5">
        <f t="shared" si="64"/>
        <v>0.67</v>
      </c>
      <c r="Y267" s="5">
        <f t="shared" si="65"/>
        <v>65.928000000000011</v>
      </c>
    </row>
    <row r="268" spans="1:25" x14ac:dyDescent="0.3">
      <c r="A268" s="4">
        <v>268</v>
      </c>
      <c r="B268" s="4" t="s">
        <v>201</v>
      </c>
      <c r="C268" s="4" t="s">
        <v>22</v>
      </c>
      <c r="D268" s="4">
        <v>0</v>
      </c>
      <c r="E268" s="4">
        <v>6</v>
      </c>
      <c r="F268" s="7">
        <f t="shared" si="57"/>
        <v>0.06</v>
      </c>
      <c r="G268" s="4">
        <v>1.33</v>
      </c>
      <c r="H268" s="4">
        <v>881.71600000000001</v>
      </c>
      <c r="I268" s="4">
        <v>121.52500000000001</v>
      </c>
      <c r="J268" s="4">
        <v>78.196600000000004</v>
      </c>
      <c r="K268" s="4">
        <v>2400</v>
      </c>
      <c r="L268" s="4">
        <v>168.2</v>
      </c>
      <c r="M268" s="4">
        <v>3.6</v>
      </c>
      <c r="N268" s="4">
        <v>11.9</v>
      </c>
      <c r="O268" s="4">
        <v>84.5</v>
      </c>
      <c r="Q268" s="4" t="s">
        <v>201</v>
      </c>
      <c r="R268" s="4">
        <f t="shared" si="58"/>
        <v>703.60936800000002</v>
      </c>
      <c r="S268" s="4">
        <f t="shared" si="59"/>
        <v>96.976950000000016</v>
      </c>
      <c r="T268" s="4">
        <f t="shared" si="60"/>
        <v>62.400886800000009</v>
      </c>
      <c r="U268" s="4">
        <f t="shared" si="61"/>
        <v>1915.2</v>
      </c>
      <c r="V268" s="4">
        <f t="shared" si="62"/>
        <v>134.2236</v>
      </c>
      <c r="W268" s="5">
        <f t="shared" si="63"/>
        <v>0.216</v>
      </c>
      <c r="X268" s="5">
        <f t="shared" si="64"/>
        <v>0.71399999999999997</v>
      </c>
      <c r="Y268" s="5">
        <f t="shared" si="65"/>
        <v>5.0699999999999994</v>
      </c>
    </row>
    <row r="269" spans="1:25" x14ac:dyDescent="0.3">
      <c r="A269" s="4">
        <v>269</v>
      </c>
      <c r="B269" s="4" t="s">
        <v>201</v>
      </c>
      <c r="C269" s="4" t="s">
        <v>196</v>
      </c>
      <c r="D269" s="4">
        <v>6</v>
      </c>
      <c r="E269" s="4">
        <v>10</v>
      </c>
      <c r="F269" s="7">
        <f t="shared" si="57"/>
        <v>0.04</v>
      </c>
      <c r="G269" s="4">
        <v>1.21</v>
      </c>
      <c r="H269" s="4">
        <v>200.39</v>
      </c>
      <c r="I269" s="4">
        <v>24.305</v>
      </c>
      <c r="J269" s="4">
        <v>39.098300000000002</v>
      </c>
      <c r="K269" s="4">
        <v>900</v>
      </c>
      <c r="L269" s="4">
        <v>215.3</v>
      </c>
      <c r="M269" s="4">
        <v>3.3</v>
      </c>
      <c r="N269" s="4">
        <v>12.7</v>
      </c>
      <c r="O269" s="4">
        <v>84</v>
      </c>
      <c r="Q269" s="4" t="s">
        <v>201</v>
      </c>
      <c r="R269" s="4">
        <f t="shared" si="58"/>
        <v>96.988759999999985</v>
      </c>
      <c r="S269" s="4">
        <f t="shared" si="59"/>
        <v>11.76362</v>
      </c>
      <c r="T269" s="4">
        <f t="shared" si="60"/>
        <v>18.9235772</v>
      </c>
      <c r="U269" s="4">
        <f t="shared" si="61"/>
        <v>435.59999999999997</v>
      </c>
      <c r="V269" s="4">
        <f t="shared" si="62"/>
        <v>104.2052</v>
      </c>
      <c r="W269" s="5">
        <f t="shared" si="63"/>
        <v>0.13200000000000001</v>
      </c>
      <c r="X269" s="5">
        <f t="shared" si="64"/>
        <v>0.50800000000000001</v>
      </c>
      <c r="Y269" s="5">
        <f t="shared" si="65"/>
        <v>3.36</v>
      </c>
    </row>
    <row r="270" spans="1:25" x14ac:dyDescent="0.3">
      <c r="A270" s="4">
        <v>270</v>
      </c>
      <c r="B270" s="4" t="s">
        <v>201</v>
      </c>
      <c r="C270" s="4" t="s">
        <v>31</v>
      </c>
      <c r="D270" s="4">
        <v>10</v>
      </c>
      <c r="E270" s="4">
        <v>17</v>
      </c>
      <c r="F270" s="7">
        <f t="shared" si="57"/>
        <v>7.0000000000000007E-2</v>
      </c>
      <c r="G270" s="4">
        <v>1.33</v>
      </c>
      <c r="H270" s="4">
        <v>180.351</v>
      </c>
      <c r="I270" s="4">
        <v>12.1525</v>
      </c>
      <c r="J270" s="4">
        <v>39.098300000000002</v>
      </c>
      <c r="K270" s="4">
        <v>700</v>
      </c>
      <c r="L270" s="4">
        <v>312.10000000000002</v>
      </c>
      <c r="M270" s="4">
        <v>3.6</v>
      </c>
      <c r="N270" s="4">
        <v>11.5</v>
      </c>
      <c r="O270" s="4">
        <v>84.9</v>
      </c>
      <c r="Q270" s="4" t="s">
        <v>201</v>
      </c>
      <c r="R270" s="4">
        <f t="shared" si="58"/>
        <v>167.90678100000002</v>
      </c>
      <c r="S270" s="4">
        <f t="shared" si="59"/>
        <v>11.313977500000002</v>
      </c>
      <c r="T270" s="4">
        <f t="shared" si="60"/>
        <v>36.400517300000011</v>
      </c>
      <c r="U270" s="4">
        <f t="shared" si="61"/>
        <v>651.70000000000016</v>
      </c>
      <c r="V270" s="4">
        <f t="shared" si="62"/>
        <v>290.56510000000009</v>
      </c>
      <c r="W270" s="5">
        <f t="shared" si="63"/>
        <v>0.25200000000000006</v>
      </c>
      <c r="X270" s="5">
        <f t="shared" si="64"/>
        <v>0.80500000000000005</v>
      </c>
      <c r="Y270" s="5">
        <f t="shared" si="65"/>
        <v>5.9430000000000014</v>
      </c>
    </row>
    <row r="271" spans="1:25" x14ac:dyDescent="0.3">
      <c r="A271" s="4">
        <v>271</v>
      </c>
      <c r="B271" s="4" t="s">
        <v>201</v>
      </c>
      <c r="C271" s="4" t="s">
        <v>32</v>
      </c>
      <c r="D271" s="4">
        <v>17</v>
      </c>
      <c r="E271" s="4">
        <v>27</v>
      </c>
      <c r="F271" s="7">
        <f t="shared" si="57"/>
        <v>0.1</v>
      </c>
      <c r="G271" s="4">
        <v>1.25</v>
      </c>
      <c r="H271" s="4">
        <v>80.156000000000006</v>
      </c>
      <c r="I271" s="4">
        <v>12.1525</v>
      </c>
      <c r="J271" s="4">
        <v>39.098300000000002</v>
      </c>
      <c r="K271" s="4">
        <v>500</v>
      </c>
      <c r="L271" s="4">
        <v>363.4</v>
      </c>
      <c r="M271" s="4">
        <v>2.8</v>
      </c>
      <c r="N271" s="4">
        <v>10.7</v>
      </c>
      <c r="O271" s="4">
        <v>86.5</v>
      </c>
      <c r="Q271" s="4" t="s">
        <v>201</v>
      </c>
      <c r="R271" s="4">
        <f t="shared" si="58"/>
        <v>100.19500000000001</v>
      </c>
      <c r="S271" s="4">
        <f t="shared" si="59"/>
        <v>15.190625000000001</v>
      </c>
      <c r="T271" s="4">
        <f t="shared" si="60"/>
        <v>48.872875000000001</v>
      </c>
      <c r="U271" s="4">
        <f t="shared" si="61"/>
        <v>625</v>
      </c>
      <c r="V271" s="4">
        <f t="shared" si="62"/>
        <v>454.25</v>
      </c>
      <c r="W271" s="5">
        <f t="shared" si="63"/>
        <v>0.27999999999999997</v>
      </c>
      <c r="X271" s="5">
        <f t="shared" si="64"/>
        <v>1.07</v>
      </c>
      <c r="Y271" s="5">
        <f t="shared" si="65"/>
        <v>8.65</v>
      </c>
    </row>
    <row r="272" spans="1:25" x14ac:dyDescent="0.3">
      <c r="A272" s="4">
        <v>272</v>
      </c>
      <c r="B272" s="4" t="s">
        <v>201</v>
      </c>
      <c r="C272" s="4" t="s">
        <v>33</v>
      </c>
      <c r="D272" s="4">
        <v>27</v>
      </c>
      <c r="E272" s="4">
        <v>43</v>
      </c>
      <c r="F272" s="7">
        <f t="shared" si="57"/>
        <v>0.16</v>
      </c>
      <c r="G272" s="4">
        <v>1.43</v>
      </c>
      <c r="H272" s="4">
        <v>80.156000000000006</v>
      </c>
      <c r="I272" s="4">
        <v>48.61</v>
      </c>
      <c r="J272" s="4">
        <v>3.5188470000000001</v>
      </c>
      <c r="K272" s="4">
        <v>100</v>
      </c>
      <c r="L272" s="4">
        <v>156</v>
      </c>
      <c r="M272" s="4">
        <v>1.9</v>
      </c>
      <c r="N272" s="4">
        <v>8.6999999999999993</v>
      </c>
      <c r="O272" s="4">
        <v>89.4</v>
      </c>
      <c r="Q272" s="4" t="s">
        <v>201</v>
      </c>
      <c r="R272" s="4">
        <f t="shared" si="58"/>
        <v>183.396928</v>
      </c>
      <c r="S272" s="4">
        <f t="shared" si="59"/>
        <v>111.21967999999998</v>
      </c>
      <c r="T272" s="4">
        <f t="shared" si="60"/>
        <v>8.0511219359999995</v>
      </c>
      <c r="U272" s="4">
        <f t="shared" si="61"/>
        <v>228.79999999999998</v>
      </c>
      <c r="V272" s="4">
        <f t="shared" si="62"/>
        <v>356.928</v>
      </c>
      <c r="W272" s="5">
        <f t="shared" si="63"/>
        <v>0.30399999999999999</v>
      </c>
      <c r="X272" s="5">
        <f t="shared" si="64"/>
        <v>1.3919999999999999</v>
      </c>
      <c r="Y272" s="5">
        <f t="shared" si="65"/>
        <v>14.304000000000002</v>
      </c>
    </row>
    <row r="273" spans="1:25" x14ac:dyDescent="0.3">
      <c r="A273" s="4">
        <v>273</v>
      </c>
      <c r="B273" s="4" t="s">
        <v>201</v>
      </c>
      <c r="C273" s="4" t="s">
        <v>34</v>
      </c>
      <c r="D273" s="4">
        <v>43</v>
      </c>
      <c r="E273" s="4">
        <v>58</v>
      </c>
      <c r="F273" s="7">
        <f t="shared" si="57"/>
        <v>0.15</v>
      </c>
      <c r="G273" s="4">
        <v>1.51</v>
      </c>
      <c r="H273" s="4">
        <v>60.116999999999997</v>
      </c>
      <c r="I273" s="4">
        <v>1.0937250000000001</v>
      </c>
      <c r="J273" s="4">
        <v>3.5188470000000001</v>
      </c>
      <c r="K273" s="4">
        <v>300</v>
      </c>
      <c r="L273" s="4">
        <v>53.3</v>
      </c>
      <c r="M273" s="4">
        <v>1.6</v>
      </c>
      <c r="N273" s="4">
        <v>3.6</v>
      </c>
      <c r="O273" s="4">
        <v>94.8</v>
      </c>
      <c r="Q273" s="4" t="s">
        <v>201</v>
      </c>
      <c r="R273" s="4">
        <f t="shared" si="58"/>
        <v>136.16500500000001</v>
      </c>
      <c r="S273" s="4">
        <f t="shared" si="59"/>
        <v>2.4772871250000001</v>
      </c>
      <c r="T273" s="4">
        <f t="shared" si="60"/>
        <v>7.9701884550000006</v>
      </c>
      <c r="U273" s="4">
        <f t="shared" si="61"/>
        <v>679.5</v>
      </c>
      <c r="V273" s="4">
        <f t="shared" si="62"/>
        <v>120.72450000000001</v>
      </c>
      <c r="W273" s="5">
        <f t="shared" si="63"/>
        <v>0.24</v>
      </c>
      <c r="X273" s="5">
        <f t="shared" si="64"/>
        <v>0.54</v>
      </c>
      <c r="Y273" s="5">
        <f t="shared" si="65"/>
        <v>14.219999999999999</v>
      </c>
    </row>
    <row r="274" spans="1:25" x14ac:dyDescent="0.3">
      <c r="A274" s="4">
        <v>274</v>
      </c>
      <c r="B274" s="4" t="s">
        <v>201</v>
      </c>
      <c r="C274" s="4" t="s">
        <v>17</v>
      </c>
      <c r="D274" s="4">
        <v>58</v>
      </c>
      <c r="E274" s="4">
        <v>110</v>
      </c>
      <c r="F274" s="7">
        <f t="shared" si="57"/>
        <v>0.52</v>
      </c>
      <c r="G274" s="4">
        <v>1.53</v>
      </c>
      <c r="H274" s="4">
        <v>40.078000000000003</v>
      </c>
      <c r="I274" s="4">
        <v>1.0937250000000001</v>
      </c>
      <c r="J274" s="4">
        <v>39.098300000000002</v>
      </c>
      <c r="K274" s="4">
        <v>200</v>
      </c>
      <c r="L274" s="4">
        <v>20.100000000000001</v>
      </c>
      <c r="M274" s="4">
        <v>1.5</v>
      </c>
      <c r="N274" s="4">
        <v>4.5999999999999996</v>
      </c>
      <c r="O274" s="4">
        <v>93.9</v>
      </c>
      <c r="Q274" s="4" t="s">
        <v>201</v>
      </c>
      <c r="R274" s="4">
        <f t="shared" si="58"/>
        <v>318.86056800000006</v>
      </c>
      <c r="S274" s="4">
        <f t="shared" si="59"/>
        <v>8.7016761000000002</v>
      </c>
      <c r="T274" s="4">
        <f t="shared" si="60"/>
        <v>311.06607480000002</v>
      </c>
      <c r="U274" s="4">
        <f t="shared" si="61"/>
        <v>1591.2</v>
      </c>
      <c r="V274" s="4">
        <f t="shared" si="62"/>
        <v>159.91560000000001</v>
      </c>
      <c r="W274" s="5">
        <f t="shared" si="63"/>
        <v>0.78</v>
      </c>
      <c r="X274" s="5">
        <f t="shared" si="64"/>
        <v>2.3919999999999999</v>
      </c>
      <c r="Y274" s="5">
        <f t="shared" si="65"/>
        <v>48.828000000000003</v>
      </c>
    </row>
    <row r="275" spans="1:25" x14ac:dyDescent="0.3">
      <c r="A275" s="4">
        <v>275</v>
      </c>
      <c r="B275" s="4" t="s">
        <v>201</v>
      </c>
      <c r="C275" s="4" t="s">
        <v>197</v>
      </c>
      <c r="D275" s="4">
        <v>110</v>
      </c>
      <c r="E275" s="4">
        <v>186</v>
      </c>
      <c r="F275" s="7">
        <f t="shared" si="57"/>
        <v>0.4</v>
      </c>
      <c r="G275" s="4">
        <v>1.52</v>
      </c>
      <c r="H275" s="4">
        <v>40.078000000000003</v>
      </c>
      <c r="I275" s="4">
        <v>12.1525</v>
      </c>
      <c r="J275" s="4">
        <v>39.098300000000002</v>
      </c>
      <c r="K275" s="4">
        <v>200</v>
      </c>
      <c r="L275" s="4">
        <v>27.1</v>
      </c>
      <c r="M275" s="4">
        <v>1.6</v>
      </c>
      <c r="N275" s="4">
        <v>8.3000000000000007</v>
      </c>
      <c r="O275" s="4">
        <v>90.1</v>
      </c>
      <c r="Q275" s="4" t="s">
        <v>201</v>
      </c>
      <c r="R275" s="4">
        <f t="shared" si="58"/>
        <v>243.67424000000003</v>
      </c>
      <c r="S275" s="4">
        <f t="shared" si="59"/>
        <v>73.887200000000007</v>
      </c>
      <c r="T275" s="4">
        <f t="shared" si="60"/>
        <v>237.71766400000001</v>
      </c>
      <c r="U275" s="4">
        <f t="shared" si="61"/>
        <v>1216</v>
      </c>
      <c r="V275" s="4">
        <f t="shared" si="62"/>
        <v>164.768</v>
      </c>
      <c r="W275" s="5">
        <f t="shared" si="63"/>
        <v>0.64000000000000012</v>
      </c>
      <c r="X275" s="5">
        <f t="shared" si="64"/>
        <v>3.3200000000000003</v>
      </c>
      <c r="Y275" s="5">
        <f t="shared" si="65"/>
        <v>36.04</v>
      </c>
    </row>
    <row r="276" spans="1:25" x14ac:dyDescent="0.3">
      <c r="A276" s="4">
        <v>276</v>
      </c>
      <c r="B276" s="4" t="s">
        <v>202</v>
      </c>
      <c r="C276" s="4" t="s">
        <v>22</v>
      </c>
      <c r="D276" s="4">
        <v>0</v>
      </c>
      <c r="E276" s="4">
        <v>5</v>
      </c>
      <c r="F276" s="7">
        <f t="shared" si="57"/>
        <v>0.05</v>
      </c>
      <c r="G276" s="4">
        <v>1.37</v>
      </c>
      <c r="H276" s="4">
        <v>2264.4070000000002</v>
      </c>
      <c r="I276" s="4">
        <v>170.13499999999999</v>
      </c>
      <c r="J276" s="4">
        <v>117.2949</v>
      </c>
      <c r="K276" s="4">
        <v>3000</v>
      </c>
      <c r="L276" s="4">
        <v>191.7</v>
      </c>
      <c r="M276" s="4">
        <v>3.8</v>
      </c>
      <c r="N276" s="4">
        <v>16.399999999999999</v>
      </c>
      <c r="O276" s="4">
        <v>79.8</v>
      </c>
      <c r="Q276" s="4" t="s">
        <v>202</v>
      </c>
      <c r="R276" s="4">
        <f t="shared" si="58"/>
        <v>1551.1187950000003</v>
      </c>
      <c r="S276" s="4">
        <f t="shared" si="59"/>
        <v>116.542475</v>
      </c>
      <c r="T276" s="4">
        <f t="shared" si="60"/>
        <v>80.347006500000006</v>
      </c>
      <c r="U276" s="4">
        <f t="shared" si="61"/>
        <v>2055</v>
      </c>
      <c r="V276" s="4">
        <f t="shared" si="62"/>
        <v>131.31450000000001</v>
      </c>
      <c r="W276" s="5">
        <f t="shared" si="63"/>
        <v>0.19</v>
      </c>
      <c r="X276" s="5">
        <f t="shared" si="64"/>
        <v>0.82</v>
      </c>
      <c r="Y276" s="5">
        <f t="shared" si="65"/>
        <v>3.99</v>
      </c>
    </row>
    <row r="277" spans="1:25" x14ac:dyDescent="0.3">
      <c r="A277" s="4">
        <v>277</v>
      </c>
      <c r="B277" s="4" t="s">
        <v>202</v>
      </c>
      <c r="C277" s="4" t="s">
        <v>23</v>
      </c>
      <c r="D277" s="4">
        <v>5</v>
      </c>
      <c r="E277" s="4">
        <v>9</v>
      </c>
      <c r="F277" s="7">
        <f t="shared" si="57"/>
        <v>0.04</v>
      </c>
      <c r="G277" s="4">
        <v>1.37</v>
      </c>
      <c r="H277" s="4">
        <v>721.404</v>
      </c>
      <c r="I277" s="4">
        <v>48.61</v>
      </c>
      <c r="J277" s="4">
        <v>78.196600000000004</v>
      </c>
      <c r="K277" s="4">
        <v>1400</v>
      </c>
      <c r="L277" s="4">
        <v>155</v>
      </c>
      <c r="M277" s="4">
        <v>3.4</v>
      </c>
      <c r="N277" s="4">
        <v>15.9</v>
      </c>
      <c r="O277" s="4">
        <v>80.7</v>
      </c>
      <c r="Q277" s="4" t="s">
        <v>202</v>
      </c>
      <c r="R277" s="4">
        <f t="shared" si="58"/>
        <v>395.32939200000004</v>
      </c>
      <c r="S277" s="4">
        <f t="shared" si="59"/>
        <v>26.638280000000002</v>
      </c>
      <c r="T277" s="4">
        <f t="shared" si="60"/>
        <v>42.851736800000005</v>
      </c>
      <c r="U277" s="4">
        <f t="shared" si="61"/>
        <v>767.2</v>
      </c>
      <c r="V277" s="4">
        <f t="shared" si="62"/>
        <v>84.940000000000012</v>
      </c>
      <c r="W277" s="5">
        <f t="shared" si="63"/>
        <v>0.13600000000000001</v>
      </c>
      <c r="X277" s="5">
        <f t="shared" si="64"/>
        <v>0.63600000000000001</v>
      </c>
      <c r="Y277" s="5">
        <f t="shared" si="65"/>
        <v>3.2280000000000002</v>
      </c>
    </row>
    <row r="278" spans="1:25" x14ac:dyDescent="0.3">
      <c r="A278" s="4">
        <v>278</v>
      </c>
      <c r="B278" s="4" t="s">
        <v>202</v>
      </c>
      <c r="C278" s="4" t="s">
        <v>24</v>
      </c>
      <c r="D278" s="4">
        <v>9</v>
      </c>
      <c r="E278" s="4">
        <v>25</v>
      </c>
      <c r="F278" s="7">
        <f t="shared" si="57"/>
        <v>0.16</v>
      </c>
      <c r="G278" s="4">
        <v>1.5</v>
      </c>
      <c r="H278" s="4">
        <v>160.31200000000001</v>
      </c>
      <c r="I278" s="4">
        <v>12.1525</v>
      </c>
      <c r="J278" s="4">
        <v>39.098300000000002</v>
      </c>
      <c r="K278" s="4">
        <v>500</v>
      </c>
      <c r="L278" s="4">
        <v>280.60000000000002</v>
      </c>
      <c r="M278" s="4">
        <v>3.8</v>
      </c>
      <c r="N278" s="4">
        <v>11.6</v>
      </c>
      <c r="O278" s="4">
        <v>84.6</v>
      </c>
      <c r="Q278" s="4" t="s">
        <v>202</v>
      </c>
      <c r="R278" s="4">
        <f t="shared" si="58"/>
        <v>384.74880000000007</v>
      </c>
      <c r="S278" s="4">
        <f t="shared" si="59"/>
        <v>29.166000000000004</v>
      </c>
      <c r="T278" s="4">
        <f t="shared" si="60"/>
        <v>93.835920000000016</v>
      </c>
      <c r="U278" s="4">
        <f t="shared" si="61"/>
        <v>1200.0000000000002</v>
      </c>
      <c r="V278" s="4">
        <f t="shared" si="62"/>
        <v>673.44000000000017</v>
      </c>
      <c r="W278" s="5">
        <f t="shared" si="63"/>
        <v>0.60799999999999998</v>
      </c>
      <c r="X278" s="5">
        <f t="shared" si="64"/>
        <v>1.8559999999999999</v>
      </c>
      <c r="Y278" s="5">
        <f t="shared" si="65"/>
        <v>13.536</v>
      </c>
    </row>
    <row r="279" spans="1:25" x14ac:dyDescent="0.3">
      <c r="A279" s="4">
        <v>279</v>
      </c>
      <c r="B279" s="4" t="s">
        <v>202</v>
      </c>
      <c r="C279" s="4" t="s">
        <v>25</v>
      </c>
      <c r="D279" s="4">
        <v>25</v>
      </c>
      <c r="E279" s="4">
        <v>56</v>
      </c>
      <c r="F279" s="7">
        <f t="shared" si="57"/>
        <v>0.31</v>
      </c>
      <c r="G279" s="4">
        <v>1.4</v>
      </c>
      <c r="H279" s="4">
        <v>60.116999999999997</v>
      </c>
      <c r="I279" s="4">
        <v>12.1525</v>
      </c>
      <c r="J279" s="4">
        <v>39.098300000000002</v>
      </c>
      <c r="K279" s="4">
        <v>300</v>
      </c>
      <c r="L279" s="4">
        <v>212.5</v>
      </c>
      <c r="M279" s="4">
        <v>2.2999999999999998</v>
      </c>
      <c r="N279" s="4">
        <v>7.6</v>
      </c>
      <c r="O279" s="4">
        <v>90.1</v>
      </c>
      <c r="Q279" s="4" t="s">
        <v>202</v>
      </c>
      <c r="R279" s="4">
        <f t="shared" si="58"/>
        <v>260.90778</v>
      </c>
      <c r="S279" s="4">
        <f t="shared" si="59"/>
        <v>52.741849999999999</v>
      </c>
      <c r="T279" s="4">
        <f t="shared" si="60"/>
        <v>169.686622</v>
      </c>
      <c r="U279" s="4">
        <f t="shared" si="61"/>
        <v>1302</v>
      </c>
      <c r="V279" s="4">
        <f t="shared" si="62"/>
        <v>922.25</v>
      </c>
      <c r="W279" s="5">
        <f t="shared" si="63"/>
        <v>0.71299999999999997</v>
      </c>
      <c r="X279" s="5">
        <f t="shared" si="64"/>
        <v>2.3559999999999999</v>
      </c>
      <c r="Y279" s="5">
        <f t="shared" si="65"/>
        <v>27.930999999999997</v>
      </c>
    </row>
    <row r="280" spans="1:25" x14ac:dyDescent="0.3">
      <c r="A280" s="4">
        <v>280</v>
      </c>
      <c r="B280" s="4" t="s">
        <v>202</v>
      </c>
      <c r="C280" s="4" t="s">
        <v>34</v>
      </c>
      <c r="D280" s="4">
        <v>56</v>
      </c>
      <c r="E280" s="4">
        <v>77</v>
      </c>
      <c r="F280" s="7">
        <f t="shared" si="57"/>
        <v>0.21</v>
      </c>
      <c r="G280" s="4">
        <v>1.58</v>
      </c>
      <c r="H280" s="4">
        <v>40.078000000000003</v>
      </c>
      <c r="I280" s="4">
        <v>1.0937250000000001</v>
      </c>
      <c r="J280" s="4">
        <v>3.5188470000000001</v>
      </c>
      <c r="K280" s="4">
        <v>200</v>
      </c>
      <c r="L280" s="4">
        <v>87.8</v>
      </c>
      <c r="M280" s="4">
        <v>1</v>
      </c>
      <c r="N280" s="4">
        <v>2.2999999999999998</v>
      </c>
      <c r="O280" s="4">
        <v>96.7</v>
      </c>
      <c r="Q280" s="4" t="s">
        <v>202</v>
      </c>
      <c r="R280" s="4">
        <f t="shared" si="58"/>
        <v>132.97880400000003</v>
      </c>
      <c r="S280" s="4">
        <f t="shared" si="59"/>
        <v>3.6289795500000008</v>
      </c>
      <c r="T280" s="4">
        <f t="shared" si="60"/>
        <v>11.675534346000003</v>
      </c>
      <c r="U280" s="4">
        <f t="shared" si="61"/>
        <v>663.60000000000014</v>
      </c>
      <c r="V280" s="4">
        <f t="shared" si="62"/>
        <v>291.32040000000001</v>
      </c>
      <c r="W280" s="5">
        <f t="shared" si="63"/>
        <v>0.21</v>
      </c>
      <c r="X280" s="5">
        <f t="shared" si="64"/>
        <v>0.48299999999999993</v>
      </c>
      <c r="Y280" s="5">
        <f t="shared" si="65"/>
        <v>20.306999999999999</v>
      </c>
    </row>
    <row r="281" spans="1:25" x14ac:dyDescent="0.3">
      <c r="A281" s="4">
        <v>281</v>
      </c>
      <c r="B281" s="4" t="s">
        <v>202</v>
      </c>
      <c r="C281" s="4" t="s">
        <v>35</v>
      </c>
      <c r="D281" s="4">
        <v>77</v>
      </c>
      <c r="E281" s="4">
        <v>200</v>
      </c>
      <c r="F281" s="7">
        <f t="shared" si="57"/>
        <v>0.73</v>
      </c>
      <c r="G281" s="4">
        <v>1.59</v>
      </c>
      <c r="H281" s="4">
        <v>40.078000000000003</v>
      </c>
      <c r="I281" s="4">
        <v>1.0937250000000001</v>
      </c>
      <c r="J281" s="4">
        <v>3.5188470000000001</v>
      </c>
      <c r="K281" s="4">
        <v>200</v>
      </c>
      <c r="L281" s="4">
        <v>28</v>
      </c>
      <c r="M281" s="4">
        <v>1.1000000000000001</v>
      </c>
      <c r="N281" s="4">
        <v>4.9000000000000004</v>
      </c>
      <c r="O281" s="4">
        <v>94</v>
      </c>
      <c r="Q281" s="4" t="s">
        <v>202</v>
      </c>
      <c r="R281" s="4">
        <f t="shared" si="58"/>
        <v>465.1853460000001</v>
      </c>
      <c r="S281" s="4">
        <f t="shared" si="59"/>
        <v>12.694866075000002</v>
      </c>
      <c r="T281" s="4">
        <f t="shared" si="60"/>
        <v>40.843257129000001</v>
      </c>
      <c r="U281" s="4">
        <f t="shared" si="61"/>
        <v>2321.4</v>
      </c>
      <c r="V281" s="4">
        <f t="shared" si="62"/>
        <v>324.99600000000004</v>
      </c>
      <c r="W281" s="5">
        <f t="shared" si="63"/>
        <v>0.80300000000000005</v>
      </c>
      <c r="X281" s="5">
        <f t="shared" si="64"/>
        <v>3.577</v>
      </c>
      <c r="Y281" s="5">
        <f t="shared" si="65"/>
        <v>68.62</v>
      </c>
    </row>
    <row r="282" spans="1:25" x14ac:dyDescent="0.3">
      <c r="A282" s="4">
        <v>282</v>
      </c>
      <c r="B282" s="4" t="s">
        <v>203</v>
      </c>
      <c r="C282" s="4" t="s">
        <v>22</v>
      </c>
      <c r="D282" s="4">
        <v>0</v>
      </c>
      <c r="E282" s="4">
        <v>10</v>
      </c>
      <c r="F282" s="7">
        <f t="shared" si="57"/>
        <v>0.1</v>
      </c>
      <c r="G282" s="4">
        <v>1.18</v>
      </c>
      <c r="H282" s="4">
        <v>1242.4179999999999</v>
      </c>
      <c r="I282" s="4">
        <v>145.83000000000001</v>
      </c>
      <c r="J282" s="4">
        <v>234.5898</v>
      </c>
      <c r="K282" s="4">
        <v>3900</v>
      </c>
      <c r="L282" s="4">
        <v>144.9</v>
      </c>
      <c r="M282" s="4">
        <v>4.9000000000000004</v>
      </c>
      <c r="N282" s="4">
        <v>19.2</v>
      </c>
      <c r="O282" s="4">
        <v>75.900000000000006</v>
      </c>
      <c r="Q282" s="4" t="s">
        <v>203</v>
      </c>
      <c r="R282" s="4">
        <f t="shared" si="58"/>
        <v>1466.0532399999997</v>
      </c>
      <c r="S282" s="4">
        <f t="shared" si="59"/>
        <v>172.07939999999999</v>
      </c>
      <c r="T282" s="4">
        <f t="shared" si="60"/>
        <v>276.81596400000001</v>
      </c>
      <c r="U282" s="4">
        <f t="shared" si="61"/>
        <v>4602</v>
      </c>
      <c r="V282" s="4">
        <f t="shared" si="62"/>
        <v>170.982</v>
      </c>
      <c r="W282" s="5">
        <f t="shared" si="63"/>
        <v>0.49000000000000005</v>
      </c>
      <c r="X282" s="5">
        <f t="shared" si="64"/>
        <v>1.92</v>
      </c>
      <c r="Y282" s="5">
        <f t="shared" si="65"/>
        <v>7.5900000000000007</v>
      </c>
    </row>
    <row r="283" spans="1:25" x14ac:dyDescent="0.3">
      <c r="A283" s="4">
        <v>283</v>
      </c>
      <c r="B283" s="4" t="s">
        <v>203</v>
      </c>
      <c r="C283" s="4" t="s">
        <v>23</v>
      </c>
      <c r="D283" s="4">
        <v>10</v>
      </c>
      <c r="E283" s="4">
        <v>14</v>
      </c>
      <c r="F283" s="7">
        <f t="shared" si="57"/>
        <v>0.04</v>
      </c>
      <c r="G283" s="4">
        <v>1.3</v>
      </c>
      <c r="H283" s="4">
        <v>180.351</v>
      </c>
      <c r="I283" s="4">
        <v>24.305</v>
      </c>
      <c r="J283" s="4">
        <v>78.196600000000004</v>
      </c>
      <c r="K283" s="4">
        <v>700</v>
      </c>
      <c r="L283" s="4">
        <v>39.5</v>
      </c>
      <c r="M283" s="4">
        <v>2.9</v>
      </c>
      <c r="N283" s="4">
        <v>21.6</v>
      </c>
      <c r="O283" s="4">
        <v>75.5</v>
      </c>
      <c r="Q283" s="4" t="s">
        <v>203</v>
      </c>
      <c r="R283" s="4">
        <f t="shared" si="58"/>
        <v>93.782520000000005</v>
      </c>
      <c r="S283" s="4">
        <f t="shared" si="59"/>
        <v>12.6386</v>
      </c>
      <c r="T283" s="4">
        <f t="shared" si="60"/>
        <v>40.662232000000003</v>
      </c>
      <c r="U283" s="4">
        <f t="shared" si="61"/>
        <v>364</v>
      </c>
      <c r="V283" s="4">
        <f t="shared" si="62"/>
        <v>20.54</v>
      </c>
      <c r="W283" s="5">
        <f t="shared" si="63"/>
        <v>0.11599999999999999</v>
      </c>
      <c r="X283" s="5">
        <f t="shared" si="64"/>
        <v>0.8640000000000001</v>
      </c>
      <c r="Y283" s="5">
        <f t="shared" si="65"/>
        <v>3.02</v>
      </c>
    </row>
    <row r="284" spans="1:25" x14ac:dyDescent="0.3">
      <c r="A284" s="4">
        <v>284</v>
      </c>
      <c r="B284" s="4" t="s">
        <v>203</v>
      </c>
      <c r="C284" s="4" t="s">
        <v>31</v>
      </c>
      <c r="D284" s="4">
        <v>14</v>
      </c>
      <c r="E284" s="4">
        <v>26</v>
      </c>
      <c r="F284" s="7">
        <f t="shared" si="57"/>
        <v>0.12</v>
      </c>
      <c r="G284" s="4">
        <v>1.22</v>
      </c>
      <c r="H284" s="4">
        <v>120.23399999999999</v>
      </c>
      <c r="I284" s="4">
        <v>24.305</v>
      </c>
      <c r="J284" s="4">
        <v>117.2949</v>
      </c>
      <c r="K284" s="4">
        <v>600</v>
      </c>
      <c r="L284" s="4">
        <v>370.1</v>
      </c>
      <c r="M284" s="4">
        <v>8.8000000000000007</v>
      </c>
      <c r="N284" s="4">
        <v>23</v>
      </c>
      <c r="O284" s="4">
        <v>68.2</v>
      </c>
      <c r="Q284" s="4" t="s">
        <v>203</v>
      </c>
      <c r="R284" s="4">
        <f t="shared" si="58"/>
        <v>176.02257599999999</v>
      </c>
      <c r="S284" s="4">
        <f t="shared" si="59"/>
        <v>35.582519999999995</v>
      </c>
      <c r="T284" s="4">
        <f t="shared" si="60"/>
        <v>171.71973359999998</v>
      </c>
      <c r="U284" s="4">
        <f t="shared" si="61"/>
        <v>878.4</v>
      </c>
      <c r="V284" s="4">
        <f t="shared" si="62"/>
        <v>541.82640000000004</v>
      </c>
      <c r="W284" s="5">
        <f t="shared" si="63"/>
        <v>1.056</v>
      </c>
      <c r="X284" s="5">
        <f t="shared" si="64"/>
        <v>2.76</v>
      </c>
      <c r="Y284" s="5">
        <f t="shared" si="65"/>
        <v>8.1839999999999993</v>
      </c>
    </row>
    <row r="285" spans="1:25" x14ac:dyDescent="0.3">
      <c r="A285" s="4">
        <v>285</v>
      </c>
      <c r="B285" s="4" t="s">
        <v>203</v>
      </c>
      <c r="C285" s="4" t="s">
        <v>32</v>
      </c>
      <c r="D285" s="4">
        <v>26</v>
      </c>
      <c r="E285" s="4">
        <v>36</v>
      </c>
      <c r="F285" s="7">
        <f t="shared" si="57"/>
        <v>0.1</v>
      </c>
      <c r="G285" s="4">
        <v>1.29</v>
      </c>
      <c r="H285" s="4">
        <v>100.19499999999999</v>
      </c>
      <c r="I285" s="4">
        <v>24.305</v>
      </c>
      <c r="J285" s="4">
        <v>78.196600000000004</v>
      </c>
      <c r="K285" s="4">
        <v>500</v>
      </c>
      <c r="L285" s="4">
        <v>134.6</v>
      </c>
      <c r="M285" s="4">
        <v>6.4</v>
      </c>
      <c r="N285" s="4">
        <v>21.7</v>
      </c>
      <c r="O285" s="4">
        <v>71.900000000000006</v>
      </c>
      <c r="Q285" s="4" t="s">
        <v>203</v>
      </c>
      <c r="R285" s="4">
        <f t="shared" si="58"/>
        <v>129.25155000000001</v>
      </c>
      <c r="S285" s="4">
        <f t="shared" si="59"/>
        <v>31.353450000000002</v>
      </c>
      <c r="T285" s="4">
        <f t="shared" si="60"/>
        <v>100.873614</v>
      </c>
      <c r="U285" s="4">
        <f t="shared" si="61"/>
        <v>645</v>
      </c>
      <c r="V285" s="4">
        <f t="shared" si="62"/>
        <v>173.63399999999999</v>
      </c>
      <c r="W285" s="5">
        <f t="shared" si="63"/>
        <v>0.64000000000000012</v>
      </c>
      <c r="X285" s="5">
        <f t="shared" si="64"/>
        <v>2.17</v>
      </c>
      <c r="Y285" s="5">
        <f t="shared" si="65"/>
        <v>7.1900000000000013</v>
      </c>
    </row>
    <row r="286" spans="1:25" x14ac:dyDescent="0.3">
      <c r="A286" s="4">
        <v>286</v>
      </c>
      <c r="B286" s="4" t="s">
        <v>203</v>
      </c>
      <c r="C286" s="4" t="s">
        <v>33</v>
      </c>
      <c r="D286" s="4">
        <v>36</v>
      </c>
      <c r="E286" s="4">
        <v>49</v>
      </c>
      <c r="F286" s="7">
        <f t="shared" si="57"/>
        <v>0.13</v>
      </c>
      <c r="G286" s="4">
        <v>1.59</v>
      </c>
      <c r="H286" s="4">
        <v>260.50700000000001</v>
      </c>
      <c r="I286" s="4">
        <v>48.61</v>
      </c>
      <c r="J286" s="4">
        <v>39.098300000000002</v>
      </c>
      <c r="K286" s="4">
        <v>200</v>
      </c>
      <c r="L286" s="4">
        <v>203.3</v>
      </c>
      <c r="M286" s="4">
        <v>5.6</v>
      </c>
      <c r="N286" s="4">
        <v>11.3</v>
      </c>
      <c r="O286" s="4">
        <v>83.1</v>
      </c>
      <c r="Q286" s="4" t="s">
        <v>203</v>
      </c>
      <c r="R286" s="4">
        <f t="shared" si="58"/>
        <v>538.46796900000004</v>
      </c>
      <c r="S286" s="4">
        <f t="shared" si="59"/>
        <v>100.47687000000001</v>
      </c>
      <c r="T286" s="4">
        <f t="shared" si="60"/>
        <v>80.81618610000001</v>
      </c>
      <c r="U286" s="4">
        <f t="shared" si="61"/>
        <v>413.40000000000003</v>
      </c>
      <c r="V286" s="4">
        <f t="shared" si="62"/>
        <v>420.22110000000004</v>
      </c>
      <c r="W286" s="5">
        <f t="shared" si="63"/>
        <v>0.72799999999999998</v>
      </c>
      <c r="X286" s="5">
        <f t="shared" si="64"/>
        <v>1.4690000000000001</v>
      </c>
      <c r="Y286" s="5">
        <f t="shared" si="65"/>
        <v>10.802999999999999</v>
      </c>
    </row>
    <row r="287" spans="1:25" x14ac:dyDescent="0.3">
      <c r="A287" s="4">
        <v>287</v>
      </c>
      <c r="B287" s="4" t="s">
        <v>203</v>
      </c>
      <c r="C287" s="4" t="s">
        <v>158</v>
      </c>
      <c r="D287" s="4">
        <v>49</v>
      </c>
      <c r="E287" s="4">
        <v>69</v>
      </c>
      <c r="F287" s="7">
        <f t="shared" si="57"/>
        <v>0.2</v>
      </c>
      <c r="G287" s="4">
        <v>1.64</v>
      </c>
      <c r="H287" s="4">
        <v>200.39</v>
      </c>
      <c r="I287" s="4">
        <v>24.305</v>
      </c>
      <c r="J287" s="4">
        <v>39.098300000000002</v>
      </c>
      <c r="K287" s="4">
        <v>100</v>
      </c>
      <c r="L287" s="4">
        <v>70.8</v>
      </c>
      <c r="M287" s="4">
        <v>2.8</v>
      </c>
      <c r="N287" s="4">
        <v>2.8</v>
      </c>
      <c r="O287" s="4">
        <v>94.4</v>
      </c>
      <c r="Q287" s="4" t="s">
        <v>203</v>
      </c>
      <c r="R287" s="4">
        <f t="shared" si="58"/>
        <v>657.27919999999995</v>
      </c>
      <c r="S287" s="4">
        <f t="shared" si="59"/>
        <v>79.720399999999998</v>
      </c>
      <c r="T287" s="4">
        <f t="shared" si="60"/>
        <v>128.242424</v>
      </c>
      <c r="U287" s="4">
        <f t="shared" si="61"/>
        <v>328</v>
      </c>
      <c r="V287" s="4">
        <f t="shared" si="62"/>
        <v>232.22399999999999</v>
      </c>
      <c r="W287" s="5">
        <f t="shared" si="63"/>
        <v>0.55999999999999994</v>
      </c>
      <c r="X287" s="5">
        <f t="shared" si="64"/>
        <v>0.55999999999999994</v>
      </c>
      <c r="Y287" s="5">
        <f t="shared" si="65"/>
        <v>18.880000000000003</v>
      </c>
    </row>
    <row r="288" spans="1:25" x14ac:dyDescent="0.3">
      <c r="A288" s="4">
        <v>288</v>
      </c>
      <c r="B288" s="4" t="s">
        <v>203</v>
      </c>
      <c r="C288" s="4" t="s">
        <v>174</v>
      </c>
      <c r="D288" s="4">
        <v>69</v>
      </c>
      <c r="E288" s="4">
        <v>104</v>
      </c>
      <c r="F288" s="7">
        <f t="shared" si="57"/>
        <v>0.35</v>
      </c>
      <c r="G288" s="4">
        <v>1.57</v>
      </c>
      <c r="H288" s="4">
        <v>100.19499999999999</v>
      </c>
      <c r="I288" s="4">
        <v>1.0937250000000001</v>
      </c>
      <c r="J288" s="4">
        <v>39.098300000000002</v>
      </c>
      <c r="K288" s="4">
        <v>100</v>
      </c>
      <c r="L288" s="4">
        <v>8.1</v>
      </c>
      <c r="M288" s="4">
        <v>0.8</v>
      </c>
      <c r="N288" s="4">
        <v>1.4</v>
      </c>
      <c r="O288" s="4">
        <v>97.8</v>
      </c>
      <c r="Q288" s="4" t="s">
        <v>203</v>
      </c>
      <c r="R288" s="4">
        <f t="shared" si="58"/>
        <v>550.57152499999995</v>
      </c>
      <c r="S288" s="4">
        <f t="shared" si="59"/>
        <v>6.0100188750000001</v>
      </c>
      <c r="T288" s="4">
        <f t="shared" si="60"/>
        <v>214.84515850000003</v>
      </c>
      <c r="U288" s="4">
        <f t="shared" si="61"/>
        <v>549.5</v>
      </c>
      <c r="V288" s="4">
        <f t="shared" si="62"/>
        <v>44.509499999999996</v>
      </c>
      <c r="W288" s="5">
        <f t="shared" si="63"/>
        <v>0.27999999999999997</v>
      </c>
      <c r="X288" s="5">
        <f t="shared" si="64"/>
        <v>0.48999999999999994</v>
      </c>
      <c r="Y288" s="5">
        <f t="shared" si="65"/>
        <v>34.229999999999997</v>
      </c>
    </row>
    <row r="289" spans="1:25" x14ac:dyDescent="0.3">
      <c r="A289" s="4">
        <v>289</v>
      </c>
      <c r="B289" s="4" t="s">
        <v>203</v>
      </c>
      <c r="C289" s="4" t="s">
        <v>204</v>
      </c>
      <c r="D289" s="4">
        <v>104</v>
      </c>
      <c r="E289" s="4">
        <v>150</v>
      </c>
      <c r="F289" s="7">
        <f t="shared" si="57"/>
        <v>0.46</v>
      </c>
      <c r="G289" s="4">
        <v>1.63</v>
      </c>
      <c r="H289" s="4">
        <v>80.156000000000006</v>
      </c>
      <c r="I289" s="4">
        <v>1.0937250000000001</v>
      </c>
      <c r="J289" s="4">
        <v>39.098300000000002</v>
      </c>
      <c r="K289" s="4">
        <v>100</v>
      </c>
      <c r="L289" s="4">
        <v>41.4</v>
      </c>
      <c r="M289" s="4">
        <v>1.1000000000000001</v>
      </c>
      <c r="N289" s="4">
        <v>2.2999999999999998</v>
      </c>
      <c r="O289" s="4">
        <v>96.6</v>
      </c>
      <c r="Q289" s="4" t="s">
        <v>203</v>
      </c>
      <c r="R289" s="4">
        <f t="shared" si="58"/>
        <v>601.0096880000001</v>
      </c>
      <c r="S289" s="4">
        <f t="shared" si="59"/>
        <v>8.2007500499999999</v>
      </c>
      <c r="T289" s="4">
        <f t="shared" si="60"/>
        <v>293.1590534</v>
      </c>
      <c r="U289" s="4">
        <f t="shared" si="61"/>
        <v>749.80000000000007</v>
      </c>
      <c r="V289" s="4">
        <f t="shared" si="62"/>
        <v>310.41719999999998</v>
      </c>
      <c r="W289" s="5">
        <f t="shared" si="63"/>
        <v>0.50600000000000012</v>
      </c>
      <c r="X289" s="5">
        <f t="shared" si="64"/>
        <v>1.0580000000000001</v>
      </c>
      <c r="Y289" s="5">
        <f t="shared" si="65"/>
        <v>44.436</v>
      </c>
    </row>
    <row r="290" spans="1:25" x14ac:dyDescent="0.3">
      <c r="A290" s="4">
        <v>290</v>
      </c>
      <c r="B290" s="4" t="s">
        <v>205</v>
      </c>
      <c r="C290" s="4" t="s">
        <v>22</v>
      </c>
      <c r="D290" s="4">
        <v>0</v>
      </c>
      <c r="E290" s="4">
        <v>14</v>
      </c>
      <c r="F290" s="7">
        <f t="shared" si="57"/>
        <v>0.14000000000000001</v>
      </c>
      <c r="G290" s="4">
        <v>1.25</v>
      </c>
      <c r="H290" s="4">
        <v>140.273</v>
      </c>
      <c r="I290" s="4">
        <v>12.1525</v>
      </c>
      <c r="J290" s="4">
        <v>39.098300000000002</v>
      </c>
      <c r="K290" s="4">
        <v>900</v>
      </c>
      <c r="L290" s="4">
        <v>367.2</v>
      </c>
      <c r="M290" s="4">
        <v>4.4000000000000004</v>
      </c>
      <c r="N290" s="4">
        <v>15.1</v>
      </c>
      <c r="O290" s="4">
        <v>80.5</v>
      </c>
      <c r="Q290" s="4" t="s">
        <v>205</v>
      </c>
      <c r="R290" s="4">
        <f t="shared" si="58"/>
        <v>245.47775000000001</v>
      </c>
      <c r="S290" s="4">
        <f t="shared" si="59"/>
        <v>21.266875000000002</v>
      </c>
      <c r="T290" s="4">
        <f t="shared" si="60"/>
        <v>68.422025000000005</v>
      </c>
      <c r="U290" s="4">
        <f t="shared" si="61"/>
        <v>1575.0000000000002</v>
      </c>
      <c r="V290" s="4">
        <f t="shared" si="62"/>
        <v>642.6</v>
      </c>
      <c r="W290" s="5">
        <f t="shared" si="63"/>
        <v>0.6160000000000001</v>
      </c>
      <c r="X290" s="5">
        <f t="shared" si="64"/>
        <v>2.1140000000000003</v>
      </c>
      <c r="Y290" s="5">
        <f t="shared" si="65"/>
        <v>11.270000000000001</v>
      </c>
    </row>
    <row r="291" spans="1:25" x14ac:dyDescent="0.3">
      <c r="A291" s="4">
        <v>291</v>
      </c>
      <c r="B291" s="4" t="s">
        <v>205</v>
      </c>
      <c r="C291" s="4" t="s">
        <v>137</v>
      </c>
      <c r="D291" s="4">
        <v>14</v>
      </c>
      <c r="E291" s="4">
        <v>30</v>
      </c>
      <c r="F291" s="7">
        <f t="shared" si="57"/>
        <v>0.16</v>
      </c>
      <c r="G291" s="4">
        <v>1.37</v>
      </c>
      <c r="H291" s="4">
        <v>460.89699999999999</v>
      </c>
      <c r="I291" s="4">
        <v>12.1525</v>
      </c>
      <c r="J291" s="4">
        <v>39.098300000000002</v>
      </c>
      <c r="K291" s="4">
        <v>700</v>
      </c>
      <c r="L291" s="4">
        <v>367.4</v>
      </c>
      <c r="M291" s="4">
        <v>3.6</v>
      </c>
      <c r="N291" s="4">
        <v>15.7</v>
      </c>
      <c r="O291" s="4">
        <v>80.7</v>
      </c>
      <c r="Q291" s="4" t="s">
        <v>205</v>
      </c>
      <c r="R291" s="4">
        <f t="shared" si="58"/>
        <v>1010.2862240000001</v>
      </c>
      <c r="S291" s="4">
        <f t="shared" si="59"/>
        <v>26.638280000000002</v>
      </c>
      <c r="T291" s="4">
        <f t="shared" si="60"/>
        <v>85.703473600000009</v>
      </c>
      <c r="U291" s="4">
        <f t="shared" si="61"/>
        <v>1534.4</v>
      </c>
      <c r="V291" s="4">
        <f t="shared" si="62"/>
        <v>805.34080000000006</v>
      </c>
      <c r="W291" s="5">
        <f t="shared" si="63"/>
        <v>0.57600000000000007</v>
      </c>
      <c r="X291" s="5">
        <f t="shared" si="64"/>
        <v>2.512</v>
      </c>
      <c r="Y291" s="5">
        <f t="shared" si="65"/>
        <v>12.912000000000001</v>
      </c>
    </row>
    <row r="292" spans="1:25" x14ac:dyDescent="0.3">
      <c r="A292" s="4">
        <v>292</v>
      </c>
      <c r="B292" s="4" t="s">
        <v>205</v>
      </c>
      <c r="C292" s="4" t="s">
        <v>31</v>
      </c>
      <c r="D292" s="4">
        <v>30</v>
      </c>
      <c r="E292" s="4">
        <v>50</v>
      </c>
      <c r="F292" s="7">
        <f t="shared" si="57"/>
        <v>0.2</v>
      </c>
      <c r="G292" s="4">
        <v>1.41</v>
      </c>
      <c r="H292" s="4">
        <v>300.58499999999998</v>
      </c>
      <c r="I292" s="4">
        <v>1.0937250000000001</v>
      </c>
      <c r="J292" s="4">
        <v>39.098300000000002</v>
      </c>
      <c r="K292" s="4">
        <v>200</v>
      </c>
      <c r="L292" s="4">
        <v>308.39999999999998</v>
      </c>
      <c r="M292" s="4">
        <v>4.0999999999999996</v>
      </c>
      <c r="N292" s="4">
        <v>11.7</v>
      </c>
      <c r="O292" s="4">
        <v>84.2</v>
      </c>
      <c r="Q292" s="4" t="s">
        <v>205</v>
      </c>
      <c r="R292" s="4">
        <f t="shared" si="58"/>
        <v>847.64969999999994</v>
      </c>
      <c r="S292" s="4">
        <f t="shared" si="59"/>
        <v>3.0843045</v>
      </c>
      <c r="T292" s="4">
        <f t="shared" si="60"/>
        <v>110.257206</v>
      </c>
      <c r="U292" s="4">
        <f t="shared" si="61"/>
        <v>564</v>
      </c>
      <c r="V292" s="4">
        <f t="shared" si="62"/>
        <v>869.68799999999987</v>
      </c>
      <c r="W292" s="5">
        <f t="shared" si="63"/>
        <v>0.82</v>
      </c>
      <c r="X292" s="5">
        <f t="shared" si="64"/>
        <v>2.34</v>
      </c>
      <c r="Y292" s="5">
        <f t="shared" si="65"/>
        <v>16.84</v>
      </c>
    </row>
    <row r="293" spans="1:25" x14ac:dyDescent="0.3">
      <c r="A293" s="4">
        <v>293</v>
      </c>
      <c r="B293" s="4" t="s">
        <v>205</v>
      </c>
      <c r="C293" s="4" t="s">
        <v>32</v>
      </c>
      <c r="D293" s="4">
        <v>50</v>
      </c>
      <c r="E293" s="4">
        <v>75</v>
      </c>
      <c r="F293" s="7">
        <f t="shared" si="57"/>
        <v>0.25</v>
      </c>
      <c r="G293" s="4">
        <v>1.38</v>
      </c>
      <c r="H293" s="4">
        <v>300.58499999999998</v>
      </c>
      <c r="I293" s="4">
        <v>12.1525</v>
      </c>
      <c r="J293" s="4">
        <v>78.196600000000004</v>
      </c>
      <c r="K293" s="4">
        <v>300</v>
      </c>
      <c r="L293" s="4">
        <v>315.7</v>
      </c>
      <c r="M293" s="4">
        <v>3.2</v>
      </c>
      <c r="N293" s="4">
        <v>13.1</v>
      </c>
      <c r="O293" s="4">
        <v>83.7</v>
      </c>
      <c r="Q293" s="4" t="s">
        <v>205</v>
      </c>
      <c r="R293" s="4">
        <f t="shared" si="58"/>
        <v>1037.0182499999999</v>
      </c>
      <c r="S293" s="4">
        <f t="shared" si="59"/>
        <v>41.926124999999999</v>
      </c>
      <c r="T293" s="4">
        <f t="shared" si="60"/>
        <v>269.77826999999996</v>
      </c>
      <c r="U293" s="4">
        <f t="shared" si="61"/>
        <v>1035</v>
      </c>
      <c r="V293" s="4">
        <f t="shared" si="62"/>
        <v>1089.165</v>
      </c>
      <c r="W293" s="5">
        <f t="shared" si="63"/>
        <v>0.8</v>
      </c>
      <c r="X293" s="5">
        <f t="shared" si="64"/>
        <v>3.2749999999999999</v>
      </c>
      <c r="Y293" s="5">
        <f t="shared" si="65"/>
        <v>20.925000000000001</v>
      </c>
    </row>
    <row r="294" spans="1:25" x14ac:dyDescent="0.3">
      <c r="A294" s="4">
        <v>294</v>
      </c>
      <c r="B294" s="4" t="s">
        <v>205</v>
      </c>
      <c r="C294" s="4" t="s">
        <v>34</v>
      </c>
      <c r="D294" s="4">
        <v>75</v>
      </c>
      <c r="E294" s="4">
        <v>94</v>
      </c>
      <c r="F294" s="7">
        <f t="shared" si="57"/>
        <v>0.19</v>
      </c>
      <c r="G294" s="4">
        <v>1.37</v>
      </c>
      <c r="H294" s="4">
        <v>240.46799999999999</v>
      </c>
      <c r="I294" s="4">
        <v>12.1525</v>
      </c>
      <c r="J294" s="4">
        <v>39.098300000000002</v>
      </c>
      <c r="K294" s="4">
        <v>200</v>
      </c>
      <c r="L294" s="4">
        <v>242</v>
      </c>
      <c r="M294" s="4">
        <v>2.9</v>
      </c>
      <c r="N294" s="4">
        <v>12.4</v>
      </c>
      <c r="O294" s="4">
        <v>84.7</v>
      </c>
      <c r="Q294" s="4" t="s">
        <v>205</v>
      </c>
      <c r="R294" s="4">
        <f t="shared" si="58"/>
        <v>625.93820400000004</v>
      </c>
      <c r="S294" s="4">
        <f t="shared" si="59"/>
        <v>31.632957500000003</v>
      </c>
      <c r="T294" s="4">
        <f t="shared" si="60"/>
        <v>101.77287490000002</v>
      </c>
      <c r="U294" s="4">
        <f t="shared" si="61"/>
        <v>520.6</v>
      </c>
      <c r="V294" s="4">
        <f t="shared" si="62"/>
        <v>629.92600000000004</v>
      </c>
      <c r="W294" s="5">
        <f t="shared" si="63"/>
        <v>0.55099999999999993</v>
      </c>
      <c r="X294" s="5">
        <f t="shared" si="64"/>
        <v>2.3560000000000003</v>
      </c>
      <c r="Y294" s="5">
        <f t="shared" si="65"/>
        <v>16.093</v>
      </c>
    </row>
    <row r="295" spans="1:25" x14ac:dyDescent="0.3">
      <c r="A295" s="4">
        <v>295</v>
      </c>
      <c r="B295" s="4" t="s">
        <v>205</v>
      </c>
      <c r="C295" s="4" t="s">
        <v>174</v>
      </c>
      <c r="D295" s="4">
        <v>94</v>
      </c>
      <c r="E295" s="4">
        <v>120</v>
      </c>
      <c r="F295" s="7">
        <f t="shared" si="57"/>
        <v>0.26</v>
      </c>
      <c r="G295" s="4">
        <v>1.5</v>
      </c>
      <c r="H295" s="4">
        <v>300.58499999999998</v>
      </c>
      <c r="I295" s="4">
        <v>36.457500000000003</v>
      </c>
      <c r="J295" s="4">
        <v>39.098300000000002</v>
      </c>
      <c r="K295" s="4">
        <v>100</v>
      </c>
      <c r="L295" s="4">
        <v>85.1</v>
      </c>
      <c r="M295" s="4">
        <v>2.2000000000000002</v>
      </c>
      <c r="N295" s="4">
        <v>14.5</v>
      </c>
      <c r="O295" s="4">
        <v>83.3</v>
      </c>
      <c r="Q295" s="4" t="s">
        <v>205</v>
      </c>
      <c r="R295" s="4">
        <f t="shared" si="58"/>
        <v>1172.2815000000001</v>
      </c>
      <c r="S295" s="4">
        <f t="shared" si="59"/>
        <v>142.18425000000002</v>
      </c>
      <c r="T295" s="4">
        <f t="shared" si="60"/>
        <v>152.48337000000001</v>
      </c>
      <c r="U295" s="4">
        <f t="shared" si="61"/>
        <v>390.00000000000006</v>
      </c>
      <c r="V295" s="4">
        <f t="shared" si="62"/>
        <v>331.89</v>
      </c>
      <c r="W295" s="5">
        <f t="shared" si="63"/>
        <v>0.57200000000000006</v>
      </c>
      <c r="X295" s="5">
        <f t="shared" si="64"/>
        <v>3.77</v>
      </c>
      <c r="Y295" s="5">
        <f t="shared" si="65"/>
        <v>21.658000000000001</v>
      </c>
    </row>
    <row r="296" spans="1:25" x14ac:dyDescent="0.3">
      <c r="A296" s="4">
        <v>296</v>
      </c>
      <c r="B296" s="4" t="s">
        <v>205</v>
      </c>
      <c r="C296" s="4" t="s">
        <v>204</v>
      </c>
      <c r="D296" s="4">
        <v>120</v>
      </c>
      <c r="E296" s="4">
        <v>147</v>
      </c>
      <c r="F296" s="7">
        <f t="shared" si="57"/>
        <v>0.27</v>
      </c>
      <c r="G296" s="4">
        <v>1.7</v>
      </c>
      <c r="H296" s="4">
        <v>380.74099999999999</v>
      </c>
      <c r="I296" s="4">
        <v>60.762500000000003</v>
      </c>
      <c r="J296" s="4">
        <v>39.098300000000002</v>
      </c>
      <c r="K296" s="4">
        <v>100</v>
      </c>
      <c r="L296" s="4">
        <v>38</v>
      </c>
      <c r="M296" s="4">
        <v>2.6</v>
      </c>
      <c r="N296" s="4">
        <v>15.2</v>
      </c>
      <c r="O296" s="4">
        <v>82.2</v>
      </c>
      <c r="Q296" s="4" t="s">
        <v>205</v>
      </c>
      <c r="R296" s="4">
        <f t="shared" si="58"/>
        <v>1747.6011899999999</v>
      </c>
      <c r="S296" s="4">
        <f t="shared" si="59"/>
        <v>278.89987500000001</v>
      </c>
      <c r="T296" s="4">
        <f t="shared" si="60"/>
        <v>179.461197</v>
      </c>
      <c r="U296" s="4">
        <f t="shared" si="61"/>
        <v>459</v>
      </c>
      <c r="V296" s="4">
        <f t="shared" si="62"/>
        <v>174.42</v>
      </c>
      <c r="W296" s="5">
        <f t="shared" si="63"/>
        <v>0.70200000000000007</v>
      </c>
      <c r="X296" s="5">
        <f t="shared" si="64"/>
        <v>4.1040000000000001</v>
      </c>
      <c r="Y296" s="5">
        <f t="shared" si="65"/>
        <v>22.194000000000003</v>
      </c>
    </row>
    <row r="297" spans="1:25" x14ac:dyDescent="0.3">
      <c r="A297" s="4">
        <v>297</v>
      </c>
      <c r="B297" s="4" t="s">
        <v>205</v>
      </c>
      <c r="C297" s="4" t="s">
        <v>194</v>
      </c>
      <c r="D297" s="4">
        <v>147</v>
      </c>
      <c r="E297" s="4">
        <v>200</v>
      </c>
      <c r="F297" s="7">
        <f t="shared" si="57"/>
        <v>0.03</v>
      </c>
      <c r="G297" s="4">
        <v>1.63</v>
      </c>
      <c r="H297" s="4">
        <v>681.32600000000002</v>
      </c>
      <c r="I297" s="4">
        <v>133.67750000000001</v>
      </c>
      <c r="J297" s="4">
        <v>78.196600000000004</v>
      </c>
      <c r="K297" s="4">
        <v>100</v>
      </c>
      <c r="L297" s="4">
        <v>46.3</v>
      </c>
      <c r="M297" s="4">
        <v>5.7</v>
      </c>
      <c r="N297" s="4">
        <v>31.5</v>
      </c>
      <c r="O297" s="4">
        <v>62.8</v>
      </c>
      <c r="Q297" s="4" t="s">
        <v>205</v>
      </c>
      <c r="R297" s="4">
        <f t="shared" si="58"/>
        <v>333.16841399999998</v>
      </c>
      <c r="S297" s="4">
        <f t="shared" si="59"/>
        <v>65.368297499999997</v>
      </c>
      <c r="T297" s="4">
        <f t="shared" si="60"/>
        <v>38.238137399999999</v>
      </c>
      <c r="U297" s="4">
        <f t="shared" si="61"/>
        <v>48.899999999999991</v>
      </c>
      <c r="V297" s="4">
        <f t="shared" si="62"/>
        <v>22.640699999999995</v>
      </c>
      <c r="W297" s="5">
        <f t="shared" si="63"/>
        <v>0.17099999999999999</v>
      </c>
      <c r="X297" s="5">
        <f t="shared" si="64"/>
        <v>0.94499999999999995</v>
      </c>
      <c r="Y297" s="5">
        <f t="shared" si="65"/>
        <v>1.8839999999999999</v>
      </c>
    </row>
    <row r="298" spans="1:25" x14ac:dyDescent="0.3">
      <c r="A298" s="4">
        <v>298</v>
      </c>
      <c r="B298" s="4" t="s">
        <v>206</v>
      </c>
      <c r="C298" s="4" t="s">
        <v>16</v>
      </c>
      <c r="D298" s="4">
        <v>0</v>
      </c>
      <c r="E298" s="4">
        <v>5</v>
      </c>
      <c r="F298" s="7">
        <f t="shared" si="57"/>
        <v>0.05</v>
      </c>
      <c r="G298" s="4">
        <v>1.4</v>
      </c>
      <c r="H298" s="4">
        <v>2585.0309999999999</v>
      </c>
      <c r="I298" s="4">
        <v>218.745</v>
      </c>
      <c r="J298" s="4">
        <v>625.57280000000003</v>
      </c>
      <c r="K298" s="4">
        <v>9100</v>
      </c>
      <c r="L298" s="4">
        <v>144.9</v>
      </c>
      <c r="M298" s="4">
        <v>3.9</v>
      </c>
      <c r="N298" s="4">
        <v>11.5</v>
      </c>
      <c r="O298" s="4">
        <v>82.7</v>
      </c>
      <c r="Q298" s="4" t="s">
        <v>206</v>
      </c>
      <c r="R298" s="4">
        <f t="shared" si="58"/>
        <v>1809.5216999999998</v>
      </c>
      <c r="S298" s="4">
        <f t="shared" si="59"/>
        <v>153.1215</v>
      </c>
      <c r="T298" s="4">
        <f t="shared" si="60"/>
        <v>437.90096</v>
      </c>
      <c r="U298" s="4">
        <f t="shared" si="61"/>
        <v>6370</v>
      </c>
      <c r="V298" s="4">
        <f t="shared" si="62"/>
        <v>101.42999999999999</v>
      </c>
      <c r="W298" s="5">
        <f t="shared" si="63"/>
        <v>0.19500000000000001</v>
      </c>
      <c r="X298" s="5">
        <f t="shared" si="64"/>
        <v>0.57500000000000007</v>
      </c>
      <c r="Y298" s="5">
        <f t="shared" si="65"/>
        <v>4.1350000000000007</v>
      </c>
    </row>
    <row r="299" spans="1:25" x14ac:dyDescent="0.3">
      <c r="A299" s="4">
        <v>299</v>
      </c>
      <c r="B299" s="4" t="s">
        <v>206</v>
      </c>
      <c r="C299" s="4" t="s">
        <v>23</v>
      </c>
      <c r="D299" s="4">
        <v>5</v>
      </c>
      <c r="E299" s="4">
        <v>10</v>
      </c>
      <c r="F299" s="7">
        <f t="shared" si="57"/>
        <v>0.05</v>
      </c>
      <c r="G299" s="4">
        <v>1.3</v>
      </c>
      <c r="H299" s="4">
        <v>220.429</v>
      </c>
      <c r="I299" s="4">
        <v>12.1525</v>
      </c>
      <c r="J299" s="4">
        <v>78.196600000000004</v>
      </c>
      <c r="K299" s="4">
        <v>700</v>
      </c>
      <c r="L299" s="4">
        <v>29.4</v>
      </c>
      <c r="M299" s="4">
        <v>1.7</v>
      </c>
      <c r="N299" s="4">
        <v>9.3000000000000007</v>
      </c>
      <c r="O299" s="4">
        <v>89</v>
      </c>
      <c r="Q299" s="4" t="s">
        <v>206</v>
      </c>
      <c r="R299" s="4">
        <f t="shared" si="58"/>
        <v>143.27885000000001</v>
      </c>
      <c r="S299" s="4">
        <f t="shared" si="59"/>
        <v>7.8991250000000006</v>
      </c>
      <c r="T299" s="4">
        <f t="shared" si="60"/>
        <v>50.827790000000007</v>
      </c>
      <c r="U299" s="4">
        <f t="shared" si="61"/>
        <v>455</v>
      </c>
      <c r="V299" s="4">
        <f t="shared" si="62"/>
        <v>19.11</v>
      </c>
      <c r="W299" s="5">
        <f t="shared" si="63"/>
        <v>8.5000000000000006E-2</v>
      </c>
      <c r="X299" s="5">
        <f t="shared" si="64"/>
        <v>0.46500000000000008</v>
      </c>
      <c r="Y299" s="5">
        <f t="shared" si="65"/>
        <v>4.45</v>
      </c>
    </row>
    <row r="300" spans="1:25" x14ac:dyDescent="0.3">
      <c r="A300" s="4">
        <v>300</v>
      </c>
      <c r="B300" s="4" t="s">
        <v>206</v>
      </c>
      <c r="C300" s="4" t="s">
        <v>31</v>
      </c>
      <c r="D300" s="4">
        <v>10</v>
      </c>
      <c r="E300" s="4">
        <v>25</v>
      </c>
      <c r="F300" s="7">
        <f t="shared" si="57"/>
        <v>0.15</v>
      </c>
      <c r="G300" s="4">
        <v>1.43</v>
      </c>
      <c r="H300" s="4">
        <v>60.116999999999997</v>
      </c>
      <c r="I300" s="4">
        <v>72.915000000000006</v>
      </c>
      <c r="J300" s="4">
        <v>39.098300000000002</v>
      </c>
      <c r="K300" s="4">
        <v>500</v>
      </c>
      <c r="L300" s="4">
        <v>323.3</v>
      </c>
      <c r="M300" s="4">
        <v>3.9</v>
      </c>
      <c r="N300" s="4">
        <v>7.4</v>
      </c>
      <c r="O300" s="4">
        <v>88.7</v>
      </c>
      <c r="Q300" s="4" t="s">
        <v>206</v>
      </c>
      <c r="R300" s="4">
        <f t="shared" si="58"/>
        <v>128.950965</v>
      </c>
      <c r="S300" s="4">
        <f t="shared" si="59"/>
        <v>156.40267500000002</v>
      </c>
      <c r="T300" s="4">
        <f t="shared" si="60"/>
        <v>83.8658535</v>
      </c>
      <c r="U300" s="4">
        <f t="shared" si="61"/>
        <v>1072.5</v>
      </c>
      <c r="V300" s="4">
        <f t="shared" si="62"/>
        <v>693.47850000000005</v>
      </c>
      <c r="W300" s="5">
        <f t="shared" si="63"/>
        <v>0.58499999999999996</v>
      </c>
      <c r="X300" s="5">
        <f t="shared" si="64"/>
        <v>1.1100000000000001</v>
      </c>
      <c r="Y300" s="5">
        <f t="shared" si="65"/>
        <v>13.305</v>
      </c>
    </row>
    <row r="301" spans="1:25" x14ac:dyDescent="0.3">
      <c r="A301" s="4">
        <v>301</v>
      </c>
      <c r="B301" s="4" t="s">
        <v>206</v>
      </c>
      <c r="C301" s="4" t="s">
        <v>32</v>
      </c>
      <c r="D301" s="4">
        <v>25</v>
      </c>
      <c r="E301" s="4">
        <v>43</v>
      </c>
      <c r="F301" s="7">
        <f t="shared" si="57"/>
        <v>0.18</v>
      </c>
      <c r="G301" s="4">
        <v>1.47</v>
      </c>
      <c r="H301" s="4">
        <v>40.078000000000003</v>
      </c>
      <c r="I301" s="4">
        <v>12.1525</v>
      </c>
      <c r="J301" s="4">
        <v>39.098300000000002</v>
      </c>
      <c r="K301" s="4">
        <v>400</v>
      </c>
      <c r="L301" s="4">
        <v>111.7</v>
      </c>
      <c r="M301" s="4">
        <v>2.2000000000000002</v>
      </c>
      <c r="N301" s="4">
        <v>6.6</v>
      </c>
      <c r="O301" s="4">
        <v>91.2</v>
      </c>
      <c r="Q301" s="4" t="s">
        <v>206</v>
      </c>
      <c r="R301" s="4">
        <f t="shared" si="58"/>
        <v>106.04638800000001</v>
      </c>
      <c r="S301" s="4">
        <f t="shared" si="59"/>
        <v>32.155515000000001</v>
      </c>
      <c r="T301" s="4">
        <f t="shared" si="60"/>
        <v>103.4541018</v>
      </c>
      <c r="U301" s="4">
        <f t="shared" si="61"/>
        <v>1058.3999999999999</v>
      </c>
      <c r="V301" s="4">
        <f t="shared" si="62"/>
        <v>295.5582</v>
      </c>
      <c r="W301" s="5">
        <f t="shared" si="63"/>
        <v>0.39600000000000002</v>
      </c>
      <c r="X301" s="5">
        <f t="shared" si="64"/>
        <v>1.1879999999999999</v>
      </c>
      <c r="Y301" s="5">
        <f t="shared" si="65"/>
        <v>16.416</v>
      </c>
    </row>
    <row r="302" spans="1:25" x14ac:dyDescent="0.3">
      <c r="A302" s="4">
        <v>302</v>
      </c>
      <c r="B302" s="4" t="s">
        <v>206</v>
      </c>
      <c r="C302" s="4" t="s">
        <v>33</v>
      </c>
      <c r="D302" s="4">
        <v>43</v>
      </c>
      <c r="E302" s="4">
        <v>58</v>
      </c>
      <c r="F302" s="7">
        <f t="shared" si="57"/>
        <v>0.15</v>
      </c>
      <c r="G302" s="4">
        <v>1.48</v>
      </c>
      <c r="H302" s="4">
        <v>40.078000000000003</v>
      </c>
      <c r="I302" s="4">
        <v>12.1525</v>
      </c>
      <c r="J302" s="4">
        <v>39.098300000000002</v>
      </c>
      <c r="K302" s="4">
        <v>200</v>
      </c>
      <c r="L302" s="4">
        <v>68.5</v>
      </c>
      <c r="M302" s="4">
        <v>1.2</v>
      </c>
      <c r="N302" s="4">
        <v>4.4000000000000004</v>
      </c>
      <c r="O302" s="4">
        <v>94.4</v>
      </c>
      <c r="Q302" s="4" t="s">
        <v>206</v>
      </c>
      <c r="R302" s="4">
        <f t="shared" si="58"/>
        <v>88.973159999999993</v>
      </c>
      <c r="S302" s="4">
        <f t="shared" si="59"/>
        <v>26.978549999999995</v>
      </c>
      <c r="T302" s="4">
        <f t="shared" si="60"/>
        <v>86.798226</v>
      </c>
      <c r="U302" s="4">
        <f t="shared" si="61"/>
        <v>443.99999999999994</v>
      </c>
      <c r="V302" s="4">
        <f t="shared" si="62"/>
        <v>152.07</v>
      </c>
      <c r="W302" s="5">
        <f t="shared" si="63"/>
        <v>0.18</v>
      </c>
      <c r="X302" s="5">
        <f t="shared" si="64"/>
        <v>0.66</v>
      </c>
      <c r="Y302" s="5">
        <f t="shared" si="65"/>
        <v>14.16</v>
      </c>
    </row>
    <row r="303" spans="1:25" x14ac:dyDescent="0.3">
      <c r="A303" s="4">
        <v>303</v>
      </c>
      <c r="B303" s="4" t="s">
        <v>206</v>
      </c>
      <c r="C303" s="4" t="s">
        <v>34</v>
      </c>
      <c r="D303" s="4">
        <v>58</v>
      </c>
      <c r="E303" s="4">
        <v>76</v>
      </c>
      <c r="F303" s="7">
        <f t="shared" si="57"/>
        <v>0.18</v>
      </c>
      <c r="G303" s="4">
        <v>1.58</v>
      </c>
      <c r="H303" s="4">
        <v>40.078000000000003</v>
      </c>
      <c r="I303" s="4">
        <v>1.0937250000000001</v>
      </c>
      <c r="J303" s="4">
        <v>39.098300000000002</v>
      </c>
      <c r="K303" s="4">
        <v>200</v>
      </c>
      <c r="L303" s="4">
        <v>53.1</v>
      </c>
      <c r="M303" s="4">
        <v>0.4</v>
      </c>
      <c r="N303" s="4">
        <v>2</v>
      </c>
      <c r="O303" s="4">
        <v>97.6</v>
      </c>
      <c r="Q303" s="4" t="s">
        <v>206</v>
      </c>
      <c r="R303" s="4">
        <f t="shared" si="58"/>
        <v>113.981832</v>
      </c>
      <c r="S303" s="4">
        <f t="shared" si="59"/>
        <v>3.1105539000000002</v>
      </c>
      <c r="T303" s="4">
        <f t="shared" si="60"/>
        <v>111.1955652</v>
      </c>
      <c r="U303" s="4">
        <f t="shared" si="61"/>
        <v>568.79999999999995</v>
      </c>
      <c r="V303" s="4">
        <f t="shared" si="62"/>
        <v>151.0164</v>
      </c>
      <c r="W303" s="5">
        <f t="shared" si="63"/>
        <v>7.1999999999999995E-2</v>
      </c>
      <c r="X303" s="5">
        <f t="shared" si="64"/>
        <v>0.36</v>
      </c>
      <c r="Y303" s="5">
        <f t="shared" si="65"/>
        <v>17.567999999999998</v>
      </c>
    </row>
    <row r="304" spans="1:25" x14ac:dyDescent="0.3">
      <c r="A304" s="4">
        <v>304</v>
      </c>
      <c r="B304" s="4" t="s">
        <v>206</v>
      </c>
      <c r="C304" s="4" t="s">
        <v>17</v>
      </c>
      <c r="D304" s="4">
        <v>76</v>
      </c>
      <c r="E304" s="4">
        <v>152</v>
      </c>
      <c r="F304" s="7">
        <f t="shared" si="57"/>
        <v>0.74</v>
      </c>
      <c r="G304" s="4">
        <v>1.55</v>
      </c>
      <c r="H304" s="4">
        <v>40.078000000000003</v>
      </c>
      <c r="I304" s="4">
        <v>1.0937250000000001</v>
      </c>
      <c r="J304" s="4">
        <v>39.098300000000002</v>
      </c>
      <c r="K304" s="4">
        <v>100</v>
      </c>
      <c r="L304" s="4">
        <v>37.9</v>
      </c>
      <c r="M304" s="4">
        <v>0.8</v>
      </c>
      <c r="N304" s="4">
        <v>0.1</v>
      </c>
      <c r="O304" s="4">
        <v>99.1</v>
      </c>
      <c r="Q304" s="4" t="s">
        <v>206</v>
      </c>
      <c r="R304" s="4">
        <f t="shared" si="58"/>
        <v>459.69466000000006</v>
      </c>
      <c r="S304" s="4">
        <f t="shared" si="59"/>
        <v>12.545025750000001</v>
      </c>
      <c r="T304" s="4">
        <f t="shared" si="60"/>
        <v>448.45750100000004</v>
      </c>
      <c r="U304" s="4">
        <f t="shared" si="61"/>
        <v>1147</v>
      </c>
      <c r="V304" s="4">
        <f t="shared" si="62"/>
        <v>434.71300000000002</v>
      </c>
      <c r="W304" s="5">
        <f t="shared" si="63"/>
        <v>0.59199999999999997</v>
      </c>
      <c r="X304" s="5">
        <f t="shared" si="64"/>
        <v>7.3999999999999996E-2</v>
      </c>
      <c r="Y304" s="5">
        <f t="shared" si="65"/>
        <v>73.333999999999989</v>
      </c>
    </row>
    <row r="305" spans="1:25" x14ac:dyDescent="0.3">
      <c r="A305" s="4">
        <v>305</v>
      </c>
      <c r="B305" s="4" t="s">
        <v>207</v>
      </c>
      <c r="C305" s="4" t="s">
        <v>16</v>
      </c>
      <c r="D305" s="4">
        <v>0</v>
      </c>
      <c r="E305" s="4">
        <v>4</v>
      </c>
      <c r="F305" s="7">
        <f t="shared" si="57"/>
        <v>0.04</v>
      </c>
      <c r="G305" s="4">
        <v>1.37</v>
      </c>
      <c r="H305" s="4">
        <v>5089.9059999999999</v>
      </c>
      <c r="I305" s="4">
        <v>425.33749999999998</v>
      </c>
      <c r="J305" s="4">
        <v>899.26089999999999</v>
      </c>
      <c r="K305" s="4">
        <v>8000</v>
      </c>
      <c r="L305" s="4">
        <v>21.1</v>
      </c>
      <c r="M305" s="4">
        <v>3.9</v>
      </c>
      <c r="N305" s="4">
        <v>16</v>
      </c>
      <c r="O305" s="4">
        <v>80.099999999999994</v>
      </c>
      <c r="Q305" s="4" t="s">
        <v>207</v>
      </c>
      <c r="R305" s="4">
        <f t="shared" si="58"/>
        <v>2789.2684880000002</v>
      </c>
      <c r="S305" s="4">
        <f t="shared" si="59"/>
        <v>233.08494999999999</v>
      </c>
      <c r="T305" s="4">
        <f t="shared" si="60"/>
        <v>492.79497320000002</v>
      </c>
      <c r="U305" s="4">
        <f t="shared" si="61"/>
        <v>4384</v>
      </c>
      <c r="V305" s="4">
        <f t="shared" si="62"/>
        <v>11.562800000000001</v>
      </c>
      <c r="W305" s="5">
        <f t="shared" si="63"/>
        <v>0.156</v>
      </c>
      <c r="X305" s="5">
        <f t="shared" si="64"/>
        <v>0.64</v>
      </c>
      <c r="Y305" s="5">
        <f t="shared" si="65"/>
        <v>3.2039999999999997</v>
      </c>
    </row>
    <row r="306" spans="1:25" x14ac:dyDescent="0.3">
      <c r="A306" s="4">
        <v>306</v>
      </c>
      <c r="B306" s="4" t="s">
        <v>207</v>
      </c>
      <c r="C306" s="4" t="s">
        <v>23</v>
      </c>
      <c r="D306" s="4">
        <v>9</v>
      </c>
      <c r="E306" s="4">
        <v>10</v>
      </c>
      <c r="F306" s="7">
        <f t="shared" si="57"/>
        <v>0.01</v>
      </c>
      <c r="G306" s="4">
        <v>1.37</v>
      </c>
      <c r="H306" s="4">
        <v>240.46799999999999</v>
      </c>
      <c r="I306" s="4">
        <v>24.305</v>
      </c>
      <c r="J306" s="4">
        <v>78.196600000000004</v>
      </c>
      <c r="K306" s="4">
        <v>1000</v>
      </c>
      <c r="L306" s="4">
        <v>54.9</v>
      </c>
      <c r="M306" s="4">
        <v>3.9</v>
      </c>
      <c r="N306" s="4">
        <v>20.8</v>
      </c>
      <c r="O306" s="4">
        <v>75.3</v>
      </c>
      <c r="Q306" s="4" t="s">
        <v>207</v>
      </c>
      <c r="R306" s="4">
        <f t="shared" si="58"/>
        <v>32.944116000000001</v>
      </c>
      <c r="S306" s="4">
        <f t="shared" si="59"/>
        <v>3.3297850000000002</v>
      </c>
      <c r="T306" s="4">
        <f t="shared" si="60"/>
        <v>10.712934200000001</v>
      </c>
      <c r="U306" s="4">
        <f t="shared" si="61"/>
        <v>137</v>
      </c>
      <c r="V306" s="4">
        <f t="shared" si="62"/>
        <v>7.5213000000000001</v>
      </c>
      <c r="W306" s="5">
        <f t="shared" si="63"/>
        <v>3.9E-2</v>
      </c>
      <c r="X306" s="5">
        <f t="shared" si="64"/>
        <v>0.20800000000000002</v>
      </c>
      <c r="Y306" s="5">
        <f t="shared" si="65"/>
        <v>0.753</v>
      </c>
    </row>
    <row r="307" spans="1:25" x14ac:dyDescent="0.3">
      <c r="A307" s="4">
        <v>307</v>
      </c>
      <c r="B307" s="4" t="s">
        <v>207</v>
      </c>
      <c r="C307" s="4" t="s">
        <v>31</v>
      </c>
      <c r="D307" s="4">
        <v>10</v>
      </c>
      <c r="E307" s="4">
        <v>18</v>
      </c>
      <c r="F307" s="7">
        <f t="shared" si="57"/>
        <v>0.08</v>
      </c>
      <c r="G307" s="4">
        <v>1.17</v>
      </c>
      <c r="H307" s="4">
        <v>60.116999999999997</v>
      </c>
      <c r="I307" s="4">
        <v>121.52500000000001</v>
      </c>
      <c r="J307" s="4">
        <v>39.098300000000002</v>
      </c>
      <c r="K307" s="4">
        <v>600</v>
      </c>
      <c r="L307" s="4">
        <v>121.4</v>
      </c>
      <c r="M307" s="4">
        <v>5.3</v>
      </c>
      <c r="N307" s="4">
        <v>19.3</v>
      </c>
      <c r="O307" s="4">
        <v>75.400000000000006</v>
      </c>
      <c r="Q307" s="4" t="s">
        <v>207</v>
      </c>
      <c r="R307" s="4">
        <f t="shared" si="58"/>
        <v>56.269511999999992</v>
      </c>
      <c r="S307" s="4">
        <f t="shared" si="59"/>
        <v>113.7474</v>
      </c>
      <c r="T307" s="4">
        <f t="shared" si="60"/>
        <v>36.5960088</v>
      </c>
      <c r="U307" s="4">
        <f t="shared" si="61"/>
        <v>561.59999999999991</v>
      </c>
      <c r="V307" s="4">
        <f t="shared" si="62"/>
        <v>113.63039999999999</v>
      </c>
      <c r="W307" s="5">
        <f t="shared" si="63"/>
        <v>0.42399999999999999</v>
      </c>
      <c r="X307" s="5">
        <f t="shared" si="64"/>
        <v>1.544</v>
      </c>
      <c r="Y307" s="5">
        <f t="shared" si="65"/>
        <v>6.0320000000000009</v>
      </c>
    </row>
    <row r="308" spans="1:25" x14ac:dyDescent="0.3">
      <c r="A308" s="4">
        <v>308</v>
      </c>
      <c r="B308" s="4" t="s">
        <v>207</v>
      </c>
      <c r="C308" s="4" t="s">
        <v>32</v>
      </c>
      <c r="D308" s="4">
        <v>18</v>
      </c>
      <c r="E308" s="4">
        <v>38</v>
      </c>
      <c r="F308" s="7">
        <f t="shared" si="57"/>
        <v>0.2</v>
      </c>
      <c r="G308" s="4">
        <v>1.45</v>
      </c>
      <c r="H308" s="4">
        <v>60.116999999999997</v>
      </c>
      <c r="I308" s="4">
        <v>12.1525</v>
      </c>
      <c r="J308" s="4">
        <v>39.098300000000002</v>
      </c>
      <c r="K308" s="4">
        <v>400</v>
      </c>
      <c r="L308" s="4">
        <v>88.1</v>
      </c>
      <c r="M308" s="4">
        <v>4.7</v>
      </c>
      <c r="N308" s="4">
        <v>14.1</v>
      </c>
      <c r="O308" s="4">
        <v>81.2</v>
      </c>
      <c r="Q308" s="4" t="s">
        <v>207</v>
      </c>
      <c r="R308" s="4">
        <f t="shared" si="58"/>
        <v>174.33929999999998</v>
      </c>
      <c r="S308" s="4">
        <f t="shared" si="59"/>
        <v>35.242249999999999</v>
      </c>
      <c r="T308" s="4">
        <f t="shared" si="60"/>
        <v>113.38507</v>
      </c>
      <c r="U308" s="4">
        <f t="shared" si="61"/>
        <v>1160</v>
      </c>
      <c r="V308" s="4">
        <f t="shared" si="62"/>
        <v>255.48999999999998</v>
      </c>
      <c r="W308" s="5">
        <f t="shared" si="63"/>
        <v>0.94000000000000006</v>
      </c>
      <c r="X308" s="5">
        <f t="shared" si="64"/>
        <v>2.8200000000000003</v>
      </c>
      <c r="Y308" s="5">
        <f t="shared" si="65"/>
        <v>16.240000000000002</v>
      </c>
    </row>
    <row r="309" spans="1:25" x14ac:dyDescent="0.3">
      <c r="A309" s="4">
        <v>309</v>
      </c>
      <c r="B309" s="4" t="s">
        <v>207</v>
      </c>
      <c r="C309" s="4" t="s">
        <v>34</v>
      </c>
      <c r="D309" s="4">
        <v>38</v>
      </c>
      <c r="E309" s="4">
        <v>60</v>
      </c>
      <c r="F309" s="7">
        <f t="shared" si="57"/>
        <v>0.22</v>
      </c>
      <c r="G309" s="4">
        <v>1.46</v>
      </c>
      <c r="H309" s="4">
        <v>40.078000000000003</v>
      </c>
      <c r="I309" s="4">
        <v>12.1525</v>
      </c>
      <c r="J309" s="4">
        <v>39.098300000000002</v>
      </c>
      <c r="K309" s="4">
        <v>100</v>
      </c>
      <c r="L309" s="4">
        <v>60.3</v>
      </c>
      <c r="M309" s="4">
        <v>0.4</v>
      </c>
      <c r="N309" s="4">
        <v>5.7</v>
      </c>
      <c r="O309" s="4">
        <v>93.9</v>
      </c>
      <c r="Q309" s="4" t="s">
        <v>207</v>
      </c>
      <c r="R309" s="4">
        <f t="shared" si="58"/>
        <v>128.73053600000003</v>
      </c>
      <c r="S309" s="4">
        <f t="shared" si="59"/>
        <v>39.033830000000002</v>
      </c>
      <c r="T309" s="4">
        <f t="shared" si="60"/>
        <v>125.58373960000002</v>
      </c>
      <c r="U309" s="4">
        <f t="shared" si="61"/>
        <v>321.20000000000005</v>
      </c>
      <c r="V309" s="4">
        <f t="shared" si="62"/>
        <v>193.68360000000001</v>
      </c>
      <c r="W309" s="5">
        <f t="shared" si="63"/>
        <v>8.8000000000000009E-2</v>
      </c>
      <c r="X309" s="5">
        <f t="shared" si="64"/>
        <v>1.254</v>
      </c>
      <c r="Y309" s="5">
        <f t="shared" si="65"/>
        <v>20.658000000000001</v>
      </c>
    </row>
    <row r="310" spans="1:25" x14ac:dyDescent="0.3">
      <c r="A310" s="4">
        <v>310</v>
      </c>
      <c r="B310" s="4" t="s">
        <v>207</v>
      </c>
      <c r="C310" s="4" t="s">
        <v>17</v>
      </c>
      <c r="D310" s="4">
        <v>60</v>
      </c>
      <c r="E310" s="4">
        <v>81</v>
      </c>
      <c r="F310" s="7">
        <f t="shared" si="57"/>
        <v>0.21</v>
      </c>
      <c r="G310" s="4">
        <v>1.55</v>
      </c>
      <c r="H310" s="4">
        <v>20.039000000000001</v>
      </c>
      <c r="I310" s="4">
        <v>1.0937250000000001</v>
      </c>
      <c r="J310" s="4">
        <v>39.098300000000002</v>
      </c>
      <c r="K310" s="4">
        <v>100</v>
      </c>
      <c r="L310" s="4">
        <v>13.1</v>
      </c>
      <c r="M310" s="4">
        <v>0.1</v>
      </c>
      <c r="N310" s="4">
        <v>1.7</v>
      </c>
      <c r="O310" s="4">
        <v>98.2</v>
      </c>
      <c r="Q310" s="4" t="s">
        <v>207</v>
      </c>
      <c r="R310" s="4">
        <f t="shared" si="58"/>
        <v>65.226945000000015</v>
      </c>
      <c r="S310" s="4">
        <f t="shared" si="59"/>
        <v>3.5600748750000006</v>
      </c>
      <c r="T310" s="4">
        <f t="shared" si="60"/>
        <v>127.26496650000001</v>
      </c>
      <c r="U310" s="4">
        <f t="shared" si="61"/>
        <v>325.50000000000006</v>
      </c>
      <c r="V310" s="4">
        <f t="shared" si="62"/>
        <v>42.640500000000003</v>
      </c>
      <c r="W310" s="5">
        <f t="shared" si="63"/>
        <v>2.1000000000000001E-2</v>
      </c>
      <c r="X310" s="5">
        <f t="shared" si="64"/>
        <v>0.35699999999999998</v>
      </c>
      <c r="Y310" s="5">
        <f t="shared" si="65"/>
        <v>20.622</v>
      </c>
    </row>
    <row r="311" spans="1:25" x14ac:dyDescent="0.3">
      <c r="A311" s="4">
        <v>311</v>
      </c>
      <c r="B311" s="4" t="s">
        <v>207</v>
      </c>
      <c r="C311" s="4" t="s">
        <v>18</v>
      </c>
      <c r="D311" s="4">
        <v>81</v>
      </c>
      <c r="E311" s="4">
        <v>152</v>
      </c>
      <c r="F311" s="7">
        <f t="shared" si="57"/>
        <v>0.69</v>
      </c>
      <c r="G311" s="4">
        <v>1.61</v>
      </c>
      <c r="H311" s="4">
        <v>20.039000000000001</v>
      </c>
      <c r="I311" s="4">
        <v>1.2152499999999999</v>
      </c>
      <c r="J311" s="4">
        <v>39.098300000000002</v>
      </c>
      <c r="K311" s="4">
        <v>100</v>
      </c>
      <c r="L311" s="4">
        <v>37.9</v>
      </c>
      <c r="M311" s="4">
        <v>0.4</v>
      </c>
      <c r="N311" s="4">
        <v>0.6</v>
      </c>
      <c r="O311" s="4">
        <v>99</v>
      </c>
      <c r="Q311" s="4" t="s">
        <v>207</v>
      </c>
      <c r="R311" s="4">
        <f t="shared" si="58"/>
        <v>222.61325100000002</v>
      </c>
      <c r="S311" s="4">
        <f t="shared" si="59"/>
        <v>13.500212249999999</v>
      </c>
      <c r="T311" s="4">
        <f t="shared" si="60"/>
        <v>434.34301470000003</v>
      </c>
      <c r="U311" s="4">
        <f t="shared" si="61"/>
        <v>1110.9000000000001</v>
      </c>
      <c r="V311" s="4">
        <f t="shared" si="62"/>
        <v>421.03109999999998</v>
      </c>
      <c r="W311" s="5">
        <f t="shared" si="63"/>
        <v>0.27599999999999997</v>
      </c>
      <c r="X311" s="5">
        <f t="shared" si="64"/>
        <v>0.41399999999999998</v>
      </c>
      <c r="Y311" s="5">
        <f t="shared" si="65"/>
        <v>68.309999999999988</v>
      </c>
    </row>
    <row r="312" spans="1:25" x14ac:dyDescent="0.3">
      <c r="A312" s="4">
        <v>312</v>
      </c>
      <c r="B312" s="4" t="s">
        <v>208</v>
      </c>
      <c r="C312" s="4" t="s">
        <v>16</v>
      </c>
      <c r="D312" s="4">
        <v>0</v>
      </c>
      <c r="E312" s="4">
        <v>5</v>
      </c>
      <c r="F312" s="7">
        <f t="shared" si="57"/>
        <v>0.05</v>
      </c>
      <c r="G312" s="4">
        <v>1.18</v>
      </c>
      <c r="H312" s="4">
        <v>881.71600000000001</v>
      </c>
      <c r="I312" s="4">
        <v>109.3725</v>
      </c>
      <c r="J312" s="4">
        <v>234.5898</v>
      </c>
      <c r="K312" s="4">
        <v>5800</v>
      </c>
      <c r="L312" s="4">
        <v>205.6</v>
      </c>
      <c r="M312" s="4">
        <v>4</v>
      </c>
      <c r="N312" s="4">
        <v>13.1</v>
      </c>
      <c r="O312" s="4">
        <v>82.9</v>
      </c>
      <c r="Q312" s="4" t="s">
        <v>208</v>
      </c>
      <c r="R312" s="4">
        <f t="shared" si="58"/>
        <v>520.21244000000002</v>
      </c>
      <c r="S312" s="4">
        <f t="shared" si="59"/>
        <v>64.529775000000001</v>
      </c>
      <c r="T312" s="4">
        <f t="shared" si="60"/>
        <v>138.407982</v>
      </c>
      <c r="U312" s="4">
        <f t="shared" si="61"/>
        <v>3422</v>
      </c>
      <c r="V312" s="4">
        <f t="shared" si="62"/>
        <v>121.30399999999999</v>
      </c>
      <c r="W312" s="5">
        <f t="shared" si="63"/>
        <v>0.2</v>
      </c>
      <c r="X312" s="5">
        <f t="shared" si="64"/>
        <v>0.65500000000000003</v>
      </c>
      <c r="Y312" s="5">
        <f t="shared" si="65"/>
        <v>4.1450000000000005</v>
      </c>
    </row>
    <row r="313" spans="1:25" x14ac:dyDescent="0.3">
      <c r="A313" s="4">
        <v>313</v>
      </c>
      <c r="B313" s="4" t="s">
        <v>208</v>
      </c>
      <c r="C313" s="4" t="s">
        <v>23</v>
      </c>
      <c r="D313" s="4">
        <v>5</v>
      </c>
      <c r="E313" s="4">
        <v>10</v>
      </c>
      <c r="F313" s="7">
        <f t="shared" si="57"/>
        <v>0.05</v>
      </c>
      <c r="G313" s="4">
        <v>1.33</v>
      </c>
      <c r="H313" s="4">
        <v>180.351</v>
      </c>
      <c r="I313" s="4">
        <v>24.305</v>
      </c>
      <c r="J313" s="4">
        <v>117.2949</v>
      </c>
      <c r="K313" s="4">
        <v>1100</v>
      </c>
      <c r="L313" s="4">
        <v>125.1</v>
      </c>
      <c r="M313" s="4">
        <v>3.1</v>
      </c>
      <c r="N313" s="4">
        <v>13.6</v>
      </c>
      <c r="O313" s="4">
        <v>83.3</v>
      </c>
      <c r="Q313" s="4" t="s">
        <v>208</v>
      </c>
      <c r="R313" s="4">
        <f t="shared" si="58"/>
        <v>119.93341500000001</v>
      </c>
      <c r="S313" s="4">
        <f t="shared" si="59"/>
        <v>16.162825000000002</v>
      </c>
      <c r="T313" s="4">
        <f t="shared" si="60"/>
        <v>78.001108500000001</v>
      </c>
      <c r="U313" s="4">
        <f t="shared" si="61"/>
        <v>731.5</v>
      </c>
      <c r="V313" s="4">
        <f t="shared" si="62"/>
        <v>83.191500000000005</v>
      </c>
      <c r="W313" s="5">
        <f t="shared" si="63"/>
        <v>0.15500000000000003</v>
      </c>
      <c r="X313" s="5">
        <f t="shared" si="64"/>
        <v>0.68</v>
      </c>
      <c r="Y313" s="5">
        <f t="shared" si="65"/>
        <v>4.165</v>
      </c>
    </row>
    <row r="314" spans="1:25" x14ac:dyDescent="0.3">
      <c r="A314" s="4">
        <v>314</v>
      </c>
      <c r="B314" s="4" t="s">
        <v>208</v>
      </c>
      <c r="C314" s="4" t="s">
        <v>41</v>
      </c>
      <c r="D314" s="4">
        <v>10</v>
      </c>
      <c r="E314" s="4">
        <v>19</v>
      </c>
      <c r="F314" s="7">
        <f t="shared" si="57"/>
        <v>0.09</v>
      </c>
      <c r="G314" s="4">
        <v>1.1000000000000001</v>
      </c>
      <c r="H314" s="4">
        <v>120.23399999999999</v>
      </c>
      <c r="I314" s="4">
        <v>12.1525</v>
      </c>
      <c r="J314" s="4">
        <v>117.2949</v>
      </c>
      <c r="K314" s="4">
        <v>1000</v>
      </c>
      <c r="L314" s="4">
        <v>450.7</v>
      </c>
      <c r="M314" s="4">
        <v>4.8</v>
      </c>
      <c r="N314" s="4">
        <v>12.6</v>
      </c>
      <c r="O314" s="4">
        <v>82.6</v>
      </c>
      <c r="Q314" s="4" t="s">
        <v>208</v>
      </c>
      <c r="R314" s="4">
        <f t="shared" si="58"/>
        <v>119.03165999999999</v>
      </c>
      <c r="S314" s="4">
        <f t="shared" si="59"/>
        <v>12.030975</v>
      </c>
      <c r="T314" s="4">
        <f t="shared" si="60"/>
        <v>116.121951</v>
      </c>
      <c r="U314" s="4">
        <f t="shared" si="61"/>
        <v>990</v>
      </c>
      <c r="V314" s="4">
        <f t="shared" si="62"/>
        <v>446.19299999999998</v>
      </c>
      <c r="W314" s="5">
        <f t="shared" si="63"/>
        <v>0.432</v>
      </c>
      <c r="X314" s="5">
        <f t="shared" si="64"/>
        <v>1.1339999999999999</v>
      </c>
      <c r="Y314" s="5">
        <f t="shared" si="65"/>
        <v>7.4339999999999993</v>
      </c>
    </row>
    <row r="315" spans="1:25" x14ac:dyDescent="0.3">
      <c r="A315" s="4">
        <v>315</v>
      </c>
      <c r="B315" s="4" t="s">
        <v>208</v>
      </c>
      <c r="C315" s="4" t="s">
        <v>31</v>
      </c>
      <c r="D315" s="4">
        <v>19</v>
      </c>
      <c r="E315" s="4">
        <v>27</v>
      </c>
      <c r="F315" s="7">
        <f t="shared" si="57"/>
        <v>0.08</v>
      </c>
      <c r="G315" s="4">
        <v>1.18</v>
      </c>
      <c r="H315" s="4">
        <v>120.23399999999999</v>
      </c>
      <c r="I315" s="4">
        <v>1.0937250000000001</v>
      </c>
      <c r="J315" s="4">
        <v>78.196600000000004</v>
      </c>
      <c r="K315" s="4">
        <v>600</v>
      </c>
      <c r="L315" s="4">
        <v>464.7</v>
      </c>
      <c r="M315" s="4">
        <v>3.3</v>
      </c>
      <c r="N315" s="4">
        <v>12</v>
      </c>
      <c r="O315" s="4">
        <v>84.7</v>
      </c>
      <c r="Q315" s="4" t="s">
        <v>208</v>
      </c>
      <c r="R315" s="4">
        <f t="shared" si="58"/>
        <v>113.50089599999998</v>
      </c>
      <c r="S315" s="4">
        <f t="shared" si="59"/>
        <v>1.0324764</v>
      </c>
      <c r="T315" s="4">
        <f t="shared" si="60"/>
        <v>73.8175904</v>
      </c>
      <c r="U315" s="4">
        <f t="shared" si="61"/>
        <v>566.4</v>
      </c>
      <c r="V315" s="4">
        <f t="shared" si="62"/>
        <v>438.67679999999996</v>
      </c>
      <c r="W315" s="5">
        <f t="shared" si="63"/>
        <v>0.26400000000000001</v>
      </c>
      <c r="X315" s="5">
        <f t="shared" si="64"/>
        <v>0.96</v>
      </c>
      <c r="Y315" s="5">
        <f t="shared" si="65"/>
        <v>6.7760000000000007</v>
      </c>
    </row>
    <row r="316" spans="1:25" x14ac:dyDescent="0.3">
      <c r="A316" s="4">
        <v>316</v>
      </c>
      <c r="B316" s="4" t="s">
        <v>208</v>
      </c>
      <c r="C316" s="4" t="s">
        <v>32</v>
      </c>
      <c r="D316" s="4">
        <v>27</v>
      </c>
      <c r="E316" s="4">
        <v>44</v>
      </c>
      <c r="F316" s="7">
        <f t="shared" si="57"/>
        <v>0.17</v>
      </c>
      <c r="G316" s="4">
        <v>1.3</v>
      </c>
      <c r="H316" s="4">
        <v>140.273</v>
      </c>
      <c r="I316" s="4">
        <v>12.1525</v>
      </c>
      <c r="J316" s="4">
        <v>78.196600000000004</v>
      </c>
      <c r="K316" s="4">
        <v>400</v>
      </c>
      <c r="L316" s="4">
        <v>127.5</v>
      </c>
      <c r="M316" s="4">
        <v>2.2999999999999998</v>
      </c>
      <c r="N316" s="4">
        <v>10.3</v>
      </c>
      <c r="O316" s="4">
        <v>87.4</v>
      </c>
      <c r="Q316" s="4" t="s">
        <v>208</v>
      </c>
      <c r="R316" s="4">
        <f t="shared" si="58"/>
        <v>310.00333000000006</v>
      </c>
      <c r="S316" s="4">
        <f t="shared" si="59"/>
        <v>26.857025000000004</v>
      </c>
      <c r="T316" s="4">
        <f t="shared" si="60"/>
        <v>172.81448600000004</v>
      </c>
      <c r="U316" s="4">
        <f t="shared" si="61"/>
        <v>884.00000000000011</v>
      </c>
      <c r="V316" s="4">
        <f t="shared" si="62"/>
        <v>281.77500000000003</v>
      </c>
      <c r="W316" s="5">
        <f t="shared" si="63"/>
        <v>0.39100000000000001</v>
      </c>
      <c r="X316" s="5">
        <f t="shared" si="64"/>
        <v>1.7510000000000003</v>
      </c>
      <c r="Y316" s="5">
        <f t="shared" si="65"/>
        <v>14.858000000000002</v>
      </c>
    </row>
    <row r="317" spans="1:25" x14ac:dyDescent="0.3">
      <c r="A317" s="4">
        <v>317</v>
      </c>
      <c r="B317" s="4" t="s">
        <v>208</v>
      </c>
      <c r="C317" s="4" t="s">
        <v>209</v>
      </c>
      <c r="D317" s="4">
        <v>44</v>
      </c>
      <c r="E317" s="4">
        <v>79</v>
      </c>
      <c r="F317" s="7">
        <f t="shared" si="57"/>
        <v>0.35</v>
      </c>
      <c r="G317" s="4">
        <v>1.42</v>
      </c>
      <c r="H317" s="4">
        <v>180.351</v>
      </c>
      <c r="I317" s="4">
        <v>24.305</v>
      </c>
      <c r="J317" s="4">
        <v>78.196600000000004</v>
      </c>
      <c r="K317" s="4">
        <v>300</v>
      </c>
      <c r="L317" s="4">
        <v>62.8</v>
      </c>
      <c r="M317" s="4">
        <v>2.9</v>
      </c>
      <c r="N317" s="4">
        <v>10.1</v>
      </c>
      <c r="O317" s="4">
        <v>87</v>
      </c>
      <c r="Q317" s="4" t="s">
        <v>208</v>
      </c>
      <c r="R317" s="4">
        <f t="shared" si="58"/>
        <v>896.34447</v>
      </c>
      <c r="S317" s="4">
        <f t="shared" si="59"/>
        <v>120.79584999999999</v>
      </c>
      <c r="T317" s="4">
        <f t="shared" si="60"/>
        <v>388.63710200000003</v>
      </c>
      <c r="U317" s="4">
        <f t="shared" si="61"/>
        <v>1491</v>
      </c>
      <c r="V317" s="4">
        <f t="shared" si="62"/>
        <v>312.11599999999999</v>
      </c>
      <c r="W317" s="5">
        <f t="shared" si="63"/>
        <v>1.0149999999999999</v>
      </c>
      <c r="X317" s="5">
        <f t="shared" si="64"/>
        <v>3.5349999999999997</v>
      </c>
      <c r="Y317" s="5">
        <f t="shared" si="65"/>
        <v>30.45</v>
      </c>
    </row>
    <row r="318" spans="1:25" x14ac:dyDescent="0.3">
      <c r="A318" s="4">
        <v>318</v>
      </c>
      <c r="B318" s="4" t="s">
        <v>208</v>
      </c>
      <c r="C318" s="4" t="s">
        <v>17</v>
      </c>
      <c r="D318" s="4">
        <v>79</v>
      </c>
      <c r="E318" s="4">
        <v>107</v>
      </c>
      <c r="F318" s="7">
        <f t="shared" si="57"/>
        <v>0.28000000000000003</v>
      </c>
      <c r="G318" s="4">
        <v>1.41</v>
      </c>
      <c r="H318" s="4">
        <v>60.116999999999997</v>
      </c>
      <c r="I318" s="4">
        <v>1.0937250000000001</v>
      </c>
      <c r="J318" s="4">
        <v>39.098300000000002</v>
      </c>
      <c r="K318" s="4">
        <v>100</v>
      </c>
      <c r="L318" s="4">
        <v>66.5</v>
      </c>
      <c r="M318" s="4">
        <v>0.7</v>
      </c>
      <c r="N318" s="4">
        <v>5.9</v>
      </c>
      <c r="O318" s="4">
        <v>93.4</v>
      </c>
      <c r="Q318" s="4" t="s">
        <v>208</v>
      </c>
      <c r="R318" s="4">
        <f t="shared" si="58"/>
        <v>237.341916</v>
      </c>
      <c r="S318" s="4">
        <f t="shared" si="59"/>
        <v>4.3180263000000005</v>
      </c>
      <c r="T318" s="4">
        <f t="shared" si="60"/>
        <v>154.3600884</v>
      </c>
      <c r="U318" s="4">
        <f t="shared" si="61"/>
        <v>394.8</v>
      </c>
      <c r="V318" s="4">
        <f t="shared" si="62"/>
        <v>262.54199999999997</v>
      </c>
      <c r="W318" s="5">
        <f t="shared" si="63"/>
        <v>0.19600000000000001</v>
      </c>
      <c r="X318" s="5">
        <f t="shared" si="64"/>
        <v>1.6520000000000004</v>
      </c>
      <c r="Y318" s="5">
        <f t="shared" si="65"/>
        <v>26.152000000000005</v>
      </c>
    </row>
    <row r="319" spans="1:25" x14ac:dyDescent="0.3">
      <c r="A319" s="4">
        <v>319</v>
      </c>
      <c r="B319" s="4" t="s">
        <v>208</v>
      </c>
      <c r="C319" s="4" t="s">
        <v>18</v>
      </c>
      <c r="D319" s="4">
        <v>107</v>
      </c>
      <c r="E319" s="4">
        <v>200</v>
      </c>
      <c r="F319" s="7">
        <f t="shared" si="57"/>
        <v>0.43</v>
      </c>
      <c r="G319" s="4">
        <v>1.39</v>
      </c>
      <c r="H319" s="4">
        <v>240.46799999999999</v>
      </c>
      <c r="I319" s="4">
        <v>48.61</v>
      </c>
      <c r="J319" s="4">
        <v>78.196600000000004</v>
      </c>
      <c r="K319" s="4">
        <v>100</v>
      </c>
      <c r="L319" s="4">
        <v>14.1</v>
      </c>
      <c r="M319" s="4">
        <v>3.3</v>
      </c>
      <c r="N319" s="4">
        <v>5.6</v>
      </c>
      <c r="O319" s="4">
        <v>91.1</v>
      </c>
      <c r="Q319" s="4" t="s">
        <v>208</v>
      </c>
      <c r="R319" s="4">
        <f t="shared" si="58"/>
        <v>1437.2772359999999</v>
      </c>
      <c r="S319" s="4">
        <f t="shared" si="59"/>
        <v>290.54196999999999</v>
      </c>
      <c r="T319" s="4">
        <f t="shared" si="60"/>
        <v>467.38107819999999</v>
      </c>
      <c r="U319" s="4">
        <f t="shared" si="61"/>
        <v>597.69999999999993</v>
      </c>
      <c r="V319" s="4">
        <f t="shared" si="62"/>
        <v>84.275699999999986</v>
      </c>
      <c r="W319" s="5">
        <f t="shared" si="63"/>
        <v>1.4189999999999998</v>
      </c>
      <c r="X319" s="5">
        <f t="shared" si="64"/>
        <v>2.4079999999999999</v>
      </c>
      <c r="Y319" s="5">
        <f t="shared" si="65"/>
        <v>39.172999999999995</v>
      </c>
    </row>
    <row r="320" spans="1:25" x14ac:dyDescent="0.3">
      <c r="A320" s="4">
        <v>320</v>
      </c>
      <c r="B320" s="4" t="s">
        <v>210</v>
      </c>
      <c r="C320" s="4" t="s">
        <v>22</v>
      </c>
      <c r="D320" s="4">
        <v>0</v>
      </c>
      <c r="E320" s="4">
        <v>7</v>
      </c>
      <c r="F320" s="7">
        <f t="shared" si="57"/>
        <v>7.0000000000000007E-2</v>
      </c>
      <c r="G320" s="4">
        <v>1.18</v>
      </c>
      <c r="H320" s="4">
        <v>601.16999999999996</v>
      </c>
      <c r="I320" s="4">
        <v>72.915000000000006</v>
      </c>
      <c r="J320" s="4">
        <v>156.39320000000001</v>
      </c>
      <c r="K320" s="4">
        <v>2200</v>
      </c>
      <c r="L320" s="4">
        <v>181.7</v>
      </c>
      <c r="M320" s="4">
        <v>4.5</v>
      </c>
      <c r="N320" s="4">
        <v>16.8</v>
      </c>
      <c r="O320" s="4">
        <v>78.7</v>
      </c>
      <c r="Q320" s="4" t="s">
        <v>210</v>
      </c>
      <c r="R320" s="4">
        <f t="shared" si="58"/>
        <v>496.56641999999999</v>
      </c>
      <c r="S320" s="4">
        <f t="shared" si="59"/>
        <v>60.227790000000013</v>
      </c>
      <c r="T320" s="4">
        <f t="shared" si="60"/>
        <v>129.18078320000001</v>
      </c>
      <c r="U320" s="4">
        <f t="shared" si="61"/>
        <v>1817.2</v>
      </c>
      <c r="V320" s="4">
        <f t="shared" si="62"/>
        <v>150.08420000000001</v>
      </c>
      <c r="W320" s="5">
        <f t="shared" si="63"/>
        <v>0.31500000000000006</v>
      </c>
      <c r="X320" s="5">
        <f t="shared" si="64"/>
        <v>1.1760000000000002</v>
      </c>
      <c r="Y320" s="5">
        <f t="shared" si="65"/>
        <v>5.5090000000000003</v>
      </c>
    </row>
    <row r="321" spans="1:25" x14ac:dyDescent="0.3">
      <c r="A321" s="4">
        <v>321</v>
      </c>
      <c r="B321" s="4" t="s">
        <v>210</v>
      </c>
      <c r="C321" s="4" t="s">
        <v>31</v>
      </c>
      <c r="D321" s="4">
        <v>7</v>
      </c>
      <c r="E321" s="4">
        <v>13</v>
      </c>
      <c r="F321" s="7">
        <f t="shared" si="57"/>
        <v>0.06</v>
      </c>
      <c r="G321" s="4">
        <v>1.21</v>
      </c>
      <c r="H321" s="4">
        <v>120.23399999999999</v>
      </c>
      <c r="I321" s="4">
        <v>12.1525</v>
      </c>
      <c r="J321" s="4">
        <v>78.196600000000004</v>
      </c>
      <c r="K321" s="4">
        <v>700</v>
      </c>
      <c r="L321" s="4">
        <v>329.4</v>
      </c>
      <c r="M321" s="4">
        <v>4.2</v>
      </c>
      <c r="N321" s="4">
        <v>14.8</v>
      </c>
      <c r="O321" s="4">
        <v>81</v>
      </c>
      <c r="Q321" s="4" t="s">
        <v>210</v>
      </c>
      <c r="R321" s="4">
        <f t="shared" si="58"/>
        <v>87.289883999999986</v>
      </c>
      <c r="S321" s="4">
        <f t="shared" si="59"/>
        <v>8.8227149999999988</v>
      </c>
      <c r="T321" s="4">
        <f t="shared" si="60"/>
        <v>56.770731599999998</v>
      </c>
      <c r="U321" s="4">
        <f t="shared" si="61"/>
        <v>508.2</v>
      </c>
      <c r="V321" s="4">
        <f t="shared" si="62"/>
        <v>239.14439999999999</v>
      </c>
      <c r="W321" s="5">
        <f t="shared" si="63"/>
        <v>0.252</v>
      </c>
      <c r="X321" s="5">
        <f t="shared" si="64"/>
        <v>0.88800000000000001</v>
      </c>
      <c r="Y321" s="5">
        <f t="shared" si="65"/>
        <v>4.8599999999999994</v>
      </c>
    </row>
    <row r="322" spans="1:25" x14ac:dyDescent="0.3">
      <c r="A322" s="4">
        <v>322</v>
      </c>
      <c r="B322" s="4" t="s">
        <v>210</v>
      </c>
      <c r="C322" s="4" t="s">
        <v>32</v>
      </c>
      <c r="D322" s="4">
        <v>13</v>
      </c>
      <c r="E322" s="4">
        <v>26</v>
      </c>
      <c r="F322" s="7">
        <f t="shared" ref="F322:F385" si="66">IF(E322&lt;=150,((E322-D322)/100),((150-D322)/100))</f>
        <v>0.13</v>
      </c>
      <c r="G322" s="4">
        <v>1.46</v>
      </c>
      <c r="H322" s="4">
        <v>120.23399999999999</v>
      </c>
      <c r="I322" s="4">
        <v>12.1525</v>
      </c>
      <c r="J322" s="4">
        <v>39.098300000000002</v>
      </c>
      <c r="K322" s="4">
        <v>400</v>
      </c>
      <c r="L322" s="4">
        <v>329.9</v>
      </c>
      <c r="M322" s="4">
        <v>2.4</v>
      </c>
      <c r="N322" s="4">
        <v>12.1</v>
      </c>
      <c r="O322" s="4">
        <v>85.5</v>
      </c>
      <c r="Q322" s="4" t="s">
        <v>210</v>
      </c>
      <c r="R322" s="4">
        <f t="shared" ref="R322:R385" si="67">10*$F322*$G322*H322</f>
        <v>228.20413199999999</v>
      </c>
      <c r="S322" s="4">
        <f t="shared" ref="S322:S385" si="68">10*$F322*$G322*I322</f>
        <v>23.065444999999997</v>
      </c>
      <c r="T322" s="4">
        <f t="shared" ref="T322:T385" si="69">10*$F322*$G322*J322</f>
        <v>74.208573400000006</v>
      </c>
      <c r="U322" s="4">
        <f t="shared" ref="U322:U385" si="70">10*$F322*$G322*K322</f>
        <v>759.19999999999993</v>
      </c>
      <c r="V322" s="4">
        <f t="shared" ref="V322:V385" si="71">10*$F322*$G322*L322</f>
        <v>626.15019999999993</v>
      </c>
      <c r="W322" s="5">
        <f t="shared" ref="W322:W385" si="72">M322*$F322</f>
        <v>0.312</v>
      </c>
      <c r="X322" s="5">
        <f t="shared" ref="X322:X385" si="73">N322*$F322</f>
        <v>1.573</v>
      </c>
      <c r="Y322" s="5">
        <f t="shared" ref="Y322:Y385" si="74">O322*$F322</f>
        <v>11.115</v>
      </c>
    </row>
    <row r="323" spans="1:25" x14ac:dyDescent="0.3">
      <c r="A323" s="4">
        <v>323</v>
      </c>
      <c r="B323" s="4" t="s">
        <v>210</v>
      </c>
      <c r="C323" s="4" t="s">
        <v>34</v>
      </c>
      <c r="D323" s="4">
        <v>26</v>
      </c>
      <c r="E323" s="4">
        <v>50</v>
      </c>
      <c r="F323" s="7">
        <f t="shared" si="66"/>
        <v>0.24</v>
      </c>
      <c r="G323" s="4">
        <v>1.49</v>
      </c>
      <c r="H323" s="4">
        <v>80.156000000000006</v>
      </c>
      <c r="I323" s="4">
        <v>1.0937250000000001</v>
      </c>
      <c r="J323" s="4">
        <v>78.196600000000004</v>
      </c>
      <c r="K323" s="4">
        <v>100</v>
      </c>
      <c r="L323" s="4">
        <v>165.6</v>
      </c>
      <c r="M323" s="4">
        <v>1.3</v>
      </c>
      <c r="N323" s="4">
        <v>9.9</v>
      </c>
      <c r="O323" s="4">
        <v>88.8</v>
      </c>
      <c r="Q323" s="4" t="s">
        <v>210</v>
      </c>
      <c r="R323" s="4">
        <f t="shared" si="67"/>
        <v>286.637856</v>
      </c>
      <c r="S323" s="4">
        <f t="shared" si="68"/>
        <v>3.9111606000000001</v>
      </c>
      <c r="T323" s="4">
        <f t="shared" si="69"/>
        <v>279.6310416</v>
      </c>
      <c r="U323" s="4">
        <f t="shared" si="70"/>
        <v>357.6</v>
      </c>
      <c r="V323" s="4">
        <f t="shared" si="71"/>
        <v>592.18560000000002</v>
      </c>
      <c r="W323" s="5">
        <f t="shared" si="72"/>
        <v>0.312</v>
      </c>
      <c r="X323" s="5">
        <f t="shared" si="73"/>
        <v>2.3759999999999999</v>
      </c>
      <c r="Y323" s="5">
        <f t="shared" si="74"/>
        <v>21.311999999999998</v>
      </c>
    </row>
    <row r="324" spans="1:25" x14ac:dyDescent="0.3">
      <c r="A324" s="4">
        <v>324</v>
      </c>
      <c r="B324" s="4" t="s">
        <v>210</v>
      </c>
      <c r="C324" s="4" t="s">
        <v>17</v>
      </c>
      <c r="D324" s="4">
        <v>50</v>
      </c>
      <c r="E324" s="4">
        <v>83</v>
      </c>
      <c r="F324" s="7">
        <f t="shared" si="66"/>
        <v>0.33</v>
      </c>
      <c r="G324" s="4">
        <v>1.54</v>
      </c>
      <c r="H324" s="4">
        <v>80.156000000000006</v>
      </c>
      <c r="I324" s="4">
        <v>1.0937250000000001</v>
      </c>
      <c r="J324" s="4">
        <v>39.098300000000002</v>
      </c>
      <c r="K324" s="4">
        <v>400</v>
      </c>
      <c r="L324" s="4">
        <v>96</v>
      </c>
      <c r="M324" s="4">
        <v>0.8</v>
      </c>
      <c r="N324" s="4">
        <v>7.4</v>
      </c>
      <c r="O324" s="4">
        <v>91.8</v>
      </c>
      <c r="Q324" s="4" t="s">
        <v>210</v>
      </c>
      <c r="R324" s="4">
        <f t="shared" si="67"/>
        <v>407.35279200000008</v>
      </c>
      <c r="S324" s="4">
        <f t="shared" si="68"/>
        <v>5.5583104500000013</v>
      </c>
      <c r="T324" s="4">
        <f t="shared" si="69"/>
        <v>198.69756060000003</v>
      </c>
      <c r="U324" s="4">
        <f t="shared" si="70"/>
        <v>2032.8000000000002</v>
      </c>
      <c r="V324" s="4">
        <f t="shared" si="71"/>
        <v>487.87200000000007</v>
      </c>
      <c r="W324" s="5">
        <f t="shared" si="72"/>
        <v>0.26400000000000001</v>
      </c>
      <c r="X324" s="5">
        <f t="shared" si="73"/>
        <v>2.4420000000000002</v>
      </c>
      <c r="Y324" s="5">
        <f t="shared" si="74"/>
        <v>30.294</v>
      </c>
    </row>
    <row r="325" spans="1:25" x14ac:dyDescent="0.3">
      <c r="A325" s="4">
        <v>325</v>
      </c>
      <c r="B325" s="4" t="s">
        <v>210</v>
      </c>
      <c r="C325" s="4" t="s">
        <v>18</v>
      </c>
      <c r="D325" s="4">
        <v>83</v>
      </c>
      <c r="E325" s="4">
        <v>200</v>
      </c>
      <c r="F325" s="7">
        <f t="shared" si="66"/>
        <v>0.67</v>
      </c>
      <c r="G325" s="4">
        <v>1.47</v>
      </c>
      <c r="H325" s="4">
        <v>40.078000000000003</v>
      </c>
      <c r="I325" s="4">
        <v>1.0937250000000001</v>
      </c>
      <c r="J325" s="4">
        <v>39.098300000000002</v>
      </c>
      <c r="K325" s="4">
        <v>100</v>
      </c>
      <c r="L325" s="4">
        <v>28.3</v>
      </c>
      <c r="M325" s="4">
        <v>0</v>
      </c>
      <c r="N325" s="4">
        <v>5.7</v>
      </c>
      <c r="O325" s="4">
        <v>94.3</v>
      </c>
      <c r="Q325" s="4" t="s">
        <v>210</v>
      </c>
      <c r="R325" s="4">
        <f t="shared" si="67"/>
        <v>394.72822200000002</v>
      </c>
      <c r="S325" s="4">
        <f t="shared" si="68"/>
        <v>10.772097525000001</v>
      </c>
      <c r="T325" s="4">
        <f t="shared" si="69"/>
        <v>385.0791567</v>
      </c>
      <c r="U325" s="4">
        <f t="shared" si="70"/>
        <v>984.9</v>
      </c>
      <c r="V325" s="4">
        <f t="shared" si="71"/>
        <v>278.72669999999999</v>
      </c>
      <c r="W325" s="5">
        <f t="shared" si="72"/>
        <v>0</v>
      </c>
      <c r="X325" s="5">
        <f t="shared" si="73"/>
        <v>3.8190000000000004</v>
      </c>
      <c r="Y325" s="5">
        <f t="shared" si="74"/>
        <v>63.181000000000004</v>
      </c>
    </row>
    <row r="326" spans="1:25" x14ac:dyDescent="0.3">
      <c r="A326" s="4">
        <v>326</v>
      </c>
      <c r="B326" s="4" t="s">
        <v>211</v>
      </c>
      <c r="C326" s="4" t="s">
        <v>16</v>
      </c>
      <c r="D326" s="4">
        <v>0</v>
      </c>
      <c r="E326" s="4">
        <v>5</v>
      </c>
      <c r="F326" s="7">
        <f t="shared" si="66"/>
        <v>0.05</v>
      </c>
      <c r="G326" s="4">
        <v>1.4</v>
      </c>
      <c r="H326" s="4">
        <v>1222.3789999999999</v>
      </c>
      <c r="I326" s="4">
        <v>121.52500000000001</v>
      </c>
      <c r="J326" s="4">
        <v>156.39320000000001</v>
      </c>
      <c r="K326" s="4">
        <v>3200</v>
      </c>
      <c r="L326" s="4">
        <v>136.69999999999999</v>
      </c>
      <c r="M326" s="4">
        <v>3.9</v>
      </c>
      <c r="N326" s="4">
        <v>11.7</v>
      </c>
      <c r="O326" s="4">
        <v>83</v>
      </c>
      <c r="Q326" s="4" t="s">
        <v>211</v>
      </c>
      <c r="R326" s="4">
        <f t="shared" si="67"/>
        <v>855.66529999999989</v>
      </c>
      <c r="S326" s="4">
        <f t="shared" si="68"/>
        <v>85.067499999999995</v>
      </c>
      <c r="T326" s="4">
        <f t="shared" si="69"/>
        <v>109.47524</v>
      </c>
      <c r="U326" s="4">
        <f t="shared" si="70"/>
        <v>2240</v>
      </c>
      <c r="V326" s="4">
        <f t="shared" si="71"/>
        <v>95.689999999999984</v>
      </c>
      <c r="W326" s="5">
        <f t="shared" si="72"/>
        <v>0.19500000000000001</v>
      </c>
      <c r="X326" s="5">
        <f t="shared" si="73"/>
        <v>0.58499999999999996</v>
      </c>
      <c r="Y326" s="5">
        <f t="shared" si="74"/>
        <v>4.1500000000000004</v>
      </c>
    </row>
    <row r="327" spans="1:25" x14ac:dyDescent="0.3">
      <c r="A327" s="4">
        <v>327</v>
      </c>
      <c r="B327" s="4" t="s">
        <v>211</v>
      </c>
      <c r="C327" s="4" t="s">
        <v>23</v>
      </c>
      <c r="D327" s="4">
        <v>5</v>
      </c>
      <c r="E327" s="4">
        <v>12</v>
      </c>
      <c r="F327" s="7">
        <f t="shared" si="66"/>
        <v>7.0000000000000007E-2</v>
      </c>
      <c r="G327" s="4">
        <v>1.3</v>
      </c>
      <c r="H327" s="4">
        <v>200.39</v>
      </c>
      <c r="I327" s="4">
        <v>24.305</v>
      </c>
      <c r="J327" s="4">
        <v>78.196600000000004</v>
      </c>
      <c r="K327" s="4">
        <v>800</v>
      </c>
      <c r="L327" s="4">
        <v>65.900000000000006</v>
      </c>
      <c r="M327" s="4">
        <v>1.3</v>
      </c>
      <c r="N327" s="4">
        <v>21.1</v>
      </c>
      <c r="O327" s="4">
        <v>77.599999999999994</v>
      </c>
      <c r="Q327" s="4" t="s">
        <v>211</v>
      </c>
      <c r="R327" s="4">
        <f t="shared" si="67"/>
        <v>182.35490000000001</v>
      </c>
      <c r="S327" s="4">
        <f t="shared" si="68"/>
        <v>22.117550000000005</v>
      </c>
      <c r="T327" s="4">
        <f t="shared" si="69"/>
        <v>71.158906000000016</v>
      </c>
      <c r="U327" s="4">
        <f t="shared" si="70"/>
        <v>728.00000000000011</v>
      </c>
      <c r="V327" s="4">
        <f t="shared" si="71"/>
        <v>59.969000000000015</v>
      </c>
      <c r="W327" s="5">
        <f t="shared" si="72"/>
        <v>9.1000000000000011E-2</v>
      </c>
      <c r="X327" s="5">
        <f t="shared" si="73"/>
        <v>1.4770000000000003</v>
      </c>
      <c r="Y327" s="5">
        <f t="shared" si="74"/>
        <v>5.4320000000000004</v>
      </c>
    </row>
    <row r="328" spans="1:25" x14ac:dyDescent="0.3">
      <c r="A328" s="4">
        <v>328</v>
      </c>
      <c r="B328" s="4" t="s">
        <v>211</v>
      </c>
      <c r="C328" s="4" t="s">
        <v>31</v>
      </c>
      <c r="D328" s="4">
        <v>12</v>
      </c>
      <c r="E328" s="4">
        <v>23</v>
      </c>
      <c r="F328" s="7">
        <f t="shared" si="66"/>
        <v>0.11</v>
      </c>
      <c r="G328" s="4">
        <v>1.24</v>
      </c>
      <c r="H328" s="4">
        <v>140.273</v>
      </c>
      <c r="I328" s="4">
        <v>12.1525</v>
      </c>
      <c r="J328" s="4">
        <v>78.196600000000004</v>
      </c>
      <c r="K328" s="4">
        <v>700</v>
      </c>
      <c r="L328" s="4">
        <v>940.5</v>
      </c>
      <c r="M328" s="4">
        <v>6.1</v>
      </c>
      <c r="N328" s="4">
        <v>15.5</v>
      </c>
      <c r="O328" s="4">
        <v>78.400000000000006</v>
      </c>
      <c r="Q328" s="4" t="s">
        <v>211</v>
      </c>
      <c r="R328" s="4">
        <f t="shared" si="67"/>
        <v>191.33237200000002</v>
      </c>
      <c r="S328" s="4">
        <f t="shared" si="68"/>
        <v>16.57601</v>
      </c>
      <c r="T328" s="4">
        <f t="shared" si="69"/>
        <v>106.66016240000002</v>
      </c>
      <c r="U328" s="4">
        <f t="shared" si="70"/>
        <v>954.80000000000007</v>
      </c>
      <c r="V328" s="4">
        <f t="shared" si="71"/>
        <v>1282.8420000000001</v>
      </c>
      <c r="W328" s="5">
        <f t="shared" si="72"/>
        <v>0.67099999999999993</v>
      </c>
      <c r="X328" s="5">
        <f t="shared" si="73"/>
        <v>1.7050000000000001</v>
      </c>
      <c r="Y328" s="5">
        <f t="shared" si="74"/>
        <v>8.6240000000000006</v>
      </c>
    </row>
    <row r="329" spans="1:25" x14ac:dyDescent="0.3">
      <c r="A329" s="4">
        <v>329</v>
      </c>
      <c r="B329" s="4" t="s">
        <v>211</v>
      </c>
      <c r="C329" s="4" t="s">
        <v>32</v>
      </c>
      <c r="D329" s="4">
        <v>23</v>
      </c>
      <c r="E329" s="4">
        <v>42</v>
      </c>
      <c r="F329" s="7">
        <f t="shared" si="66"/>
        <v>0.19</v>
      </c>
      <c r="G329" s="4">
        <v>1.41</v>
      </c>
      <c r="H329" s="4">
        <v>220.429</v>
      </c>
      <c r="I329" s="4">
        <v>12.1525</v>
      </c>
      <c r="J329" s="4">
        <v>39.098300000000002</v>
      </c>
      <c r="K329" s="4">
        <v>600</v>
      </c>
      <c r="L329" s="4">
        <v>203.3</v>
      </c>
      <c r="M329" s="4">
        <v>4.3</v>
      </c>
      <c r="N329" s="4">
        <v>15.9</v>
      </c>
      <c r="O329" s="4">
        <v>79.8</v>
      </c>
      <c r="Q329" s="4" t="s">
        <v>211</v>
      </c>
      <c r="R329" s="4">
        <f t="shared" si="67"/>
        <v>590.52929099999994</v>
      </c>
      <c r="S329" s="4">
        <f t="shared" si="68"/>
        <v>32.556547500000001</v>
      </c>
      <c r="T329" s="4">
        <f t="shared" si="69"/>
        <v>104.7443457</v>
      </c>
      <c r="U329" s="4">
        <f t="shared" si="70"/>
        <v>1607.3999999999999</v>
      </c>
      <c r="V329" s="4">
        <f t="shared" si="71"/>
        <v>544.64070000000004</v>
      </c>
      <c r="W329" s="5">
        <f t="shared" si="72"/>
        <v>0.81699999999999995</v>
      </c>
      <c r="X329" s="5">
        <f t="shared" si="73"/>
        <v>3.0209999999999999</v>
      </c>
      <c r="Y329" s="5">
        <f t="shared" si="74"/>
        <v>15.161999999999999</v>
      </c>
    </row>
    <row r="330" spans="1:25" x14ac:dyDescent="0.3">
      <c r="A330" s="4">
        <v>330</v>
      </c>
      <c r="B330" s="4" t="s">
        <v>211</v>
      </c>
      <c r="C330" s="4" t="s">
        <v>33</v>
      </c>
      <c r="D330" s="4">
        <v>42</v>
      </c>
      <c r="E330" s="4">
        <v>68</v>
      </c>
      <c r="F330" s="7">
        <f t="shared" si="66"/>
        <v>0.26</v>
      </c>
      <c r="G330" s="4">
        <v>1.5</v>
      </c>
      <c r="H330" s="4">
        <v>80.156000000000006</v>
      </c>
      <c r="I330" s="4">
        <v>12.1525</v>
      </c>
      <c r="J330" s="4">
        <v>39.098300000000002</v>
      </c>
      <c r="K330" s="4">
        <v>300</v>
      </c>
      <c r="L330" s="4">
        <v>23.5</v>
      </c>
      <c r="M330" s="4">
        <v>1.6</v>
      </c>
      <c r="N330" s="4">
        <v>3.7</v>
      </c>
      <c r="O330" s="4">
        <v>94.7</v>
      </c>
      <c r="Q330" s="4" t="s">
        <v>211</v>
      </c>
      <c r="R330" s="4">
        <f t="shared" si="67"/>
        <v>312.60840000000007</v>
      </c>
      <c r="S330" s="4">
        <f t="shared" si="68"/>
        <v>47.394750000000002</v>
      </c>
      <c r="T330" s="4">
        <f t="shared" si="69"/>
        <v>152.48337000000001</v>
      </c>
      <c r="U330" s="4">
        <f t="shared" si="70"/>
        <v>1170</v>
      </c>
      <c r="V330" s="4">
        <f t="shared" si="71"/>
        <v>91.65</v>
      </c>
      <c r="W330" s="5">
        <f t="shared" si="72"/>
        <v>0.41600000000000004</v>
      </c>
      <c r="X330" s="5">
        <f t="shared" si="73"/>
        <v>0.96200000000000008</v>
      </c>
      <c r="Y330" s="5">
        <f t="shared" si="74"/>
        <v>24.622</v>
      </c>
    </row>
    <row r="331" spans="1:25" x14ac:dyDescent="0.3">
      <c r="A331" s="4">
        <v>331</v>
      </c>
      <c r="B331" s="4" t="s">
        <v>211</v>
      </c>
      <c r="C331" s="4" t="s">
        <v>34</v>
      </c>
      <c r="D331" s="4">
        <v>68</v>
      </c>
      <c r="E331" s="4">
        <v>107</v>
      </c>
      <c r="F331" s="7">
        <f t="shared" si="66"/>
        <v>0.39</v>
      </c>
      <c r="G331" s="4">
        <v>1.59</v>
      </c>
      <c r="H331" s="4">
        <v>60.116999999999997</v>
      </c>
      <c r="I331" s="4">
        <v>1.0937250000000001</v>
      </c>
      <c r="J331" s="4">
        <v>39.098300000000002</v>
      </c>
      <c r="K331" s="4">
        <v>200</v>
      </c>
      <c r="L331" s="4">
        <v>122.1</v>
      </c>
      <c r="M331" s="4">
        <v>0.3</v>
      </c>
      <c r="N331" s="4">
        <v>1.9</v>
      </c>
      <c r="O331" s="4">
        <v>97.8</v>
      </c>
      <c r="Q331" s="4" t="s">
        <v>211</v>
      </c>
      <c r="R331" s="4">
        <f t="shared" si="67"/>
        <v>372.78551700000003</v>
      </c>
      <c r="S331" s="4">
        <f t="shared" si="68"/>
        <v>6.782188725000001</v>
      </c>
      <c r="T331" s="4">
        <f t="shared" si="69"/>
        <v>242.44855830000003</v>
      </c>
      <c r="U331" s="4">
        <f t="shared" si="70"/>
        <v>1240.2</v>
      </c>
      <c r="V331" s="4">
        <f t="shared" si="71"/>
        <v>757.14210000000003</v>
      </c>
      <c r="W331" s="5">
        <f t="shared" si="72"/>
        <v>0.11699999999999999</v>
      </c>
      <c r="X331" s="5">
        <f t="shared" si="73"/>
        <v>0.74099999999999999</v>
      </c>
      <c r="Y331" s="5">
        <f t="shared" si="74"/>
        <v>38.142000000000003</v>
      </c>
    </row>
    <row r="332" spans="1:25" x14ac:dyDescent="0.3">
      <c r="A332" s="4">
        <v>332</v>
      </c>
      <c r="B332" s="4" t="s">
        <v>211</v>
      </c>
      <c r="C332" s="4" t="s">
        <v>35</v>
      </c>
      <c r="D332" s="4">
        <v>107</v>
      </c>
      <c r="E332" s="4">
        <v>312</v>
      </c>
      <c r="F332" s="7">
        <f t="shared" si="66"/>
        <v>0.43</v>
      </c>
      <c r="G332" s="4">
        <v>1.54</v>
      </c>
      <c r="H332" s="4">
        <v>60.116999999999997</v>
      </c>
      <c r="I332" s="4">
        <v>1.2152499999999999</v>
      </c>
      <c r="J332" s="4">
        <v>39.098300000000002</v>
      </c>
      <c r="K332" s="4">
        <v>200</v>
      </c>
      <c r="L332" s="4">
        <v>40.1</v>
      </c>
      <c r="M332" s="4">
        <v>0</v>
      </c>
      <c r="N332" s="4">
        <v>1.6</v>
      </c>
      <c r="O332" s="4">
        <v>98.4</v>
      </c>
      <c r="Q332" s="4" t="s">
        <v>211</v>
      </c>
      <c r="R332" s="4">
        <f t="shared" si="67"/>
        <v>398.09477399999997</v>
      </c>
      <c r="S332" s="4">
        <f t="shared" si="68"/>
        <v>8.047385499999999</v>
      </c>
      <c r="T332" s="4">
        <f t="shared" si="69"/>
        <v>258.90894259999999</v>
      </c>
      <c r="U332" s="4">
        <f t="shared" si="70"/>
        <v>1324.4</v>
      </c>
      <c r="V332" s="4">
        <f t="shared" si="71"/>
        <v>265.54219999999998</v>
      </c>
      <c r="W332" s="5">
        <f t="shared" si="72"/>
        <v>0</v>
      </c>
      <c r="X332" s="5">
        <f t="shared" si="73"/>
        <v>0.68800000000000006</v>
      </c>
      <c r="Y332" s="5">
        <f t="shared" si="74"/>
        <v>42.312000000000005</v>
      </c>
    </row>
    <row r="333" spans="1:25" x14ac:dyDescent="0.3">
      <c r="A333" s="4">
        <v>333</v>
      </c>
      <c r="B333" s="4" t="s">
        <v>212</v>
      </c>
      <c r="C333" s="4" t="s">
        <v>85</v>
      </c>
      <c r="D333" s="4">
        <v>0</v>
      </c>
      <c r="E333" s="4">
        <v>6</v>
      </c>
      <c r="F333" s="7">
        <f t="shared" si="66"/>
        <v>0.06</v>
      </c>
      <c r="G333" s="4">
        <v>1.37</v>
      </c>
      <c r="H333" s="4">
        <v>821.59900000000005</v>
      </c>
      <c r="I333" s="4">
        <v>85.067499999999995</v>
      </c>
      <c r="J333" s="4">
        <v>156.39320000000001</v>
      </c>
      <c r="K333" s="4">
        <v>2800</v>
      </c>
      <c r="L333" s="4">
        <v>123.4</v>
      </c>
      <c r="M333" s="4">
        <v>3.8</v>
      </c>
      <c r="N333" s="4">
        <v>12.9</v>
      </c>
      <c r="O333" s="4">
        <v>83.3</v>
      </c>
      <c r="Q333" s="4" t="s">
        <v>212</v>
      </c>
      <c r="R333" s="4">
        <f t="shared" si="67"/>
        <v>675.35437800000011</v>
      </c>
      <c r="S333" s="4">
        <f t="shared" si="68"/>
        <v>69.925484999999995</v>
      </c>
      <c r="T333" s="4">
        <f t="shared" si="69"/>
        <v>128.55521040000002</v>
      </c>
      <c r="U333" s="4">
        <f t="shared" si="70"/>
        <v>2301.6000000000004</v>
      </c>
      <c r="V333" s="4">
        <f t="shared" si="71"/>
        <v>101.43480000000001</v>
      </c>
      <c r="W333" s="5">
        <f t="shared" si="72"/>
        <v>0.22799999999999998</v>
      </c>
      <c r="X333" s="5">
        <f t="shared" si="73"/>
        <v>0.77400000000000002</v>
      </c>
      <c r="Y333" s="5">
        <f t="shared" si="74"/>
        <v>4.9979999999999993</v>
      </c>
    </row>
    <row r="334" spans="1:25" x14ac:dyDescent="0.3">
      <c r="A334" s="4">
        <v>334</v>
      </c>
      <c r="B334" s="4" t="s">
        <v>212</v>
      </c>
      <c r="C334" s="4" t="s">
        <v>23</v>
      </c>
      <c r="D334" s="4">
        <v>6</v>
      </c>
      <c r="E334" s="4">
        <v>13</v>
      </c>
      <c r="F334" s="7">
        <f t="shared" si="66"/>
        <v>7.0000000000000007E-2</v>
      </c>
      <c r="G334" s="4">
        <v>1.3</v>
      </c>
      <c r="H334" s="4">
        <v>140.273</v>
      </c>
      <c r="I334" s="4">
        <v>12.1525</v>
      </c>
      <c r="J334" s="4">
        <v>39.098300000000002</v>
      </c>
      <c r="K334" s="4">
        <v>400</v>
      </c>
      <c r="L334" s="4">
        <v>27.2</v>
      </c>
      <c r="M334" s="4">
        <v>2.2000000000000002</v>
      </c>
      <c r="N334" s="4">
        <v>10.4</v>
      </c>
      <c r="O334" s="4">
        <v>87.4</v>
      </c>
      <c r="Q334" s="4" t="s">
        <v>212</v>
      </c>
      <c r="R334" s="4">
        <f t="shared" si="67"/>
        <v>127.64843000000002</v>
      </c>
      <c r="S334" s="4">
        <f t="shared" si="68"/>
        <v>11.058775000000002</v>
      </c>
      <c r="T334" s="4">
        <f t="shared" si="69"/>
        <v>35.579453000000008</v>
      </c>
      <c r="U334" s="4">
        <f t="shared" si="70"/>
        <v>364.00000000000006</v>
      </c>
      <c r="V334" s="4">
        <f t="shared" si="71"/>
        <v>24.752000000000002</v>
      </c>
      <c r="W334" s="5">
        <f t="shared" si="72"/>
        <v>0.15400000000000003</v>
      </c>
      <c r="X334" s="5">
        <f t="shared" si="73"/>
        <v>0.72800000000000009</v>
      </c>
      <c r="Y334" s="5">
        <f t="shared" si="74"/>
        <v>6.1180000000000012</v>
      </c>
    </row>
    <row r="335" spans="1:25" x14ac:dyDescent="0.3">
      <c r="A335" s="4">
        <v>335</v>
      </c>
      <c r="B335" s="4" t="s">
        <v>212</v>
      </c>
      <c r="C335" s="4" t="s">
        <v>31</v>
      </c>
      <c r="D335" s="4">
        <v>13</v>
      </c>
      <c r="E335" s="4">
        <v>23</v>
      </c>
      <c r="F335" s="7">
        <f t="shared" si="66"/>
        <v>0.1</v>
      </c>
      <c r="G335" s="4">
        <v>1.21</v>
      </c>
      <c r="H335" s="4">
        <v>160.31200000000001</v>
      </c>
      <c r="I335" s="4">
        <v>12.1525</v>
      </c>
      <c r="J335" s="4">
        <v>39.098300000000002</v>
      </c>
      <c r="K335" s="4">
        <v>500</v>
      </c>
      <c r="L335" s="4">
        <v>327.7</v>
      </c>
      <c r="M335" s="4">
        <v>3.9</v>
      </c>
      <c r="N335" s="4">
        <v>9.3000000000000007</v>
      </c>
      <c r="O335" s="4">
        <v>86.8</v>
      </c>
      <c r="Q335" s="4" t="s">
        <v>212</v>
      </c>
      <c r="R335" s="4">
        <f t="shared" si="67"/>
        <v>193.97752</v>
      </c>
      <c r="S335" s="4">
        <f t="shared" si="68"/>
        <v>14.704524999999999</v>
      </c>
      <c r="T335" s="4">
        <f t="shared" si="69"/>
        <v>47.308942999999999</v>
      </c>
      <c r="U335" s="4">
        <f t="shared" si="70"/>
        <v>605</v>
      </c>
      <c r="V335" s="4">
        <f t="shared" si="71"/>
        <v>396.517</v>
      </c>
      <c r="W335" s="5">
        <f t="shared" si="72"/>
        <v>0.39</v>
      </c>
      <c r="X335" s="5">
        <f t="shared" si="73"/>
        <v>0.93000000000000016</v>
      </c>
      <c r="Y335" s="5">
        <f t="shared" si="74"/>
        <v>8.68</v>
      </c>
    </row>
    <row r="336" spans="1:25" x14ac:dyDescent="0.3">
      <c r="A336" s="4">
        <v>336</v>
      </c>
      <c r="B336" s="4" t="s">
        <v>212</v>
      </c>
      <c r="C336" s="4" t="s">
        <v>32</v>
      </c>
      <c r="D336" s="4">
        <v>23</v>
      </c>
      <c r="E336" s="4">
        <v>37</v>
      </c>
      <c r="F336" s="7">
        <f t="shared" si="66"/>
        <v>0.14000000000000001</v>
      </c>
      <c r="G336" s="4">
        <v>1.3</v>
      </c>
      <c r="H336" s="4">
        <v>160.31200000000001</v>
      </c>
      <c r="I336" s="4">
        <v>12.1525</v>
      </c>
      <c r="J336" s="4">
        <v>39.098300000000002</v>
      </c>
      <c r="K336" s="4">
        <v>300</v>
      </c>
      <c r="L336" s="4">
        <v>167.8</v>
      </c>
      <c r="M336" s="4">
        <v>2.6</v>
      </c>
      <c r="N336" s="4">
        <v>10.4</v>
      </c>
      <c r="O336" s="4">
        <v>87</v>
      </c>
      <c r="Q336" s="4" t="s">
        <v>212</v>
      </c>
      <c r="R336" s="4">
        <f t="shared" si="67"/>
        <v>291.76784000000009</v>
      </c>
      <c r="S336" s="4">
        <f t="shared" si="68"/>
        <v>22.117550000000005</v>
      </c>
      <c r="T336" s="4">
        <f t="shared" si="69"/>
        <v>71.158906000000016</v>
      </c>
      <c r="U336" s="4">
        <f t="shared" si="70"/>
        <v>546.00000000000011</v>
      </c>
      <c r="V336" s="4">
        <f t="shared" si="71"/>
        <v>305.39600000000007</v>
      </c>
      <c r="W336" s="5">
        <f t="shared" si="72"/>
        <v>0.36400000000000005</v>
      </c>
      <c r="X336" s="5">
        <f t="shared" si="73"/>
        <v>1.4560000000000002</v>
      </c>
      <c r="Y336" s="5">
        <f t="shared" si="74"/>
        <v>12.180000000000001</v>
      </c>
    </row>
    <row r="337" spans="1:25" x14ac:dyDescent="0.3">
      <c r="A337" s="4">
        <v>337</v>
      </c>
      <c r="B337" s="4" t="s">
        <v>212</v>
      </c>
      <c r="C337" s="4" t="s">
        <v>33</v>
      </c>
      <c r="D337" s="4">
        <v>37</v>
      </c>
      <c r="E337" s="4">
        <v>56</v>
      </c>
      <c r="F337" s="7">
        <f t="shared" si="66"/>
        <v>0.19</v>
      </c>
      <c r="G337" s="4">
        <v>1.4</v>
      </c>
      <c r="H337" s="4">
        <v>140.273</v>
      </c>
      <c r="I337" s="4">
        <v>12.1525</v>
      </c>
      <c r="J337" s="4">
        <v>39.098300000000002</v>
      </c>
      <c r="K337" s="4">
        <v>200</v>
      </c>
      <c r="L337" s="4">
        <v>46.8</v>
      </c>
      <c r="M337" s="4">
        <v>2.1</v>
      </c>
      <c r="N337" s="4">
        <v>7.6</v>
      </c>
      <c r="O337" s="4">
        <v>90.3</v>
      </c>
      <c r="Q337" s="4" t="s">
        <v>212</v>
      </c>
      <c r="R337" s="4">
        <f t="shared" si="67"/>
        <v>373.12617999999992</v>
      </c>
      <c r="S337" s="4">
        <f t="shared" si="68"/>
        <v>32.325649999999996</v>
      </c>
      <c r="T337" s="4">
        <f t="shared" si="69"/>
        <v>104.00147799999999</v>
      </c>
      <c r="U337" s="4">
        <f t="shared" si="70"/>
        <v>531.99999999999989</v>
      </c>
      <c r="V337" s="4">
        <f t="shared" si="71"/>
        <v>124.48799999999999</v>
      </c>
      <c r="W337" s="5">
        <f t="shared" si="72"/>
        <v>0.39900000000000002</v>
      </c>
      <c r="X337" s="5">
        <f t="shared" si="73"/>
        <v>1.444</v>
      </c>
      <c r="Y337" s="5">
        <f t="shared" si="74"/>
        <v>17.157</v>
      </c>
    </row>
    <row r="338" spans="1:25" x14ac:dyDescent="0.3">
      <c r="A338" s="4">
        <v>338</v>
      </c>
      <c r="B338" s="4" t="s">
        <v>212</v>
      </c>
      <c r="C338" s="4" t="s">
        <v>34</v>
      </c>
      <c r="D338" s="4">
        <v>56</v>
      </c>
      <c r="E338" s="4">
        <v>95</v>
      </c>
      <c r="F338" s="7">
        <f t="shared" si="66"/>
        <v>0.39</v>
      </c>
      <c r="G338" s="4">
        <v>1.48</v>
      </c>
      <c r="H338" s="4">
        <v>100.19499999999999</v>
      </c>
      <c r="I338" s="4">
        <v>1.0937250000000001</v>
      </c>
      <c r="J338" s="4">
        <v>3.5188470000000001</v>
      </c>
      <c r="K338" s="4">
        <v>200</v>
      </c>
      <c r="L338" s="4">
        <v>14.9</v>
      </c>
      <c r="M338" s="4">
        <v>1.7</v>
      </c>
      <c r="N338" s="4">
        <v>3.4</v>
      </c>
      <c r="O338" s="4">
        <v>94.9</v>
      </c>
      <c r="Q338" s="4" t="s">
        <v>212</v>
      </c>
      <c r="R338" s="4">
        <f t="shared" si="67"/>
        <v>578.32553999999993</v>
      </c>
      <c r="S338" s="4">
        <f t="shared" si="68"/>
        <v>6.3129807000000007</v>
      </c>
      <c r="T338" s="4">
        <f t="shared" si="69"/>
        <v>20.310784884</v>
      </c>
      <c r="U338" s="4">
        <f t="shared" si="70"/>
        <v>1154.4000000000001</v>
      </c>
      <c r="V338" s="4">
        <f t="shared" si="71"/>
        <v>86.002800000000008</v>
      </c>
      <c r="W338" s="5">
        <f t="shared" si="72"/>
        <v>0.66300000000000003</v>
      </c>
      <c r="X338" s="5">
        <f t="shared" si="73"/>
        <v>1.3260000000000001</v>
      </c>
      <c r="Y338" s="5">
        <f t="shared" si="74"/>
        <v>37.011000000000003</v>
      </c>
    </row>
    <row r="339" spans="1:25" x14ac:dyDescent="0.3">
      <c r="A339" s="4">
        <v>339</v>
      </c>
      <c r="B339" s="4" t="s">
        <v>212</v>
      </c>
      <c r="C339" s="4" t="s">
        <v>213</v>
      </c>
      <c r="D339" s="4">
        <v>95</v>
      </c>
      <c r="E339" s="4">
        <v>200</v>
      </c>
      <c r="F339" s="7">
        <f t="shared" si="66"/>
        <v>0.55000000000000004</v>
      </c>
      <c r="G339" s="4">
        <v>1.47</v>
      </c>
      <c r="H339" s="4">
        <v>140.273</v>
      </c>
      <c r="I339" s="4">
        <v>1.0937250000000001</v>
      </c>
      <c r="J339" s="4">
        <v>39.098300000000002</v>
      </c>
      <c r="K339" s="4">
        <v>200</v>
      </c>
      <c r="L339" s="4">
        <v>26.9</v>
      </c>
      <c r="M339" s="4">
        <v>1.9</v>
      </c>
      <c r="N339" s="4">
        <v>3</v>
      </c>
      <c r="O339" s="4">
        <v>95.1</v>
      </c>
      <c r="Q339" s="4" t="s">
        <v>212</v>
      </c>
      <c r="R339" s="4">
        <f t="shared" si="67"/>
        <v>1134.1072049999998</v>
      </c>
      <c r="S339" s="4">
        <f t="shared" si="68"/>
        <v>8.8427666249999994</v>
      </c>
      <c r="T339" s="4">
        <f t="shared" si="69"/>
        <v>316.10975550000001</v>
      </c>
      <c r="U339" s="4">
        <f t="shared" si="70"/>
        <v>1616.9999999999998</v>
      </c>
      <c r="V339" s="4">
        <f t="shared" si="71"/>
        <v>217.48649999999995</v>
      </c>
      <c r="W339" s="5">
        <f t="shared" si="72"/>
        <v>1.0449999999999999</v>
      </c>
      <c r="X339" s="5">
        <f t="shared" si="73"/>
        <v>1.6500000000000001</v>
      </c>
      <c r="Y339" s="5">
        <f t="shared" si="74"/>
        <v>52.305</v>
      </c>
    </row>
    <row r="340" spans="1:25" x14ac:dyDescent="0.3">
      <c r="A340" s="4">
        <v>340</v>
      </c>
      <c r="B340" s="4" t="s">
        <v>214</v>
      </c>
      <c r="C340" s="4" t="s">
        <v>16</v>
      </c>
      <c r="D340" s="4">
        <v>0</v>
      </c>
      <c r="E340" s="4">
        <v>3</v>
      </c>
      <c r="F340" s="7">
        <f t="shared" si="66"/>
        <v>0.03</v>
      </c>
      <c r="G340" s="4">
        <v>1.4</v>
      </c>
      <c r="H340" s="4">
        <v>2705.2649999999999</v>
      </c>
      <c r="I340" s="4">
        <v>267.35500000000002</v>
      </c>
      <c r="J340" s="4">
        <v>273.68810000000002</v>
      </c>
      <c r="K340" s="4">
        <v>4500</v>
      </c>
      <c r="L340" s="4">
        <v>144.9</v>
      </c>
      <c r="M340" s="4">
        <v>3.9</v>
      </c>
      <c r="N340" s="4">
        <v>15.1</v>
      </c>
      <c r="O340" s="4">
        <v>82.7</v>
      </c>
      <c r="Q340" s="4" t="s">
        <v>214</v>
      </c>
      <c r="R340" s="4">
        <f t="shared" si="67"/>
        <v>1136.2112999999999</v>
      </c>
      <c r="S340" s="4">
        <f t="shared" si="68"/>
        <v>112.2891</v>
      </c>
      <c r="T340" s="4">
        <f t="shared" si="69"/>
        <v>114.94900200000001</v>
      </c>
      <c r="U340" s="4">
        <f t="shared" si="70"/>
        <v>1890</v>
      </c>
      <c r="V340" s="4">
        <f t="shared" si="71"/>
        <v>60.857999999999997</v>
      </c>
      <c r="W340" s="5">
        <f t="shared" si="72"/>
        <v>0.11699999999999999</v>
      </c>
      <c r="X340" s="5">
        <f t="shared" si="73"/>
        <v>0.45299999999999996</v>
      </c>
      <c r="Y340" s="5">
        <f t="shared" si="74"/>
        <v>2.4809999999999999</v>
      </c>
    </row>
    <row r="341" spans="1:25" x14ac:dyDescent="0.3">
      <c r="A341" s="4">
        <v>341</v>
      </c>
      <c r="B341" s="4" t="s">
        <v>214</v>
      </c>
      <c r="C341" s="4" t="s">
        <v>85</v>
      </c>
      <c r="D341" s="4">
        <v>3</v>
      </c>
      <c r="E341" s="4">
        <v>10</v>
      </c>
      <c r="F341" s="7">
        <f t="shared" si="66"/>
        <v>7.0000000000000007E-2</v>
      </c>
      <c r="G341" s="4">
        <v>1.33</v>
      </c>
      <c r="H341" s="4">
        <v>400.78</v>
      </c>
      <c r="I341" s="4">
        <v>48.61</v>
      </c>
      <c r="J341" s="4">
        <v>78.196600000000004</v>
      </c>
      <c r="K341" s="4">
        <v>1600</v>
      </c>
      <c r="L341" s="4">
        <v>87.5</v>
      </c>
      <c r="M341" s="4">
        <v>3.6</v>
      </c>
      <c r="N341" s="4">
        <v>9.3000000000000007</v>
      </c>
      <c r="O341" s="4">
        <v>87.1</v>
      </c>
      <c r="Q341" s="4" t="s">
        <v>214</v>
      </c>
      <c r="R341" s="4">
        <f t="shared" si="67"/>
        <v>373.12618000000003</v>
      </c>
      <c r="S341" s="4">
        <f t="shared" si="68"/>
        <v>45.255910000000007</v>
      </c>
      <c r="T341" s="4">
        <f t="shared" si="69"/>
        <v>72.801034600000023</v>
      </c>
      <c r="U341" s="4">
        <f t="shared" si="70"/>
        <v>1489.6000000000004</v>
      </c>
      <c r="V341" s="4">
        <f t="shared" si="71"/>
        <v>81.46250000000002</v>
      </c>
      <c r="W341" s="5">
        <f t="shared" si="72"/>
        <v>0.25200000000000006</v>
      </c>
      <c r="X341" s="5">
        <f t="shared" si="73"/>
        <v>0.65100000000000013</v>
      </c>
      <c r="Y341" s="5">
        <f t="shared" si="74"/>
        <v>6.0970000000000004</v>
      </c>
    </row>
    <row r="342" spans="1:25" x14ac:dyDescent="0.3">
      <c r="A342" s="4">
        <v>342</v>
      </c>
      <c r="B342" s="4" t="s">
        <v>214</v>
      </c>
      <c r="C342" s="4" t="s">
        <v>31</v>
      </c>
      <c r="D342" s="4">
        <v>10</v>
      </c>
      <c r="E342" s="4">
        <v>22</v>
      </c>
      <c r="F342" s="7">
        <f t="shared" si="66"/>
        <v>0.12</v>
      </c>
      <c r="G342" s="4">
        <v>1.33</v>
      </c>
      <c r="H342" s="4">
        <v>100.19499999999999</v>
      </c>
      <c r="I342" s="4">
        <v>1.0937250000000001</v>
      </c>
      <c r="J342" s="4">
        <v>39.098300000000002</v>
      </c>
      <c r="K342" s="4">
        <v>500</v>
      </c>
      <c r="L342" s="4">
        <v>224.6</v>
      </c>
      <c r="M342" s="4">
        <v>3.6</v>
      </c>
      <c r="N342" s="4">
        <v>6.3</v>
      </c>
      <c r="O342" s="4">
        <v>90.1</v>
      </c>
      <c r="Q342" s="4" t="s">
        <v>214</v>
      </c>
      <c r="R342" s="4">
        <f t="shared" si="67"/>
        <v>159.91121999999999</v>
      </c>
      <c r="S342" s="4">
        <f t="shared" si="68"/>
        <v>1.7455851000000002</v>
      </c>
      <c r="T342" s="4">
        <f t="shared" si="69"/>
        <v>62.400886800000009</v>
      </c>
      <c r="U342" s="4">
        <f t="shared" si="70"/>
        <v>798</v>
      </c>
      <c r="V342" s="4">
        <f t="shared" si="71"/>
        <v>358.46160000000003</v>
      </c>
      <c r="W342" s="5">
        <f t="shared" si="72"/>
        <v>0.432</v>
      </c>
      <c r="X342" s="5">
        <f t="shared" si="73"/>
        <v>0.75600000000000001</v>
      </c>
      <c r="Y342" s="5">
        <f t="shared" si="74"/>
        <v>10.811999999999999</v>
      </c>
    </row>
    <row r="343" spans="1:25" x14ac:dyDescent="0.3">
      <c r="A343" s="4">
        <v>343</v>
      </c>
      <c r="B343" s="4" t="s">
        <v>214</v>
      </c>
      <c r="C343" s="4" t="s">
        <v>32</v>
      </c>
      <c r="D343" s="4">
        <v>22</v>
      </c>
      <c r="E343" s="4">
        <v>39</v>
      </c>
      <c r="F343" s="7">
        <f t="shared" si="66"/>
        <v>0.17</v>
      </c>
      <c r="G343" s="4">
        <v>1.36</v>
      </c>
      <c r="H343" s="4">
        <v>100.19499999999999</v>
      </c>
      <c r="I343" s="4">
        <v>1.0937250000000001</v>
      </c>
      <c r="J343" s="4">
        <v>39.098300000000002</v>
      </c>
      <c r="K343" s="4">
        <v>400</v>
      </c>
      <c r="L343" s="4">
        <v>142.5</v>
      </c>
      <c r="M343" s="4">
        <v>3.4</v>
      </c>
      <c r="N343" s="4">
        <v>6</v>
      </c>
      <c r="O343" s="4">
        <v>90.6</v>
      </c>
      <c r="Q343" s="4" t="s">
        <v>214</v>
      </c>
      <c r="R343" s="4">
        <f t="shared" si="67"/>
        <v>231.65084000000002</v>
      </c>
      <c r="S343" s="4">
        <f t="shared" si="68"/>
        <v>2.5286922000000005</v>
      </c>
      <c r="T343" s="4">
        <f t="shared" si="69"/>
        <v>90.39526960000002</v>
      </c>
      <c r="U343" s="4">
        <f t="shared" si="70"/>
        <v>924.80000000000007</v>
      </c>
      <c r="V343" s="4">
        <f t="shared" si="71"/>
        <v>329.46000000000004</v>
      </c>
      <c r="W343" s="5">
        <f t="shared" si="72"/>
        <v>0.57800000000000007</v>
      </c>
      <c r="X343" s="5">
        <f t="shared" si="73"/>
        <v>1.02</v>
      </c>
      <c r="Y343" s="5">
        <f t="shared" si="74"/>
        <v>15.402000000000001</v>
      </c>
    </row>
    <row r="344" spans="1:25" x14ac:dyDescent="0.3">
      <c r="A344" s="4">
        <v>344</v>
      </c>
      <c r="B344" s="4" t="s">
        <v>214</v>
      </c>
      <c r="C344" s="4" t="s">
        <v>33</v>
      </c>
      <c r="D344" s="4">
        <v>39</v>
      </c>
      <c r="E344" s="4">
        <v>58</v>
      </c>
      <c r="F344" s="7">
        <f t="shared" si="66"/>
        <v>0.19</v>
      </c>
      <c r="G344" s="4">
        <v>1.41</v>
      </c>
      <c r="H344" s="4">
        <v>60.116999999999997</v>
      </c>
      <c r="I344" s="4">
        <v>12.1525</v>
      </c>
      <c r="J344" s="4">
        <v>39.098300000000002</v>
      </c>
      <c r="K344" s="4">
        <v>300</v>
      </c>
      <c r="L344" s="4">
        <v>101.6</v>
      </c>
      <c r="M344" s="4">
        <v>2.2000000000000002</v>
      </c>
      <c r="N344" s="4">
        <v>3.2</v>
      </c>
      <c r="O344" s="4">
        <v>94.6</v>
      </c>
      <c r="Q344" s="4" t="s">
        <v>214</v>
      </c>
      <c r="R344" s="4">
        <f t="shared" si="67"/>
        <v>161.05344299999999</v>
      </c>
      <c r="S344" s="4">
        <f t="shared" si="68"/>
        <v>32.556547500000001</v>
      </c>
      <c r="T344" s="4">
        <f t="shared" si="69"/>
        <v>104.7443457</v>
      </c>
      <c r="U344" s="4">
        <f t="shared" si="70"/>
        <v>803.69999999999993</v>
      </c>
      <c r="V344" s="4">
        <f t="shared" si="71"/>
        <v>272.18639999999999</v>
      </c>
      <c r="W344" s="5">
        <f t="shared" si="72"/>
        <v>0.41800000000000004</v>
      </c>
      <c r="X344" s="5">
        <f t="shared" si="73"/>
        <v>0.6080000000000001</v>
      </c>
      <c r="Y344" s="5">
        <f t="shared" si="74"/>
        <v>17.974</v>
      </c>
    </row>
    <row r="345" spans="1:25" x14ac:dyDescent="0.3">
      <c r="A345" s="4">
        <v>345</v>
      </c>
      <c r="B345" s="4" t="s">
        <v>214</v>
      </c>
      <c r="C345" s="4" t="s">
        <v>34</v>
      </c>
      <c r="D345" s="4">
        <v>58</v>
      </c>
      <c r="E345" s="4">
        <v>81</v>
      </c>
      <c r="F345" s="7">
        <f t="shared" si="66"/>
        <v>0.23</v>
      </c>
      <c r="G345" s="4">
        <v>1.48</v>
      </c>
      <c r="H345" s="4">
        <v>40.078000000000003</v>
      </c>
      <c r="I345" s="4">
        <v>1.0937250000000001</v>
      </c>
      <c r="J345" s="4">
        <v>39.098300000000002</v>
      </c>
      <c r="K345" s="4">
        <v>400</v>
      </c>
      <c r="L345" s="4">
        <v>44</v>
      </c>
      <c r="M345" s="4">
        <v>0.4</v>
      </c>
      <c r="N345" s="4">
        <v>1.2</v>
      </c>
      <c r="O345" s="4">
        <v>98.4</v>
      </c>
      <c r="Q345" s="4" t="s">
        <v>214</v>
      </c>
      <c r="R345" s="4">
        <f t="shared" si="67"/>
        <v>136.42551200000003</v>
      </c>
      <c r="S345" s="4">
        <f t="shared" si="68"/>
        <v>3.7230399000000007</v>
      </c>
      <c r="T345" s="4">
        <f t="shared" si="69"/>
        <v>133.09061320000001</v>
      </c>
      <c r="U345" s="4">
        <f t="shared" si="70"/>
        <v>1361.6000000000001</v>
      </c>
      <c r="V345" s="4">
        <f t="shared" si="71"/>
        <v>149.77600000000001</v>
      </c>
      <c r="W345" s="5">
        <f t="shared" si="72"/>
        <v>9.2000000000000012E-2</v>
      </c>
      <c r="X345" s="5">
        <f t="shared" si="73"/>
        <v>0.27600000000000002</v>
      </c>
      <c r="Y345" s="5">
        <f t="shared" si="74"/>
        <v>22.632000000000001</v>
      </c>
    </row>
    <row r="346" spans="1:25" x14ac:dyDescent="0.3">
      <c r="A346" s="4">
        <v>346</v>
      </c>
      <c r="B346" s="4" t="s">
        <v>214</v>
      </c>
      <c r="C346" s="4" t="s">
        <v>17</v>
      </c>
      <c r="D346" s="4">
        <v>81</v>
      </c>
      <c r="E346" s="4">
        <v>116</v>
      </c>
      <c r="F346" s="7">
        <f t="shared" si="66"/>
        <v>0.35</v>
      </c>
      <c r="G346" s="4">
        <v>1.55</v>
      </c>
      <c r="H346" s="4">
        <v>40.078000000000003</v>
      </c>
      <c r="I346" s="4">
        <v>1.0937250000000001</v>
      </c>
      <c r="J346" s="4">
        <v>3.5188470000000001</v>
      </c>
      <c r="K346" s="4">
        <v>400</v>
      </c>
      <c r="L346" s="4">
        <v>5</v>
      </c>
      <c r="M346" s="4">
        <v>0.5</v>
      </c>
      <c r="N346" s="4">
        <v>1</v>
      </c>
      <c r="O346" s="4">
        <v>98.5</v>
      </c>
      <c r="Q346" s="4" t="s">
        <v>214</v>
      </c>
      <c r="R346" s="4">
        <f t="shared" si="67"/>
        <v>217.42315000000002</v>
      </c>
      <c r="S346" s="4">
        <f t="shared" si="68"/>
        <v>5.9334581250000005</v>
      </c>
      <c r="T346" s="4">
        <f t="shared" si="69"/>
        <v>19.089744974999999</v>
      </c>
      <c r="U346" s="4">
        <f t="shared" si="70"/>
        <v>2170</v>
      </c>
      <c r="V346" s="4">
        <f t="shared" si="71"/>
        <v>27.125</v>
      </c>
      <c r="W346" s="5">
        <f t="shared" si="72"/>
        <v>0.17499999999999999</v>
      </c>
      <c r="X346" s="5">
        <f t="shared" si="73"/>
        <v>0.35</v>
      </c>
      <c r="Y346" s="5">
        <f t="shared" si="74"/>
        <v>34.474999999999994</v>
      </c>
    </row>
    <row r="347" spans="1:25" x14ac:dyDescent="0.3">
      <c r="A347" s="4">
        <v>347</v>
      </c>
      <c r="B347" s="4" t="s">
        <v>214</v>
      </c>
      <c r="C347" s="4" t="s">
        <v>18</v>
      </c>
      <c r="D347" s="4">
        <v>116</v>
      </c>
      <c r="E347" s="4">
        <v>200</v>
      </c>
      <c r="F347" s="7">
        <f t="shared" si="66"/>
        <v>0.34</v>
      </c>
      <c r="G347" s="4">
        <v>1.54</v>
      </c>
      <c r="H347" s="4">
        <v>40.078000000000003</v>
      </c>
      <c r="I347" s="4">
        <v>1.2152499999999999</v>
      </c>
      <c r="J347" s="4">
        <v>3.5188470000000001</v>
      </c>
      <c r="K347" s="4">
        <v>300</v>
      </c>
      <c r="L347" s="4">
        <v>40.1</v>
      </c>
      <c r="M347" s="4">
        <v>0.6</v>
      </c>
      <c r="N347" s="4">
        <v>0.3</v>
      </c>
      <c r="O347" s="4">
        <v>99.1</v>
      </c>
      <c r="Q347" s="4" t="s">
        <v>214</v>
      </c>
      <c r="R347" s="4">
        <f t="shared" si="67"/>
        <v>209.84840800000003</v>
      </c>
      <c r="S347" s="4">
        <f t="shared" si="68"/>
        <v>6.3630490000000002</v>
      </c>
      <c r="T347" s="4">
        <f t="shared" si="69"/>
        <v>18.424682892000003</v>
      </c>
      <c r="U347" s="4">
        <f t="shared" si="70"/>
        <v>1570.8000000000002</v>
      </c>
      <c r="V347" s="4">
        <f t="shared" si="71"/>
        <v>209.96360000000004</v>
      </c>
      <c r="W347" s="5">
        <f t="shared" si="72"/>
        <v>0.20400000000000001</v>
      </c>
      <c r="X347" s="5">
        <f t="shared" si="73"/>
        <v>0.10200000000000001</v>
      </c>
      <c r="Y347" s="5">
        <f t="shared" si="74"/>
        <v>33.694000000000003</v>
      </c>
    </row>
    <row r="348" spans="1:25" x14ac:dyDescent="0.3">
      <c r="A348" s="4">
        <v>348</v>
      </c>
      <c r="B348" s="4" t="s">
        <v>215</v>
      </c>
      <c r="C348" s="4" t="s">
        <v>22</v>
      </c>
      <c r="D348" s="4">
        <v>0</v>
      </c>
      <c r="E348" s="4">
        <v>4</v>
      </c>
      <c r="F348" s="7">
        <f t="shared" si="66"/>
        <v>0.04</v>
      </c>
      <c r="G348" s="4">
        <v>1.21</v>
      </c>
      <c r="H348" s="4">
        <v>1382.691</v>
      </c>
      <c r="I348" s="4">
        <v>133.67750000000001</v>
      </c>
      <c r="J348" s="4">
        <v>117.2949</v>
      </c>
      <c r="K348" s="4">
        <v>2300</v>
      </c>
      <c r="L348" s="4">
        <v>136.69999999999999</v>
      </c>
      <c r="M348" s="4">
        <v>3.9</v>
      </c>
      <c r="N348" s="4">
        <v>13.1</v>
      </c>
      <c r="O348" s="4">
        <v>83</v>
      </c>
      <c r="Q348" s="4" t="s">
        <v>215</v>
      </c>
      <c r="R348" s="4">
        <f t="shared" si="67"/>
        <v>669.222444</v>
      </c>
      <c r="S348" s="4">
        <f t="shared" si="68"/>
        <v>64.699910000000003</v>
      </c>
      <c r="T348" s="4">
        <f t="shared" si="69"/>
        <v>56.770731599999998</v>
      </c>
      <c r="U348" s="4">
        <f t="shared" si="70"/>
        <v>1113.2</v>
      </c>
      <c r="V348" s="4">
        <f t="shared" si="71"/>
        <v>66.16279999999999</v>
      </c>
      <c r="W348" s="5">
        <f t="shared" si="72"/>
        <v>0.156</v>
      </c>
      <c r="X348" s="5">
        <f t="shared" si="73"/>
        <v>0.52400000000000002</v>
      </c>
      <c r="Y348" s="5">
        <f t="shared" si="74"/>
        <v>3.3200000000000003</v>
      </c>
    </row>
    <row r="349" spans="1:25" x14ac:dyDescent="0.3">
      <c r="A349" s="4">
        <v>349</v>
      </c>
      <c r="B349" s="4" t="s">
        <v>215</v>
      </c>
      <c r="C349" s="4" t="s">
        <v>196</v>
      </c>
      <c r="D349" s="4">
        <v>4</v>
      </c>
      <c r="E349" s="4">
        <v>8</v>
      </c>
      <c r="F349" s="7">
        <f t="shared" si="66"/>
        <v>0.04</v>
      </c>
      <c r="G349" s="4">
        <v>1.18</v>
      </c>
      <c r="H349" s="4">
        <v>761.48199999999997</v>
      </c>
      <c r="I349" s="4">
        <v>60.762500000000003</v>
      </c>
      <c r="J349" s="4">
        <v>78.196600000000004</v>
      </c>
      <c r="K349" s="4">
        <v>1700</v>
      </c>
      <c r="L349" s="4">
        <v>96.3</v>
      </c>
      <c r="M349" s="4">
        <v>5.0999999999999996</v>
      </c>
      <c r="N349" s="4">
        <v>11.6</v>
      </c>
      <c r="O349" s="4">
        <v>83.3</v>
      </c>
      <c r="Q349" s="4" t="s">
        <v>215</v>
      </c>
      <c r="R349" s="4">
        <f t="shared" si="67"/>
        <v>359.41950399999996</v>
      </c>
      <c r="S349" s="4">
        <f t="shared" si="68"/>
        <v>28.6799</v>
      </c>
      <c r="T349" s="4">
        <f t="shared" si="69"/>
        <v>36.9087952</v>
      </c>
      <c r="U349" s="4">
        <f t="shared" si="70"/>
        <v>802.4</v>
      </c>
      <c r="V349" s="4">
        <f t="shared" si="71"/>
        <v>45.453599999999994</v>
      </c>
      <c r="W349" s="5">
        <f t="shared" si="72"/>
        <v>0.20399999999999999</v>
      </c>
      <c r="X349" s="5">
        <f t="shared" si="73"/>
        <v>0.46399999999999997</v>
      </c>
      <c r="Y349" s="5">
        <f t="shared" si="74"/>
        <v>3.3319999999999999</v>
      </c>
    </row>
    <row r="350" spans="1:25" x14ac:dyDescent="0.3">
      <c r="A350" s="4">
        <v>350</v>
      </c>
      <c r="B350" s="4" t="s">
        <v>215</v>
      </c>
      <c r="C350" s="4" t="s">
        <v>216</v>
      </c>
      <c r="D350" s="4">
        <v>8</v>
      </c>
      <c r="E350" s="4">
        <v>19</v>
      </c>
      <c r="F350" s="7">
        <f t="shared" si="66"/>
        <v>0.11</v>
      </c>
      <c r="G350" s="4">
        <v>1.37</v>
      </c>
      <c r="H350" s="4">
        <v>140.273</v>
      </c>
      <c r="I350" s="4">
        <v>12.1525</v>
      </c>
      <c r="J350" s="4">
        <v>39.098300000000002</v>
      </c>
      <c r="K350" s="4">
        <v>400</v>
      </c>
      <c r="L350" s="4">
        <v>174.1</v>
      </c>
      <c r="M350" s="4">
        <v>4.2</v>
      </c>
      <c r="N350" s="4">
        <v>9.9</v>
      </c>
      <c r="O350" s="4">
        <v>85.9</v>
      </c>
      <c r="Q350" s="4" t="s">
        <v>215</v>
      </c>
      <c r="R350" s="4">
        <f t="shared" si="67"/>
        <v>211.39141100000003</v>
      </c>
      <c r="S350" s="4">
        <f t="shared" si="68"/>
        <v>18.313817500000003</v>
      </c>
      <c r="T350" s="4">
        <f t="shared" si="69"/>
        <v>58.921138100000015</v>
      </c>
      <c r="U350" s="4">
        <f t="shared" si="70"/>
        <v>602.80000000000018</v>
      </c>
      <c r="V350" s="4">
        <f t="shared" si="71"/>
        <v>262.36870000000005</v>
      </c>
      <c r="W350" s="5">
        <f t="shared" si="72"/>
        <v>0.46200000000000002</v>
      </c>
      <c r="X350" s="5">
        <f t="shared" si="73"/>
        <v>1.089</v>
      </c>
      <c r="Y350" s="5">
        <f t="shared" si="74"/>
        <v>9.4489999999999998</v>
      </c>
    </row>
    <row r="351" spans="1:25" x14ac:dyDescent="0.3">
      <c r="A351" s="4">
        <v>351</v>
      </c>
      <c r="B351" s="4" t="s">
        <v>215</v>
      </c>
      <c r="C351" s="4" t="s">
        <v>31</v>
      </c>
      <c r="D351" s="4">
        <v>19</v>
      </c>
      <c r="E351" s="4">
        <v>37</v>
      </c>
      <c r="F351" s="7">
        <f t="shared" si="66"/>
        <v>0.18</v>
      </c>
      <c r="G351" s="4">
        <v>1.41</v>
      </c>
      <c r="H351" s="4">
        <v>120.23399999999999</v>
      </c>
      <c r="I351" s="4">
        <v>24.305</v>
      </c>
      <c r="J351" s="4">
        <v>39.098300000000002</v>
      </c>
      <c r="K351" s="4">
        <v>400</v>
      </c>
      <c r="L351" s="4">
        <v>155.69999999999999</v>
      </c>
      <c r="M351" s="4">
        <v>3.9</v>
      </c>
      <c r="N351" s="4">
        <v>10.8</v>
      </c>
      <c r="O351" s="4">
        <v>85.3</v>
      </c>
      <c r="Q351" s="4" t="s">
        <v>215</v>
      </c>
      <c r="R351" s="4">
        <f t="shared" si="67"/>
        <v>305.15389199999998</v>
      </c>
      <c r="S351" s="4">
        <f t="shared" si="68"/>
        <v>61.686089999999993</v>
      </c>
      <c r="T351" s="4">
        <f t="shared" si="69"/>
        <v>99.231485399999997</v>
      </c>
      <c r="U351" s="4">
        <f t="shared" si="70"/>
        <v>1015.1999999999999</v>
      </c>
      <c r="V351" s="4">
        <f t="shared" si="71"/>
        <v>395.16659999999996</v>
      </c>
      <c r="W351" s="5">
        <f t="shared" si="72"/>
        <v>0.70199999999999996</v>
      </c>
      <c r="X351" s="5">
        <f t="shared" si="73"/>
        <v>1.944</v>
      </c>
      <c r="Y351" s="5">
        <f t="shared" si="74"/>
        <v>15.353999999999999</v>
      </c>
    </row>
    <row r="352" spans="1:25" x14ac:dyDescent="0.3">
      <c r="A352" s="4">
        <v>352</v>
      </c>
      <c r="B352" s="4" t="s">
        <v>215</v>
      </c>
      <c r="C352" s="4" t="s">
        <v>32</v>
      </c>
      <c r="D352" s="4">
        <v>37</v>
      </c>
      <c r="E352" s="4">
        <v>71</v>
      </c>
      <c r="F352" s="7">
        <f t="shared" si="66"/>
        <v>0.34</v>
      </c>
      <c r="G352" s="4">
        <v>1.55</v>
      </c>
      <c r="H352" s="4">
        <v>80.156000000000006</v>
      </c>
      <c r="I352" s="4">
        <v>1.0937250000000001</v>
      </c>
      <c r="J352" s="4">
        <v>39.098300000000002</v>
      </c>
      <c r="K352" s="4">
        <v>300</v>
      </c>
      <c r="L352" s="4">
        <v>190.6</v>
      </c>
      <c r="M352" s="4">
        <v>3.4</v>
      </c>
      <c r="N352" s="4">
        <v>3</v>
      </c>
      <c r="O352" s="4">
        <v>93.6</v>
      </c>
      <c r="Q352" s="4" t="s">
        <v>215</v>
      </c>
      <c r="R352" s="4">
        <f t="shared" si="67"/>
        <v>422.42212000000006</v>
      </c>
      <c r="S352" s="4">
        <f t="shared" si="68"/>
        <v>5.763930750000001</v>
      </c>
      <c r="T352" s="4">
        <f t="shared" si="69"/>
        <v>206.04804100000004</v>
      </c>
      <c r="U352" s="4">
        <f t="shared" si="70"/>
        <v>1581.0000000000002</v>
      </c>
      <c r="V352" s="4">
        <f t="shared" si="71"/>
        <v>1004.4620000000001</v>
      </c>
      <c r="W352" s="5">
        <f t="shared" si="72"/>
        <v>1.1560000000000001</v>
      </c>
      <c r="X352" s="5">
        <f t="shared" si="73"/>
        <v>1.02</v>
      </c>
      <c r="Y352" s="5">
        <f t="shared" si="74"/>
        <v>31.824000000000002</v>
      </c>
    </row>
    <row r="353" spans="1:25" x14ac:dyDescent="0.3">
      <c r="A353" s="4">
        <v>353</v>
      </c>
      <c r="B353" s="4" t="s">
        <v>215</v>
      </c>
      <c r="C353" s="4" t="s">
        <v>34</v>
      </c>
      <c r="D353" s="4">
        <v>71</v>
      </c>
      <c r="E353" s="4">
        <v>114</v>
      </c>
      <c r="F353" s="7">
        <f t="shared" si="66"/>
        <v>0.43</v>
      </c>
      <c r="G353" s="4">
        <v>1.63</v>
      </c>
      <c r="H353" s="4">
        <v>60.116999999999997</v>
      </c>
      <c r="I353" s="4">
        <v>1.0937250000000001</v>
      </c>
      <c r="J353" s="4">
        <v>39.098300000000002</v>
      </c>
      <c r="K353" s="4">
        <v>0</v>
      </c>
      <c r="L353" s="4">
        <v>35</v>
      </c>
      <c r="M353" s="4">
        <v>0.8</v>
      </c>
      <c r="N353" s="4">
        <v>1</v>
      </c>
      <c r="O353" s="4">
        <v>98.2</v>
      </c>
      <c r="Q353" s="4" t="s">
        <v>215</v>
      </c>
      <c r="R353" s="4">
        <f t="shared" si="67"/>
        <v>421.36005299999994</v>
      </c>
      <c r="S353" s="4">
        <f t="shared" si="68"/>
        <v>7.6659185249999995</v>
      </c>
      <c r="T353" s="4">
        <f t="shared" si="69"/>
        <v>274.03998469999999</v>
      </c>
      <c r="U353" s="4">
        <f t="shared" si="70"/>
        <v>0</v>
      </c>
      <c r="V353" s="4">
        <f t="shared" si="71"/>
        <v>245.31499999999997</v>
      </c>
      <c r="W353" s="5">
        <f t="shared" si="72"/>
        <v>0.34400000000000003</v>
      </c>
      <c r="X353" s="5">
        <f t="shared" si="73"/>
        <v>0.43</v>
      </c>
      <c r="Y353" s="5">
        <f t="shared" si="74"/>
        <v>42.225999999999999</v>
      </c>
    </row>
    <row r="354" spans="1:25" x14ac:dyDescent="0.3">
      <c r="A354" s="4">
        <v>354</v>
      </c>
      <c r="B354" s="4" t="s">
        <v>215</v>
      </c>
      <c r="C354" s="4" t="s">
        <v>35</v>
      </c>
      <c r="D354" s="4">
        <v>114</v>
      </c>
      <c r="E354" s="4">
        <v>200</v>
      </c>
      <c r="F354" s="7">
        <f t="shared" si="66"/>
        <v>0.36</v>
      </c>
      <c r="G354" s="4">
        <v>1.54</v>
      </c>
      <c r="H354" s="4">
        <v>200.39</v>
      </c>
      <c r="I354" s="4">
        <v>36.457500000000003</v>
      </c>
      <c r="J354" s="4">
        <v>39.098300000000002</v>
      </c>
      <c r="K354" s="4">
        <v>300</v>
      </c>
      <c r="L354" s="4">
        <v>4</v>
      </c>
      <c r="M354" s="4">
        <v>2.2000000000000002</v>
      </c>
      <c r="N354" s="4">
        <v>2.6</v>
      </c>
      <c r="O354" s="4">
        <v>95.2</v>
      </c>
      <c r="Q354" s="4" t="s">
        <v>215</v>
      </c>
      <c r="R354" s="4">
        <f t="shared" si="67"/>
        <v>1110.9621599999998</v>
      </c>
      <c r="S354" s="4">
        <f t="shared" si="68"/>
        <v>202.12038000000001</v>
      </c>
      <c r="T354" s="4">
        <f t="shared" si="69"/>
        <v>216.76097519999999</v>
      </c>
      <c r="U354" s="4">
        <f t="shared" si="70"/>
        <v>1663.1999999999998</v>
      </c>
      <c r="V354" s="4">
        <f t="shared" si="71"/>
        <v>22.175999999999998</v>
      </c>
      <c r="W354" s="5">
        <f t="shared" si="72"/>
        <v>0.79200000000000004</v>
      </c>
      <c r="X354" s="5">
        <f t="shared" si="73"/>
        <v>0.93599999999999994</v>
      </c>
      <c r="Y354" s="5">
        <f t="shared" si="74"/>
        <v>34.271999999999998</v>
      </c>
    </row>
    <row r="355" spans="1:25" x14ac:dyDescent="0.3">
      <c r="A355" s="4">
        <v>355</v>
      </c>
      <c r="B355" s="4" t="s">
        <v>99</v>
      </c>
      <c r="C355" s="4" t="s">
        <v>37</v>
      </c>
      <c r="D355" s="4">
        <v>0</v>
      </c>
      <c r="E355" s="4">
        <v>20</v>
      </c>
      <c r="F355" s="7">
        <f t="shared" si="66"/>
        <v>0.2</v>
      </c>
      <c r="G355" s="4">
        <v>1.44</v>
      </c>
      <c r="H355" s="4">
        <v>260.50700000000001</v>
      </c>
      <c r="I355" s="4">
        <v>12.1525</v>
      </c>
      <c r="J355" s="4">
        <v>3.9098299999999999</v>
      </c>
      <c r="K355" s="4">
        <v>50</v>
      </c>
      <c r="L355" s="4">
        <v>174.1</v>
      </c>
      <c r="M355" s="4">
        <v>4.5999999999999996</v>
      </c>
      <c r="N355" s="4">
        <v>4.9000000000000004</v>
      </c>
      <c r="O355" s="4">
        <v>90.5</v>
      </c>
      <c r="Q355" s="4" t="s">
        <v>99</v>
      </c>
      <c r="R355" s="4">
        <f t="shared" si="67"/>
        <v>750.26016000000004</v>
      </c>
      <c r="S355" s="4">
        <f t="shared" si="68"/>
        <v>34.999199999999995</v>
      </c>
      <c r="T355" s="4">
        <f t="shared" si="69"/>
        <v>11.2603104</v>
      </c>
      <c r="U355" s="4">
        <f t="shared" si="70"/>
        <v>144</v>
      </c>
      <c r="V355" s="4">
        <f t="shared" si="71"/>
        <v>501.40799999999996</v>
      </c>
      <c r="W355" s="5">
        <f t="shared" si="72"/>
        <v>0.91999999999999993</v>
      </c>
      <c r="X355" s="5">
        <f t="shared" si="73"/>
        <v>0.98000000000000009</v>
      </c>
      <c r="Y355" s="5">
        <f t="shared" si="74"/>
        <v>18.100000000000001</v>
      </c>
    </row>
    <row r="356" spans="1:25" x14ac:dyDescent="0.3">
      <c r="A356" s="4">
        <v>356</v>
      </c>
      <c r="B356" s="4" t="s">
        <v>99</v>
      </c>
      <c r="C356" s="4" t="s">
        <v>24</v>
      </c>
      <c r="D356" s="4">
        <v>20</v>
      </c>
      <c r="E356" s="4">
        <v>30</v>
      </c>
      <c r="F356" s="7">
        <f t="shared" si="66"/>
        <v>0.1</v>
      </c>
      <c r="G356" s="4">
        <v>1.5</v>
      </c>
      <c r="H356" s="4">
        <v>140.273</v>
      </c>
      <c r="I356" s="4">
        <v>12.1525</v>
      </c>
      <c r="J356" s="4">
        <v>3.9098299999999999</v>
      </c>
      <c r="K356" s="4">
        <v>60</v>
      </c>
      <c r="L356" s="4">
        <v>142.5</v>
      </c>
      <c r="M356" s="4">
        <v>4.0999999999999996</v>
      </c>
      <c r="N356" s="4">
        <v>4.5</v>
      </c>
      <c r="O356" s="4">
        <v>91.4</v>
      </c>
      <c r="Q356" s="4" t="s">
        <v>99</v>
      </c>
      <c r="R356" s="4">
        <f t="shared" si="67"/>
        <v>210.40949999999998</v>
      </c>
      <c r="S356" s="4">
        <f t="shared" si="68"/>
        <v>18.228749999999998</v>
      </c>
      <c r="T356" s="4">
        <f t="shared" si="69"/>
        <v>5.8647450000000001</v>
      </c>
      <c r="U356" s="4">
        <f t="shared" si="70"/>
        <v>90</v>
      </c>
      <c r="V356" s="4">
        <f t="shared" si="71"/>
        <v>213.75</v>
      </c>
      <c r="W356" s="5">
        <f t="shared" si="72"/>
        <v>0.41</v>
      </c>
      <c r="X356" s="5">
        <f t="shared" si="73"/>
        <v>0.45</v>
      </c>
      <c r="Y356" s="5">
        <f t="shared" si="74"/>
        <v>9.14</v>
      </c>
    </row>
    <row r="357" spans="1:25" x14ac:dyDescent="0.3">
      <c r="A357" s="4">
        <v>357</v>
      </c>
      <c r="B357" s="4" t="s">
        <v>99</v>
      </c>
      <c r="C357" s="4" t="s">
        <v>25</v>
      </c>
      <c r="D357" s="4">
        <v>30</v>
      </c>
      <c r="E357" s="4">
        <v>36</v>
      </c>
      <c r="F357" s="7">
        <f t="shared" si="66"/>
        <v>0.06</v>
      </c>
      <c r="G357" s="4">
        <v>1.53</v>
      </c>
      <c r="H357" s="4">
        <v>80.156000000000006</v>
      </c>
      <c r="I357" s="4">
        <v>1.2152499999999999</v>
      </c>
      <c r="J357" s="4">
        <v>3.9098299999999999</v>
      </c>
      <c r="K357" s="4">
        <v>40</v>
      </c>
      <c r="L357" s="4">
        <v>111.7</v>
      </c>
      <c r="M357" s="4">
        <v>3.6</v>
      </c>
      <c r="N357" s="4">
        <v>3.9</v>
      </c>
      <c r="O357" s="4">
        <v>92.5</v>
      </c>
      <c r="Q357" s="4" t="s">
        <v>99</v>
      </c>
      <c r="R357" s="4">
        <f t="shared" si="67"/>
        <v>73.583207999999999</v>
      </c>
      <c r="S357" s="4">
        <f t="shared" si="68"/>
        <v>1.1155994999999999</v>
      </c>
      <c r="T357" s="4">
        <f t="shared" si="69"/>
        <v>3.5892239399999997</v>
      </c>
      <c r="U357" s="4">
        <f t="shared" si="70"/>
        <v>36.72</v>
      </c>
      <c r="V357" s="4">
        <f t="shared" si="71"/>
        <v>102.5406</v>
      </c>
      <c r="W357" s="5">
        <f t="shared" si="72"/>
        <v>0.216</v>
      </c>
      <c r="X357" s="5">
        <f t="shared" si="73"/>
        <v>0.23399999999999999</v>
      </c>
      <c r="Y357" s="5">
        <f t="shared" si="74"/>
        <v>5.55</v>
      </c>
    </row>
    <row r="358" spans="1:25" x14ac:dyDescent="0.3">
      <c r="A358" s="4">
        <v>358</v>
      </c>
      <c r="B358" s="4" t="s">
        <v>99</v>
      </c>
      <c r="C358" s="4" t="s">
        <v>34</v>
      </c>
      <c r="D358" s="4">
        <v>36</v>
      </c>
      <c r="E358" s="4">
        <v>88</v>
      </c>
      <c r="F358" s="7">
        <f t="shared" si="66"/>
        <v>0.52</v>
      </c>
      <c r="G358" s="4">
        <v>1.59</v>
      </c>
      <c r="H358" s="4">
        <v>80.156000000000006</v>
      </c>
      <c r="I358" s="4">
        <v>1.2152499999999999</v>
      </c>
      <c r="J358" s="4">
        <v>3.9098299999999999</v>
      </c>
      <c r="K358" s="4">
        <v>240</v>
      </c>
      <c r="L358" s="4">
        <v>111.7</v>
      </c>
      <c r="M358" s="4">
        <v>2.2999999999999998</v>
      </c>
      <c r="N358" s="4">
        <v>5.0999999999999996</v>
      </c>
      <c r="O358" s="4">
        <v>98</v>
      </c>
      <c r="Q358" s="4" t="s">
        <v>99</v>
      </c>
      <c r="R358" s="4">
        <f t="shared" si="67"/>
        <v>662.72980800000005</v>
      </c>
      <c r="S358" s="4">
        <f t="shared" si="68"/>
        <v>10.047687</v>
      </c>
      <c r="T358" s="4">
        <f t="shared" si="69"/>
        <v>32.326474440000005</v>
      </c>
      <c r="U358" s="4">
        <f t="shared" si="70"/>
        <v>1984.3200000000002</v>
      </c>
      <c r="V358" s="4">
        <f t="shared" si="71"/>
        <v>923.53560000000004</v>
      </c>
      <c r="W358" s="5">
        <f t="shared" si="72"/>
        <v>1.196</v>
      </c>
      <c r="X358" s="5">
        <f t="shared" si="73"/>
        <v>2.6519999999999997</v>
      </c>
      <c r="Y358" s="5">
        <f t="shared" si="74"/>
        <v>50.96</v>
      </c>
    </row>
    <row r="359" spans="1:25" x14ac:dyDescent="0.3">
      <c r="A359" s="4">
        <v>359</v>
      </c>
      <c r="B359" s="4" t="s">
        <v>99</v>
      </c>
      <c r="C359" s="4" t="s">
        <v>35</v>
      </c>
      <c r="D359" s="4">
        <v>88</v>
      </c>
      <c r="E359" s="4">
        <v>126</v>
      </c>
      <c r="F359" s="7">
        <f t="shared" si="66"/>
        <v>0.38</v>
      </c>
      <c r="G359" s="4">
        <v>1.6</v>
      </c>
      <c r="H359" s="4">
        <v>80.156000000000006</v>
      </c>
      <c r="I359" s="4">
        <v>1.2152499999999999</v>
      </c>
      <c r="J359" s="4">
        <v>3.9098299999999999</v>
      </c>
      <c r="K359" s="4">
        <v>180</v>
      </c>
      <c r="L359" s="4">
        <v>43.4</v>
      </c>
      <c r="M359" s="4">
        <v>2.2999999999999998</v>
      </c>
      <c r="N359" s="4">
        <v>2.8</v>
      </c>
      <c r="O359" s="4">
        <v>97.9</v>
      </c>
      <c r="Q359" s="4" t="s">
        <v>99</v>
      </c>
      <c r="R359" s="4">
        <f t="shared" si="67"/>
        <v>487.34848000000005</v>
      </c>
      <c r="S359" s="4">
        <f t="shared" si="68"/>
        <v>7.3887199999999993</v>
      </c>
      <c r="T359" s="4">
        <f t="shared" si="69"/>
        <v>23.771766400000001</v>
      </c>
      <c r="U359" s="4">
        <f t="shared" si="70"/>
        <v>1094.4000000000001</v>
      </c>
      <c r="V359" s="4">
        <f t="shared" si="71"/>
        <v>263.87200000000001</v>
      </c>
      <c r="W359" s="5">
        <f t="shared" si="72"/>
        <v>0.87399999999999989</v>
      </c>
      <c r="X359" s="5">
        <f t="shared" si="73"/>
        <v>1.0639999999999998</v>
      </c>
      <c r="Y359" s="5">
        <f t="shared" si="74"/>
        <v>37.202000000000005</v>
      </c>
    </row>
    <row r="360" spans="1:25" x14ac:dyDescent="0.3">
      <c r="A360" s="4">
        <v>360</v>
      </c>
      <c r="B360" s="4" t="s">
        <v>99</v>
      </c>
      <c r="C360" s="4" t="s">
        <v>15</v>
      </c>
      <c r="D360" s="4">
        <v>126</v>
      </c>
      <c r="E360" s="4">
        <v>150</v>
      </c>
      <c r="F360" s="7">
        <f t="shared" si="66"/>
        <v>0.24</v>
      </c>
      <c r="G360" s="4">
        <v>1.54</v>
      </c>
      <c r="H360" s="4">
        <v>2585.0309999999999</v>
      </c>
      <c r="I360" s="4">
        <v>218.745</v>
      </c>
      <c r="J360" s="4">
        <v>390.983</v>
      </c>
      <c r="K360" s="4">
        <v>7400</v>
      </c>
      <c r="L360" s="4">
        <v>42.6</v>
      </c>
      <c r="M360" s="4">
        <v>0.9</v>
      </c>
      <c r="N360" s="4">
        <v>3.1</v>
      </c>
      <c r="O360" s="4">
        <v>96.8</v>
      </c>
      <c r="Q360" s="4" t="s">
        <v>99</v>
      </c>
      <c r="R360" s="4">
        <f t="shared" si="67"/>
        <v>9554.2745759999998</v>
      </c>
      <c r="S360" s="4">
        <f t="shared" si="68"/>
        <v>808.48151999999993</v>
      </c>
      <c r="T360" s="4">
        <f t="shared" si="69"/>
        <v>1445.0731679999999</v>
      </c>
      <c r="U360" s="4">
        <f t="shared" si="70"/>
        <v>27350.399999999998</v>
      </c>
      <c r="V360" s="4">
        <f t="shared" si="71"/>
        <v>157.4496</v>
      </c>
      <c r="W360" s="5">
        <f t="shared" si="72"/>
        <v>0.216</v>
      </c>
      <c r="X360" s="5">
        <f t="shared" si="73"/>
        <v>0.74399999999999999</v>
      </c>
      <c r="Y360" s="5">
        <f t="shared" si="74"/>
        <v>23.231999999999999</v>
      </c>
    </row>
    <row r="361" spans="1:25" x14ac:dyDescent="0.3">
      <c r="A361" s="4">
        <v>361</v>
      </c>
      <c r="B361" s="4" t="s">
        <v>100</v>
      </c>
      <c r="C361" s="4" t="s">
        <v>44</v>
      </c>
      <c r="D361" s="4">
        <v>0</v>
      </c>
      <c r="E361" s="4">
        <v>10</v>
      </c>
      <c r="F361" s="7">
        <f t="shared" si="66"/>
        <v>0.1</v>
      </c>
      <c r="G361" s="4">
        <v>1.54</v>
      </c>
      <c r="H361" s="4">
        <v>40.078000000000003</v>
      </c>
      <c r="I361" s="4">
        <v>12.1525</v>
      </c>
      <c r="J361" s="4">
        <v>39.098300000000002</v>
      </c>
      <c r="K361" s="4">
        <v>340</v>
      </c>
      <c r="L361" s="4">
        <v>280.60000000000002</v>
      </c>
      <c r="M361" s="4">
        <v>7.5</v>
      </c>
      <c r="N361" s="4">
        <v>12.4</v>
      </c>
      <c r="O361" s="4">
        <v>80.099999999999994</v>
      </c>
      <c r="Q361" s="4" t="s">
        <v>100</v>
      </c>
      <c r="R361" s="4">
        <f t="shared" si="67"/>
        <v>61.720120000000009</v>
      </c>
      <c r="S361" s="4">
        <f t="shared" si="68"/>
        <v>18.714850000000002</v>
      </c>
      <c r="T361" s="4">
        <f t="shared" si="69"/>
        <v>60.211382000000008</v>
      </c>
      <c r="U361" s="4">
        <f t="shared" si="70"/>
        <v>523.6</v>
      </c>
      <c r="V361" s="4">
        <f t="shared" si="71"/>
        <v>432.12400000000002</v>
      </c>
      <c r="W361" s="5">
        <f t="shared" si="72"/>
        <v>0.75</v>
      </c>
      <c r="X361" s="5">
        <f t="shared" si="73"/>
        <v>1.2400000000000002</v>
      </c>
      <c r="Y361" s="5">
        <f t="shared" si="74"/>
        <v>8.01</v>
      </c>
    </row>
    <row r="362" spans="1:25" x14ac:dyDescent="0.3">
      <c r="A362" s="4">
        <v>362</v>
      </c>
      <c r="B362" s="4" t="s">
        <v>100</v>
      </c>
      <c r="C362" s="4" t="s">
        <v>101</v>
      </c>
      <c r="D362" s="4">
        <v>10</v>
      </c>
      <c r="E362" s="4">
        <v>18</v>
      </c>
      <c r="F362" s="7">
        <f t="shared" si="66"/>
        <v>0.08</v>
      </c>
      <c r="G362" s="4">
        <v>1.54</v>
      </c>
      <c r="H362" s="4">
        <v>40.078000000000003</v>
      </c>
      <c r="I362" s="4">
        <v>12.1525</v>
      </c>
      <c r="J362" s="4">
        <v>39.098300000000002</v>
      </c>
      <c r="K362" s="4">
        <v>440</v>
      </c>
      <c r="L362" s="4">
        <v>323.3</v>
      </c>
      <c r="M362" s="4">
        <v>6</v>
      </c>
      <c r="N362" s="4">
        <v>10.5</v>
      </c>
      <c r="O362" s="4">
        <v>83.5</v>
      </c>
      <c r="Q362" s="4" t="s">
        <v>100</v>
      </c>
      <c r="R362" s="4">
        <f t="shared" si="67"/>
        <v>49.376096000000011</v>
      </c>
      <c r="S362" s="4">
        <f t="shared" si="68"/>
        <v>14.971880000000002</v>
      </c>
      <c r="T362" s="4">
        <f t="shared" si="69"/>
        <v>48.169105600000009</v>
      </c>
      <c r="U362" s="4">
        <f t="shared" si="70"/>
        <v>542.08000000000004</v>
      </c>
      <c r="V362" s="4">
        <f t="shared" si="71"/>
        <v>398.30560000000008</v>
      </c>
      <c r="W362" s="5">
        <f t="shared" si="72"/>
        <v>0.48</v>
      </c>
      <c r="X362" s="5">
        <f t="shared" si="73"/>
        <v>0.84</v>
      </c>
      <c r="Y362" s="5">
        <f t="shared" si="74"/>
        <v>6.68</v>
      </c>
    </row>
    <row r="363" spans="1:25" x14ac:dyDescent="0.3">
      <c r="A363" s="4">
        <v>363</v>
      </c>
      <c r="B363" s="4" t="s">
        <v>100</v>
      </c>
      <c r="C363" s="4" t="s">
        <v>86</v>
      </c>
      <c r="D363" s="4">
        <v>18</v>
      </c>
      <c r="E363" s="4">
        <v>66</v>
      </c>
      <c r="F363" s="7">
        <f t="shared" si="66"/>
        <v>0.48</v>
      </c>
      <c r="G363" s="4">
        <v>1.54</v>
      </c>
      <c r="H363" s="4">
        <v>60.116999999999997</v>
      </c>
      <c r="I363" s="4">
        <v>12.1525</v>
      </c>
      <c r="J363" s="4">
        <v>3.9098299999999999</v>
      </c>
      <c r="K363" s="4">
        <v>260</v>
      </c>
      <c r="L363" s="4">
        <v>88.1</v>
      </c>
      <c r="M363" s="4">
        <v>5</v>
      </c>
      <c r="N363" s="4">
        <v>9.8000000000000007</v>
      </c>
      <c r="O363" s="4">
        <v>85.2</v>
      </c>
      <c r="Q363" s="4" t="s">
        <v>100</v>
      </c>
      <c r="R363" s="4">
        <f t="shared" si="67"/>
        <v>444.38486399999994</v>
      </c>
      <c r="S363" s="4">
        <f t="shared" si="68"/>
        <v>89.831279999999992</v>
      </c>
      <c r="T363" s="4">
        <f t="shared" si="69"/>
        <v>28.901463359999997</v>
      </c>
      <c r="U363" s="4">
        <f t="shared" si="70"/>
        <v>1921.9199999999998</v>
      </c>
      <c r="V363" s="4">
        <f t="shared" si="71"/>
        <v>651.23519999999996</v>
      </c>
      <c r="W363" s="5">
        <f t="shared" si="72"/>
        <v>2.4</v>
      </c>
      <c r="X363" s="5">
        <f t="shared" si="73"/>
        <v>4.7039999999999997</v>
      </c>
      <c r="Y363" s="5">
        <f t="shared" si="74"/>
        <v>40.896000000000001</v>
      </c>
    </row>
    <row r="364" spans="1:25" x14ac:dyDescent="0.3">
      <c r="A364" s="4">
        <v>364</v>
      </c>
      <c r="B364" s="4" t="s">
        <v>100</v>
      </c>
      <c r="C364" s="4" t="s">
        <v>17</v>
      </c>
      <c r="D364" s="4">
        <v>66</v>
      </c>
      <c r="E364" s="4">
        <v>86</v>
      </c>
      <c r="F364" s="7">
        <f t="shared" si="66"/>
        <v>0.2</v>
      </c>
      <c r="G364" s="4">
        <v>1.54</v>
      </c>
      <c r="H364" s="4">
        <v>20.039000000000001</v>
      </c>
      <c r="I364" s="4">
        <v>12.1525</v>
      </c>
      <c r="J364" s="4">
        <v>3.9098299999999999</v>
      </c>
      <c r="K364" s="4">
        <v>80</v>
      </c>
      <c r="L364" s="4">
        <v>87.8</v>
      </c>
      <c r="M364" s="4">
        <v>1.7</v>
      </c>
      <c r="N364" s="4">
        <v>4.5</v>
      </c>
      <c r="O364" s="4">
        <v>93.8</v>
      </c>
      <c r="Q364" s="4" t="s">
        <v>100</v>
      </c>
      <c r="R364" s="4">
        <f t="shared" si="67"/>
        <v>61.720120000000009</v>
      </c>
      <c r="S364" s="4">
        <f t="shared" si="68"/>
        <v>37.429700000000004</v>
      </c>
      <c r="T364" s="4">
        <f t="shared" si="69"/>
        <v>12.0422764</v>
      </c>
      <c r="U364" s="4">
        <f t="shared" si="70"/>
        <v>246.4</v>
      </c>
      <c r="V364" s="4">
        <f t="shared" si="71"/>
        <v>270.42399999999998</v>
      </c>
      <c r="W364" s="5">
        <f t="shared" si="72"/>
        <v>0.34</v>
      </c>
      <c r="X364" s="5">
        <f t="shared" si="73"/>
        <v>0.9</v>
      </c>
      <c r="Y364" s="5">
        <f t="shared" si="74"/>
        <v>18.760000000000002</v>
      </c>
    </row>
    <row r="365" spans="1:25" x14ac:dyDescent="0.3">
      <c r="A365" s="4">
        <v>365</v>
      </c>
      <c r="B365" s="4" t="s">
        <v>100</v>
      </c>
      <c r="C365" s="4" t="s">
        <v>18</v>
      </c>
      <c r="D365" s="4">
        <v>86</v>
      </c>
      <c r="E365" s="4">
        <v>122</v>
      </c>
      <c r="F365" s="7">
        <f t="shared" si="66"/>
        <v>0.36</v>
      </c>
      <c r="G365" s="4">
        <v>1.54</v>
      </c>
      <c r="H365" s="4">
        <v>20.039000000000001</v>
      </c>
      <c r="I365" s="4">
        <v>12.1525</v>
      </c>
      <c r="J365" s="4">
        <v>3.9098299999999999</v>
      </c>
      <c r="K365" s="4">
        <v>180</v>
      </c>
      <c r="L365" s="4">
        <v>23.7</v>
      </c>
      <c r="M365" s="4">
        <v>1.4</v>
      </c>
      <c r="N365" s="4">
        <v>1.1000000000000001</v>
      </c>
      <c r="O365" s="4">
        <v>97.5</v>
      </c>
      <c r="Q365" s="4" t="s">
        <v>100</v>
      </c>
      <c r="R365" s="4">
        <f t="shared" si="67"/>
        <v>111.096216</v>
      </c>
      <c r="S365" s="4">
        <f t="shared" si="68"/>
        <v>67.373459999999994</v>
      </c>
      <c r="T365" s="4">
        <f t="shared" si="69"/>
        <v>21.676097519999999</v>
      </c>
      <c r="U365" s="4">
        <f t="shared" si="70"/>
        <v>997.92</v>
      </c>
      <c r="V365" s="4">
        <f t="shared" si="71"/>
        <v>131.39279999999999</v>
      </c>
      <c r="W365" s="5">
        <f t="shared" si="72"/>
        <v>0.504</v>
      </c>
      <c r="X365" s="5">
        <f t="shared" si="73"/>
        <v>0.39600000000000002</v>
      </c>
      <c r="Y365" s="5">
        <f t="shared" si="74"/>
        <v>35.1</v>
      </c>
    </row>
    <row r="366" spans="1:25" x14ac:dyDescent="0.3">
      <c r="A366" s="4">
        <v>366</v>
      </c>
      <c r="B366" s="4" t="s">
        <v>100</v>
      </c>
      <c r="C366" s="4" t="s">
        <v>15</v>
      </c>
      <c r="D366" s="4">
        <v>122</v>
      </c>
      <c r="E366" s="4">
        <v>150</v>
      </c>
      <c r="F366" s="7">
        <f t="shared" si="66"/>
        <v>0.28000000000000003</v>
      </c>
      <c r="G366" s="4">
        <v>1.54</v>
      </c>
      <c r="H366" s="4">
        <v>1042.028</v>
      </c>
      <c r="I366" s="4">
        <v>218.745</v>
      </c>
      <c r="J366" s="4">
        <v>156.39320000000001</v>
      </c>
      <c r="K366" s="4">
        <v>2900</v>
      </c>
      <c r="L366" s="4">
        <v>38</v>
      </c>
      <c r="M366" s="4">
        <v>1</v>
      </c>
      <c r="N366" s="4">
        <v>13.4</v>
      </c>
      <c r="O366" s="4">
        <v>85.6</v>
      </c>
      <c r="Q366" s="4" t="s">
        <v>100</v>
      </c>
      <c r="R366" s="4">
        <f t="shared" si="67"/>
        <v>4493.2247360000001</v>
      </c>
      <c r="S366" s="4">
        <f t="shared" si="68"/>
        <v>943.22844000000009</v>
      </c>
      <c r="T366" s="4">
        <f t="shared" si="69"/>
        <v>674.3674784000001</v>
      </c>
      <c r="U366" s="4">
        <f t="shared" si="70"/>
        <v>12504.800000000001</v>
      </c>
      <c r="V366" s="4">
        <f t="shared" si="71"/>
        <v>163.85600000000002</v>
      </c>
      <c r="W366" s="5">
        <f t="shared" si="72"/>
        <v>0.28000000000000003</v>
      </c>
      <c r="X366" s="5">
        <f t="shared" si="73"/>
        <v>3.7520000000000007</v>
      </c>
      <c r="Y366" s="5">
        <f t="shared" si="74"/>
        <v>23.968</v>
      </c>
    </row>
    <row r="367" spans="1:25" x14ac:dyDescent="0.3">
      <c r="A367" s="4">
        <v>367</v>
      </c>
      <c r="B367" s="4" t="s">
        <v>102</v>
      </c>
      <c r="C367" s="4" t="s">
        <v>37</v>
      </c>
      <c r="D367" s="4">
        <v>0</v>
      </c>
      <c r="E367" s="4">
        <v>20</v>
      </c>
      <c r="F367" s="7">
        <f t="shared" si="66"/>
        <v>0.2</v>
      </c>
      <c r="G367" s="4">
        <v>1.54</v>
      </c>
      <c r="H367" s="4">
        <v>40.078000000000003</v>
      </c>
      <c r="I367" s="4">
        <v>12.1525</v>
      </c>
      <c r="J367" s="4">
        <v>39.098300000000002</v>
      </c>
      <c r="K367" s="4">
        <v>490</v>
      </c>
      <c r="L367" s="4">
        <v>174.1</v>
      </c>
      <c r="M367" s="4">
        <v>4.3</v>
      </c>
      <c r="N367" s="4">
        <v>8.3000000000000007</v>
      </c>
      <c r="O367" s="4">
        <v>87.4</v>
      </c>
      <c r="Q367" s="4" t="s">
        <v>102</v>
      </c>
      <c r="R367" s="4">
        <f t="shared" si="67"/>
        <v>123.44024000000002</v>
      </c>
      <c r="S367" s="4">
        <f t="shared" si="68"/>
        <v>37.429700000000004</v>
      </c>
      <c r="T367" s="4">
        <f t="shared" si="69"/>
        <v>120.42276400000002</v>
      </c>
      <c r="U367" s="4">
        <f t="shared" si="70"/>
        <v>1509.2</v>
      </c>
      <c r="V367" s="4">
        <f t="shared" si="71"/>
        <v>536.22799999999995</v>
      </c>
      <c r="W367" s="5">
        <f t="shared" si="72"/>
        <v>0.86</v>
      </c>
      <c r="X367" s="5">
        <f t="shared" si="73"/>
        <v>1.6600000000000001</v>
      </c>
      <c r="Y367" s="5">
        <f t="shared" si="74"/>
        <v>17.48</v>
      </c>
    </row>
    <row r="368" spans="1:25" x14ac:dyDescent="0.3">
      <c r="A368" s="4">
        <v>368</v>
      </c>
      <c r="B368" s="4" t="s">
        <v>102</v>
      </c>
      <c r="C368" s="4" t="s">
        <v>24</v>
      </c>
      <c r="D368" s="4">
        <v>20</v>
      </c>
      <c r="E368" s="4">
        <v>46</v>
      </c>
      <c r="F368" s="7">
        <f t="shared" si="66"/>
        <v>0.26</v>
      </c>
      <c r="G368" s="4">
        <v>1.54</v>
      </c>
      <c r="H368" s="4">
        <v>60.116999999999997</v>
      </c>
      <c r="I368" s="4">
        <v>12.1525</v>
      </c>
      <c r="J368" s="4">
        <v>39.098300000000002</v>
      </c>
      <c r="K368" s="4">
        <v>620</v>
      </c>
      <c r="L368" s="4">
        <v>41.2</v>
      </c>
      <c r="M368" s="4">
        <v>0.7</v>
      </c>
      <c r="N368" s="4">
        <v>2.7</v>
      </c>
      <c r="O368" s="4">
        <v>96.6</v>
      </c>
      <c r="Q368" s="4" t="s">
        <v>102</v>
      </c>
      <c r="R368" s="4">
        <f t="shared" si="67"/>
        <v>240.70846800000001</v>
      </c>
      <c r="S368" s="4">
        <f t="shared" si="68"/>
        <v>48.658610000000003</v>
      </c>
      <c r="T368" s="4">
        <f t="shared" si="69"/>
        <v>156.54959320000003</v>
      </c>
      <c r="U368" s="4">
        <f t="shared" si="70"/>
        <v>2482.4800000000005</v>
      </c>
      <c r="V368" s="4">
        <f t="shared" si="71"/>
        <v>164.96480000000003</v>
      </c>
      <c r="W368" s="5">
        <f t="shared" si="72"/>
        <v>0.182</v>
      </c>
      <c r="X368" s="5">
        <f t="shared" si="73"/>
        <v>0.70200000000000007</v>
      </c>
      <c r="Y368" s="5">
        <f t="shared" si="74"/>
        <v>25.116</v>
      </c>
    </row>
    <row r="369" spans="1:25" x14ac:dyDescent="0.3">
      <c r="A369" s="4">
        <v>369</v>
      </c>
      <c r="B369" s="4" t="s">
        <v>102</v>
      </c>
      <c r="C369" s="4" t="s">
        <v>25</v>
      </c>
      <c r="D369" s="4">
        <v>46</v>
      </c>
      <c r="E369" s="4">
        <v>97</v>
      </c>
      <c r="F369" s="7">
        <f t="shared" si="66"/>
        <v>0.51</v>
      </c>
      <c r="G369" s="4">
        <v>1.54</v>
      </c>
      <c r="H369" s="4">
        <v>60.116999999999997</v>
      </c>
      <c r="I369" s="4">
        <v>12.1525</v>
      </c>
      <c r="J369" s="4">
        <v>3.9098299999999999</v>
      </c>
      <c r="K369" s="4">
        <v>180</v>
      </c>
      <c r="L369" s="4">
        <v>20.100000000000001</v>
      </c>
      <c r="M369" s="4">
        <v>1</v>
      </c>
      <c r="N369" s="4">
        <v>0.8</v>
      </c>
      <c r="O369" s="4">
        <v>98.2</v>
      </c>
      <c r="Q369" s="4" t="s">
        <v>102</v>
      </c>
      <c r="R369" s="4">
        <f t="shared" si="67"/>
        <v>472.15891799999991</v>
      </c>
      <c r="S369" s="4">
        <f t="shared" si="68"/>
        <v>95.445734999999985</v>
      </c>
      <c r="T369" s="4">
        <f t="shared" si="69"/>
        <v>30.707804819999996</v>
      </c>
      <c r="U369" s="4">
        <f t="shared" si="70"/>
        <v>1413.7199999999998</v>
      </c>
      <c r="V369" s="4">
        <f t="shared" si="71"/>
        <v>157.86539999999999</v>
      </c>
      <c r="W369" s="5">
        <f t="shared" si="72"/>
        <v>0.51</v>
      </c>
      <c r="X369" s="5">
        <f t="shared" si="73"/>
        <v>0.40800000000000003</v>
      </c>
      <c r="Y369" s="5">
        <f t="shared" si="74"/>
        <v>50.082000000000001</v>
      </c>
    </row>
    <row r="370" spans="1:25" x14ac:dyDescent="0.3">
      <c r="A370" s="4">
        <v>370</v>
      </c>
      <c r="B370" s="4" t="s">
        <v>102</v>
      </c>
      <c r="C370" s="4" t="s">
        <v>35</v>
      </c>
      <c r="D370" s="4">
        <v>97</v>
      </c>
      <c r="E370" s="4">
        <v>152</v>
      </c>
      <c r="F370" s="7">
        <f t="shared" si="66"/>
        <v>0.53</v>
      </c>
      <c r="G370" s="4">
        <v>1.54</v>
      </c>
      <c r="H370" s="4">
        <v>40.078000000000003</v>
      </c>
      <c r="I370" s="4">
        <v>12.1525</v>
      </c>
      <c r="J370" s="4">
        <v>3.9098299999999999</v>
      </c>
      <c r="K370" s="4">
        <v>200</v>
      </c>
      <c r="L370" s="4">
        <v>19.600000000000001</v>
      </c>
      <c r="M370" s="4">
        <v>0.4</v>
      </c>
      <c r="N370" s="4">
        <v>2</v>
      </c>
      <c r="O370" s="4">
        <v>97.6</v>
      </c>
      <c r="Q370" s="4" t="s">
        <v>102</v>
      </c>
      <c r="R370" s="4">
        <f t="shared" si="67"/>
        <v>327.11663600000009</v>
      </c>
      <c r="S370" s="4">
        <f t="shared" si="68"/>
        <v>99.188705000000013</v>
      </c>
      <c r="T370" s="4">
        <f t="shared" si="69"/>
        <v>31.912032460000002</v>
      </c>
      <c r="U370" s="4">
        <f t="shared" si="70"/>
        <v>1632.4</v>
      </c>
      <c r="V370" s="4">
        <f t="shared" si="71"/>
        <v>159.97520000000003</v>
      </c>
      <c r="W370" s="5">
        <f t="shared" si="72"/>
        <v>0.21200000000000002</v>
      </c>
      <c r="X370" s="5">
        <f t="shared" si="73"/>
        <v>1.06</v>
      </c>
      <c r="Y370" s="5">
        <f t="shared" si="74"/>
        <v>51.728000000000002</v>
      </c>
    </row>
    <row r="371" spans="1:25" x14ac:dyDescent="0.3">
      <c r="A371" s="4">
        <v>371</v>
      </c>
      <c r="B371" s="4" t="s">
        <v>103</v>
      </c>
      <c r="C371" s="4" t="s">
        <v>22</v>
      </c>
      <c r="D371" s="4">
        <v>0</v>
      </c>
      <c r="E371" s="4">
        <v>13</v>
      </c>
      <c r="F371" s="7">
        <f t="shared" si="66"/>
        <v>0.13</v>
      </c>
      <c r="G371" s="4">
        <v>1.54</v>
      </c>
      <c r="H371" s="4">
        <v>60.116999999999997</v>
      </c>
      <c r="I371" s="4">
        <v>12.1525</v>
      </c>
      <c r="J371" s="4">
        <v>39.098300000000002</v>
      </c>
      <c r="K371" s="4">
        <v>450</v>
      </c>
      <c r="L371" s="4">
        <v>123.4</v>
      </c>
      <c r="M371" s="4">
        <v>7.4</v>
      </c>
      <c r="N371" s="4">
        <v>6.9</v>
      </c>
      <c r="O371" s="4">
        <v>85.7</v>
      </c>
      <c r="Q371" s="4" t="s">
        <v>103</v>
      </c>
      <c r="R371" s="4">
        <f t="shared" si="67"/>
        <v>120.35423400000001</v>
      </c>
      <c r="S371" s="4">
        <f t="shared" si="68"/>
        <v>24.329305000000002</v>
      </c>
      <c r="T371" s="4">
        <f t="shared" si="69"/>
        <v>78.274796600000016</v>
      </c>
      <c r="U371" s="4">
        <f t="shared" si="70"/>
        <v>900.90000000000009</v>
      </c>
      <c r="V371" s="4">
        <f t="shared" si="71"/>
        <v>247.04680000000005</v>
      </c>
      <c r="W371" s="5">
        <f t="shared" si="72"/>
        <v>0.96200000000000008</v>
      </c>
      <c r="X371" s="5">
        <f t="shared" si="73"/>
        <v>0.89700000000000013</v>
      </c>
      <c r="Y371" s="5">
        <f t="shared" si="74"/>
        <v>11.141</v>
      </c>
    </row>
    <row r="372" spans="1:25" x14ac:dyDescent="0.3">
      <c r="A372" s="4">
        <v>372</v>
      </c>
      <c r="B372" s="4" t="s">
        <v>103</v>
      </c>
      <c r="C372" s="4" t="s">
        <v>23</v>
      </c>
      <c r="D372" s="4">
        <v>13</v>
      </c>
      <c r="E372" s="4">
        <v>20</v>
      </c>
      <c r="F372" s="7">
        <f t="shared" si="66"/>
        <v>7.0000000000000007E-2</v>
      </c>
      <c r="G372" s="4">
        <v>1.54</v>
      </c>
      <c r="H372" s="4">
        <v>60.116999999999997</v>
      </c>
      <c r="I372" s="4">
        <v>12.1525</v>
      </c>
      <c r="J372" s="4">
        <v>39.098300000000002</v>
      </c>
      <c r="K372" s="4">
        <v>360</v>
      </c>
      <c r="L372" s="4">
        <v>224.6</v>
      </c>
      <c r="M372" s="4">
        <v>5.4</v>
      </c>
      <c r="N372" s="4">
        <v>5.0999999999999996</v>
      </c>
      <c r="O372" s="4">
        <v>89.5</v>
      </c>
      <c r="Q372" s="4" t="s">
        <v>103</v>
      </c>
      <c r="R372" s="4">
        <f t="shared" si="67"/>
        <v>64.806126000000006</v>
      </c>
      <c r="S372" s="4">
        <f t="shared" si="68"/>
        <v>13.100395000000001</v>
      </c>
      <c r="T372" s="4">
        <f t="shared" si="69"/>
        <v>42.147967400000006</v>
      </c>
      <c r="U372" s="4">
        <f t="shared" si="70"/>
        <v>388.08000000000004</v>
      </c>
      <c r="V372" s="4">
        <f t="shared" si="71"/>
        <v>242.11880000000002</v>
      </c>
      <c r="W372" s="5">
        <f t="shared" si="72"/>
        <v>0.37800000000000006</v>
      </c>
      <c r="X372" s="5">
        <f t="shared" si="73"/>
        <v>0.35699999999999998</v>
      </c>
      <c r="Y372" s="5">
        <f t="shared" si="74"/>
        <v>6.2650000000000006</v>
      </c>
    </row>
    <row r="373" spans="1:25" x14ac:dyDescent="0.3">
      <c r="A373" s="4">
        <v>373</v>
      </c>
      <c r="B373" s="4" t="s">
        <v>103</v>
      </c>
      <c r="C373" s="4" t="s">
        <v>24</v>
      </c>
      <c r="D373" s="4">
        <v>20</v>
      </c>
      <c r="E373" s="4">
        <v>38</v>
      </c>
      <c r="F373" s="7">
        <f t="shared" si="66"/>
        <v>0.18</v>
      </c>
      <c r="G373" s="4">
        <v>1.54</v>
      </c>
      <c r="H373" s="4">
        <v>60.116999999999997</v>
      </c>
      <c r="I373" s="4">
        <v>12.1525</v>
      </c>
      <c r="J373" s="4">
        <v>39.098300000000002</v>
      </c>
      <c r="K373" s="4">
        <v>620</v>
      </c>
      <c r="L373" s="4">
        <v>142.5</v>
      </c>
      <c r="M373" s="4">
        <v>6.6</v>
      </c>
      <c r="N373" s="4">
        <v>3.9</v>
      </c>
      <c r="O373" s="4">
        <v>89.5</v>
      </c>
      <c r="Q373" s="4" t="s">
        <v>103</v>
      </c>
      <c r="R373" s="4">
        <f t="shared" si="67"/>
        <v>166.64432399999998</v>
      </c>
      <c r="S373" s="4">
        <f t="shared" si="68"/>
        <v>33.686729999999997</v>
      </c>
      <c r="T373" s="4">
        <f t="shared" si="69"/>
        <v>108.3804876</v>
      </c>
      <c r="U373" s="4">
        <f t="shared" si="70"/>
        <v>1718.6399999999999</v>
      </c>
      <c r="V373" s="4">
        <f t="shared" si="71"/>
        <v>395.01</v>
      </c>
      <c r="W373" s="5">
        <f t="shared" si="72"/>
        <v>1.1879999999999999</v>
      </c>
      <c r="X373" s="5">
        <f t="shared" si="73"/>
        <v>0.70199999999999996</v>
      </c>
      <c r="Y373" s="5">
        <f t="shared" si="74"/>
        <v>16.11</v>
      </c>
    </row>
    <row r="374" spans="1:25" x14ac:dyDescent="0.3">
      <c r="A374" s="4">
        <v>374</v>
      </c>
      <c r="B374" s="4" t="s">
        <v>103</v>
      </c>
      <c r="C374" s="4" t="s">
        <v>25</v>
      </c>
      <c r="D374" s="4">
        <v>38</v>
      </c>
      <c r="E374" s="4">
        <v>76</v>
      </c>
      <c r="F374" s="7">
        <f t="shared" si="66"/>
        <v>0.38</v>
      </c>
      <c r="G374" s="4">
        <v>1.54</v>
      </c>
      <c r="H374" s="4">
        <v>60.116999999999997</v>
      </c>
      <c r="I374" s="4">
        <v>12.1525</v>
      </c>
      <c r="J374" s="4">
        <v>39.098300000000002</v>
      </c>
      <c r="K374" s="4">
        <v>200</v>
      </c>
      <c r="L374" s="4">
        <v>70.8</v>
      </c>
      <c r="M374" s="4">
        <v>3.2</v>
      </c>
      <c r="N374" s="4">
        <v>2.6</v>
      </c>
      <c r="O374" s="4">
        <v>94.2</v>
      </c>
      <c r="Q374" s="4" t="s">
        <v>103</v>
      </c>
      <c r="R374" s="4">
        <f t="shared" si="67"/>
        <v>351.80468399999995</v>
      </c>
      <c r="S374" s="4">
        <f t="shared" si="68"/>
        <v>71.116429999999994</v>
      </c>
      <c r="T374" s="4">
        <f t="shared" si="69"/>
        <v>228.80325159999998</v>
      </c>
      <c r="U374" s="4">
        <f t="shared" si="70"/>
        <v>1170.3999999999999</v>
      </c>
      <c r="V374" s="4">
        <f t="shared" si="71"/>
        <v>414.32159999999993</v>
      </c>
      <c r="W374" s="5">
        <f t="shared" si="72"/>
        <v>1.2160000000000002</v>
      </c>
      <c r="X374" s="5">
        <f t="shared" si="73"/>
        <v>0.9880000000000001</v>
      </c>
      <c r="Y374" s="5">
        <f t="shared" si="74"/>
        <v>35.795999999999999</v>
      </c>
    </row>
    <row r="375" spans="1:25" x14ac:dyDescent="0.3">
      <c r="A375" s="4">
        <v>375</v>
      </c>
      <c r="B375" s="4" t="s">
        <v>103</v>
      </c>
      <c r="C375" s="4" t="s">
        <v>17</v>
      </c>
      <c r="D375" s="4">
        <v>76</v>
      </c>
      <c r="E375" s="4">
        <v>112</v>
      </c>
      <c r="F375" s="7">
        <f t="shared" si="66"/>
        <v>0.36</v>
      </c>
      <c r="G375" s="4">
        <v>1.54</v>
      </c>
      <c r="H375" s="4">
        <v>20.039000000000001</v>
      </c>
      <c r="I375" s="4">
        <v>12.1525</v>
      </c>
      <c r="J375" s="4">
        <v>39.098300000000002</v>
      </c>
      <c r="K375" s="4">
        <v>200</v>
      </c>
      <c r="L375" s="4">
        <v>14.9</v>
      </c>
      <c r="M375" s="4">
        <v>3.3</v>
      </c>
      <c r="N375" s="4">
        <v>3.3</v>
      </c>
      <c r="O375" s="4">
        <v>93.4</v>
      </c>
      <c r="Q375" s="4" t="s">
        <v>103</v>
      </c>
      <c r="R375" s="4">
        <f t="shared" si="67"/>
        <v>111.096216</v>
      </c>
      <c r="S375" s="4">
        <f t="shared" si="68"/>
        <v>67.373459999999994</v>
      </c>
      <c r="T375" s="4">
        <f t="shared" si="69"/>
        <v>216.76097519999999</v>
      </c>
      <c r="U375" s="4">
        <f t="shared" si="70"/>
        <v>1108.8</v>
      </c>
      <c r="V375" s="4">
        <f t="shared" si="71"/>
        <v>82.605599999999995</v>
      </c>
      <c r="W375" s="5">
        <f t="shared" si="72"/>
        <v>1.1879999999999999</v>
      </c>
      <c r="X375" s="5">
        <f t="shared" si="73"/>
        <v>1.1879999999999999</v>
      </c>
      <c r="Y375" s="5">
        <f t="shared" si="74"/>
        <v>33.624000000000002</v>
      </c>
    </row>
    <row r="376" spans="1:25" x14ac:dyDescent="0.3">
      <c r="A376" s="4">
        <v>376</v>
      </c>
      <c r="B376" s="4" t="s">
        <v>103</v>
      </c>
      <c r="C376" s="4" t="s">
        <v>18</v>
      </c>
      <c r="D376" s="4">
        <v>112</v>
      </c>
      <c r="E376" s="4">
        <v>152</v>
      </c>
      <c r="F376" s="7">
        <f t="shared" si="66"/>
        <v>0.38</v>
      </c>
      <c r="G376" s="4">
        <v>1.54</v>
      </c>
      <c r="H376" s="4">
        <v>20.039000000000001</v>
      </c>
      <c r="I376" s="4">
        <v>12.1525</v>
      </c>
      <c r="J376" s="4">
        <v>3.9098299999999999</v>
      </c>
      <c r="K376" s="4">
        <v>200</v>
      </c>
      <c r="L376" s="4">
        <v>33.6</v>
      </c>
      <c r="M376" s="4">
        <v>2.4</v>
      </c>
      <c r="N376" s="4">
        <v>1.4</v>
      </c>
      <c r="O376" s="4">
        <v>96.2</v>
      </c>
      <c r="Q376" s="4" t="s">
        <v>103</v>
      </c>
      <c r="R376" s="4">
        <f t="shared" si="67"/>
        <v>117.26822799999999</v>
      </c>
      <c r="S376" s="4">
        <f t="shared" si="68"/>
        <v>71.116429999999994</v>
      </c>
      <c r="T376" s="4">
        <f t="shared" si="69"/>
        <v>22.880325159999998</v>
      </c>
      <c r="U376" s="4">
        <f t="shared" si="70"/>
        <v>1170.3999999999999</v>
      </c>
      <c r="V376" s="4">
        <f t="shared" si="71"/>
        <v>196.62719999999999</v>
      </c>
      <c r="W376" s="5">
        <f t="shared" si="72"/>
        <v>0.91199999999999992</v>
      </c>
      <c r="X376" s="5">
        <f t="shared" si="73"/>
        <v>0.53199999999999992</v>
      </c>
      <c r="Y376" s="5">
        <f t="shared" si="74"/>
        <v>36.556000000000004</v>
      </c>
    </row>
    <row r="377" spans="1:25" x14ac:dyDescent="0.3">
      <c r="A377" s="4">
        <v>377</v>
      </c>
      <c r="B377" s="4" t="s">
        <v>104</v>
      </c>
      <c r="C377" s="4" t="s">
        <v>37</v>
      </c>
      <c r="D377" s="4">
        <v>0</v>
      </c>
      <c r="E377" s="4">
        <v>23</v>
      </c>
      <c r="F377" s="7">
        <f t="shared" si="66"/>
        <v>0.23</v>
      </c>
      <c r="G377" s="4">
        <v>1.54</v>
      </c>
      <c r="H377" s="4">
        <v>40.078000000000003</v>
      </c>
      <c r="I377" s="4">
        <v>12.1525</v>
      </c>
      <c r="J377" s="4">
        <v>3.9098299999999999</v>
      </c>
      <c r="K377" s="4">
        <v>390</v>
      </c>
      <c r="L377" s="4">
        <v>0.01</v>
      </c>
      <c r="M377" s="4">
        <v>1.9</v>
      </c>
      <c r="N377" s="4">
        <v>5.8</v>
      </c>
      <c r="O377" s="4">
        <v>92.3</v>
      </c>
      <c r="Q377" s="4" t="s">
        <v>104</v>
      </c>
      <c r="R377" s="4">
        <f t="shared" si="67"/>
        <v>141.95627600000003</v>
      </c>
      <c r="S377" s="4">
        <f t="shared" si="68"/>
        <v>43.044155000000011</v>
      </c>
      <c r="T377" s="4">
        <f t="shared" si="69"/>
        <v>13.848617860000003</v>
      </c>
      <c r="U377" s="4">
        <f t="shared" si="70"/>
        <v>1381.3800000000003</v>
      </c>
      <c r="V377" s="4">
        <f t="shared" si="71"/>
        <v>3.5420000000000007E-2</v>
      </c>
      <c r="W377" s="5">
        <f t="shared" si="72"/>
        <v>0.437</v>
      </c>
      <c r="X377" s="5">
        <f t="shared" si="73"/>
        <v>1.3340000000000001</v>
      </c>
      <c r="Y377" s="5">
        <f t="shared" si="74"/>
        <v>21.228999999999999</v>
      </c>
    </row>
    <row r="378" spans="1:25" x14ac:dyDescent="0.3">
      <c r="A378" s="4">
        <v>378</v>
      </c>
      <c r="B378" s="4" t="s">
        <v>104</v>
      </c>
      <c r="C378" s="4" t="s">
        <v>24</v>
      </c>
      <c r="D378" s="4">
        <v>23</v>
      </c>
      <c r="E378" s="4">
        <v>46</v>
      </c>
      <c r="F378" s="7">
        <f t="shared" si="66"/>
        <v>0.23</v>
      </c>
      <c r="G378" s="4">
        <v>1.54</v>
      </c>
      <c r="H378" s="4">
        <v>60.116999999999997</v>
      </c>
      <c r="I378" s="4">
        <v>12.1525</v>
      </c>
      <c r="J378" s="4">
        <v>3.9098299999999999</v>
      </c>
      <c r="K378" s="4">
        <v>330</v>
      </c>
      <c r="L378" s="4">
        <v>111.7</v>
      </c>
      <c r="M378" s="4">
        <v>2.2999999999999998</v>
      </c>
      <c r="N378" s="4">
        <v>3.7</v>
      </c>
      <c r="O378" s="4">
        <v>94</v>
      </c>
      <c r="Q378" s="4" t="s">
        <v>104</v>
      </c>
      <c r="R378" s="4">
        <f t="shared" si="67"/>
        <v>212.93441400000003</v>
      </c>
      <c r="S378" s="4">
        <f t="shared" si="68"/>
        <v>43.044155000000011</v>
      </c>
      <c r="T378" s="4">
        <f t="shared" si="69"/>
        <v>13.848617860000003</v>
      </c>
      <c r="U378" s="4">
        <f t="shared" si="70"/>
        <v>1168.8600000000001</v>
      </c>
      <c r="V378" s="4">
        <f t="shared" si="71"/>
        <v>395.64140000000009</v>
      </c>
      <c r="W378" s="5">
        <f t="shared" si="72"/>
        <v>0.52900000000000003</v>
      </c>
      <c r="X378" s="5">
        <f t="shared" si="73"/>
        <v>0.85100000000000009</v>
      </c>
      <c r="Y378" s="5">
        <f t="shared" si="74"/>
        <v>21.62</v>
      </c>
    </row>
    <row r="379" spans="1:25" x14ac:dyDescent="0.3">
      <c r="A379" s="4">
        <v>379</v>
      </c>
      <c r="B379" s="4" t="s">
        <v>104</v>
      </c>
      <c r="C379" s="4" t="s">
        <v>25</v>
      </c>
      <c r="D379" s="4">
        <v>46</v>
      </c>
      <c r="E379" s="4">
        <v>76</v>
      </c>
      <c r="F379" s="7">
        <f t="shared" si="66"/>
        <v>0.3</v>
      </c>
      <c r="G379" s="4">
        <v>1.54</v>
      </c>
      <c r="H379" s="4">
        <v>60.116999999999997</v>
      </c>
      <c r="I379" s="4">
        <v>12.1525</v>
      </c>
      <c r="J379" s="4">
        <v>3.9098299999999999</v>
      </c>
      <c r="K379" s="4">
        <v>70</v>
      </c>
      <c r="L379" s="4">
        <v>70.8</v>
      </c>
      <c r="M379" s="4">
        <v>0.9</v>
      </c>
      <c r="N379" s="4">
        <v>1.8</v>
      </c>
      <c r="O379" s="4">
        <v>97.3</v>
      </c>
      <c r="Q379" s="4" t="s">
        <v>104</v>
      </c>
      <c r="R379" s="4">
        <f t="shared" si="67"/>
        <v>277.74054000000001</v>
      </c>
      <c r="S379" s="4">
        <f t="shared" si="68"/>
        <v>56.144550000000002</v>
      </c>
      <c r="T379" s="4">
        <f t="shared" si="69"/>
        <v>18.063414600000002</v>
      </c>
      <c r="U379" s="4">
        <f t="shared" si="70"/>
        <v>323.40000000000003</v>
      </c>
      <c r="V379" s="4">
        <f t="shared" si="71"/>
        <v>327.096</v>
      </c>
      <c r="W379" s="5">
        <f t="shared" si="72"/>
        <v>0.27</v>
      </c>
      <c r="X379" s="5">
        <f t="shared" si="73"/>
        <v>0.54</v>
      </c>
      <c r="Y379" s="5">
        <f t="shared" si="74"/>
        <v>29.189999999999998</v>
      </c>
    </row>
    <row r="380" spans="1:25" x14ac:dyDescent="0.3">
      <c r="A380" s="4">
        <v>380</v>
      </c>
      <c r="B380" s="4" t="s">
        <v>104</v>
      </c>
      <c r="C380" s="4" t="s">
        <v>34</v>
      </c>
      <c r="D380" s="4">
        <v>76</v>
      </c>
      <c r="E380" s="4">
        <v>91</v>
      </c>
      <c r="F380" s="7">
        <f t="shared" si="66"/>
        <v>0.15</v>
      </c>
      <c r="G380" s="4">
        <v>1.54</v>
      </c>
      <c r="H380" s="4">
        <v>20.039000000000001</v>
      </c>
      <c r="I380" s="4">
        <v>12.1525</v>
      </c>
      <c r="J380" s="4">
        <v>3.9098299999999999</v>
      </c>
      <c r="K380" s="4">
        <v>200</v>
      </c>
      <c r="L380" s="4">
        <v>152.1</v>
      </c>
      <c r="M380" s="4">
        <v>0.2</v>
      </c>
      <c r="N380" s="4">
        <v>1.3</v>
      </c>
      <c r="O380" s="4">
        <v>98.5</v>
      </c>
      <c r="Q380" s="4" t="s">
        <v>104</v>
      </c>
      <c r="R380" s="4">
        <f t="shared" si="67"/>
        <v>46.290090000000006</v>
      </c>
      <c r="S380" s="4">
        <f t="shared" si="68"/>
        <v>28.072275000000001</v>
      </c>
      <c r="T380" s="4">
        <f t="shared" si="69"/>
        <v>9.0317073000000008</v>
      </c>
      <c r="U380" s="4">
        <f t="shared" si="70"/>
        <v>462</v>
      </c>
      <c r="V380" s="4">
        <f t="shared" si="71"/>
        <v>351.351</v>
      </c>
      <c r="W380" s="5">
        <f t="shared" si="72"/>
        <v>0.03</v>
      </c>
      <c r="X380" s="5">
        <f t="shared" si="73"/>
        <v>0.19500000000000001</v>
      </c>
      <c r="Y380" s="5">
        <f t="shared" si="74"/>
        <v>14.774999999999999</v>
      </c>
    </row>
    <row r="381" spans="1:25" x14ac:dyDescent="0.3">
      <c r="A381" s="4">
        <v>381</v>
      </c>
      <c r="B381" s="4" t="s">
        <v>104</v>
      </c>
      <c r="C381" s="4" t="s">
        <v>35</v>
      </c>
      <c r="D381" s="4">
        <v>91</v>
      </c>
      <c r="E381" s="4">
        <v>152</v>
      </c>
      <c r="F381" s="7">
        <f t="shared" si="66"/>
        <v>0.59</v>
      </c>
      <c r="G381" s="4">
        <v>1.54</v>
      </c>
      <c r="H381" s="4">
        <v>60.116999999999997</v>
      </c>
      <c r="I381" s="4">
        <v>12.1525</v>
      </c>
      <c r="J381" s="4">
        <v>3.9098299999999999</v>
      </c>
      <c r="K381" s="4">
        <v>200</v>
      </c>
      <c r="L381" s="4">
        <v>37.9</v>
      </c>
      <c r="M381" s="4">
        <v>0.5</v>
      </c>
      <c r="N381" s="4">
        <v>1.5</v>
      </c>
      <c r="O381" s="4">
        <v>98</v>
      </c>
      <c r="Q381" s="4" t="s">
        <v>104</v>
      </c>
      <c r="R381" s="4">
        <f t="shared" si="67"/>
        <v>546.22306199999991</v>
      </c>
      <c r="S381" s="4">
        <f t="shared" si="68"/>
        <v>110.41761499999998</v>
      </c>
      <c r="T381" s="4">
        <f t="shared" si="69"/>
        <v>35.524715379999996</v>
      </c>
      <c r="U381" s="4">
        <f t="shared" si="70"/>
        <v>1817.1999999999998</v>
      </c>
      <c r="V381" s="4">
        <f t="shared" si="71"/>
        <v>344.35939999999994</v>
      </c>
      <c r="W381" s="5">
        <f t="shared" si="72"/>
        <v>0.29499999999999998</v>
      </c>
      <c r="X381" s="5">
        <f t="shared" si="73"/>
        <v>0.88500000000000001</v>
      </c>
      <c r="Y381" s="5">
        <f t="shared" si="74"/>
        <v>57.82</v>
      </c>
    </row>
    <row r="382" spans="1:25" x14ac:dyDescent="0.3">
      <c r="A382" s="4">
        <v>382</v>
      </c>
      <c r="B382" s="4" t="s">
        <v>105</v>
      </c>
      <c r="C382" s="4" t="s">
        <v>23</v>
      </c>
      <c r="D382" s="4">
        <v>0</v>
      </c>
      <c r="E382" s="4">
        <v>8</v>
      </c>
      <c r="F382" s="7">
        <f t="shared" si="66"/>
        <v>0.08</v>
      </c>
      <c r="G382" s="4">
        <v>1.54</v>
      </c>
      <c r="H382" s="4">
        <v>40.078000000000003</v>
      </c>
      <c r="I382" s="4">
        <v>12.1525</v>
      </c>
      <c r="J382" s="4">
        <v>39.098300000000002</v>
      </c>
      <c r="K382" s="4">
        <v>620</v>
      </c>
      <c r="L382" s="4">
        <v>174.1</v>
      </c>
      <c r="M382" s="4">
        <v>3.5</v>
      </c>
      <c r="N382" s="4">
        <v>9.5</v>
      </c>
      <c r="O382" s="4">
        <v>87</v>
      </c>
      <c r="Q382" s="4" t="s">
        <v>105</v>
      </c>
      <c r="R382" s="4">
        <f t="shared" si="67"/>
        <v>49.376096000000011</v>
      </c>
      <c r="S382" s="4">
        <f t="shared" si="68"/>
        <v>14.971880000000002</v>
      </c>
      <c r="T382" s="4">
        <f t="shared" si="69"/>
        <v>48.169105600000009</v>
      </c>
      <c r="U382" s="4">
        <f t="shared" si="70"/>
        <v>763.84000000000015</v>
      </c>
      <c r="V382" s="4">
        <f t="shared" si="71"/>
        <v>214.49120000000002</v>
      </c>
      <c r="W382" s="5">
        <f t="shared" si="72"/>
        <v>0.28000000000000003</v>
      </c>
      <c r="X382" s="5">
        <f t="shared" si="73"/>
        <v>0.76</v>
      </c>
      <c r="Y382" s="5">
        <f t="shared" si="74"/>
        <v>6.96</v>
      </c>
    </row>
    <row r="383" spans="1:25" x14ac:dyDescent="0.3">
      <c r="A383" s="4">
        <v>383</v>
      </c>
      <c r="B383" s="4" t="s">
        <v>105</v>
      </c>
      <c r="C383" s="4" t="s">
        <v>24</v>
      </c>
      <c r="D383" s="4">
        <v>8</v>
      </c>
      <c r="E383" s="4">
        <v>33</v>
      </c>
      <c r="F383" s="7">
        <f t="shared" si="66"/>
        <v>0.25</v>
      </c>
      <c r="G383" s="4">
        <v>1.54</v>
      </c>
      <c r="H383" s="4">
        <v>40.078000000000003</v>
      </c>
      <c r="I383" s="4">
        <v>12.1525</v>
      </c>
      <c r="J383" s="4">
        <v>3.9098299999999999</v>
      </c>
      <c r="K383" s="4">
        <v>620</v>
      </c>
      <c r="L383" s="4">
        <v>207.5</v>
      </c>
      <c r="M383" s="4">
        <v>3.8</v>
      </c>
      <c r="N383" s="4">
        <v>5.5</v>
      </c>
      <c r="O383" s="4">
        <v>90.7</v>
      </c>
      <c r="Q383" s="4" t="s">
        <v>105</v>
      </c>
      <c r="R383" s="4">
        <f t="shared" si="67"/>
        <v>154.30030000000002</v>
      </c>
      <c r="S383" s="4">
        <f t="shared" si="68"/>
        <v>46.787125000000003</v>
      </c>
      <c r="T383" s="4">
        <f t="shared" si="69"/>
        <v>15.0528455</v>
      </c>
      <c r="U383" s="4">
        <f t="shared" si="70"/>
        <v>2387</v>
      </c>
      <c r="V383" s="4">
        <f t="shared" si="71"/>
        <v>798.875</v>
      </c>
      <c r="W383" s="5">
        <f t="shared" si="72"/>
        <v>0.95</v>
      </c>
      <c r="X383" s="5">
        <f t="shared" si="73"/>
        <v>1.375</v>
      </c>
      <c r="Y383" s="5">
        <f t="shared" si="74"/>
        <v>22.675000000000001</v>
      </c>
    </row>
    <row r="384" spans="1:25" x14ac:dyDescent="0.3">
      <c r="A384" s="4">
        <v>384</v>
      </c>
      <c r="B384" s="4" t="s">
        <v>105</v>
      </c>
      <c r="C384" s="4" t="s">
        <v>25</v>
      </c>
      <c r="D384" s="4">
        <v>33</v>
      </c>
      <c r="E384" s="4">
        <v>53</v>
      </c>
      <c r="F384" s="7">
        <f t="shared" si="66"/>
        <v>0.2</v>
      </c>
      <c r="G384" s="4">
        <v>1.54</v>
      </c>
      <c r="H384" s="4">
        <v>60.116999999999997</v>
      </c>
      <c r="I384" s="4">
        <v>12.1525</v>
      </c>
      <c r="J384" s="4">
        <v>3.9098299999999999</v>
      </c>
      <c r="K384" s="4">
        <v>80</v>
      </c>
      <c r="L384" s="4">
        <v>0.01</v>
      </c>
      <c r="M384" s="4">
        <v>1.5</v>
      </c>
      <c r="N384" s="4">
        <v>1.8</v>
      </c>
      <c r="O384" s="4">
        <v>96.7</v>
      </c>
      <c r="Q384" s="4" t="s">
        <v>105</v>
      </c>
      <c r="R384" s="4">
        <f t="shared" si="67"/>
        <v>185.16036</v>
      </c>
      <c r="S384" s="4">
        <f t="shared" si="68"/>
        <v>37.429700000000004</v>
      </c>
      <c r="T384" s="4">
        <f t="shared" si="69"/>
        <v>12.0422764</v>
      </c>
      <c r="U384" s="4">
        <f t="shared" si="70"/>
        <v>246.4</v>
      </c>
      <c r="V384" s="4">
        <f t="shared" si="71"/>
        <v>3.0800000000000001E-2</v>
      </c>
      <c r="W384" s="5">
        <f t="shared" si="72"/>
        <v>0.30000000000000004</v>
      </c>
      <c r="X384" s="5">
        <f t="shared" si="73"/>
        <v>0.36000000000000004</v>
      </c>
      <c r="Y384" s="5">
        <f t="shared" si="74"/>
        <v>19.340000000000003</v>
      </c>
    </row>
    <row r="385" spans="1:25" x14ac:dyDescent="0.3">
      <c r="A385" s="4">
        <v>385</v>
      </c>
      <c r="B385" s="4" t="s">
        <v>105</v>
      </c>
      <c r="C385" s="4" t="s">
        <v>35</v>
      </c>
      <c r="D385" s="4">
        <v>53</v>
      </c>
      <c r="E385" s="4">
        <v>152</v>
      </c>
      <c r="F385" s="7">
        <f t="shared" si="66"/>
        <v>0.97</v>
      </c>
      <c r="G385" s="4">
        <v>1.55</v>
      </c>
      <c r="H385" s="4">
        <v>60.116999999999997</v>
      </c>
      <c r="I385" s="4">
        <v>12.1525</v>
      </c>
      <c r="J385" s="4">
        <v>3.9098299999999999</v>
      </c>
      <c r="K385" s="4">
        <v>200</v>
      </c>
      <c r="L385" s="4">
        <v>32.200000000000003</v>
      </c>
      <c r="M385" s="4">
        <v>2.2000000000000002</v>
      </c>
      <c r="N385" s="4">
        <v>4.0999999999999996</v>
      </c>
      <c r="O385" s="4">
        <v>93.7</v>
      </c>
      <c r="Q385" s="4" t="s">
        <v>105</v>
      </c>
      <c r="R385" s="4">
        <f t="shared" si="67"/>
        <v>903.85909500000002</v>
      </c>
      <c r="S385" s="4">
        <f t="shared" si="68"/>
        <v>182.71283750000001</v>
      </c>
      <c r="T385" s="4">
        <f t="shared" si="69"/>
        <v>58.78429405</v>
      </c>
      <c r="U385" s="4">
        <f t="shared" si="70"/>
        <v>3007</v>
      </c>
      <c r="V385" s="4">
        <f t="shared" si="71"/>
        <v>484.12700000000007</v>
      </c>
      <c r="W385" s="5">
        <f t="shared" si="72"/>
        <v>2.1339999999999999</v>
      </c>
      <c r="X385" s="5">
        <f t="shared" si="73"/>
        <v>3.9769999999999994</v>
      </c>
      <c r="Y385" s="5">
        <f t="shared" si="74"/>
        <v>90.888999999999996</v>
      </c>
    </row>
    <row r="386" spans="1:25" x14ac:dyDescent="0.3">
      <c r="A386" s="4">
        <v>386</v>
      </c>
      <c r="B386" s="4" t="s">
        <v>106</v>
      </c>
      <c r="C386" s="4" t="s">
        <v>37</v>
      </c>
      <c r="D386" s="4">
        <v>0</v>
      </c>
      <c r="E386" s="4">
        <v>18</v>
      </c>
      <c r="F386" s="7">
        <f t="shared" ref="F386:F388" si="75">IF(E386&lt;=150,((E386-D386)/100),((150-D386)/100))</f>
        <v>0.18</v>
      </c>
      <c r="G386" s="4">
        <v>1.54</v>
      </c>
      <c r="H386" s="4">
        <v>60.116999999999997</v>
      </c>
      <c r="I386" s="4">
        <v>12.1525</v>
      </c>
      <c r="J386" s="4">
        <v>3.9098299999999999</v>
      </c>
      <c r="K386" s="4">
        <v>360</v>
      </c>
      <c r="L386" s="4">
        <v>174.1</v>
      </c>
      <c r="M386" s="4">
        <v>6.5</v>
      </c>
      <c r="N386" s="4">
        <v>6.3</v>
      </c>
      <c r="O386" s="4">
        <v>87.2</v>
      </c>
      <c r="Q386" s="4" t="s">
        <v>106</v>
      </c>
      <c r="R386" s="4">
        <f t="shared" ref="R386:R388" si="76">10*$F386*$G386*H386</f>
        <v>166.64432399999998</v>
      </c>
      <c r="S386" s="4">
        <f t="shared" ref="S386:S388" si="77">10*$F386*$G386*I386</f>
        <v>33.686729999999997</v>
      </c>
      <c r="T386" s="4">
        <f t="shared" ref="T386:T388" si="78">10*$F386*$G386*J386</f>
        <v>10.83804876</v>
      </c>
      <c r="U386" s="4">
        <f t="shared" ref="U386:U388" si="79">10*$F386*$G386*K386</f>
        <v>997.92</v>
      </c>
      <c r="V386" s="4">
        <f t="shared" ref="V386:V388" si="80">10*$F386*$G386*L386</f>
        <v>482.60519999999997</v>
      </c>
      <c r="W386" s="5">
        <f t="shared" ref="W386:W388" si="81">M386*$F386</f>
        <v>1.17</v>
      </c>
      <c r="X386" s="5">
        <f t="shared" ref="X386:X388" si="82">N386*$F386</f>
        <v>1.1339999999999999</v>
      </c>
      <c r="Y386" s="5">
        <f t="shared" ref="Y386:Y388" si="83">O386*$F386</f>
        <v>15.696</v>
      </c>
    </row>
    <row r="387" spans="1:25" x14ac:dyDescent="0.3">
      <c r="A387" s="4">
        <v>387</v>
      </c>
      <c r="B387" s="4" t="s">
        <v>106</v>
      </c>
      <c r="C387" s="4" t="s">
        <v>86</v>
      </c>
      <c r="D387" s="4">
        <v>18</v>
      </c>
      <c r="E387" s="4">
        <v>71</v>
      </c>
      <c r="F387" s="7">
        <f t="shared" si="75"/>
        <v>0.53</v>
      </c>
      <c r="G387" s="4">
        <v>1.54</v>
      </c>
      <c r="H387" s="4">
        <v>60.116999999999997</v>
      </c>
      <c r="I387" s="4">
        <v>12.1525</v>
      </c>
      <c r="J387" s="4">
        <v>3.9098299999999999</v>
      </c>
      <c r="K387" s="4">
        <v>270</v>
      </c>
      <c r="L387" s="4">
        <v>62.8</v>
      </c>
      <c r="M387" s="4">
        <v>4.3</v>
      </c>
      <c r="N387" s="4">
        <v>1.6</v>
      </c>
      <c r="O387" s="4">
        <v>94.1</v>
      </c>
      <c r="Q387" s="4" t="s">
        <v>106</v>
      </c>
      <c r="R387" s="4">
        <f t="shared" si="76"/>
        <v>490.67495400000001</v>
      </c>
      <c r="S387" s="4">
        <f t="shared" si="77"/>
        <v>99.188705000000013</v>
      </c>
      <c r="T387" s="4">
        <f t="shared" si="78"/>
        <v>31.912032460000002</v>
      </c>
      <c r="U387" s="4">
        <f t="shared" si="79"/>
        <v>2203.7400000000002</v>
      </c>
      <c r="V387" s="4">
        <f t="shared" si="80"/>
        <v>512.57360000000006</v>
      </c>
      <c r="W387" s="5">
        <f t="shared" si="81"/>
        <v>2.2789999999999999</v>
      </c>
      <c r="X387" s="5">
        <f t="shared" si="82"/>
        <v>0.84800000000000009</v>
      </c>
      <c r="Y387" s="5">
        <f t="shared" si="83"/>
        <v>49.872999999999998</v>
      </c>
    </row>
    <row r="388" spans="1:25" x14ac:dyDescent="0.3">
      <c r="A388" s="4">
        <v>388</v>
      </c>
      <c r="B388" s="4" t="s">
        <v>106</v>
      </c>
      <c r="C388" s="4" t="s">
        <v>35</v>
      </c>
      <c r="D388" s="4">
        <v>71</v>
      </c>
      <c r="E388" s="4">
        <v>152</v>
      </c>
      <c r="F388" s="7">
        <f t="shared" si="75"/>
        <v>0.79</v>
      </c>
      <c r="G388" s="4">
        <v>1.55</v>
      </c>
      <c r="H388" s="4">
        <v>40.078000000000003</v>
      </c>
      <c r="I388" s="4">
        <v>24.305</v>
      </c>
      <c r="J388" s="4">
        <v>3.9098299999999999</v>
      </c>
      <c r="K388" s="4">
        <v>3070</v>
      </c>
      <c r="L388" s="4">
        <v>37.9</v>
      </c>
      <c r="M388" s="4">
        <v>1.8</v>
      </c>
      <c r="N388" s="4">
        <v>2.4</v>
      </c>
      <c r="O388" s="4">
        <v>95.8</v>
      </c>
      <c r="Q388" s="4" t="s">
        <v>106</v>
      </c>
      <c r="R388" s="4">
        <f t="shared" si="76"/>
        <v>490.75511000000006</v>
      </c>
      <c r="S388" s="4">
        <f t="shared" si="77"/>
        <v>297.61472500000002</v>
      </c>
      <c r="T388" s="4">
        <f t="shared" si="78"/>
        <v>47.875868350000005</v>
      </c>
      <c r="U388" s="4">
        <f t="shared" si="79"/>
        <v>37592.15</v>
      </c>
      <c r="V388" s="4">
        <f t="shared" si="80"/>
        <v>464.08550000000002</v>
      </c>
      <c r="W388" s="5">
        <f t="shared" si="81"/>
        <v>1.4220000000000002</v>
      </c>
      <c r="X388" s="5">
        <f t="shared" si="82"/>
        <v>1.8959999999999999</v>
      </c>
      <c r="Y388" s="5">
        <f t="shared" si="83"/>
        <v>75.682000000000002</v>
      </c>
    </row>
  </sheetData>
  <mergeCells count="2">
    <mergeCell ref="AS36:AS51"/>
    <mergeCell ref="AS52:AS53"/>
  </mergeCell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G269"/>
  <sheetViews>
    <sheetView tabSelected="1" topLeftCell="AW37" workbookViewId="0">
      <selection activeCell="AX50" sqref="AX50:BC50"/>
    </sheetView>
  </sheetViews>
  <sheetFormatPr defaultRowHeight="15.6" x14ac:dyDescent="0.3"/>
  <cols>
    <col min="1" max="26" width="8.88671875" style="4"/>
    <col min="27" max="27" width="12.5546875" style="4" bestFit="1" customWidth="1"/>
    <col min="28" max="29" width="14.77734375" style="4" bestFit="1" customWidth="1"/>
    <col min="30" max="30" width="14.6640625" style="4" bestFit="1" customWidth="1"/>
    <col min="31" max="31" width="15.5546875" style="4" bestFit="1" customWidth="1"/>
    <col min="32" max="32" width="16.33203125" style="4" bestFit="1" customWidth="1"/>
    <col min="33" max="33" width="14.77734375" style="4" bestFit="1" customWidth="1"/>
    <col min="34" max="34" width="12.77734375" style="4" bestFit="1" customWidth="1"/>
    <col min="35" max="36" width="14.77734375" style="4" bestFit="1" customWidth="1"/>
    <col min="37" max="37" width="14.6640625" style="4" bestFit="1" customWidth="1"/>
    <col min="38" max="38" width="15.5546875" style="4" bestFit="1" customWidth="1"/>
    <col min="39" max="39" width="16.33203125" style="4" bestFit="1" customWidth="1"/>
    <col min="40" max="40" width="19.88671875" style="4" bestFit="1" customWidth="1"/>
    <col min="41" max="41" width="19.109375" style="4" bestFit="1" customWidth="1"/>
    <col min="42" max="42" width="20.5546875" style="4" bestFit="1" customWidth="1"/>
    <col min="43" max="43" width="15.5546875" style="4" bestFit="1" customWidth="1"/>
    <col min="44" max="45" width="14.77734375" style="4" bestFit="1" customWidth="1"/>
    <col min="46" max="46" width="14.6640625" style="4" bestFit="1" customWidth="1"/>
    <col min="47" max="47" width="15.5546875" style="4" bestFit="1" customWidth="1"/>
    <col min="48" max="49" width="14.77734375" style="4" bestFit="1" customWidth="1"/>
    <col min="50" max="50" width="12.5546875" style="4" bestFit="1" customWidth="1"/>
    <col min="51" max="52" width="14.77734375" style="4" bestFit="1" customWidth="1"/>
    <col min="53" max="53" width="14.6640625" style="4" bestFit="1" customWidth="1"/>
    <col min="54" max="54" width="15.5546875" style="4" bestFit="1" customWidth="1"/>
    <col min="55" max="55" width="16.33203125" style="4" bestFit="1" customWidth="1"/>
    <col min="56" max="56" width="19.88671875" style="4" bestFit="1" customWidth="1"/>
    <col min="57" max="57" width="18.88671875" style="4" bestFit="1" customWidth="1"/>
    <col min="58" max="58" width="20.5546875" style="4" bestFit="1" customWidth="1"/>
    <col min="59" max="59" width="15.5546875" style="4" bestFit="1" customWidth="1"/>
    <col min="60" max="61" width="14.77734375" style="4" bestFit="1" customWidth="1"/>
    <col min="62" max="62" width="14.6640625" style="4" bestFit="1" customWidth="1"/>
    <col min="63" max="63" width="15.5546875" style="4" bestFit="1" customWidth="1"/>
    <col min="64" max="65" width="14.77734375" style="4" bestFit="1" customWidth="1"/>
    <col min="66" max="66" width="14.6640625" style="4" bestFit="1" customWidth="1"/>
    <col min="67" max="67" width="15.5546875" style="4" bestFit="1" customWidth="1"/>
    <col min="68" max="69" width="14.77734375" style="4" bestFit="1" customWidth="1"/>
    <col min="70" max="70" width="14.6640625" style="4" bestFit="1" customWidth="1"/>
    <col min="71" max="71" width="15.5546875" style="4" bestFit="1" customWidth="1"/>
    <col min="72" max="73" width="14.77734375" style="4" bestFit="1" customWidth="1"/>
    <col min="74" max="74" width="14.6640625" style="4" bestFit="1" customWidth="1"/>
    <col min="75" max="75" width="15.5546875" style="4" bestFit="1" customWidth="1"/>
    <col min="76" max="77" width="14.77734375" style="4" bestFit="1" customWidth="1"/>
    <col min="78" max="78" width="14.6640625" style="4" bestFit="1" customWidth="1"/>
    <col min="79" max="79" width="15.5546875" style="4" bestFit="1" customWidth="1"/>
    <col min="80" max="81" width="14.77734375" style="4" bestFit="1" customWidth="1"/>
    <col min="82" max="82" width="14.6640625" style="4" bestFit="1" customWidth="1"/>
    <col min="83" max="83" width="15.5546875" style="4" bestFit="1" customWidth="1"/>
    <col min="84" max="85" width="14.77734375" style="4" bestFit="1" customWidth="1"/>
    <col min="86" max="86" width="14.6640625" style="4" bestFit="1" customWidth="1"/>
    <col min="87" max="87" width="15.5546875" style="4" bestFit="1" customWidth="1"/>
    <col min="88" max="89" width="14.77734375" style="4" bestFit="1" customWidth="1"/>
    <col min="90" max="90" width="14.6640625" style="4" bestFit="1" customWidth="1"/>
    <col min="91" max="91" width="15.5546875" style="4" bestFit="1" customWidth="1"/>
    <col min="92" max="93" width="14.77734375" style="4" bestFit="1" customWidth="1"/>
    <col min="94" max="94" width="14.6640625" style="4" bestFit="1" customWidth="1"/>
    <col min="95" max="95" width="15.5546875" style="4" bestFit="1" customWidth="1"/>
    <col min="96" max="97" width="14.77734375" style="4" bestFit="1" customWidth="1"/>
    <col min="98" max="98" width="14.6640625" style="4" bestFit="1" customWidth="1"/>
    <col min="99" max="99" width="15.5546875" style="4" bestFit="1" customWidth="1"/>
    <col min="100" max="101" width="14.77734375" style="4" bestFit="1" customWidth="1"/>
    <col min="102" max="102" width="14.6640625" style="4" bestFit="1" customWidth="1"/>
    <col min="103" max="103" width="15.5546875" style="4" bestFit="1" customWidth="1"/>
    <col min="104" max="105" width="14.77734375" style="4" bestFit="1" customWidth="1"/>
    <col min="106" max="106" width="14.6640625" style="4" bestFit="1" customWidth="1"/>
    <col min="107" max="107" width="15.5546875" style="4" bestFit="1" customWidth="1"/>
    <col min="108" max="109" width="14.77734375" style="4" bestFit="1" customWidth="1"/>
    <col min="110" max="110" width="14.6640625" style="4" bestFit="1" customWidth="1"/>
    <col min="111" max="111" width="15.5546875" style="4" bestFit="1" customWidth="1"/>
    <col min="112" max="113" width="14.77734375" style="4" bestFit="1" customWidth="1"/>
    <col min="114" max="114" width="14.6640625" style="4" bestFit="1" customWidth="1"/>
    <col min="115" max="115" width="15.5546875" style="4" bestFit="1" customWidth="1"/>
    <col min="116" max="117" width="14.77734375" style="4" bestFit="1" customWidth="1"/>
    <col min="118" max="118" width="14.6640625" style="4" bestFit="1" customWidth="1"/>
    <col min="119" max="119" width="15.5546875" style="4" bestFit="1" customWidth="1"/>
    <col min="120" max="121" width="14.77734375" style="4" bestFit="1" customWidth="1"/>
    <col min="122" max="122" width="14.6640625" style="4" bestFit="1" customWidth="1"/>
    <col min="123" max="123" width="15.5546875" style="4" bestFit="1" customWidth="1"/>
    <col min="124" max="125" width="14.77734375" style="4" bestFit="1" customWidth="1"/>
    <col min="126" max="126" width="14.6640625" style="4" bestFit="1" customWidth="1"/>
    <col min="127" max="127" width="15.5546875" style="4" bestFit="1" customWidth="1"/>
    <col min="128" max="129" width="14.77734375" style="4" bestFit="1" customWidth="1"/>
    <col min="130" max="130" width="14.6640625" style="4" bestFit="1" customWidth="1"/>
    <col min="131" max="131" width="15.5546875" style="4" bestFit="1" customWidth="1"/>
    <col min="132" max="133" width="14.77734375" style="4" bestFit="1" customWidth="1"/>
    <col min="134" max="134" width="14.6640625" style="4" bestFit="1" customWidth="1"/>
    <col min="135" max="135" width="15.5546875" style="4" bestFit="1" customWidth="1"/>
    <col min="136" max="137" width="14.77734375" style="4" bestFit="1" customWidth="1"/>
    <col min="138" max="138" width="14.6640625" style="4" bestFit="1" customWidth="1"/>
    <col min="139" max="139" width="15.5546875" style="4" bestFit="1" customWidth="1"/>
    <col min="140" max="141" width="14.77734375" style="4" bestFit="1" customWidth="1"/>
    <col min="142" max="142" width="14.6640625" style="4" bestFit="1" customWidth="1"/>
    <col min="143" max="143" width="15.5546875" style="4" bestFit="1" customWidth="1"/>
    <col min="144" max="145" width="14.77734375" style="4" bestFit="1" customWidth="1"/>
    <col min="146" max="146" width="14.6640625" style="4" bestFit="1" customWidth="1"/>
    <col min="147" max="147" width="15.5546875" style="4" bestFit="1" customWidth="1"/>
    <col min="148" max="149" width="14.77734375" style="4" bestFit="1" customWidth="1"/>
    <col min="150" max="150" width="14.6640625" style="4" bestFit="1" customWidth="1"/>
    <col min="151" max="151" width="15.5546875" style="4" bestFit="1" customWidth="1"/>
    <col min="152" max="153" width="14.77734375" style="4" bestFit="1" customWidth="1"/>
    <col min="154" max="154" width="14.6640625" style="4" bestFit="1" customWidth="1"/>
    <col min="155" max="155" width="15.5546875" style="4" bestFit="1" customWidth="1"/>
    <col min="156" max="157" width="14.77734375" style="4" bestFit="1" customWidth="1"/>
    <col min="158" max="158" width="14.6640625" style="4" bestFit="1" customWidth="1"/>
    <col min="159" max="159" width="15.5546875" style="4" bestFit="1" customWidth="1"/>
    <col min="160" max="161" width="14.77734375" style="4" bestFit="1" customWidth="1"/>
    <col min="162" max="162" width="14.6640625" style="4" bestFit="1" customWidth="1"/>
    <col min="163" max="163" width="15.5546875" style="4" bestFit="1" customWidth="1"/>
    <col min="164" max="165" width="14.77734375" style="4" bestFit="1" customWidth="1"/>
    <col min="166" max="166" width="14.6640625" style="4" bestFit="1" customWidth="1"/>
    <col min="167" max="167" width="15.5546875" style="4" bestFit="1" customWidth="1"/>
    <col min="168" max="169" width="14.77734375" style="4" bestFit="1" customWidth="1"/>
    <col min="170" max="170" width="14.6640625" style="4" bestFit="1" customWidth="1"/>
    <col min="171" max="171" width="15.5546875" style="4" bestFit="1" customWidth="1"/>
    <col min="172" max="173" width="14.77734375" style="4" bestFit="1" customWidth="1"/>
    <col min="174" max="174" width="14.6640625" style="4" bestFit="1" customWidth="1"/>
    <col min="175" max="175" width="15.5546875" style="4" bestFit="1" customWidth="1"/>
    <col min="176" max="177" width="14.77734375" style="4" bestFit="1" customWidth="1"/>
    <col min="178" max="178" width="14.6640625" style="4" bestFit="1" customWidth="1"/>
    <col min="179" max="179" width="15.5546875" style="4" bestFit="1" customWidth="1"/>
    <col min="180" max="181" width="14.77734375" style="4" bestFit="1" customWidth="1"/>
    <col min="182" max="182" width="14.6640625" style="4" bestFit="1" customWidth="1"/>
    <col min="183" max="183" width="15.5546875" style="4" bestFit="1" customWidth="1"/>
    <col min="184" max="185" width="14.77734375" style="4" bestFit="1" customWidth="1"/>
    <col min="186" max="186" width="14.6640625" style="4" bestFit="1" customWidth="1"/>
    <col min="187" max="187" width="15.5546875" style="4" bestFit="1" customWidth="1"/>
    <col min="188" max="189" width="14.77734375" style="4" bestFit="1" customWidth="1"/>
    <col min="190" max="190" width="14.6640625" style="4" bestFit="1" customWidth="1"/>
    <col min="191" max="191" width="15.5546875" style="4" bestFit="1" customWidth="1"/>
    <col min="192" max="193" width="14.77734375" style="4" bestFit="1" customWidth="1"/>
    <col min="194" max="194" width="14.6640625" style="4" bestFit="1" customWidth="1"/>
    <col min="195" max="195" width="15.5546875" style="4" bestFit="1" customWidth="1"/>
    <col min="196" max="197" width="14.77734375" style="4" bestFit="1" customWidth="1"/>
    <col min="198" max="198" width="14.6640625" style="4" bestFit="1" customWidth="1"/>
    <col min="199" max="199" width="15.5546875" style="4" bestFit="1" customWidth="1"/>
    <col min="200" max="201" width="14.77734375" style="4" bestFit="1" customWidth="1"/>
    <col min="202" max="202" width="14.6640625" style="4" bestFit="1" customWidth="1"/>
    <col min="203" max="203" width="15.5546875" style="4" bestFit="1" customWidth="1"/>
    <col min="204" max="205" width="14.77734375" style="4" bestFit="1" customWidth="1"/>
    <col min="206" max="206" width="14.6640625" style="4" bestFit="1" customWidth="1"/>
    <col min="207" max="207" width="15.5546875" style="4" bestFit="1" customWidth="1"/>
    <col min="208" max="209" width="14.77734375" style="4" bestFit="1" customWidth="1"/>
    <col min="210" max="210" width="14.6640625" style="4" bestFit="1" customWidth="1"/>
    <col min="211" max="211" width="15.5546875" style="4" bestFit="1" customWidth="1"/>
    <col min="212" max="213" width="14.77734375" style="4" bestFit="1" customWidth="1"/>
    <col min="214" max="214" width="14.6640625" style="4" bestFit="1" customWidth="1"/>
    <col min="215" max="215" width="15.5546875" style="4" bestFit="1" customWidth="1"/>
    <col min="216" max="217" width="14.77734375" style="4" bestFit="1" customWidth="1"/>
    <col min="218" max="218" width="14.6640625" style="4" bestFit="1" customWidth="1"/>
    <col min="219" max="219" width="15.5546875" style="4" bestFit="1" customWidth="1"/>
    <col min="220" max="221" width="14.77734375" style="4" bestFit="1" customWidth="1"/>
    <col min="222" max="222" width="14.6640625" style="4" bestFit="1" customWidth="1"/>
    <col min="223" max="223" width="15.5546875" style="4" bestFit="1" customWidth="1"/>
    <col min="224" max="225" width="14.77734375" style="4" bestFit="1" customWidth="1"/>
    <col min="226" max="226" width="14.6640625" style="4" bestFit="1" customWidth="1"/>
    <col min="227" max="227" width="15.5546875" style="4" bestFit="1" customWidth="1"/>
    <col min="228" max="229" width="14.77734375" style="4" bestFit="1" customWidth="1"/>
    <col min="230" max="230" width="14.6640625" style="4" bestFit="1" customWidth="1"/>
    <col min="231" max="231" width="15.5546875" style="4" bestFit="1" customWidth="1"/>
    <col min="232" max="233" width="14.77734375" style="4" bestFit="1" customWidth="1"/>
    <col min="234" max="234" width="14.6640625" style="4" bestFit="1" customWidth="1"/>
    <col min="235" max="235" width="15.5546875" style="4" bestFit="1" customWidth="1"/>
    <col min="236" max="237" width="14.77734375" style="4" bestFit="1" customWidth="1"/>
    <col min="238" max="238" width="14.6640625" style="4" bestFit="1" customWidth="1"/>
    <col min="239" max="239" width="15.5546875" style="4" bestFit="1" customWidth="1"/>
    <col min="240" max="241" width="14.77734375" style="4" bestFit="1" customWidth="1"/>
    <col min="242" max="242" width="14.6640625" style="4" bestFit="1" customWidth="1"/>
    <col min="243" max="243" width="15.5546875" style="4" bestFit="1" customWidth="1"/>
    <col min="244" max="245" width="14.77734375" style="4" bestFit="1" customWidth="1"/>
    <col min="246" max="246" width="14.6640625" style="4" bestFit="1" customWidth="1"/>
    <col min="247" max="247" width="15.5546875" style="4" bestFit="1" customWidth="1"/>
    <col min="248" max="249" width="14.77734375" style="4" bestFit="1" customWidth="1"/>
    <col min="250" max="250" width="14.6640625" style="4" bestFit="1" customWidth="1"/>
    <col min="251" max="251" width="15.5546875" style="4" bestFit="1" customWidth="1"/>
    <col min="252" max="253" width="14.77734375" style="4" bestFit="1" customWidth="1"/>
    <col min="254" max="254" width="14.6640625" style="4" bestFit="1" customWidth="1"/>
    <col min="255" max="255" width="15.5546875" style="4" bestFit="1" customWidth="1"/>
    <col min="256" max="257" width="14.77734375" style="4" bestFit="1" customWidth="1"/>
    <col min="258" max="258" width="14.6640625" style="4" bestFit="1" customWidth="1"/>
    <col min="259" max="259" width="15.5546875" style="4" bestFit="1" customWidth="1"/>
    <col min="260" max="261" width="14.77734375" style="4" bestFit="1" customWidth="1"/>
    <col min="262" max="262" width="14.6640625" style="4" bestFit="1" customWidth="1"/>
    <col min="263" max="263" width="15.5546875" style="4" bestFit="1" customWidth="1"/>
    <col min="264" max="265" width="14.77734375" style="4" bestFit="1" customWidth="1"/>
    <col min="266" max="266" width="14.6640625" style="4" bestFit="1" customWidth="1"/>
    <col min="267" max="267" width="15.5546875" style="4" bestFit="1" customWidth="1"/>
    <col min="268" max="269" width="14.77734375" style="4" bestFit="1" customWidth="1"/>
    <col min="270" max="270" width="14.6640625" style="4" bestFit="1" customWidth="1"/>
    <col min="271" max="271" width="15.5546875" style="4" bestFit="1" customWidth="1"/>
    <col min="272" max="273" width="14.77734375" style="4" bestFit="1" customWidth="1"/>
    <col min="274" max="274" width="14.6640625" style="4" bestFit="1" customWidth="1"/>
    <col min="275" max="275" width="15.5546875" style="4" bestFit="1" customWidth="1"/>
    <col min="276" max="277" width="14.77734375" style="4" bestFit="1" customWidth="1"/>
    <col min="278" max="278" width="14.6640625" style="4" bestFit="1" customWidth="1"/>
    <col min="279" max="279" width="15.5546875" style="4" bestFit="1" customWidth="1"/>
    <col min="280" max="281" width="14.77734375" style="4" bestFit="1" customWidth="1"/>
    <col min="282" max="282" width="14.6640625" style="4" bestFit="1" customWidth="1"/>
    <col min="283" max="283" width="15.5546875" style="4" bestFit="1" customWidth="1"/>
    <col min="284" max="285" width="14.77734375" style="4" bestFit="1" customWidth="1"/>
    <col min="286" max="286" width="14.6640625" style="4" bestFit="1" customWidth="1"/>
    <col min="287" max="287" width="15.5546875" style="4" bestFit="1" customWidth="1"/>
    <col min="288" max="289" width="14.77734375" style="4" bestFit="1" customWidth="1"/>
    <col min="290" max="290" width="14.6640625" style="4" bestFit="1" customWidth="1"/>
    <col min="291" max="291" width="15.5546875" style="4" bestFit="1" customWidth="1"/>
    <col min="292" max="293" width="14.77734375" style="4" bestFit="1" customWidth="1"/>
    <col min="294" max="294" width="14.6640625" style="4" bestFit="1" customWidth="1"/>
    <col min="295" max="295" width="15.5546875" style="4" bestFit="1" customWidth="1"/>
    <col min="296" max="297" width="14.77734375" style="4" bestFit="1" customWidth="1"/>
    <col min="298" max="298" width="14.6640625" style="4" bestFit="1" customWidth="1"/>
    <col min="299" max="299" width="15.5546875" style="4" bestFit="1" customWidth="1"/>
    <col min="300" max="301" width="14.77734375" style="4" bestFit="1" customWidth="1"/>
    <col min="302" max="302" width="14.6640625" style="4" bestFit="1" customWidth="1"/>
    <col min="303" max="303" width="15.5546875" style="4" bestFit="1" customWidth="1"/>
    <col min="304" max="305" width="14.77734375" style="4" bestFit="1" customWidth="1"/>
    <col min="306" max="306" width="14.6640625" style="4" bestFit="1" customWidth="1"/>
    <col min="307" max="307" width="15.5546875" style="4" bestFit="1" customWidth="1"/>
    <col min="308" max="309" width="14.77734375" style="4" bestFit="1" customWidth="1"/>
    <col min="310" max="310" width="14.6640625" style="4" bestFit="1" customWidth="1"/>
    <col min="311" max="311" width="15.5546875" style="4" bestFit="1" customWidth="1"/>
    <col min="312" max="313" width="14.77734375" style="4" bestFit="1" customWidth="1"/>
    <col min="314" max="314" width="14.6640625" style="4" bestFit="1" customWidth="1"/>
    <col min="315" max="315" width="15.5546875" style="4" bestFit="1" customWidth="1"/>
    <col min="316" max="317" width="14.77734375" style="4" bestFit="1" customWidth="1"/>
    <col min="318" max="318" width="14.6640625" style="4" bestFit="1" customWidth="1"/>
    <col min="319" max="319" width="15.5546875" style="4" bestFit="1" customWidth="1"/>
    <col min="320" max="321" width="14.77734375" style="4" bestFit="1" customWidth="1"/>
    <col min="322" max="322" width="14.6640625" style="4" bestFit="1" customWidth="1"/>
    <col min="323" max="323" width="15.5546875" style="4" bestFit="1" customWidth="1"/>
    <col min="324" max="325" width="14.77734375" style="4" bestFit="1" customWidth="1"/>
    <col min="326" max="326" width="14.6640625" style="4" bestFit="1" customWidth="1"/>
    <col min="327" max="327" width="15.5546875" style="4" bestFit="1" customWidth="1"/>
    <col min="328" max="329" width="14.77734375" style="4" bestFit="1" customWidth="1"/>
    <col min="330" max="330" width="14.6640625" style="4" bestFit="1" customWidth="1"/>
    <col min="331" max="331" width="15.5546875" style="4" bestFit="1" customWidth="1"/>
    <col min="332" max="333" width="14.77734375" style="4" bestFit="1" customWidth="1"/>
    <col min="334" max="334" width="14.6640625" style="4" bestFit="1" customWidth="1"/>
    <col min="335" max="335" width="15.5546875" style="4" bestFit="1" customWidth="1"/>
    <col min="336" max="337" width="14.77734375" style="4" bestFit="1" customWidth="1"/>
    <col min="338" max="338" width="14.6640625" style="4" bestFit="1" customWidth="1"/>
    <col min="339" max="339" width="15.5546875" style="4" bestFit="1" customWidth="1"/>
    <col min="340" max="341" width="14.77734375" style="4" bestFit="1" customWidth="1"/>
    <col min="342" max="342" width="14.6640625" style="4" bestFit="1" customWidth="1"/>
    <col min="343" max="343" width="15.5546875" style="4" bestFit="1" customWidth="1"/>
    <col min="344" max="345" width="14.77734375" style="4" bestFit="1" customWidth="1"/>
    <col min="346" max="346" width="14.6640625" style="4" bestFit="1" customWidth="1"/>
    <col min="347" max="347" width="15.5546875" style="4" bestFit="1" customWidth="1"/>
    <col min="348" max="349" width="14.77734375" style="4" bestFit="1" customWidth="1"/>
    <col min="350" max="350" width="14.6640625" style="4" bestFit="1" customWidth="1"/>
    <col min="351" max="351" width="15.5546875" style="4" bestFit="1" customWidth="1"/>
    <col min="352" max="353" width="14.77734375" style="4" bestFit="1" customWidth="1"/>
    <col min="354" max="354" width="14.6640625" style="4" bestFit="1" customWidth="1"/>
    <col min="355" max="355" width="15.5546875" style="4" bestFit="1" customWidth="1"/>
    <col min="356" max="357" width="14.77734375" style="4" bestFit="1" customWidth="1"/>
    <col min="358" max="358" width="14.6640625" style="4" bestFit="1" customWidth="1"/>
    <col min="359" max="359" width="15.5546875" style="4" bestFit="1" customWidth="1"/>
    <col min="360" max="361" width="14.77734375" style="4" bestFit="1" customWidth="1"/>
    <col min="362" max="362" width="14.6640625" style="4" bestFit="1" customWidth="1"/>
    <col min="363" max="363" width="15.5546875" style="4" bestFit="1" customWidth="1"/>
    <col min="364" max="365" width="14.77734375" style="4" bestFit="1" customWidth="1"/>
    <col min="366" max="366" width="14.6640625" style="4" bestFit="1" customWidth="1"/>
    <col min="367" max="367" width="15.5546875" style="4" bestFit="1" customWidth="1"/>
    <col min="368" max="369" width="14.77734375" style="4" bestFit="1" customWidth="1"/>
    <col min="370" max="370" width="14.6640625" style="4" bestFit="1" customWidth="1"/>
    <col min="371" max="371" width="15.5546875" style="4" bestFit="1" customWidth="1"/>
    <col min="372" max="373" width="14.77734375" style="4" bestFit="1" customWidth="1"/>
    <col min="374" max="374" width="14.6640625" style="4" bestFit="1" customWidth="1"/>
    <col min="375" max="375" width="15.5546875" style="4" bestFit="1" customWidth="1"/>
    <col min="376" max="377" width="14.77734375" style="4" bestFit="1" customWidth="1"/>
    <col min="378" max="378" width="14.6640625" style="4" bestFit="1" customWidth="1"/>
    <col min="379" max="379" width="15.5546875" style="4" bestFit="1" customWidth="1"/>
    <col min="380" max="381" width="14.77734375" style="4" bestFit="1" customWidth="1"/>
    <col min="382" max="382" width="14.6640625" style="4" bestFit="1" customWidth="1"/>
    <col min="383" max="383" width="15.5546875" style="4" bestFit="1" customWidth="1"/>
    <col min="384" max="385" width="14.77734375" style="4" bestFit="1" customWidth="1"/>
    <col min="386" max="386" width="14.6640625" style="4" bestFit="1" customWidth="1"/>
    <col min="387" max="387" width="15.5546875" style="4" bestFit="1" customWidth="1"/>
    <col min="388" max="389" width="14.77734375" style="4" bestFit="1" customWidth="1"/>
    <col min="390" max="390" width="14.6640625" style="4" bestFit="1" customWidth="1"/>
    <col min="391" max="391" width="15.5546875" style="4" bestFit="1" customWidth="1"/>
    <col min="392" max="393" width="14.77734375" style="4" bestFit="1" customWidth="1"/>
    <col min="394" max="394" width="14.6640625" style="4" bestFit="1" customWidth="1"/>
    <col min="395" max="395" width="15.5546875" style="4" bestFit="1" customWidth="1"/>
    <col min="396" max="397" width="14.77734375" style="4" bestFit="1" customWidth="1"/>
    <col min="398" max="398" width="14.6640625" style="4" bestFit="1" customWidth="1"/>
    <col min="399" max="399" width="15.5546875" style="4" bestFit="1" customWidth="1"/>
    <col min="400" max="401" width="14.77734375" style="4" bestFit="1" customWidth="1"/>
    <col min="402" max="402" width="14.6640625" style="4" bestFit="1" customWidth="1"/>
    <col min="403" max="403" width="15.5546875" style="4" bestFit="1" customWidth="1"/>
    <col min="404" max="405" width="14.77734375" style="4" bestFit="1" customWidth="1"/>
    <col min="406" max="406" width="14.6640625" style="4" bestFit="1" customWidth="1"/>
    <col min="407" max="407" width="15.5546875" style="4" bestFit="1" customWidth="1"/>
    <col min="408" max="409" width="14.77734375" style="4" bestFit="1" customWidth="1"/>
    <col min="410" max="410" width="14.6640625" style="4" bestFit="1" customWidth="1"/>
    <col min="411" max="411" width="15.5546875" style="4" bestFit="1" customWidth="1"/>
    <col min="412" max="413" width="14.77734375" style="4" bestFit="1" customWidth="1"/>
    <col min="414" max="414" width="14.6640625" style="4" bestFit="1" customWidth="1"/>
    <col min="415" max="415" width="15.5546875" style="4" bestFit="1" customWidth="1"/>
    <col min="416" max="417" width="14.77734375" style="4" bestFit="1" customWidth="1"/>
    <col min="418" max="418" width="14.6640625" style="4" bestFit="1" customWidth="1"/>
    <col min="419" max="419" width="15.5546875" style="4" bestFit="1" customWidth="1"/>
    <col min="420" max="421" width="14.77734375" style="4" bestFit="1" customWidth="1"/>
    <col min="422" max="422" width="14.6640625" style="4" bestFit="1" customWidth="1"/>
    <col min="423" max="423" width="15.5546875" style="4" bestFit="1" customWidth="1"/>
    <col min="424" max="425" width="14.77734375" style="4" bestFit="1" customWidth="1"/>
    <col min="426" max="426" width="14.6640625" style="4" bestFit="1" customWidth="1"/>
    <col min="427" max="427" width="15.5546875" style="4" bestFit="1" customWidth="1"/>
    <col min="428" max="429" width="14.77734375" style="4" bestFit="1" customWidth="1"/>
    <col min="430" max="430" width="14.6640625" style="4" bestFit="1" customWidth="1"/>
    <col min="431" max="431" width="15.5546875" style="4" bestFit="1" customWidth="1"/>
    <col min="432" max="433" width="14.77734375" style="4" bestFit="1" customWidth="1"/>
    <col min="434" max="434" width="14.6640625" style="4" bestFit="1" customWidth="1"/>
    <col min="435" max="435" width="15.5546875" style="4" bestFit="1" customWidth="1"/>
    <col min="436" max="437" width="14.77734375" style="4" bestFit="1" customWidth="1"/>
    <col min="438" max="438" width="14.6640625" style="4" bestFit="1" customWidth="1"/>
    <col min="439" max="439" width="15.5546875" style="4" bestFit="1" customWidth="1"/>
    <col min="440" max="441" width="14.77734375" style="4" bestFit="1" customWidth="1"/>
    <col min="442" max="442" width="14.6640625" style="4" bestFit="1" customWidth="1"/>
    <col min="443" max="443" width="15.5546875" style="4" bestFit="1" customWidth="1"/>
    <col min="444" max="445" width="14.77734375" style="4" bestFit="1" customWidth="1"/>
    <col min="446" max="446" width="14.6640625" style="4" bestFit="1" customWidth="1"/>
    <col min="447" max="447" width="15.5546875" style="4" bestFit="1" customWidth="1"/>
    <col min="448" max="449" width="14.77734375" style="4" bestFit="1" customWidth="1"/>
    <col min="450" max="450" width="14.6640625" style="4" bestFit="1" customWidth="1"/>
    <col min="451" max="451" width="15.5546875" style="4" bestFit="1" customWidth="1"/>
    <col min="452" max="453" width="14.77734375" style="4" bestFit="1" customWidth="1"/>
    <col min="454" max="454" width="14.6640625" style="4" bestFit="1" customWidth="1"/>
    <col min="455" max="455" width="15.5546875" style="4" bestFit="1" customWidth="1"/>
    <col min="456" max="457" width="14.77734375" style="4" bestFit="1" customWidth="1"/>
    <col min="458" max="458" width="14.6640625" style="4" bestFit="1" customWidth="1"/>
    <col min="459" max="459" width="15.5546875" style="4" bestFit="1" customWidth="1"/>
    <col min="460" max="461" width="14.77734375" style="4" bestFit="1" customWidth="1"/>
    <col min="462" max="462" width="14.6640625" style="4" bestFit="1" customWidth="1"/>
    <col min="463" max="463" width="15.5546875" style="4" bestFit="1" customWidth="1"/>
    <col min="464" max="465" width="14.77734375" style="4" bestFit="1" customWidth="1"/>
    <col min="466" max="466" width="14.6640625" style="4" bestFit="1" customWidth="1"/>
    <col min="467" max="467" width="15.5546875" style="4" bestFit="1" customWidth="1"/>
    <col min="468" max="469" width="14.77734375" style="4" bestFit="1" customWidth="1"/>
    <col min="470" max="470" width="14.6640625" style="4" bestFit="1" customWidth="1"/>
    <col min="471" max="471" width="15.5546875" style="4" bestFit="1" customWidth="1"/>
    <col min="472" max="473" width="14.77734375" style="4" bestFit="1" customWidth="1"/>
    <col min="474" max="474" width="14.6640625" style="4" bestFit="1" customWidth="1"/>
    <col min="475" max="475" width="15.5546875" style="4" bestFit="1" customWidth="1"/>
    <col min="476" max="477" width="14.77734375" style="4" bestFit="1" customWidth="1"/>
    <col min="478" max="478" width="14.6640625" style="4" bestFit="1" customWidth="1"/>
    <col min="479" max="479" width="15.5546875" style="4" bestFit="1" customWidth="1"/>
    <col min="480" max="481" width="14.77734375" style="4" bestFit="1" customWidth="1"/>
    <col min="482" max="482" width="14.6640625" style="4" bestFit="1" customWidth="1"/>
    <col min="483" max="483" width="15.5546875" style="4" bestFit="1" customWidth="1"/>
    <col min="484" max="485" width="14.77734375" style="4" bestFit="1" customWidth="1"/>
    <col min="486" max="486" width="14.6640625" style="4" bestFit="1" customWidth="1"/>
    <col min="487" max="487" width="15.5546875" style="4" bestFit="1" customWidth="1"/>
    <col min="488" max="489" width="14.77734375" style="4" bestFit="1" customWidth="1"/>
    <col min="490" max="490" width="14.6640625" style="4" bestFit="1" customWidth="1"/>
    <col min="491" max="491" width="15.5546875" style="4" bestFit="1" customWidth="1"/>
    <col min="492" max="493" width="14.77734375" style="4" bestFit="1" customWidth="1"/>
    <col min="494" max="494" width="14.6640625" style="4" bestFit="1" customWidth="1"/>
    <col min="495" max="495" width="15.5546875" style="4" bestFit="1" customWidth="1"/>
    <col min="496" max="497" width="14.77734375" style="4" bestFit="1" customWidth="1"/>
    <col min="498" max="498" width="14.6640625" style="4" bestFit="1" customWidth="1"/>
    <col min="499" max="499" width="15.5546875" style="4" bestFit="1" customWidth="1"/>
    <col min="500" max="501" width="14.77734375" style="4" bestFit="1" customWidth="1"/>
    <col min="502" max="502" width="14.6640625" style="4" bestFit="1" customWidth="1"/>
    <col min="503" max="503" width="15.5546875" style="4" bestFit="1" customWidth="1"/>
    <col min="504" max="505" width="14.77734375" style="4" bestFit="1" customWidth="1"/>
    <col min="506" max="506" width="14.6640625" style="4" bestFit="1" customWidth="1"/>
    <col min="507" max="507" width="15.5546875" style="4" bestFit="1" customWidth="1"/>
    <col min="508" max="509" width="14.77734375" style="4" bestFit="1" customWidth="1"/>
    <col min="510" max="510" width="14.6640625" style="4" bestFit="1" customWidth="1"/>
    <col min="511" max="511" width="15.5546875" style="4" bestFit="1" customWidth="1"/>
    <col min="512" max="513" width="14.77734375" style="4" bestFit="1" customWidth="1"/>
    <col min="514" max="514" width="14.6640625" style="4" bestFit="1" customWidth="1"/>
    <col min="515" max="515" width="15.5546875" style="4" bestFit="1" customWidth="1"/>
    <col min="516" max="517" width="14.77734375" style="4" bestFit="1" customWidth="1"/>
    <col min="518" max="518" width="14.6640625" style="4" bestFit="1" customWidth="1"/>
    <col min="519" max="519" width="15.5546875" style="4" bestFit="1" customWidth="1"/>
    <col min="520" max="521" width="14.77734375" style="4" bestFit="1" customWidth="1"/>
    <col min="522" max="522" width="14.6640625" style="4" bestFit="1" customWidth="1"/>
    <col min="523" max="523" width="15.5546875" style="4" bestFit="1" customWidth="1"/>
    <col min="524" max="525" width="14.77734375" style="4" bestFit="1" customWidth="1"/>
    <col min="526" max="526" width="14.6640625" style="4" bestFit="1" customWidth="1"/>
    <col min="527" max="527" width="15.5546875" style="4" bestFit="1" customWidth="1"/>
    <col min="528" max="529" width="14.77734375" style="4" bestFit="1" customWidth="1"/>
    <col min="530" max="530" width="14.6640625" style="4" bestFit="1" customWidth="1"/>
    <col min="531" max="531" width="15.5546875" style="4" bestFit="1" customWidth="1"/>
    <col min="532" max="533" width="14.77734375" style="4" bestFit="1" customWidth="1"/>
    <col min="534" max="534" width="14.6640625" style="4" bestFit="1" customWidth="1"/>
    <col min="535" max="535" width="15.5546875" style="4" bestFit="1" customWidth="1"/>
    <col min="536" max="537" width="14.77734375" style="4" bestFit="1" customWidth="1"/>
    <col min="538" max="538" width="14.6640625" style="4" bestFit="1" customWidth="1"/>
    <col min="539" max="539" width="15.5546875" style="4" bestFit="1" customWidth="1"/>
    <col min="540" max="541" width="14.77734375" style="4" bestFit="1" customWidth="1"/>
    <col min="542" max="542" width="14.6640625" style="4" bestFit="1" customWidth="1"/>
    <col min="543" max="543" width="15.5546875" style="4" bestFit="1" customWidth="1"/>
    <col min="544" max="545" width="14.77734375" style="4" bestFit="1" customWidth="1"/>
    <col min="546" max="546" width="14.6640625" style="4" bestFit="1" customWidth="1"/>
    <col min="547" max="547" width="15.5546875" style="4" bestFit="1" customWidth="1"/>
    <col min="548" max="549" width="14.77734375" style="4" bestFit="1" customWidth="1"/>
    <col min="550" max="550" width="14.6640625" style="4" bestFit="1" customWidth="1"/>
    <col min="551" max="551" width="15.5546875" style="4" bestFit="1" customWidth="1"/>
    <col min="552" max="553" width="14.77734375" style="4" bestFit="1" customWidth="1"/>
    <col min="554" max="554" width="14.6640625" style="4" bestFit="1" customWidth="1"/>
    <col min="555" max="555" width="15.5546875" style="4" bestFit="1" customWidth="1"/>
    <col min="556" max="557" width="14.77734375" style="4" bestFit="1" customWidth="1"/>
    <col min="558" max="558" width="14.6640625" style="4" bestFit="1" customWidth="1"/>
    <col min="559" max="559" width="15.5546875" style="4" bestFit="1" customWidth="1"/>
    <col min="560" max="561" width="14.77734375" style="4" bestFit="1" customWidth="1"/>
    <col min="562" max="562" width="14.6640625" style="4" bestFit="1" customWidth="1"/>
    <col min="563" max="563" width="15.5546875" style="4" bestFit="1" customWidth="1"/>
    <col min="564" max="565" width="14.77734375" style="4" bestFit="1" customWidth="1"/>
    <col min="566" max="566" width="14.6640625" style="4" bestFit="1" customWidth="1"/>
    <col min="567" max="567" width="15.5546875" style="4" bestFit="1" customWidth="1"/>
    <col min="568" max="569" width="14.77734375" style="4" bestFit="1" customWidth="1"/>
    <col min="570" max="570" width="14.6640625" style="4" bestFit="1" customWidth="1"/>
    <col min="571" max="571" width="15.5546875" style="4" bestFit="1" customWidth="1"/>
    <col min="572" max="573" width="14.77734375" style="4" bestFit="1" customWidth="1"/>
    <col min="574" max="574" width="14.6640625" style="4" bestFit="1" customWidth="1"/>
    <col min="575" max="575" width="15.5546875" style="4" bestFit="1" customWidth="1"/>
    <col min="576" max="577" width="14.77734375" style="4" bestFit="1" customWidth="1"/>
    <col min="578" max="578" width="14.6640625" style="4" bestFit="1" customWidth="1"/>
    <col min="579" max="579" width="15.5546875" style="4" bestFit="1" customWidth="1"/>
    <col min="580" max="581" width="14.77734375" style="4" bestFit="1" customWidth="1"/>
    <col min="582" max="582" width="14.6640625" style="4" bestFit="1" customWidth="1"/>
    <col min="583" max="583" width="15.5546875" style="4" bestFit="1" customWidth="1"/>
    <col min="584" max="585" width="14.77734375" style="4" bestFit="1" customWidth="1"/>
    <col min="586" max="586" width="14.6640625" style="4" bestFit="1" customWidth="1"/>
    <col min="587" max="587" width="15.5546875" style="4" bestFit="1" customWidth="1"/>
    <col min="588" max="589" width="14.77734375" style="4" bestFit="1" customWidth="1"/>
    <col min="590" max="590" width="14.6640625" style="4" bestFit="1" customWidth="1"/>
    <col min="591" max="591" width="15.5546875" style="4" bestFit="1" customWidth="1"/>
    <col min="592" max="593" width="14.77734375" style="4" bestFit="1" customWidth="1"/>
    <col min="594" max="594" width="14.6640625" style="4" bestFit="1" customWidth="1"/>
    <col min="595" max="595" width="15.5546875" style="4" bestFit="1" customWidth="1"/>
    <col min="596" max="597" width="14.77734375" style="4" bestFit="1" customWidth="1"/>
    <col min="598" max="598" width="14.6640625" style="4" bestFit="1" customWidth="1"/>
    <col min="599" max="599" width="15.5546875" style="4" bestFit="1" customWidth="1"/>
    <col min="600" max="601" width="14.77734375" style="4" bestFit="1" customWidth="1"/>
    <col min="602" max="602" width="14.6640625" style="4" bestFit="1" customWidth="1"/>
    <col min="603" max="603" width="15.5546875" style="4" bestFit="1" customWidth="1"/>
    <col min="604" max="605" width="14.77734375" style="4" bestFit="1" customWidth="1"/>
    <col min="606" max="606" width="14.6640625" style="4" bestFit="1" customWidth="1"/>
    <col min="607" max="607" width="15.5546875" style="4" bestFit="1" customWidth="1"/>
    <col min="608" max="609" width="14.77734375" style="4" bestFit="1" customWidth="1"/>
    <col min="610" max="610" width="14.6640625" style="4" bestFit="1" customWidth="1"/>
    <col min="611" max="611" width="15.5546875" style="4" bestFit="1" customWidth="1"/>
    <col min="612" max="613" width="14.77734375" style="4" bestFit="1" customWidth="1"/>
    <col min="614" max="614" width="14.6640625" style="4" bestFit="1" customWidth="1"/>
    <col min="615" max="615" width="15.5546875" style="4" bestFit="1" customWidth="1"/>
    <col min="616" max="617" width="14.77734375" style="4" bestFit="1" customWidth="1"/>
    <col min="618" max="618" width="14.6640625" style="4" bestFit="1" customWidth="1"/>
    <col min="619" max="619" width="15.5546875" style="4" bestFit="1" customWidth="1"/>
    <col min="620" max="621" width="14.77734375" style="4" bestFit="1" customWidth="1"/>
    <col min="622" max="622" width="14.6640625" style="4" bestFit="1" customWidth="1"/>
    <col min="623" max="623" width="15.5546875" style="4" bestFit="1" customWidth="1"/>
    <col min="624" max="625" width="14.77734375" style="4" bestFit="1" customWidth="1"/>
    <col min="626" max="626" width="14.6640625" style="4" bestFit="1" customWidth="1"/>
    <col min="627" max="627" width="15.5546875" style="4" bestFit="1" customWidth="1"/>
    <col min="628" max="629" width="14.77734375" style="4" bestFit="1" customWidth="1"/>
    <col min="630" max="630" width="14.6640625" style="4" bestFit="1" customWidth="1"/>
    <col min="631" max="631" width="15.5546875" style="4" bestFit="1" customWidth="1"/>
    <col min="632" max="633" width="14.77734375" style="4" bestFit="1" customWidth="1"/>
    <col min="634" max="634" width="14.6640625" style="4" bestFit="1" customWidth="1"/>
    <col min="635" max="635" width="15.5546875" style="4" bestFit="1" customWidth="1"/>
    <col min="636" max="637" width="14.77734375" style="4" bestFit="1" customWidth="1"/>
    <col min="638" max="638" width="14.6640625" style="4" bestFit="1" customWidth="1"/>
    <col min="639" max="639" width="15.5546875" style="4" bestFit="1" customWidth="1"/>
    <col min="640" max="641" width="14.77734375" style="4" bestFit="1" customWidth="1"/>
    <col min="642" max="642" width="14.6640625" style="4" bestFit="1" customWidth="1"/>
    <col min="643" max="643" width="15.5546875" style="4" bestFit="1" customWidth="1"/>
    <col min="644" max="645" width="14.77734375" style="4" bestFit="1" customWidth="1"/>
    <col min="646" max="646" width="14.6640625" style="4" bestFit="1" customWidth="1"/>
    <col min="647" max="647" width="15.5546875" style="4" bestFit="1" customWidth="1"/>
    <col min="648" max="649" width="14.77734375" style="4" bestFit="1" customWidth="1"/>
    <col min="650" max="650" width="14.6640625" style="4" bestFit="1" customWidth="1"/>
    <col min="651" max="651" width="15.5546875" style="4" bestFit="1" customWidth="1"/>
    <col min="652" max="653" width="14.77734375" style="4" bestFit="1" customWidth="1"/>
    <col min="654" max="654" width="14.6640625" style="4" bestFit="1" customWidth="1"/>
    <col min="655" max="655" width="15.5546875" style="4" bestFit="1" customWidth="1"/>
    <col min="656" max="657" width="14.77734375" style="4" bestFit="1" customWidth="1"/>
    <col min="658" max="658" width="14.6640625" style="4" bestFit="1" customWidth="1"/>
    <col min="659" max="659" width="15.5546875" style="4" bestFit="1" customWidth="1"/>
    <col min="660" max="661" width="14.77734375" style="4" bestFit="1" customWidth="1"/>
    <col min="662" max="662" width="14.6640625" style="4" bestFit="1" customWidth="1"/>
    <col min="663" max="663" width="15.5546875" style="4" bestFit="1" customWidth="1"/>
    <col min="664" max="665" width="14.77734375" style="4" bestFit="1" customWidth="1"/>
    <col min="666" max="666" width="14.6640625" style="4" bestFit="1" customWidth="1"/>
    <col min="667" max="667" width="15.5546875" style="4" bestFit="1" customWidth="1"/>
    <col min="668" max="669" width="14.77734375" style="4" bestFit="1" customWidth="1"/>
    <col min="670" max="670" width="14.6640625" style="4" bestFit="1" customWidth="1"/>
    <col min="671" max="671" width="15.5546875" style="4" bestFit="1" customWidth="1"/>
    <col min="672" max="673" width="14.77734375" style="4" bestFit="1" customWidth="1"/>
    <col min="674" max="674" width="14.6640625" style="4" bestFit="1" customWidth="1"/>
    <col min="675" max="675" width="15.5546875" style="4" bestFit="1" customWidth="1"/>
    <col min="676" max="677" width="14.77734375" style="4" bestFit="1" customWidth="1"/>
    <col min="678" max="678" width="14.6640625" style="4" bestFit="1" customWidth="1"/>
    <col min="679" max="679" width="15.5546875" style="4" bestFit="1" customWidth="1"/>
    <col min="680" max="681" width="14.77734375" style="4" bestFit="1" customWidth="1"/>
    <col min="682" max="682" width="14.6640625" style="4" bestFit="1" customWidth="1"/>
    <col min="683" max="683" width="15.5546875" style="4" bestFit="1" customWidth="1"/>
    <col min="684" max="685" width="14.77734375" style="4" bestFit="1" customWidth="1"/>
    <col min="686" max="686" width="14.6640625" style="4" bestFit="1" customWidth="1"/>
    <col min="687" max="687" width="15.5546875" style="4" bestFit="1" customWidth="1"/>
    <col min="688" max="689" width="14.77734375" style="4" bestFit="1" customWidth="1"/>
    <col min="690" max="690" width="14.6640625" style="4" bestFit="1" customWidth="1"/>
    <col min="691" max="691" width="15.5546875" style="4" bestFit="1" customWidth="1"/>
    <col min="692" max="693" width="14.77734375" style="4" bestFit="1" customWidth="1"/>
    <col min="694" max="694" width="14.6640625" style="4" bestFit="1" customWidth="1"/>
    <col min="695" max="695" width="15.5546875" style="4" bestFit="1" customWidth="1"/>
    <col min="696" max="697" width="14.77734375" style="4" bestFit="1" customWidth="1"/>
    <col min="698" max="698" width="14.6640625" style="4" bestFit="1" customWidth="1"/>
    <col min="699" max="699" width="15.5546875" style="4" bestFit="1" customWidth="1"/>
    <col min="700" max="701" width="14.77734375" style="4" bestFit="1" customWidth="1"/>
    <col min="702" max="702" width="14.6640625" style="4" bestFit="1" customWidth="1"/>
    <col min="703" max="703" width="15.5546875" style="4" bestFit="1" customWidth="1"/>
    <col min="704" max="705" width="14.77734375" style="4" bestFit="1" customWidth="1"/>
    <col min="706" max="706" width="14.6640625" style="4" bestFit="1" customWidth="1"/>
    <col min="707" max="707" width="15.5546875" style="4" bestFit="1" customWidth="1"/>
    <col min="708" max="709" width="14.77734375" style="4" bestFit="1" customWidth="1"/>
    <col min="710" max="710" width="14.6640625" style="4" bestFit="1" customWidth="1"/>
    <col min="711" max="711" width="15.5546875" style="4" bestFit="1" customWidth="1"/>
    <col min="712" max="713" width="14.77734375" style="4" bestFit="1" customWidth="1"/>
    <col min="714" max="714" width="14.6640625" style="4" bestFit="1" customWidth="1"/>
    <col min="715" max="715" width="15.5546875" style="4" bestFit="1" customWidth="1"/>
    <col min="716" max="717" width="14.77734375" style="4" bestFit="1" customWidth="1"/>
    <col min="718" max="718" width="14.6640625" style="4" bestFit="1" customWidth="1"/>
    <col min="719" max="719" width="15.5546875" style="4" bestFit="1" customWidth="1"/>
    <col min="720" max="721" width="14.77734375" style="4" bestFit="1" customWidth="1"/>
    <col min="722" max="722" width="14.6640625" style="4" bestFit="1" customWidth="1"/>
    <col min="723" max="723" width="15.5546875" style="4" bestFit="1" customWidth="1"/>
    <col min="724" max="725" width="14.77734375" style="4" bestFit="1" customWidth="1"/>
    <col min="726" max="726" width="14.6640625" style="4" bestFit="1" customWidth="1"/>
    <col min="727" max="727" width="15.5546875" style="4" bestFit="1" customWidth="1"/>
    <col min="728" max="729" width="14.77734375" style="4" bestFit="1" customWidth="1"/>
    <col min="730" max="730" width="14.6640625" style="4" bestFit="1" customWidth="1"/>
    <col min="731" max="731" width="15.5546875" style="4" bestFit="1" customWidth="1"/>
    <col min="732" max="733" width="14.77734375" style="4" bestFit="1" customWidth="1"/>
    <col min="734" max="734" width="14.6640625" style="4" bestFit="1" customWidth="1"/>
    <col min="735" max="735" width="15.5546875" style="4" bestFit="1" customWidth="1"/>
    <col min="736" max="737" width="14.77734375" style="4" bestFit="1" customWidth="1"/>
    <col min="738" max="738" width="14.6640625" style="4" bestFit="1" customWidth="1"/>
    <col min="739" max="739" width="15.5546875" style="4" bestFit="1" customWidth="1"/>
    <col min="740" max="741" width="14.77734375" style="4" bestFit="1" customWidth="1"/>
    <col min="742" max="742" width="14.6640625" style="4" bestFit="1" customWidth="1"/>
    <col min="743" max="743" width="15.5546875" style="4" bestFit="1" customWidth="1"/>
    <col min="744" max="745" width="14.77734375" style="4" bestFit="1" customWidth="1"/>
    <col min="746" max="746" width="14.6640625" style="4" bestFit="1" customWidth="1"/>
    <col min="747" max="747" width="15.5546875" style="4" bestFit="1" customWidth="1"/>
    <col min="748" max="749" width="14.77734375" style="4" bestFit="1" customWidth="1"/>
    <col min="750" max="750" width="14.6640625" style="4" bestFit="1" customWidth="1"/>
    <col min="751" max="751" width="15.5546875" style="4" bestFit="1" customWidth="1"/>
    <col min="752" max="753" width="14.77734375" style="4" bestFit="1" customWidth="1"/>
    <col min="754" max="754" width="14.6640625" style="4" bestFit="1" customWidth="1"/>
    <col min="755" max="755" width="15.5546875" style="4" bestFit="1" customWidth="1"/>
    <col min="756" max="757" width="14.77734375" style="4" bestFit="1" customWidth="1"/>
    <col min="758" max="758" width="14.6640625" style="4" bestFit="1" customWidth="1"/>
    <col min="759" max="759" width="15.5546875" style="4" bestFit="1" customWidth="1"/>
    <col min="760" max="761" width="14.77734375" style="4" bestFit="1" customWidth="1"/>
    <col min="762" max="762" width="14.6640625" style="4" bestFit="1" customWidth="1"/>
    <col min="763" max="763" width="15.5546875" style="4" bestFit="1" customWidth="1"/>
    <col min="764" max="765" width="14.77734375" style="4" bestFit="1" customWidth="1"/>
    <col min="766" max="766" width="14.6640625" style="4" bestFit="1" customWidth="1"/>
    <col min="767" max="767" width="15.5546875" style="4" bestFit="1" customWidth="1"/>
    <col min="768" max="769" width="14.77734375" style="4" bestFit="1" customWidth="1"/>
    <col min="770" max="770" width="14.6640625" style="4" bestFit="1" customWidth="1"/>
    <col min="771" max="771" width="15.5546875" style="4" bestFit="1" customWidth="1"/>
    <col min="772" max="773" width="14.77734375" style="4" bestFit="1" customWidth="1"/>
    <col min="774" max="774" width="14.6640625" style="4" bestFit="1" customWidth="1"/>
    <col min="775" max="775" width="15.5546875" style="4" bestFit="1" customWidth="1"/>
    <col min="776" max="777" width="14.77734375" style="4" bestFit="1" customWidth="1"/>
    <col min="778" max="778" width="14.6640625" style="4" bestFit="1" customWidth="1"/>
    <col min="779" max="779" width="15.5546875" style="4" bestFit="1" customWidth="1"/>
    <col min="780" max="781" width="14.77734375" style="4" bestFit="1" customWidth="1"/>
    <col min="782" max="782" width="14.6640625" style="4" bestFit="1" customWidth="1"/>
    <col min="783" max="783" width="15.5546875" style="4" bestFit="1" customWidth="1"/>
    <col min="784" max="785" width="14.77734375" style="4" bestFit="1" customWidth="1"/>
    <col min="786" max="786" width="14.6640625" style="4" bestFit="1" customWidth="1"/>
    <col min="787" max="787" width="15.5546875" style="4" bestFit="1" customWidth="1"/>
    <col min="788" max="789" width="14.77734375" style="4" bestFit="1" customWidth="1"/>
    <col min="790" max="790" width="14.6640625" style="4" bestFit="1" customWidth="1"/>
    <col min="791" max="791" width="15.5546875" style="4" bestFit="1" customWidth="1"/>
    <col min="792" max="793" width="14.77734375" style="4" bestFit="1" customWidth="1"/>
    <col min="794" max="794" width="14.6640625" style="4" bestFit="1" customWidth="1"/>
    <col min="795" max="795" width="15.5546875" style="4" bestFit="1" customWidth="1"/>
    <col min="796" max="797" width="14.77734375" style="4" bestFit="1" customWidth="1"/>
    <col min="798" max="798" width="14.6640625" style="4" bestFit="1" customWidth="1"/>
    <col min="799" max="799" width="15.5546875" style="4" bestFit="1" customWidth="1"/>
    <col min="800" max="801" width="14.77734375" style="4" bestFit="1" customWidth="1"/>
    <col min="802" max="802" width="14.6640625" style="4" bestFit="1" customWidth="1"/>
    <col min="803" max="803" width="15.5546875" style="4" bestFit="1" customWidth="1"/>
    <col min="804" max="805" width="14.77734375" style="4" bestFit="1" customWidth="1"/>
    <col min="806" max="806" width="14.6640625" style="4" bestFit="1" customWidth="1"/>
    <col min="807" max="807" width="15.5546875" style="4" bestFit="1" customWidth="1"/>
    <col min="808" max="809" width="14.77734375" style="4" bestFit="1" customWidth="1"/>
    <col min="810" max="810" width="14.6640625" style="4" bestFit="1" customWidth="1"/>
    <col min="811" max="811" width="15.5546875" style="4" bestFit="1" customWidth="1"/>
    <col min="812" max="813" width="14.77734375" style="4" bestFit="1" customWidth="1"/>
    <col min="814" max="814" width="14.6640625" style="4" bestFit="1" customWidth="1"/>
    <col min="815" max="815" width="15.5546875" style="4" bestFit="1" customWidth="1"/>
    <col min="816" max="817" width="14.77734375" style="4" bestFit="1" customWidth="1"/>
    <col min="818" max="818" width="14.6640625" style="4" bestFit="1" customWidth="1"/>
    <col min="819" max="819" width="15.5546875" style="4" bestFit="1" customWidth="1"/>
    <col min="820" max="821" width="14.77734375" style="4" bestFit="1" customWidth="1"/>
    <col min="822" max="822" width="14.6640625" style="4" bestFit="1" customWidth="1"/>
    <col min="823" max="823" width="15.5546875" style="4" bestFit="1" customWidth="1"/>
    <col min="824" max="825" width="14.77734375" style="4" bestFit="1" customWidth="1"/>
    <col min="826" max="826" width="14.6640625" style="4" bestFit="1" customWidth="1"/>
    <col min="827" max="827" width="15.5546875" style="4" bestFit="1" customWidth="1"/>
    <col min="828" max="829" width="14.77734375" style="4" bestFit="1" customWidth="1"/>
    <col min="830" max="830" width="14.6640625" style="4" bestFit="1" customWidth="1"/>
    <col min="831" max="831" width="15.5546875" style="4" bestFit="1" customWidth="1"/>
    <col min="832" max="833" width="14.77734375" style="4" bestFit="1" customWidth="1"/>
    <col min="834" max="834" width="14.6640625" style="4" bestFit="1" customWidth="1"/>
    <col min="835" max="835" width="15.5546875" style="4" bestFit="1" customWidth="1"/>
    <col min="836" max="837" width="14.77734375" style="4" bestFit="1" customWidth="1"/>
    <col min="838" max="838" width="14.6640625" style="4" bestFit="1" customWidth="1"/>
    <col min="839" max="839" width="15.5546875" style="4" bestFit="1" customWidth="1"/>
    <col min="840" max="841" width="14.77734375" style="4" bestFit="1" customWidth="1"/>
    <col min="842" max="842" width="14.6640625" style="4" bestFit="1" customWidth="1"/>
    <col min="843" max="843" width="15.5546875" style="4" bestFit="1" customWidth="1"/>
    <col min="844" max="845" width="14.77734375" style="4" bestFit="1" customWidth="1"/>
    <col min="846" max="846" width="14.6640625" style="4" bestFit="1" customWidth="1"/>
    <col min="847" max="847" width="15.5546875" style="4" bestFit="1" customWidth="1"/>
    <col min="848" max="849" width="14.77734375" style="4" bestFit="1" customWidth="1"/>
    <col min="850" max="850" width="14.6640625" style="4" bestFit="1" customWidth="1"/>
    <col min="851" max="851" width="15.5546875" style="4" bestFit="1" customWidth="1"/>
    <col min="852" max="853" width="14.77734375" style="4" bestFit="1" customWidth="1"/>
    <col min="854" max="854" width="14.6640625" style="4" bestFit="1" customWidth="1"/>
    <col min="855" max="855" width="15.5546875" style="4" bestFit="1" customWidth="1"/>
    <col min="856" max="857" width="14.77734375" style="4" bestFit="1" customWidth="1"/>
    <col min="858" max="858" width="14.6640625" style="4" bestFit="1" customWidth="1"/>
    <col min="859" max="859" width="15.5546875" style="4" bestFit="1" customWidth="1"/>
    <col min="860" max="861" width="14.77734375" style="4" bestFit="1" customWidth="1"/>
    <col min="862" max="862" width="14.6640625" style="4" bestFit="1" customWidth="1"/>
    <col min="863" max="863" width="15.5546875" style="4" bestFit="1" customWidth="1"/>
    <col min="864" max="865" width="14.77734375" style="4" bestFit="1" customWidth="1"/>
    <col min="866" max="866" width="14.6640625" style="4" bestFit="1" customWidth="1"/>
    <col min="867" max="867" width="15.5546875" style="4" bestFit="1" customWidth="1"/>
    <col min="868" max="869" width="14.77734375" style="4" bestFit="1" customWidth="1"/>
    <col min="870" max="870" width="14.6640625" style="4" bestFit="1" customWidth="1"/>
    <col min="871" max="871" width="15.5546875" style="4" bestFit="1" customWidth="1"/>
    <col min="872" max="873" width="14.77734375" style="4" bestFit="1" customWidth="1"/>
    <col min="874" max="874" width="14.6640625" style="4" bestFit="1" customWidth="1"/>
    <col min="875" max="875" width="15.5546875" style="4" bestFit="1" customWidth="1"/>
    <col min="876" max="877" width="14.77734375" style="4" bestFit="1" customWidth="1"/>
    <col min="878" max="878" width="14.6640625" style="4" bestFit="1" customWidth="1"/>
    <col min="879" max="879" width="15.5546875" style="4" bestFit="1" customWidth="1"/>
    <col min="880" max="881" width="14.77734375" style="4" bestFit="1" customWidth="1"/>
    <col min="882" max="882" width="14.6640625" style="4" bestFit="1" customWidth="1"/>
    <col min="883" max="883" width="15.5546875" style="4" bestFit="1" customWidth="1"/>
    <col min="884" max="885" width="14.77734375" style="4" bestFit="1" customWidth="1"/>
    <col min="886" max="886" width="14.6640625" style="4" bestFit="1" customWidth="1"/>
    <col min="887" max="887" width="15.5546875" style="4" bestFit="1" customWidth="1"/>
    <col min="888" max="889" width="14.77734375" style="4" bestFit="1" customWidth="1"/>
    <col min="890" max="890" width="14.6640625" style="4" bestFit="1" customWidth="1"/>
    <col min="891" max="891" width="15.5546875" style="4" bestFit="1" customWidth="1"/>
    <col min="892" max="893" width="14.77734375" style="4" bestFit="1" customWidth="1"/>
    <col min="894" max="894" width="14.6640625" style="4" bestFit="1" customWidth="1"/>
    <col min="895" max="895" width="15.5546875" style="4" bestFit="1" customWidth="1"/>
    <col min="896" max="897" width="14.77734375" style="4" bestFit="1" customWidth="1"/>
    <col min="898" max="898" width="14.6640625" style="4" bestFit="1" customWidth="1"/>
    <col min="899" max="899" width="15.5546875" style="4" bestFit="1" customWidth="1"/>
    <col min="900" max="901" width="14.77734375" style="4" bestFit="1" customWidth="1"/>
    <col min="902" max="902" width="14.6640625" style="4" bestFit="1" customWidth="1"/>
    <col min="903" max="903" width="15.5546875" style="4" bestFit="1" customWidth="1"/>
    <col min="904" max="905" width="14.77734375" style="4" bestFit="1" customWidth="1"/>
    <col min="906" max="906" width="14.6640625" style="4" bestFit="1" customWidth="1"/>
    <col min="907" max="907" width="15.5546875" style="4" bestFit="1" customWidth="1"/>
    <col min="908" max="909" width="14.77734375" style="4" bestFit="1" customWidth="1"/>
    <col min="910" max="910" width="14.6640625" style="4" bestFit="1" customWidth="1"/>
    <col min="911" max="911" width="15.5546875" style="4" bestFit="1" customWidth="1"/>
    <col min="912" max="913" width="14.77734375" style="4" bestFit="1" customWidth="1"/>
    <col min="914" max="914" width="14.6640625" style="4" bestFit="1" customWidth="1"/>
    <col min="915" max="915" width="15.5546875" style="4" bestFit="1" customWidth="1"/>
    <col min="916" max="917" width="14.77734375" style="4" bestFit="1" customWidth="1"/>
    <col min="918" max="918" width="14.6640625" style="4" bestFit="1" customWidth="1"/>
    <col min="919" max="919" width="15.5546875" style="4" bestFit="1" customWidth="1"/>
    <col min="920" max="921" width="14.77734375" style="4" bestFit="1" customWidth="1"/>
    <col min="922" max="922" width="14.6640625" style="4" bestFit="1" customWidth="1"/>
    <col min="923" max="923" width="15.5546875" style="4" bestFit="1" customWidth="1"/>
    <col min="924" max="925" width="14.77734375" style="4" bestFit="1" customWidth="1"/>
    <col min="926" max="926" width="14.6640625" style="4" bestFit="1" customWidth="1"/>
    <col min="927" max="927" width="15.5546875" style="4" bestFit="1" customWidth="1"/>
    <col min="928" max="929" width="14.77734375" style="4" bestFit="1" customWidth="1"/>
    <col min="930" max="930" width="14.6640625" style="4" bestFit="1" customWidth="1"/>
    <col min="931" max="931" width="15.5546875" style="4" bestFit="1" customWidth="1"/>
    <col min="932" max="933" width="14.77734375" style="4" bestFit="1" customWidth="1"/>
    <col min="934" max="934" width="14.6640625" style="4" bestFit="1" customWidth="1"/>
    <col min="935" max="935" width="15.5546875" style="4" bestFit="1" customWidth="1"/>
    <col min="936" max="937" width="14.77734375" style="4" bestFit="1" customWidth="1"/>
    <col min="938" max="938" width="14.6640625" style="4" bestFit="1" customWidth="1"/>
    <col min="939" max="939" width="15.5546875" style="4" bestFit="1" customWidth="1"/>
    <col min="940" max="941" width="14.77734375" style="4" bestFit="1" customWidth="1"/>
    <col min="942" max="942" width="14.6640625" style="4" bestFit="1" customWidth="1"/>
    <col min="943" max="943" width="15.5546875" style="4" bestFit="1" customWidth="1"/>
    <col min="944" max="945" width="14.77734375" style="4" bestFit="1" customWidth="1"/>
    <col min="946" max="946" width="14.6640625" style="4" bestFit="1" customWidth="1"/>
    <col min="947" max="947" width="15.5546875" style="4" bestFit="1" customWidth="1"/>
    <col min="948" max="949" width="14.77734375" style="4" bestFit="1" customWidth="1"/>
    <col min="950" max="950" width="14.6640625" style="4" bestFit="1" customWidth="1"/>
    <col min="951" max="951" width="15.5546875" style="4" bestFit="1" customWidth="1"/>
    <col min="952" max="953" width="14.77734375" style="4" bestFit="1" customWidth="1"/>
    <col min="954" max="954" width="14.6640625" style="4" bestFit="1" customWidth="1"/>
    <col min="955" max="955" width="15.5546875" style="4" bestFit="1" customWidth="1"/>
    <col min="956" max="957" width="14.77734375" style="4" bestFit="1" customWidth="1"/>
    <col min="958" max="958" width="14.6640625" style="4" bestFit="1" customWidth="1"/>
    <col min="959" max="959" width="15.5546875" style="4" bestFit="1" customWidth="1"/>
    <col min="960" max="961" width="14.77734375" style="4" bestFit="1" customWidth="1"/>
    <col min="962" max="962" width="14.6640625" style="4" bestFit="1" customWidth="1"/>
    <col min="963" max="963" width="15.5546875" style="4" bestFit="1" customWidth="1"/>
    <col min="964" max="965" width="14.77734375" style="4" bestFit="1" customWidth="1"/>
    <col min="966" max="966" width="14.6640625" style="4" bestFit="1" customWidth="1"/>
    <col min="967" max="967" width="15.5546875" style="4" bestFit="1" customWidth="1"/>
    <col min="968" max="969" width="14.77734375" style="4" bestFit="1" customWidth="1"/>
    <col min="970" max="970" width="14.6640625" style="4" bestFit="1" customWidth="1"/>
    <col min="971" max="971" width="15.5546875" style="4" bestFit="1" customWidth="1"/>
    <col min="972" max="973" width="14.77734375" style="4" bestFit="1" customWidth="1"/>
    <col min="974" max="974" width="14.6640625" style="4" bestFit="1" customWidth="1"/>
    <col min="975" max="975" width="15.5546875" style="4" bestFit="1" customWidth="1"/>
    <col min="976" max="977" width="14.77734375" style="4" bestFit="1" customWidth="1"/>
    <col min="978" max="978" width="14.6640625" style="4" bestFit="1" customWidth="1"/>
    <col min="979" max="979" width="15.5546875" style="4" bestFit="1" customWidth="1"/>
    <col min="980" max="981" width="14.77734375" style="4" bestFit="1" customWidth="1"/>
    <col min="982" max="982" width="14.6640625" style="4" bestFit="1" customWidth="1"/>
    <col min="983" max="983" width="15.5546875" style="4" bestFit="1" customWidth="1"/>
    <col min="984" max="985" width="14.77734375" style="4" bestFit="1" customWidth="1"/>
    <col min="986" max="986" width="14.6640625" style="4" bestFit="1" customWidth="1"/>
    <col min="987" max="987" width="15.5546875" style="4" bestFit="1" customWidth="1"/>
    <col min="988" max="989" width="14.77734375" style="4" bestFit="1" customWidth="1"/>
    <col min="990" max="990" width="14.6640625" style="4" bestFit="1" customWidth="1"/>
    <col min="991" max="991" width="15.5546875" style="4" bestFit="1" customWidth="1"/>
    <col min="992" max="993" width="14.77734375" style="4" bestFit="1" customWidth="1"/>
    <col min="994" max="994" width="14.6640625" style="4" bestFit="1" customWidth="1"/>
    <col min="995" max="995" width="15.5546875" style="4" bestFit="1" customWidth="1"/>
    <col min="996" max="997" width="14.77734375" style="4" bestFit="1" customWidth="1"/>
    <col min="998" max="998" width="14.6640625" style="4" bestFit="1" customWidth="1"/>
    <col min="999" max="999" width="15.5546875" style="4" bestFit="1" customWidth="1"/>
    <col min="1000" max="1001" width="14.77734375" style="4" bestFit="1" customWidth="1"/>
    <col min="1002" max="1002" width="14.6640625" style="4" bestFit="1" customWidth="1"/>
    <col min="1003" max="1003" width="15.5546875" style="4" bestFit="1" customWidth="1"/>
    <col min="1004" max="1005" width="14.77734375" style="4" bestFit="1" customWidth="1"/>
    <col min="1006" max="1006" width="14.6640625" style="4" bestFit="1" customWidth="1"/>
    <col min="1007" max="1007" width="15.5546875" style="4" bestFit="1" customWidth="1"/>
    <col min="1008" max="1009" width="14.77734375" style="4" bestFit="1" customWidth="1"/>
    <col min="1010" max="1010" width="14.6640625" style="4" bestFit="1" customWidth="1"/>
    <col min="1011" max="1011" width="15.5546875" style="4" bestFit="1" customWidth="1"/>
    <col min="1012" max="1013" width="14.77734375" style="4" bestFit="1" customWidth="1"/>
    <col min="1014" max="1014" width="14.6640625" style="4" bestFit="1" customWidth="1"/>
    <col min="1015" max="1015" width="15.5546875" style="4" bestFit="1" customWidth="1"/>
    <col min="1016" max="1017" width="14.77734375" style="4" bestFit="1" customWidth="1"/>
    <col min="1018" max="1018" width="14.6640625" style="4" bestFit="1" customWidth="1"/>
    <col min="1019" max="1019" width="15.5546875" style="4" bestFit="1" customWidth="1"/>
    <col min="1020" max="1021" width="14.77734375" style="4" bestFit="1" customWidth="1"/>
    <col min="1022" max="1022" width="14.6640625" style="4" bestFit="1" customWidth="1"/>
    <col min="1023" max="1023" width="15.5546875" style="4" bestFit="1" customWidth="1"/>
    <col min="1024" max="1025" width="14.77734375" style="4" bestFit="1" customWidth="1"/>
    <col min="1026" max="1026" width="14.6640625" style="4" bestFit="1" customWidth="1"/>
    <col min="1027" max="1027" width="15.5546875" style="4" bestFit="1" customWidth="1"/>
    <col min="1028" max="1029" width="14.77734375" style="4" bestFit="1" customWidth="1"/>
    <col min="1030" max="1030" width="14.6640625" style="4" bestFit="1" customWidth="1"/>
    <col min="1031" max="1031" width="15.5546875" style="4" bestFit="1" customWidth="1"/>
    <col min="1032" max="1033" width="14.77734375" style="4" bestFit="1" customWidth="1"/>
    <col min="1034" max="1034" width="14.6640625" style="4" bestFit="1" customWidth="1"/>
    <col min="1035" max="1035" width="15.5546875" style="4" bestFit="1" customWidth="1"/>
    <col min="1036" max="1037" width="14.77734375" style="4" bestFit="1" customWidth="1"/>
    <col min="1038" max="1038" width="14.6640625" style="4" bestFit="1" customWidth="1"/>
    <col min="1039" max="1039" width="15.5546875" style="4" bestFit="1" customWidth="1"/>
    <col min="1040" max="1041" width="14.77734375" style="4" bestFit="1" customWidth="1"/>
    <col min="1042" max="1042" width="14.6640625" style="4" bestFit="1" customWidth="1"/>
    <col min="1043" max="1043" width="15.5546875" style="4" bestFit="1" customWidth="1"/>
    <col min="1044" max="1045" width="14.77734375" style="4" bestFit="1" customWidth="1"/>
    <col min="1046" max="1046" width="14.6640625" style="4" bestFit="1" customWidth="1"/>
    <col min="1047" max="1047" width="15.5546875" style="4" bestFit="1" customWidth="1"/>
    <col min="1048" max="1049" width="14.77734375" style="4" bestFit="1" customWidth="1"/>
    <col min="1050" max="1050" width="14.6640625" style="4" bestFit="1" customWidth="1"/>
    <col min="1051" max="1051" width="15.5546875" style="4" bestFit="1" customWidth="1"/>
    <col min="1052" max="1053" width="14.77734375" style="4" bestFit="1" customWidth="1"/>
    <col min="1054" max="1054" width="14.6640625" style="4" bestFit="1" customWidth="1"/>
    <col min="1055" max="1055" width="15.5546875" style="4" bestFit="1" customWidth="1"/>
    <col min="1056" max="1057" width="14.77734375" style="4" bestFit="1" customWidth="1"/>
    <col min="1058" max="1058" width="14.6640625" style="4" bestFit="1" customWidth="1"/>
    <col min="1059" max="1059" width="15.5546875" style="4" bestFit="1" customWidth="1"/>
    <col min="1060" max="1061" width="14.77734375" style="4" bestFit="1" customWidth="1"/>
    <col min="1062" max="1062" width="14.6640625" style="4" bestFit="1" customWidth="1"/>
    <col min="1063" max="1063" width="15.5546875" style="4" bestFit="1" customWidth="1"/>
    <col min="1064" max="1065" width="14.77734375" style="4" bestFit="1" customWidth="1"/>
    <col min="1066" max="1066" width="14.6640625" style="4" bestFit="1" customWidth="1"/>
    <col min="1067" max="1067" width="15.5546875" style="4" bestFit="1" customWidth="1"/>
    <col min="1068" max="1069" width="19.5546875" style="4" bestFit="1" customWidth="1"/>
    <col min="1070" max="1070" width="19.44140625" style="4" bestFit="1" customWidth="1"/>
    <col min="1071" max="1071" width="20.33203125" style="4" bestFit="1" customWidth="1"/>
    <col min="1072" max="1073" width="14.77734375" style="4" bestFit="1" customWidth="1"/>
    <col min="1074" max="1074" width="14.6640625" style="4" bestFit="1" customWidth="1"/>
    <col min="1075" max="1076" width="24" style="4" bestFit="1" customWidth="1"/>
    <col min="1077" max="1077" width="23.88671875" style="4" bestFit="1" customWidth="1"/>
    <col min="1078" max="1079" width="14.77734375" style="4" bestFit="1" customWidth="1"/>
    <col min="1080" max="1080" width="14.6640625" style="4" bestFit="1" customWidth="1"/>
    <col min="1081" max="1082" width="26.109375" style="4" bestFit="1" customWidth="1"/>
    <col min="1083" max="1083" width="26" style="4" bestFit="1" customWidth="1"/>
    <col min="1084" max="1085" width="14.77734375" style="4" bestFit="1" customWidth="1"/>
    <col min="1086" max="1086" width="14.6640625" style="4" bestFit="1" customWidth="1"/>
    <col min="1087" max="1088" width="26.109375" style="4" bestFit="1" customWidth="1"/>
    <col min="1089" max="1089" width="26" style="4" bestFit="1" customWidth="1"/>
    <col min="1090" max="1091" width="14.77734375" style="4" bestFit="1" customWidth="1"/>
    <col min="1092" max="1092" width="14.6640625" style="4" bestFit="1" customWidth="1"/>
    <col min="1093" max="1094" width="25" style="4" bestFit="1" customWidth="1"/>
    <col min="1095" max="1095" width="24.88671875" style="4" bestFit="1" customWidth="1"/>
    <col min="1096" max="1097" width="14.77734375" style="4" bestFit="1" customWidth="1"/>
    <col min="1098" max="1098" width="14.6640625" style="4" bestFit="1" customWidth="1"/>
    <col min="1099" max="1100" width="25" style="4" bestFit="1" customWidth="1"/>
    <col min="1101" max="1101" width="24.88671875" style="4" bestFit="1" customWidth="1"/>
    <col min="1102" max="1103" width="14.77734375" style="4" bestFit="1" customWidth="1"/>
    <col min="1104" max="1104" width="14.6640625" style="4" bestFit="1" customWidth="1"/>
    <col min="1105" max="1106" width="24" style="4" bestFit="1" customWidth="1"/>
    <col min="1107" max="1107" width="23.88671875" style="4" bestFit="1" customWidth="1"/>
    <col min="1108" max="1109" width="14.77734375" style="4" bestFit="1" customWidth="1"/>
    <col min="1110" max="1110" width="14.6640625" style="4" bestFit="1" customWidth="1"/>
    <col min="1111" max="1112" width="26.109375" style="4" bestFit="1" customWidth="1"/>
    <col min="1113" max="1113" width="26" style="4" bestFit="1" customWidth="1"/>
    <col min="1114" max="1115" width="14.77734375" style="4" bestFit="1" customWidth="1"/>
    <col min="1116" max="1116" width="14.6640625" style="4" bestFit="1" customWidth="1"/>
    <col min="1117" max="1118" width="25" style="4" bestFit="1" customWidth="1"/>
    <col min="1119" max="1119" width="24.88671875" style="4" bestFit="1" customWidth="1"/>
    <col min="1120" max="1121" width="14.77734375" style="4" bestFit="1" customWidth="1"/>
    <col min="1122" max="1122" width="14.6640625" style="4" bestFit="1" customWidth="1"/>
    <col min="1123" max="1124" width="25" style="4" bestFit="1" customWidth="1"/>
    <col min="1125" max="1125" width="24.88671875" style="4" bestFit="1" customWidth="1"/>
    <col min="1126" max="1127" width="14.77734375" style="4" bestFit="1" customWidth="1"/>
    <col min="1128" max="1128" width="14.6640625" style="4" bestFit="1" customWidth="1"/>
    <col min="1129" max="1130" width="25" style="4" bestFit="1" customWidth="1"/>
    <col min="1131" max="1131" width="24.88671875" style="4" bestFit="1" customWidth="1"/>
    <col min="1132" max="1133" width="14.77734375" style="4" bestFit="1" customWidth="1"/>
    <col min="1134" max="1134" width="14.6640625" style="4" bestFit="1" customWidth="1"/>
    <col min="1135" max="1136" width="26.109375" style="4" bestFit="1" customWidth="1"/>
    <col min="1137" max="1137" width="26" style="4" bestFit="1" customWidth="1"/>
    <col min="1138" max="1139" width="14.77734375" style="4" bestFit="1" customWidth="1"/>
    <col min="1140" max="1140" width="14.6640625" style="4" bestFit="1" customWidth="1"/>
    <col min="1141" max="1142" width="26.109375" style="4" bestFit="1" customWidth="1"/>
    <col min="1143" max="1143" width="26" style="4" bestFit="1" customWidth="1"/>
    <col min="1144" max="1145" width="14.77734375" style="4" bestFit="1" customWidth="1"/>
    <col min="1146" max="1146" width="14.6640625" style="4" bestFit="1" customWidth="1"/>
    <col min="1147" max="1148" width="26.109375" style="4" bestFit="1" customWidth="1"/>
    <col min="1149" max="1149" width="26" style="4" bestFit="1" customWidth="1"/>
    <col min="1150" max="1151" width="14.77734375" style="4" bestFit="1" customWidth="1"/>
    <col min="1152" max="1152" width="14.6640625" style="4" bestFit="1" customWidth="1"/>
    <col min="1153" max="1154" width="26.109375" style="4" bestFit="1" customWidth="1"/>
    <col min="1155" max="1155" width="26" style="4" bestFit="1" customWidth="1"/>
    <col min="1156" max="1157" width="14.77734375" style="4" bestFit="1" customWidth="1"/>
    <col min="1158" max="1158" width="14.6640625" style="4" bestFit="1" customWidth="1"/>
    <col min="1159" max="1160" width="25" style="4" bestFit="1" customWidth="1"/>
    <col min="1161" max="1161" width="24.88671875" style="4" bestFit="1" customWidth="1"/>
    <col min="1162" max="1163" width="14.77734375" style="4" bestFit="1" customWidth="1"/>
    <col min="1164" max="1164" width="14.6640625" style="4" bestFit="1" customWidth="1"/>
    <col min="1165" max="1166" width="26.109375" style="4" bestFit="1" customWidth="1"/>
    <col min="1167" max="1167" width="26" style="4" bestFit="1" customWidth="1"/>
    <col min="1168" max="1169" width="14.77734375" style="4" bestFit="1" customWidth="1"/>
    <col min="1170" max="1170" width="14.6640625" style="4" bestFit="1" customWidth="1"/>
    <col min="1171" max="1172" width="25" style="4" bestFit="1" customWidth="1"/>
    <col min="1173" max="1173" width="24.88671875" style="4" bestFit="1" customWidth="1"/>
    <col min="1174" max="1175" width="14.77734375" style="4" bestFit="1" customWidth="1"/>
    <col min="1176" max="1176" width="14.6640625" style="4" bestFit="1" customWidth="1"/>
    <col min="1177" max="1178" width="26.109375" style="4" bestFit="1" customWidth="1"/>
    <col min="1179" max="1179" width="26" style="4" bestFit="1" customWidth="1"/>
    <col min="1180" max="1181" width="14.77734375" style="4" bestFit="1" customWidth="1"/>
    <col min="1182" max="1182" width="14.6640625" style="4" bestFit="1" customWidth="1"/>
    <col min="1183" max="1184" width="26.109375" style="4" bestFit="1" customWidth="1"/>
    <col min="1185" max="1185" width="26" style="4" bestFit="1" customWidth="1"/>
    <col min="1186" max="1187" width="14.77734375" style="4" bestFit="1" customWidth="1"/>
    <col min="1188" max="1188" width="14.6640625" style="4" bestFit="1" customWidth="1"/>
    <col min="1189" max="1190" width="23" style="4" bestFit="1" customWidth="1"/>
    <col min="1191" max="1191" width="22.88671875" style="4" bestFit="1" customWidth="1"/>
    <col min="1192" max="1193" width="14.77734375" style="4" bestFit="1" customWidth="1"/>
    <col min="1194" max="1194" width="14.6640625" style="4" bestFit="1" customWidth="1"/>
    <col min="1195" max="1196" width="25" style="4" bestFit="1" customWidth="1"/>
    <col min="1197" max="1197" width="24.88671875" style="4" bestFit="1" customWidth="1"/>
    <col min="1198" max="1199" width="14.77734375" style="4" bestFit="1" customWidth="1"/>
    <col min="1200" max="1200" width="14.6640625" style="4" bestFit="1" customWidth="1"/>
    <col min="1201" max="1202" width="26.109375" style="4" bestFit="1" customWidth="1"/>
    <col min="1203" max="1203" width="26" style="4" bestFit="1" customWidth="1"/>
    <col min="1204" max="1205" width="14.77734375" style="4" bestFit="1" customWidth="1"/>
    <col min="1206" max="1206" width="14.6640625" style="4" bestFit="1" customWidth="1"/>
    <col min="1207" max="1208" width="26.109375" style="4" bestFit="1" customWidth="1"/>
    <col min="1209" max="1209" width="26" style="4" bestFit="1" customWidth="1"/>
    <col min="1210" max="1211" width="14.77734375" style="4" bestFit="1" customWidth="1"/>
    <col min="1212" max="1212" width="14.6640625" style="4" bestFit="1" customWidth="1"/>
    <col min="1213" max="1214" width="26.109375" style="4" bestFit="1" customWidth="1"/>
    <col min="1215" max="1215" width="26" style="4" bestFit="1" customWidth="1"/>
    <col min="1216" max="1217" width="14.77734375" style="4" bestFit="1" customWidth="1"/>
    <col min="1218" max="1218" width="14.6640625" style="4" bestFit="1" customWidth="1"/>
    <col min="1219" max="1220" width="26.109375" style="4" bestFit="1" customWidth="1"/>
    <col min="1221" max="1221" width="26" style="4" bestFit="1" customWidth="1"/>
    <col min="1222" max="1223" width="14.77734375" style="4" bestFit="1" customWidth="1"/>
    <col min="1224" max="1224" width="14.6640625" style="4" bestFit="1" customWidth="1"/>
    <col min="1225" max="1226" width="26.109375" style="4" bestFit="1" customWidth="1"/>
    <col min="1227" max="1227" width="26" style="4" bestFit="1" customWidth="1"/>
    <col min="1228" max="1229" width="14.77734375" style="4" bestFit="1" customWidth="1"/>
    <col min="1230" max="1230" width="14.6640625" style="4" bestFit="1" customWidth="1"/>
    <col min="1231" max="1232" width="25" style="4" bestFit="1" customWidth="1"/>
    <col min="1233" max="1233" width="24.88671875" style="4" bestFit="1" customWidth="1"/>
    <col min="1234" max="1235" width="14.77734375" style="4" bestFit="1" customWidth="1"/>
    <col min="1236" max="1236" width="14.6640625" style="4" bestFit="1" customWidth="1"/>
    <col min="1237" max="1238" width="25" style="4" bestFit="1" customWidth="1"/>
    <col min="1239" max="1239" width="24.88671875" style="4" bestFit="1" customWidth="1"/>
    <col min="1240" max="1241" width="14.77734375" style="4" bestFit="1" customWidth="1"/>
    <col min="1242" max="1242" width="14.6640625" style="4" bestFit="1" customWidth="1"/>
    <col min="1243" max="1244" width="26.109375" style="4" bestFit="1" customWidth="1"/>
    <col min="1245" max="1245" width="26" style="4" bestFit="1" customWidth="1"/>
    <col min="1246" max="1247" width="14.77734375" style="4" bestFit="1" customWidth="1"/>
    <col min="1248" max="1248" width="14.6640625" style="4" bestFit="1" customWidth="1"/>
    <col min="1249" max="1250" width="26.109375" style="4" bestFit="1" customWidth="1"/>
    <col min="1251" max="1251" width="26" style="4" bestFit="1" customWidth="1"/>
    <col min="1252" max="1253" width="14.77734375" style="4" bestFit="1" customWidth="1"/>
    <col min="1254" max="1254" width="14.6640625" style="4" bestFit="1" customWidth="1"/>
    <col min="1255" max="1256" width="25" style="4" bestFit="1" customWidth="1"/>
    <col min="1257" max="1257" width="24.88671875" style="4" bestFit="1" customWidth="1"/>
    <col min="1258" max="1259" width="14.77734375" style="4" bestFit="1" customWidth="1"/>
    <col min="1260" max="1260" width="14.6640625" style="4" bestFit="1" customWidth="1"/>
    <col min="1261" max="1262" width="26.109375" style="4" bestFit="1" customWidth="1"/>
    <col min="1263" max="1263" width="26" style="4" bestFit="1" customWidth="1"/>
    <col min="1264" max="1265" width="14.77734375" style="4" bestFit="1" customWidth="1"/>
    <col min="1266" max="1266" width="14.6640625" style="4" bestFit="1" customWidth="1"/>
    <col min="1267" max="1268" width="26.109375" style="4" bestFit="1" customWidth="1"/>
    <col min="1269" max="1269" width="26" style="4" bestFit="1" customWidth="1"/>
    <col min="1270" max="1271" width="14.77734375" style="4" bestFit="1" customWidth="1"/>
    <col min="1272" max="1272" width="14.6640625" style="4" bestFit="1" customWidth="1"/>
    <col min="1273" max="1274" width="26.109375" style="4" bestFit="1" customWidth="1"/>
    <col min="1275" max="1275" width="26" style="4" bestFit="1" customWidth="1"/>
    <col min="1276" max="1277" width="14.77734375" style="4" bestFit="1" customWidth="1"/>
    <col min="1278" max="1278" width="14.6640625" style="4" bestFit="1" customWidth="1"/>
    <col min="1279" max="1280" width="26.109375" style="4" bestFit="1" customWidth="1"/>
    <col min="1281" max="1281" width="26" style="4" bestFit="1" customWidth="1"/>
    <col min="1282" max="1283" width="14.77734375" style="4" bestFit="1" customWidth="1"/>
    <col min="1284" max="1284" width="14.6640625" style="4" bestFit="1" customWidth="1"/>
    <col min="1285" max="1286" width="26.109375" style="4" bestFit="1" customWidth="1"/>
    <col min="1287" max="1287" width="26" style="4" bestFit="1" customWidth="1"/>
    <col min="1288" max="1289" width="14.77734375" style="4" bestFit="1" customWidth="1"/>
    <col min="1290" max="1290" width="14.6640625" style="4" bestFit="1" customWidth="1"/>
    <col min="1291" max="1292" width="25" style="4" bestFit="1" customWidth="1"/>
    <col min="1293" max="1293" width="24.88671875" style="4" bestFit="1" customWidth="1"/>
    <col min="1294" max="1295" width="14.77734375" style="4" bestFit="1" customWidth="1"/>
    <col min="1296" max="1296" width="14.6640625" style="4" bestFit="1" customWidth="1"/>
    <col min="1297" max="1298" width="24" style="4" bestFit="1" customWidth="1"/>
    <col min="1299" max="1299" width="23.88671875" style="4" bestFit="1" customWidth="1"/>
    <col min="1300" max="1301" width="14.77734375" style="4" bestFit="1" customWidth="1"/>
    <col min="1302" max="1302" width="14.6640625" style="4" bestFit="1" customWidth="1"/>
    <col min="1303" max="1304" width="26.109375" style="4" bestFit="1" customWidth="1"/>
    <col min="1305" max="1305" width="26" style="4" bestFit="1" customWidth="1"/>
    <col min="1306" max="1307" width="14.77734375" style="4" bestFit="1" customWidth="1"/>
    <col min="1308" max="1308" width="14.6640625" style="4" bestFit="1" customWidth="1"/>
    <col min="1309" max="1310" width="25" style="4" bestFit="1" customWidth="1"/>
    <col min="1311" max="1311" width="24.88671875" style="4" bestFit="1" customWidth="1"/>
    <col min="1312" max="1313" width="14.77734375" style="4" bestFit="1" customWidth="1"/>
    <col min="1314" max="1314" width="14.6640625" style="4" bestFit="1" customWidth="1"/>
    <col min="1315" max="1316" width="26.109375" style="4" bestFit="1" customWidth="1"/>
    <col min="1317" max="1317" width="26" style="4" bestFit="1" customWidth="1"/>
    <col min="1318" max="1319" width="14.77734375" style="4" bestFit="1" customWidth="1"/>
    <col min="1320" max="1320" width="14.6640625" style="4" bestFit="1" customWidth="1"/>
    <col min="1321" max="1322" width="26.109375" style="4" bestFit="1" customWidth="1"/>
    <col min="1323" max="1323" width="26" style="4" bestFit="1" customWidth="1"/>
    <col min="1324" max="1325" width="14.77734375" style="4" bestFit="1" customWidth="1"/>
    <col min="1326" max="1326" width="14.6640625" style="4" bestFit="1" customWidth="1"/>
    <col min="1327" max="1328" width="25" style="4" bestFit="1" customWidth="1"/>
    <col min="1329" max="1329" width="24.88671875" style="4" bestFit="1" customWidth="1"/>
    <col min="1330" max="1331" width="14.77734375" style="4" bestFit="1" customWidth="1"/>
    <col min="1332" max="1332" width="14.6640625" style="4" bestFit="1" customWidth="1"/>
    <col min="1333" max="1334" width="26.109375" style="4" bestFit="1" customWidth="1"/>
    <col min="1335" max="1335" width="26" style="4" bestFit="1" customWidth="1"/>
    <col min="1336" max="1337" width="14.77734375" style="4" bestFit="1" customWidth="1"/>
    <col min="1338" max="1338" width="14.6640625" style="4" bestFit="1" customWidth="1"/>
    <col min="1339" max="1340" width="26.109375" style="4" bestFit="1" customWidth="1"/>
    <col min="1341" max="1341" width="26" style="4" bestFit="1" customWidth="1"/>
    <col min="1342" max="1343" width="14.77734375" style="4" bestFit="1" customWidth="1"/>
    <col min="1344" max="1344" width="14.6640625" style="4" bestFit="1" customWidth="1"/>
    <col min="1345" max="1346" width="26.109375" style="4" bestFit="1" customWidth="1"/>
    <col min="1347" max="1347" width="26" style="4" bestFit="1" customWidth="1"/>
    <col min="1348" max="1349" width="14.77734375" style="4" bestFit="1" customWidth="1"/>
    <col min="1350" max="1350" width="14.6640625" style="4" bestFit="1" customWidth="1"/>
    <col min="1351" max="1352" width="26.109375" style="4" bestFit="1" customWidth="1"/>
    <col min="1353" max="1353" width="26" style="4" bestFit="1" customWidth="1"/>
    <col min="1354" max="1355" width="14.77734375" style="4" bestFit="1" customWidth="1"/>
    <col min="1356" max="1356" width="14.6640625" style="4" bestFit="1" customWidth="1"/>
    <col min="1357" max="1358" width="26.109375" style="4" bestFit="1" customWidth="1"/>
    <col min="1359" max="1359" width="26" style="4" bestFit="1" customWidth="1"/>
    <col min="1360" max="1361" width="14.77734375" style="4" bestFit="1" customWidth="1"/>
    <col min="1362" max="1362" width="14.6640625" style="4" bestFit="1" customWidth="1"/>
    <col min="1363" max="1364" width="25" style="4" bestFit="1" customWidth="1"/>
    <col min="1365" max="1365" width="24.88671875" style="4" bestFit="1" customWidth="1"/>
    <col min="1366" max="1367" width="14.77734375" style="4" bestFit="1" customWidth="1"/>
    <col min="1368" max="1368" width="14.6640625" style="4" bestFit="1" customWidth="1"/>
    <col min="1369" max="1370" width="24" style="4" bestFit="1" customWidth="1"/>
    <col min="1371" max="1371" width="23.88671875" style="4" bestFit="1" customWidth="1"/>
    <col min="1372" max="1373" width="14.77734375" style="4" bestFit="1" customWidth="1"/>
    <col min="1374" max="1374" width="14.6640625" style="4" bestFit="1" customWidth="1"/>
    <col min="1375" max="1376" width="26.109375" style="4" bestFit="1" customWidth="1"/>
    <col min="1377" max="1377" width="26" style="4" bestFit="1" customWidth="1"/>
    <col min="1378" max="1379" width="14.77734375" style="4" bestFit="1" customWidth="1"/>
    <col min="1380" max="1380" width="14.6640625" style="4" bestFit="1" customWidth="1"/>
    <col min="1381" max="1382" width="26.109375" style="4" bestFit="1" customWidth="1"/>
    <col min="1383" max="1383" width="26" style="4" bestFit="1" customWidth="1"/>
    <col min="1384" max="1385" width="14.77734375" style="4" bestFit="1" customWidth="1"/>
    <col min="1386" max="1386" width="14.6640625" style="4" bestFit="1" customWidth="1"/>
    <col min="1387" max="1388" width="24" style="4" bestFit="1" customWidth="1"/>
    <col min="1389" max="1389" width="23.88671875" style="4" bestFit="1" customWidth="1"/>
    <col min="1390" max="1391" width="14.77734375" style="4" bestFit="1" customWidth="1"/>
    <col min="1392" max="1392" width="14.6640625" style="4" bestFit="1" customWidth="1"/>
    <col min="1393" max="1394" width="26.109375" style="4" bestFit="1" customWidth="1"/>
    <col min="1395" max="1395" width="26" style="4" bestFit="1" customWidth="1"/>
    <col min="1396" max="1397" width="14.77734375" style="4" bestFit="1" customWidth="1"/>
    <col min="1398" max="1398" width="14.6640625" style="4" bestFit="1" customWidth="1"/>
    <col min="1399" max="1400" width="26.109375" style="4" bestFit="1" customWidth="1"/>
    <col min="1401" max="1401" width="26" style="4" bestFit="1" customWidth="1"/>
    <col min="1402" max="1403" width="14.77734375" style="4" bestFit="1" customWidth="1"/>
    <col min="1404" max="1404" width="14.6640625" style="4" bestFit="1" customWidth="1"/>
    <col min="1405" max="1406" width="25" style="4" bestFit="1" customWidth="1"/>
    <col min="1407" max="1407" width="24.88671875" style="4" bestFit="1" customWidth="1"/>
    <col min="1408" max="1409" width="14.77734375" style="4" bestFit="1" customWidth="1"/>
    <col min="1410" max="1410" width="14.6640625" style="4" bestFit="1" customWidth="1"/>
    <col min="1411" max="1412" width="26.109375" style="4" bestFit="1" customWidth="1"/>
    <col min="1413" max="1413" width="26" style="4" bestFit="1" customWidth="1"/>
    <col min="1414" max="1415" width="14.77734375" style="4" bestFit="1" customWidth="1"/>
    <col min="1416" max="1416" width="14.6640625" style="4" bestFit="1" customWidth="1"/>
    <col min="1417" max="1418" width="25" style="4" bestFit="1" customWidth="1"/>
    <col min="1419" max="1419" width="24.88671875" style="4" bestFit="1" customWidth="1"/>
    <col min="1420" max="1421" width="14.77734375" style="4" bestFit="1" customWidth="1"/>
    <col min="1422" max="1422" width="14.6640625" style="4" bestFit="1" customWidth="1"/>
    <col min="1423" max="1424" width="26.109375" style="4" bestFit="1" customWidth="1"/>
    <col min="1425" max="1425" width="26" style="4" bestFit="1" customWidth="1"/>
    <col min="1426" max="1427" width="14.77734375" style="4" bestFit="1" customWidth="1"/>
    <col min="1428" max="1428" width="14.6640625" style="4" bestFit="1" customWidth="1"/>
    <col min="1429" max="1430" width="26.109375" style="4" bestFit="1" customWidth="1"/>
    <col min="1431" max="1431" width="26" style="4" bestFit="1" customWidth="1"/>
    <col min="1432" max="1433" width="14.77734375" style="4" bestFit="1" customWidth="1"/>
    <col min="1434" max="1434" width="14.6640625" style="4" bestFit="1" customWidth="1"/>
    <col min="1435" max="1436" width="26.109375" style="4" bestFit="1" customWidth="1"/>
    <col min="1437" max="1437" width="26" style="4" bestFit="1" customWidth="1"/>
    <col min="1438" max="1439" width="14.77734375" style="4" bestFit="1" customWidth="1"/>
    <col min="1440" max="1440" width="14.6640625" style="4" bestFit="1" customWidth="1"/>
    <col min="1441" max="1442" width="26.109375" style="4" bestFit="1" customWidth="1"/>
    <col min="1443" max="1443" width="26" style="4" bestFit="1" customWidth="1"/>
    <col min="1444" max="1445" width="14.77734375" style="4" bestFit="1" customWidth="1"/>
    <col min="1446" max="1446" width="14.6640625" style="4" bestFit="1" customWidth="1"/>
    <col min="1447" max="1448" width="24" style="4" bestFit="1" customWidth="1"/>
    <col min="1449" max="1449" width="23.88671875" style="4" bestFit="1" customWidth="1"/>
    <col min="1450" max="1451" width="14.77734375" style="4" bestFit="1" customWidth="1"/>
    <col min="1452" max="1452" width="14.6640625" style="4" bestFit="1" customWidth="1"/>
    <col min="1453" max="1454" width="26.109375" style="4" bestFit="1" customWidth="1"/>
    <col min="1455" max="1455" width="26" style="4" bestFit="1" customWidth="1"/>
    <col min="1456" max="1457" width="14.77734375" style="4" bestFit="1" customWidth="1"/>
    <col min="1458" max="1458" width="14.6640625" style="4" bestFit="1" customWidth="1"/>
    <col min="1459" max="1460" width="26.109375" style="4" bestFit="1" customWidth="1"/>
    <col min="1461" max="1461" width="26" style="4" bestFit="1" customWidth="1"/>
    <col min="1462" max="1463" width="14.77734375" style="4" bestFit="1" customWidth="1"/>
    <col min="1464" max="1464" width="14.6640625" style="4" bestFit="1" customWidth="1"/>
    <col min="1465" max="1466" width="25" style="4" bestFit="1" customWidth="1"/>
    <col min="1467" max="1467" width="24.88671875" style="4" bestFit="1" customWidth="1"/>
    <col min="1468" max="1469" width="14.77734375" style="4" bestFit="1" customWidth="1"/>
    <col min="1470" max="1470" width="14.6640625" style="4" bestFit="1" customWidth="1"/>
    <col min="1471" max="1472" width="26.109375" style="4" bestFit="1" customWidth="1"/>
    <col min="1473" max="1473" width="26" style="4" bestFit="1" customWidth="1"/>
    <col min="1474" max="1475" width="14.77734375" style="4" bestFit="1" customWidth="1"/>
    <col min="1476" max="1476" width="14.6640625" style="4" bestFit="1" customWidth="1"/>
    <col min="1477" max="1478" width="25" style="4" bestFit="1" customWidth="1"/>
    <col min="1479" max="1479" width="24.88671875" style="4" bestFit="1" customWidth="1"/>
    <col min="1480" max="1481" width="14.77734375" style="4" bestFit="1" customWidth="1"/>
    <col min="1482" max="1482" width="14.6640625" style="4" bestFit="1" customWidth="1"/>
    <col min="1483" max="1484" width="26.109375" style="4" bestFit="1" customWidth="1"/>
    <col min="1485" max="1485" width="26" style="4" bestFit="1" customWidth="1"/>
    <col min="1486" max="1487" width="14.77734375" style="4" bestFit="1" customWidth="1"/>
    <col min="1488" max="1488" width="14.6640625" style="4" bestFit="1" customWidth="1"/>
    <col min="1489" max="1490" width="26.109375" style="4" bestFit="1" customWidth="1"/>
    <col min="1491" max="1491" width="26" style="4" bestFit="1" customWidth="1"/>
    <col min="1492" max="1493" width="14.77734375" style="4" bestFit="1" customWidth="1"/>
    <col min="1494" max="1494" width="14.6640625" style="4" bestFit="1" customWidth="1"/>
    <col min="1495" max="1496" width="24" style="4" bestFit="1" customWidth="1"/>
    <col min="1497" max="1497" width="23.88671875" style="4" bestFit="1" customWidth="1"/>
    <col min="1498" max="1499" width="14.77734375" style="4" bestFit="1" customWidth="1"/>
    <col min="1500" max="1500" width="14.6640625" style="4" bestFit="1" customWidth="1"/>
    <col min="1501" max="1502" width="24" style="4" bestFit="1" customWidth="1"/>
    <col min="1503" max="1503" width="23.88671875" style="4" bestFit="1" customWidth="1"/>
    <col min="1504" max="1505" width="14.77734375" style="4" bestFit="1" customWidth="1"/>
    <col min="1506" max="1506" width="14.6640625" style="4" bestFit="1" customWidth="1"/>
    <col min="1507" max="1508" width="25" style="4" bestFit="1" customWidth="1"/>
    <col min="1509" max="1509" width="24.88671875" style="4" bestFit="1" customWidth="1"/>
    <col min="1510" max="1511" width="14.77734375" style="4" bestFit="1" customWidth="1"/>
    <col min="1512" max="1512" width="14.6640625" style="4" bestFit="1" customWidth="1"/>
    <col min="1513" max="1514" width="25" style="4" bestFit="1" customWidth="1"/>
    <col min="1515" max="1515" width="24.88671875" style="4" bestFit="1" customWidth="1"/>
    <col min="1516" max="1517" width="14.77734375" style="4" bestFit="1" customWidth="1"/>
    <col min="1518" max="1518" width="14.6640625" style="4" bestFit="1" customWidth="1"/>
    <col min="1519" max="1520" width="26.109375" style="4" bestFit="1" customWidth="1"/>
    <col min="1521" max="1521" width="26" style="4" bestFit="1" customWidth="1"/>
    <col min="1522" max="1523" width="14.77734375" style="4" bestFit="1" customWidth="1"/>
    <col min="1524" max="1524" width="14.6640625" style="4" bestFit="1" customWidth="1"/>
    <col min="1525" max="1526" width="26.109375" style="4" bestFit="1" customWidth="1"/>
    <col min="1527" max="1527" width="26" style="4" bestFit="1" customWidth="1"/>
    <col min="1528" max="1529" width="14.77734375" style="4" bestFit="1" customWidth="1"/>
    <col min="1530" max="1530" width="14.6640625" style="4" bestFit="1" customWidth="1"/>
    <col min="1531" max="1532" width="23" style="4" bestFit="1" customWidth="1"/>
    <col min="1533" max="1533" width="22.88671875" style="4" bestFit="1" customWidth="1"/>
    <col min="1534" max="1535" width="14.77734375" style="4" bestFit="1" customWidth="1"/>
    <col min="1536" max="1536" width="14.6640625" style="4" bestFit="1" customWidth="1"/>
    <col min="1537" max="1538" width="24" style="4" bestFit="1" customWidth="1"/>
    <col min="1539" max="1539" width="23.88671875" style="4" bestFit="1" customWidth="1"/>
    <col min="1540" max="1541" width="14.77734375" style="4" bestFit="1" customWidth="1"/>
    <col min="1542" max="1542" width="14.6640625" style="4" bestFit="1" customWidth="1"/>
    <col min="1543" max="1544" width="26.109375" style="4" bestFit="1" customWidth="1"/>
    <col min="1545" max="1545" width="26" style="4" bestFit="1" customWidth="1"/>
    <col min="1546" max="1547" width="14.77734375" style="4" bestFit="1" customWidth="1"/>
    <col min="1548" max="1548" width="14.6640625" style="4" bestFit="1" customWidth="1"/>
    <col min="1549" max="1550" width="26.109375" style="4" bestFit="1" customWidth="1"/>
    <col min="1551" max="1551" width="26" style="4" bestFit="1" customWidth="1"/>
    <col min="1552" max="1553" width="14.77734375" style="4" bestFit="1" customWidth="1"/>
    <col min="1554" max="1554" width="14.6640625" style="4" bestFit="1" customWidth="1"/>
    <col min="1555" max="1556" width="26.109375" style="4" bestFit="1" customWidth="1"/>
    <col min="1557" max="1557" width="26" style="4" bestFit="1" customWidth="1"/>
    <col min="1558" max="1559" width="14.77734375" style="4" bestFit="1" customWidth="1"/>
    <col min="1560" max="1560" width="14.6640625" style="4" bestFit="1" customWidth="1"/>
    <col min="1561" max="1562" width="26.109375" style="4" bestFit="1" customWidth="1"/>
    <col min="1563" max="1563" width="26" style="4" bestFit="1" customWidth="1"/>
    <col min="1564" max="1565" width="14.77734375" style="4" bestFit="1" customWidth="1"/>
    <col min="1566" max="1566" width="14.6640625" style="4" bestFit="1" customWidth="1"/>
    <col min="1567" max="1568" width="25" style="4" bestFit="1" customWidth="1"/>
    <col min="1569" max="1569" width="24.88671875" style="4" bestFit="1" customWidth="1"/>
    <col min="1570" max="1571" width="14.77734375" style="4" bestFit="1" customWidth="1"/>
    <col min="1572" max="1572" width="14.6640625" style="4" bestFit="1" customWidth="1"/>
    <col min="1573" max="1574" width="26.109375" style="4" bestFit="1" customWidth="1"/>
    <col min="1575" max="1575" width="26" style="4" bestFit="1" customWidth="1"/>
    <col min="1576" max="1577" width="14.77734375" style="4" bestFit="1" customWidth="1"/>
    <col min="1578" max="1578" width="14.6640625" style="4" bestFit="1" customWidth="1"/>
    <col min="1579" max="1580" width="25" style="4" bestFit="1" customWidth="1"/>
    <col min="1581" max="1581" width="24.88671875" style="4" bestFit="1" customWidth="1"/>
    <col min="1582" max="1583" width="14.77734375" style="4" bestFit="1" customWidth="1"/>
    <col min="1584" max="1584" width="14.6640625" style="4" bestFit="1" customWidth="1"/>
    <col min="1585" max="1586" width="26.109375" style="4" bestFit="1" customWidth="1"/>
    <col min="1587" max="1587" width="26" style="4" bestFit="1" customWidth="1"/>
    <col min="1588" max="1589" width="14.77734375" style="4" bestFit="1" customWidth="1"/>
    <col min="1590" max="1590" width="14.6640625" style="4" bestFit="1" customWidth="1"/>
    <col min="1591" max="1592" width="26.109375" style="4" bestFit="1" customWidth="1"/>
    <col min="1593" max="1593" width="26" style="4" bestFit="1" customWidth="1"/>
    <col min="1594" max="1595" width="14.77734375" style="4" bestFit="1" customWidth="1"/>
    <col min="1596" max="1596" width="14.6640625" style="4" bestFit="1" customWidth="1"/>
    <col min="1597" max="1598" width="25" style="4" bestFit="1" customWidth="1"/>
    <col min="1599" max="1599" width="24.88671875" style="4" bestFit="1" customWidth="1"/>
    <col min="1600" max="1601" width="14.77734375" style="4" bestFit="1" customWidth="1"/>
    <col min="1602" max="1602" width="14.6640625" style="4" bestFit="1" customWidth="1"/>
    <col min="1603" max="1604" width="27.109375" style="4" bestFit="1" customWidth="1"/>
    <col min="1605" max="1605" width="27" style="4" bestFit="1" customWidth="1"/>
    <col min="1606" max="1607" width="14.77734375" style="4" bestFit="1" customWidth="1"/>
    <col min="1608" max="1608" width="14.6640625" style="4" bestFit="1" customWidth="1"/>
    <col min="1609" max="1610" width="27.109375" style="4" bestFit="1" customWidth="1"/>
    <col min="1611" max="1611" width="27" style="4" bestFit="1" customWidth="1"/>
    <col min="1612" max="1613" width="14.77734375" style="4" bestFit="1" customWidth="1"/>
    <col min="1614" max="1614" width="14.6640625" style="4" bestFit="1" customWidth="1"/>
    <col min="1615" max="1616" width="21.44140625" style="4" bestFit="1" customWidth="1"/>
    <col min="1617" max="1617" width="21.33203125" style="4" bestFit="1" customWidth="1"/>
    <col min="1618" max="1619" width="19.5546875" style="4" bestFit="1" customWidth="1"/>
    <col min="1620" max="1620" width="19.44140625" style="4" bestFit="1" customWidth="1"/>
    <col min="1621" max="1621" width="14.77734375" style="4" bestFit="1" customWidth="1"/>
    <col min="1622" max="1625" width="21.44140625" style="4" bestFit="1" customWidth="1"/>
    <col min="1626" max="1627" width="19.5546875" style="4" bestFit="1" customWidth="1"/>
    <col min="1628" max="16384" width="8.88671875" style="4"/>
  </cols>
  <sheetData>
    <row r="1" spans="1:58" x14ac:dyDescent="0.3"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Q1" s="4" t="s">
        <v>0</v>
      </c>
      <c r="R1" s="4" t="s">
        <v>107</v>
      </c>
      <c r="S1" s="4" t="s">
        <v>108</v>
      </c>
      <c r="T1" s="4" t="s">
        <v>109</v>
      </c>
      <c r="U1" s="4" t="s">
        <v>110</v>
      </c>
      <c r="V1" s="4" t="s">
        <v>111</v>
      </c>
      <c r="W1" s="5" t="s">
        <v>230</v>
      </c>
      <c r="X1" s="5" t="s">
        <v>231</v>
      </c>
      <c r="Y1" s="5" t="s">
        <v>232</v>
      </c>
      <c r="AA1" s="6" t="s">
        <v>185</v>
      </c>
      <c r="AB1" s="4" t="s">
        <v>188</v>
      </c>
      <c r="AC1" s="4" t="s">
        <v>189</v>
      </c>
      <c r="AD1" s="4" t="s">
        <v>190</v>
      </c>
      <c r="AE1" s="4" t="s">
        <v>191</v>
      </c>
      <c r="AF1" s="4" t="s">
        <v>192</v>
      </c>
      <c r="AH1" s="1" t="s">
        <v>185</v>
      </c>
      <c r="AI1" t="s">
        <v>188</v>
      </c>
      <c r="AJ1" t="s">
        <v>189</v>
      </c>
      <c r="AK1" t="s">
        <v>190</v>
      </c>
      <c r="AL1" t="s">
        <v>191</v>
      </c>
      <c r="AM1" t="s">
        <v>192</v>
      </c>
      <c r="AN1" t="s">
        <v>233</v>
      </c>
      <c r="AO1" t="s">
        <v>234</v>
      </c>
      <c r="AP1" t="s">
        <v>235</v>
      </c>
      <c r="AQ1" s="4" t="s">
        <v>185</v>
      </c>
      <c r="AX1" s="1" t="s">
        <v>185</v>
      </c>
      <c r="AY1" t="s">
        <v>188</v>
      </c>
      <c r="AZ1" t="s">
        <v>189</v>
      </c>
      <c r="BA1" t="s">
        <v>190</v>
      </c>
      <c r="BB1" t="s">
        <v>191</v>
      </c>
      <c r="BC1" t="s">
        <v>192</v>
      </c>
      <c r="BD1" t="s">
        <v>233</v>
      </c>
      <c r="BE1" t="s">
        <v>234</v>
      </c>
      <c r="BF1" t="s">
        <v>235</v>
      </c>
    </row>
    <row r="2" spans="1:58" x14ac:dyDescent="0.3">
      <c r="A2" s="4">
        <v>1</v>
      </c>
      <c r="B2" s="4" t="s">
        <v>182</v>
      </c>
      <c r="C2" s="4" t="s">
        <v>15</v>
      </c>
      <c r="D2" s="4">
        <v>0</v>
      </c>
      <c r="E2" s="4">
        <v>18</v>
      </c>
      <c r="F2" s="4">
        <v>0.18</v>
      </c>
      <c r="G2" s="4">
        <v>1.64</v>
      </c>
      <c r="H2" s="4">
        <v>360.702</v>
      </c>
      <c r="I2" s="4">
        <v>48.61</v>
      </c>
      <c r="J2" s="4">
        <v>39.098300000000002</v>
      </c>
      <c r="K2" s="4">
        <v>1000</v>
      </c>
      <c r="L2" s="4">
        <v>200.3</v>
      </c>
      <c r="M2" s="4">
        <v>4.5</v>
      </c>
      <c r="N2" s="4">
        <v>24.1</v>
      </c>
      <c r="O2" s="4">
        <v>68.7</v>
      </c>
      <c r="Q2" s="4" t="s">
        <v>182</v>
      </c>
      <c r="R2" s="4">
        <f>10*$F2*$G2*H2</f>
        <v>1064.7923039999998</v>
      </c>
      <c r="S2" s="4">
        <f t="shared" ref="S2:U2" si="0">10*$F2*$G2*I2</f>
        <v>143.49671999999998</v>
      </c>
      <c r="T2" s="4">
        <f t="shared" si="0"/>
        <v>115.41818159999998</v>
      </c>
      <c r="U2" s="4">
        <f t="shared" si="0"/>
        <v>2951.9999999999995</v>
      </c>
      <c r="V2" s="4">
        <f>10*$F2*$G2*L2</f>
        <v>591.28559999999993</v>
      </c>
      <c r="W2" s="5">
        <f>M2*$F2</f>
        <v>0.80999999999999994</v>
      </c>
      <c r="X2" s="5">
        <f t="shared" ref="X2" si="1">N2*$F2</f>
        <v>4.3380000000000001</v>
      </c>
      <c r="Y2" s="5">
        <f>O2*$F2</f>
        <v>12.366</v>
      </c>
      <c r="AA2" s="8" t="s">
        <v>182</v>
      </c>
      <c r="AB2" s="9">
        <v>12533.4</v>
      </c>
      <c r="AC2" s="9">
        <v>4824.2754999999997</v>
      </c>
      <c r="AD2" s="9">
        <v>1058.0390963</v>
      </c>
      <c r="AE2" s="9">
        <v>10488.392561000001</v>
      </c>
      <c r="AF2" s="9">
        <v>2255.8928800000003</v>
      </c>
      <c r="AH2" s="2" t="s">
        <v>182</v>
      </c>
      <c r="AI2" s="3">
        <v>12691.8</v>
      </c>
      <c r="AJ2" s="3">
        <v>4939.5906999999997</v>
      </c>
      <c r="AK2" s="3">
        <v>1089.0049499000002</v>
      </c>
      <c r="AL2" s="3">
        <v>10885.164761</v>
      </c>
      <c r="AM2" s="3">
        <v>2352.1406800000004</v>
      </c>
      <c r="AN2" s="3">
        <v>10.908000000000001</v>
      </c>
      <c r="AO2" s="3">
        <v>36.325000000000003</v>
      </c>
      <c r="AP2" s="3">
        <v>101.849</v>
      </c>
      <c r="AQ2" s="4" t="s">
        <v>182</v>
      </c>
      <c r="AR2" s="4">
        <f>AN2/1.5</f>
        <v>7.2720000000000011</v>
      </c>
      <c r="AS2" s="4">
        <f t="shared" ref="AS2:AT2" si="2">AO2/1.5</f>
        <v>24.216666666666669</v>
      </c>
      <c r="AT2" s="4">
        <f t="shared" si="2"/>
        <v>67.899333333333331</v>
      </c>
      <c r="AU2" s="4">
        <f>SUM(AR2:AT2)</f>
        <v>99.388000000000005</v>
      </c>
      <c r="AX2" s="2" t="s">
        <v>182</v>
      </c>
      <c r="AY2" s="3">
        <v>12691.8</v>
      </c>
      <c r="AZ2" s="3">
        <v>4939.5906999999997</v>
      </c>
      <c r="BA2" s="3">
        <v>1089.0049499000002</v>
      </c>
      <c r="BB2" s="3">
        <v>10885.164761</v>
      </c>
      <c r="BC2" s="3">
        <v>2352.1406800000004</v>
      </c>
      <c r="BD2" s="3">
        <v>10.908000000000001</v>
      </c>
      <c r="BE2" s="3">
        <v>36.325000000000003</v>
      </c>
      <c r="BF2" s="3">
        <v>101.849</v>
      </c>
    </row>
    <row r="3" spans="1:58" x14ac:dyDescent="0.3">
      <c r="A3" s="4">
        <v>2</v>
      </c>
      <c r="B3" s="4" t="s">
        <v>182</v>
      </c>
      <c r="C3" s="4" t="s">
        <v>42</v>
      </c>
      <c r="D3" s="4">
        <v>18</v>
      </c>
      <c r="E3" s="4">
        <v>28</v>
      </c>
      <c r="F3" s="4">
        <v>0.1</v>
      </c>
      <c r="G3" s="4">
        <v>1.77</v>
      </c>
      <c r="H3" s="4">
        <v>260.50700000000001</v>
      </c>
      <c r="I3" s="4">
        <v>48.61</v>
      </c>
      <c r="J3" s="4">
        <v>39.098300000000002</v>
      </c>
      <c r="K3" s="4">
        <v>530</v>
      </c>
      <c r="L3" s="4">
        <v>235.6</v>
      </c>
      <c r="M3" s="4">
        <v>5.5</v>
      </c>
      <c r="N3" s="4">
        <v>31.9</v>
      </c>
      <c r="O3" s="4">
        <v>62.6</v>
      </c>
      <c r="Q3" s="4" t="s">
        <v>182</v>
      </c>
      <c r="R3" s="4">
        <f t="shared" ref="R3:R66" si="3">10*$F3*$G3*H3</f>
        <v>461.09739000000002</v>
      </c>
      <c r="S3" s="4">
        <f t="shared" ref="S3:S66" si="4">10*$F3*$G3*I3</f>
        <v>86.039699999999996</v>
      </c>
      <c r="T3" s="4">
        <f t="shared" ref="T3:T66" si="5">10*$F3*$G3*J3</f>
        <v>69.203991000000002</v>
      </c>
      <c r="U3" s="4">
        <f t="shared" ref="U3:U66" si="6">10*$F3*$G3*K3</f>
        <v>938.1</v>
      </c>
      <c r="V3" s="4">
        <f t="shared" ref="V3:V66" si="7">10*$F3*$G3*L3</f>
        <v>417.012</v>
      </c>
      <c r="W3" s="5">
        <f t="shared" ref="W3:W66" si="8">M3*$F3</f>
        <v>0.55000000000000004</v>
      </c>
      <c r="X3" s="5">
        <f t="shared" ref="X3:X66" si="9">N3*$F3</f>
        <v>3.19</v>
      </c>
      <c r="Y3" s="5">
        <f t="shared" ref="Y3:Y66" si="10">O3*$F3</f>
        <v>6.2600000000000007</v>
      </c>
      <c r="AA3" s="8" t="s">
        <v>180</v>
      </c>
      <c r="AB3" s="9">
        <v>8789.4</v>
      </c>
      <c r="AC3" s="9">
        <v>7035.3669</v>
      </c>
      <c r="AD3" s="9">
        <v>54.792287243060002</v>
      </c>
      <c r="AE3" s="9">
        <v>9099.2089250000008</v>
      </c>
      <c r="AF3" s="9">
        <v>1700.4021049999999</v>
      </c>
      <c r="AH3" s="2" t="s">
        <v>180</v>
      </c>
      <c r="AI3" s="3">
        <v>9931.380000000001</v>
      </c>
      <c r="AJ3" s="3">
        <v>7277.4002999999993</v>
      </c>
      <c r="AK3" s="3">
        <v>55.770503250080004</v>
      </c>
      <c r="AL3" s="3">
        <v>11539.959124999999</v>
      </c>
      <c r="AM3" s="3">
        <v>2147.00648</v>
      </c>
      <c r="AN3" s="3">
        <v>7.2919999999999998</v>
      </c>
      <c r="AO3" s="3">
        <v>16.687999999999999</v>
      </c>
      <c r="AP3" s="3">
        <v>147.02000000000001</v>
      </c>
      <c r="AQ3" s="4" t="s">
        <v>180</v>
      </c>
      <c r="AR3" s="4">
        <f t="shared" ref="AR3:AR42" si="11">AN3/1.5</f>
        <v>4.8613333333333335</v>
      </c>
      <c r="AS3" s="4">
        <f t="shared" ref="AS3:AS42" si="12">AO3/1.5</f>
        <v>11.125333333333332</v>
      </c>
      <c r="AT3" s="4">
        <f t="shared" ref="AT3:AT42" si="13">AP3/1.5</f>
        <v>98.013333333333335</v>
      </c>
      <c r="AU3" s="4">
        <f t="shared" ref="AU3:AU42" si="14">SUM(AR3:AT3)</f>
        <v>114</v>
      </c>
      <c r="AX3" s="2" t="s">
        <v>180</v>
      </c>
      <c r="AY3" s="3">
        <v>9931.380000000001</v>
      </c>
      <c r="AZ3" s="3">
        <v>7277.4002999999993</v>
      </c>
      <c r="BA3" s="3">
        <v>55.770503250080004</v>
      </c>
      <c r="BB3" s="3">
        <v>11539.959124999999</v>
      </c>
      <c r="BC3" s="3">
        <v>2147.00648</v>
      </c>
      <c r="BD3" s="3">
        <v>7.2919999999999998</v>
      </c>
      <c r="BE3" s="3">
        <v>16.687999999999999</v>
      </c>
      <c r="BF3" s="3">
        <v>147.02000000000001</v>
      </c>
    </row>
    <row r="4" spans="1:58" x14ac:dyDescent="0.3">
      <c r="A4" s="4">
        <v>3</v>
      </c>
      <c r="B4" s="4" t="s">
        <v>182</v>
      </c>
      <c r="C4" s="4" t="s">
        <v>42</v>
      </c>
      <c r="D4" s="4">
        <v>28</v>
      </c>
      <c r="E4" s="4">
        <v>53</v>
      </c>
      <c r="F4" s="4">
        <v>0.25</v>
      </c>
      <c r="G4" s="4">
        <v>1.77</v>
      </c>
      <c r="H4" s="4">
        <v>260.50700000000001</v>
      </c>
      <c r="I4" s="4">
        <v>48.61</v>
      </c>
      <c r="J4" s="4">
        <v>39.098300000000002</v>
      </c>
      <c r="K4" s="4">
        <v>500</v>
      </c>
      <c r="L4" s="4">
        <v>200.3</v>
      </c>
      <c r="M4" s="4">
        <v>5</v>
      </c>
      <c r="N4" s="4">
        <v>26.6</v>
      </c>
      <c r="O4" s="4">
        <v>68.400000000000006</v>
      </c>
      <c r="Q4" s="4" t="s">
        <v>182</v>
      </c>
      <c r="R4" s="4">
        <f t="shared" si="3"/>
        <v>1152.743475</v>
      </c>
      <c r="S4" s="4">
        <f t="shared" si="4"/>
        <v>215.09924999999998</v>
      </c>
      <c r="T4" s="4">
        <f t="shared" si="5"/>
        <v>173.00997749999999</v>
      </c>
      <c r="U4" s="4">
        <f t="shared" si="6"/>
        <v>2212.5</v>
      </c>
      <c r="V4" s="4">
        <f t="shared" si="7"/>
        <v>886.32749999999999</v>
      </c>
      <c r="W4" s="5">
        <f t="shared" si="8"/>
        <v>1.25</v>
      </c>
      <c r="X4" s="5">
        <f t="shared" si="9"/>
        <v>6.65</v>
      </c>
      <c r="Y4" s="5">
        <f t="shared" si="10"/>
        <v>17.100000000000001</v>
      </c>
      <c r="AA4" s="8" t="s">
        <v>178</v>
      </c>
      <c r="AB4" s="9">
        <v>13046.300000000001</v>
      </c>
      <c r="AC4" s="9">
        <v>3564.5749999999998</v>
      </c>
      <c r="AD4" s="9">
        <v>479.07067229467998</v>
      </c>
      <c r="AE4" s="9">
        <v>7033.4084540000003</v>
      </c>
      <c r="AF4" s="9">
        <v>679.61641000000009</v>
      </c>
      <c r="AH4" s="2" t="s">
        <v>178</v>
      </c>
      <c r="AI4" s="3">
        <v>13435.1</v>
      </c>
      <c r="AJ4" s="3">
        <v>3936.6566000000003</v>
      </c>
      <c r="AK4" s="3">
        <v>555.07776749467996</v>
      </c>
      <c r="AL4" s="3">
        <v>7306.099166</v>
      </c>
      <c r="AM4" s="3">
        <v>703.24087000000009</v>
      </c>
      <c r="AN4" s="3">
        <v>4.4460000000000006</v>
      </c>
      <c r="AO4" s="3">
        <v>37.764000000000003</v>
      </c>
      <c r="AP4" s="3">
        <v>107.78999999999999</v>
      </c>
      <c r="AQ4" s="4" t="s">
        <v>178</v>
      </c>
      <c r="AR4" s="4">
        <f t="shared" si="11"/>
        <v>2.9640000000000004</v>
      </c>
      <c r="AS4" s="4">
        <f t="shared" si="12"/>
        <v>25.176000000000002</v>
      </c>
      <c r="AT4" s="4">
        <f t="shared" si="13"/>
        <v>71.86</v>
      </c>
      <c r="AU4" s="4">
        <f t="shared" si="14"/>
        <v>100</v>
      </c>
      <c r="AX4" s="2" t="s">
        <v>178</v>
      </c>
      <c r="AY4" s="3">
        <v>13435.1</v>
      </c>
      <c r="AZ4" s="3">
        <v>3936.6566000000003</v>
      </c>
      <c r="BA4" s="3">
        <v>555.07776749467996</v>
      </c>
      <c r="BB4" s="3">
        <v>7306.099166</v>
      </c>
      <c r="BC4" s="3">
        <v>703.24087000000009</v>
      </c>
      <c r="BD4" s="3">
        <v>4.4460000000000006</v>
      </c>
      <c r="BE4" s="3">
        <v>37.764000000000003</v>
      </c>
      <c r="BF4" s="3">
        <v>107.78999999999999</v>
      </c>
    </row>
    <row r="5" spans="1:58" x14ac:dyDescent="0.3">
      <c r="A5" s="4">
        <v>4</v>
      </c>
      <c r="B5" s="4" t="s">
        <v>182</v>
      </c>
      <c r="C5" s="4" t="s">
        <v>184</v>
      </c>
      <c r="D5" s="4">
        <v>53</v>
      </c>
      <c r="E5" s="4">
        <v>79</v>
      </c>
      <c r="F5" s="4">
        <v>0.26</v>
      </c>
      <c r="G5" s="4">
        <v>1.77</v>
      </c>
      <c r="H5" s="4">
        <v>260.50700000000001</v>
      </c>
      <c r="I5" s="4">
        <v>48.61</v>
      </c>
      <c r="J5" s="4">
        <v>39.098300000000002</v>
      </c>
      <c r="K5" s="4">
        <v>270</v>
      </c>
      <c r="L5" s="4">
        <v>146.69999999999999</v>
      </c>
      <c r="M5" s="4">
        <v>3.6</v>
      </c>
      <c r="N5" s="4">
        <v>24.1</v>
      </c>
      <c r="O5" s="4">
        <v>72.3</v>
      </c>
      <c r="Q5" s="4" t="s">
        <v>182</v>
      </c>
      <c r="R5" s="4">
        <f t="shared" si="3"/>
        <v>1198.8532140000002</v>
      </c>
      <c r="S5" s="4">
        <f t="shared" si="4"/>
        <v>223.70322000000002</v>
      </c>
      <c r="T5" s="4">
        <f t="shared" si="5"/>
        <v>179.93037660000002</v>
      </c>
      <c r="U5" s="4">
        <f t="shared" si="6"/>
        <v>1242.5400000000002</v>
      </c>
      <c r="V5" s="4">
        <f t="shared" si="7"/>
        <v>675.11339999999996</v>
      </c>
      <c r="W5" s="5">
        <f t="shared" si="8"/>
        <v>0.93600000000000005</v>
      </c>
      <c r="X5" s="5">
        <f t="shared" si="9"/>
        <v>6.2660000000000009</v>
      </c>
      <c r="Y5" s="5">
        <f t="shared" si="10"/>
        <v>18.797999999999998</v>
      </c>
      <c r="AA5" s="8" t="s">
        <v>175</v>
      </c>
      <c r="AB5" s="9">
        <v>8877.85</v>
      </c>
      <c r="AC5" s="9">
        <v>3463.1206000000002</v>
      </c>
      <c r="AD5" s="9">
        <v>699.68003451622997</v>
      </c>
      <c r="AE5" s="9">
        <v>11487.156360000001</v>
      </c>
      <c r="AF5" s="9">
        <v>1717.2333175000001</v>
      </c>
      <c r="AH5" s="2" t="s">
        <v>175</v>
      </c>
      <c r="AI5" s="3">
        <v>8401.69</v>
      </c>
      <c r="AJ5" s="3">
        <v>3314.0973999999997</v>
      </c>
      <c r="AK5" s="3">
        <v>670.59089931623009</v>
      </c>
      <c r="AL5" s="3">
        <v>11218.794072000001</v>
      </c>
      <c r="AM5" s="3">
        <v>1681.0674775000002</v>
      </c>
      <c r="AN5" s="3">
        <v>7.2410000000000005</v>
      </c>
      <c r="AO5" s="3">
        <v>40.54</v>
      </c>
      <c r="AP5" s="3">
        <v>100.24699999999999</v>
      </c>
      <c r="AQ5" s="4" t="s">
        <v>175</v>
      </c>
      <c r="AR5" s="4">
        <f t="shared" si="11"/>
        <v>4.8273333333333337</v>
      </c>
      <c r="AS5" s="4">
        <f t="shared" si="12"/>
        <v>27.026666666666667</v>
      </c>
      <c r="AT5" s="4">
        <f t="shared" si="13"/>
        <v>66.831333333333319</v>
      </c>
      <c r="AU5" s="4">
        <f t="shared" si="14"/>
        <v>98.685333333333318</v>
      </c>
      <c r="AX5" s="2" t="s">
        <v>175</v>
      </c>
      <c r="AY5" s="3">
        <v>8401.69</v>
      </c>
      <c r="AZ5" s="3">
        <v>3314.0973999999997</v>
      </c>
      <c r="BA5" s="3">
        <v>670.59089931623009</v>
      </c>
      <c r="BB5" s="3">
        <v>11218.794072000001</v>
      </c>
      <c r="BC5" s="3">
        <v>1681.0674775000002</v>
      </c>
      <c r="BD5" s="3">
        <v>7.2410000000000005</v>
      </c>
      <c r="BE5" s="3">
        <v>40.54</v>
      </c>
      <c r="BF5" s="3">
        <v>100.24699999999999</v>
      </c>
    </row>
    <row r="6" spans="1:58" x14ac:dyDescent="0.3">
      <c r="A6" s="4">
        <v>5</v>
      </c>
      <c r="B6" s="4" t="s">
        <v>182</v>
      </c>
      <c r="C6" s="4" t="s">
        <v>183</v>
      </c>
      <c r="D6" s="4">
        <v>79</v>
      </c>
      <c r="E6" s="4">
        <v>104</v>
      </c>
      <c r="F6" s="4">
        <v>0.25</v>
      </c>
      <c r="G6" s="4">
        <v>1.98</v>
      </c>
      <c r="H6" s="4">
        <v>360.702</v>
      </c>
      <c r="I6" s="4">
        <v>97.22</v>
      </c>
      <c r="J6" s="4">
        <v>39.098300000000002</v>
      </c>
      <c r="K6" s="4">
        <v>200</v>
      </c>
      <c r="L6" s="4">
        <v>145.6</v>
      </c>
      <c r="M6" s="4">
        <v>9.4</v>
      </c>
      <c r="N6" s="4">
        <v>22.9</v>
      </c>
      <c r="O6" s="4">
        <v>67.7</v>
      </c>
      <c r="Q6" s="4" t="s">
        <v>182</v>
      </c>
      <c r="R6" s="4">
        <f t="shared" si="3"/>
        <v>1785.4749000000002</v>
      </c>
      <c r="S6" s="4">
        <f t="shared" si="4"/>
        <v>481.23900000000003</v>
      </c>
      <c r="T6" s="4">
        <f t="shared" si="5"/>
        <v>193.536585</v>
      </c>
      <c r="U6" s="4">
        <f t="shared" si="6"/>
        <v>990</v>
      </c>
      <c r="V6" s="4">
        <f t="shared" si="7"/>
        <v>720.72</v>
      </c>
      <c r="W6" s="5">
        <f t="shared" si="8"/>
        <v>2.35</v>
      </c>
      <c r="X6" s="5">
        <f t="shared" si="9"/>
        <v>5.7249999999999996</v>
      </c>
      <c r="Y6" s="5">
        <f t="shared" si="10"/>
        <v>16.925000000000001</v>
      </c>
      <c r="AA6" s="8" t="s">
        <v>171</v>
      </c>
      <c r="AB6" s="9">
        <v>15697.290000000003</v>
      </c>
      <c r="AC6" s="9">
        <v>3725.7702000000004</v>
      </c>
      <c r="AD6" s="9">
        <v>1239.6897981000002</v>
      </c>
      <c r="AE6" s="9">
        <v>9325.0083770000001</v>
      </c>
      <c r="AF6" s="9">
        <v>2006.4385125000001</v>
      </c>
      <c r="AH6" s="2" t="s">
        <v>171</v>
      </c>
      <c r="AI6" s="3">
        <v>17269.770000000004</v>
      </c>
      <c r="AJ6" s="3">
        <v>4086.2121000000002</v>
      </c>
      <c r="AK6" s="3">
        <v>1431.8188443000001</v>
      </c>
      <c r="AL6" s="3">
        <v>10654.375598000001</v>
      </c>
      <c r="AM6" s="3">
        <v>2394.6015149999998</v>
      </c>
      <c r="AN6" s="3">
        <v>11.711</v>
      </c>
      <c r="AO6" s="3">
        <v>72.609999999999985</v>
      </c>
      <c r="AP6" s="3">
        <v>65.679000000000002</v>
      </c>
      <c r="AQ6" s="4" t="s">
        <v>171</v>
      </c>
      <c r="AR6" s="4">
        <f t="shared" si="11"/>
        <v>7.8073333333333332</v>
      </c>
      <c r="AS6" s="4">
        <f t="shared" si="12"/>
        <v>48.406666666666659</v>
      </c>
      <c r="AT6" s="4">
        <f t="shared" si="13"/>
        <v>43.786000000000001</v>
      </c>
      <c r="AU6" s="4">
        <f t="shared" si="14"/>
        <v>100</v>
      </c>
      <c r="AX6" s="2" t="s">
        <v>171</v>
      </c>
      <c r="AY6" s="3">
        <v>17269.770000000004</v>
      </c>
      <c r="AZ6" s="3">
        <v>4086.2121000000002</v>
      </c>
      <c r="BA6" s="3">
        <v>1431.8188443000001</v>
      </c>
      <c r="BB6" s="3">
        <v>10654.375598000001</v>
      </c>
      <c r="BC6" s="3">
        <v>2394.6015149999998</v>
      </c>
      <c r="BD6" s="3">
        <v>11.711</v>
      </c>
      <c r="BE6" s="3">
        <v>72.609999999999985</v>
      </c>
      <c r="BF6" s="3">
        <v>65.679000000000002</v>
      </c>
    </row>
    <row r="7" spans="1:58" x14ac:dyDescent="0.3">
      <c r="A7" s="4">
        <v>6</v>
      </c>
      <c r="B7" s="4" t="s">
        <v>182</v>
      </c>
      <c r="C7" s="4" t="s">
        <v>181</v>
      </c>
      <c r="D7" s="4">
        <v>104</v>
      </c>
      <c r="E7" s="4">
        <v>185</v>
      </c>
      <c r="F7" s="4">
        <v>0.46</v>
      </c>
      <c r="G7" s="4">
        <v>1.9</v>
      </c>
      <c r="H7" s="4">
        <v>320.62400000000002</v>
      </c>
      <c r="I7" s="4">
        <v>60.762500000000003</v>
      </c>
      <c r="J7" s="4">
        <v>39.098300000000002</v>
      </c>
      <c r="K7" s="4">
        <v>330</v>
      </c>
      <c r="L7" s="4">
        <v>179.2</v>
      </c>
      <c r="M7" s="4">
        <v>10.7</v>
      </c>
      <c r="N7" s="4">
        <v>21.1</v>
      </c>
      <c r="O7" s="4">
        <v>68.2</v>
      </c>
      <c r="Q7" s="4" t="s">
        <v>182</v>
      </c>
      <c r="R7" s="4">
        <f t="shared" si="3"/>
        <v>2802.2537600000001</v>
      </c>
      <c r="S7" s="4">
        <f t="shared" si="4"/>
        <v>531.06425000000002</v>
      </c>
      <c r="T7" s="4">
        <f t="shared" si="5"/>
        <v>341.71914200000003</v>
      </c>
      <c r="U7" s="4">
        <f t="shared" si="6"/>
        <v>2884.2000000000003</v>
      </c>
      <c r="V7" s="4">
        <f t="shared" si="7"/>
        <v>1566.2079999999999</v>
      </c>
      <c r="W7" s="5">
        <f t="shared" si="8"/>
        <v>4.9219999999999997</v>
      </c>
      <c r="X7" s="5">
        <f t="shared" si="9"/>
        <v>9.7060000000000013</v>
      </c>
      <c r="Y7" s="5">
        <f t="shared" si="10"/>
        <v>31.372000000000003</v>
      </c>
      <c r="AA7" s="8" t="s">
        <v>169</v>
      </c>
      <c r="AB7" s="9">
        <v>4299.2</v>
      </c>
      <c r="AC7" s="9">
        <v>3434.5929000000001</v>
      </c>
      <c r="AD7" s="9">
        <v>355.86961828515001</v>
      </c>
      <c r="AE7" s="9">
        <v>2530.4247249999999</v>
      </c>
      <c r="AF7" s="9">
        <v>314.82266500000003</v>
      </c>
      <c r="AH7" s="2" t="s">
        <v>169</v>
      </c>
      <c r="AI7" s="3">
        <v>6243.1999999999989</v>
      </c>
      <c r="AJ7" s="3">
        <v>4460.5929000000006</v>
      </c>
      <c r="AK7" s="3">
        <v>637.37737828515003</v>
      </c>
      <c r="AL7" s="3">
        <v>3828.9519249999994</v>
      </c>
      <c r="AM7" s="3">
        <v>577.31666500000006</v>
      </c>
      <c r="AN7" s="3">
        <v>5.8360000000000003</v>
      </c>
      <c r="AO7" s="3">
        <v>22.247</v>
      </c>
      <c r="AP7" s="3">
        <v>116.917</v>
      </c>
      <c r="AQ7" s="4" t="s">
        <v>169</v>
      </c>
      <c r="AR7" s="4">
        <f t="shared" si="11"/>
        <v>3.8906666666666667</v>
      </c>
      <c r="AS7" s="4">
        <f t="shared" si="12"/>
        <v>14.831333333333333</v>
      </c>
      <c r="AT7" s="4">
        <f t="shared" si="13"/>
        <v>77.944666666666663</v>
      </c>
      <c r="AU7" s="4">
        <f t="shared" si="14"/>
        <v>96.666666666666657</v>
      </c>
      <c r="AX7" s="2" t="s">
        <v>169</v>
      </c>
      <c r="AY7" s="3">
        <v>6243.1999999999989</v>
      </c>
      <c r="AZ7" s="3">
        <v>4460.5929000000006</v>
      </c>
      <c r="BA7" s="3">
        <v>637.37737828515003</v>
      </c>
      <c r="BB7" s="3">
        <v>3828.9519249999994</v>
      </c>
      <c r="BC7" s="3">
        <v>577.31666500000006</v>
      </c>
      <c r="BD7" s="3">
        <v>5.8360000000000003</v>
      </c>
      <c r="BE7" s="3">
        <v>22.247</v>
      </c>
      <c r="BF7" s="3">
        <v>116.917</v>
      </c>
    </row>
    <row r="8" spans="1:58" x14ac:dyDescent="0.3">
      <c r="A8" s="4">
        <v>7</v>
      </c>
      <c r="B8" s="4" t="s">
        <v>180</v>
      </c>
      <c r="C8" s="4" t="s">
        <v>15</v>
      </c>
      <c r="D8" s="4">
        <v>0</v>
      </c>
      <c r="E8" s="4">
        <v>5</v>
      </c>
      <c r="F8" s="4">
        <v>0.05</v>
      </c>
      <c r="G8" s="4">
        <v>1.64</v>
      </c>
      <c r="H8" s="4">
        <v>260.50700000000001</v>
      </c>
      <c r="I8" s="4">
        <v>48.61</v>
      </c>
      <c r="J8" s="4">
        <v>39.098300000000002</v>
      </c>
      <c r="K8" s="4">
        <v>1100</v>
      </c>
      <c r="L8" s="4">
        <v>228.3</v>
      </c>
      <c r="M8" s="4">
        <v>4.2</v>
      </c>
      <c r="N8" s="4">
        <v>15.2</v>
      </c>
      <c r="O8" s="4">
        <v>80.599999999999994</v>
      </c>
      <c r="Q8" s="4" t="s">
        <v>180</v>
      </c>
      <c r="R8" s="4">
        <f t="shared" si="3"/>
        <v>213.61573999999999</v>
      </c>
      <c r="S8" s="4">
        <f t="shared" si="4"/>
        <v>39.860199999999999</v>
      </c>
      <c r="T8" s="4">
        <f t="shared" si="5"/>
        <v>32.060606</v>
      </c>
      <c r="U8" s="4">
        <f t="shared" si="6"/>
        <v>902</v>
      </c>
      <c r="V8" s="4">
        <f t="shared" si="7"/>
        <v>187.20599999999999</v>
      </c>
      <c r="W8" s="5">
        <f t="shared" si="8"/>
        <v>0.21000000000000002</v>
      </c>
      <c r="X8" s="5">
        <f t="shared" si="9"/>
        <v>0.76</v>
      </c>
      <c r="Y8" s="5">
        <f t="shared" si="10"/>
        <v>4.03</v>
      </c>
      <c r="AA8" s="8" t="s">
        <v>168</v>
      </c>
      <c r="AB8" s="9">
        <v>6967.92</v>
      </c>
      <c r="AC8" s="9">
        <v>2549.2581</v>
      </c>
      <c r="AD8" s="9">
        <v>314.26426100238001</v>
      </c>
      <c r="AE8" s="9">
        <v>3444.403515</v>
      </c>
      <c r="AF8" s="9">
        <v>578.87218500000006</v>
      </c>
      <c r="AH8" s="2" t="s">
        <v>168</v>
      </c>
      <c r="AI8" s="3">
        <v>9755.92</v>
      </c>
      <c r="AJ8" s="3">
        <v>3717.7581</v>
      </c>
      <c r="AK8" s="3">
        <v>314.29632160838003</v>
      </c>
      <c r="AL8" s="3">
        <v>6073.5203149999998</v>
      </c>
      <c r="AM8" s="3">
        <v>1077.124685</v>
      </c>
      <c r="AN8" s="3">
        <v>5.101</v>
      </c>
      <c r="AO8" s="3">
        <v>22.696999999999999</v>
      </c>
      <c r="AP8" s="3">
        <v>104.202</v>
      </c>
      <c r="AQ8" s="4" t="s">
        <v>168</v>
      </c>
      <c r="AR8" s="4">
        <f t="shared" si="11"/>
        <v>3.4006666666666665</v>
      </c>
      <c r="AS8" s="4">
        <f t="shared" si="12"/>
        <v>15.131333333333332</v>
      </c>
      <c r="AT8" s="4">
        <f t="shared" si="13"/>
        <v>69.468000000000004</v>
      </c>
      <c r="AU8" s="4">
        <f t="shared" si="14"/>
        <v>88</v>
      </c>
      <c r="AX8" s="2" t="s">
        <v>168</v>
      </c>
      <c r="AY8" s="3">
        <v>9755.92</v>
      </c>
      <c r="AZ8" s="3">
        <v>3717.7581</v>
      </c>
      <c r="BA8" s="3">
        <v>314.29632160838003</v>
      </c>
      <c r="BB8" s="3">
        <v>6073.5203149999998</v>
      </c>
      <c r="BC8" s="3">
        <v>1077.124685</v>
      </c>
      <c r="BD8" s="3">
        <v>5.101</v>
      </c>
      <c r="BE8" s="3">
        <v>22.696999999999999</v>
      </c>
      <c r="BF8" s="3">
        <v>104.202</v>
      </c>
    </row>
    <row r="9" spans="1:58" x14ac:dyDescent="0.3">
      <c r="A9" s="4">
        <v>8</v>
      </c>
      <c r="B9" s="4" t="s">
        <v>180</v>
      </c>
      <c r="C9" s="4" t="s">
        <v>23</v>
      </c>
      <c r="D9" s="4">
        <v>5</v>
      </c>
      <c r="E9" s="4">
        <v>10</v>
      </c>
      <c r="F9" s="4">
        <v>0.05</v>
      </c>
      <c r="G9" s="4">
        <v>1.71</v>
      </c>
      <c r="H9" s="4">
        <v>360.702</v>
      </c>
      <c r="I9" s="4">
        <v>48.61</v>
      </c>
      <c r="J9" s="4">
        <v>3.9098300000000004E-3</v>
      </c>
      <c r="K9" s="4">
        <v>520</v>
      </c>
      <c r="L9" s="4">
        <v>113.2</v>
      </c>
      <c r="M9" s="4">
        <v>2.2999999999999998</v>
      </c>
      <c r="N9" s="4">
        <v>16.100000000000001</v>
      </c>
      <c r="O9" s="4">
        <v>81.599999999999994</v>
      </c>
      <c r="Q9" s="4" t="s">
        <v>180</v>
      </c>
      <c r="R9" s="4">
        <f t="shared" si="3"/>
        <v>308.40021000000002</v>
      </c>
      <c r="S9" s="4">
        <f t="shared" si="4"/>
        <v>41.561549999999997</v>
      </c>
      <c r="T9" s="4">
        <f t="shared" si="5"/>
        <v>3.3429046500000003E-3</v>
      </c>
      <c r="U9" s="4">
        <f t="shared" si="6"/>
        <v>444.59999999999997</v>
      </c>
      <c r="V9" s="4">
        <f t="shared" si="7"/>
        <v>96.786000000000001</v>
      </c>
      <c r="W9" s="5">
        <f t="shared" si="8"/>
        <v>0.11499999999999999</v>
      </c>
      <c r="X9" s="5">
        <f t="shared" si="9"/>
        <v>0.80500000000000016</v>
      </c>
      <c r="Y9" s="5">
        <f t="shared" si="10"/>
        <v>4.08</v>
      </c>
      <c r="AA9" s="8" t="s">
        <v>166</v>
      </c>
      <c r="AB9" s="9">
        <v>17953.199999999997</v>
      </c>
      <c r="AC9" s="9">
        <v>3496.5459999999998</v>
      </c>
      <c r="AD9" s="9">
        <v>951.65262199999995</v>
      </c>
      <c r="AE9" s="9">
        <v>5339.5117839999994</v>
      </c>
      <c r="AF9" s="9">
        <v>1013.1782299999999</v>
      </c>
      <c r="AH9" s="2" t="s">
        <v>166</v>
      </c>
      <c r="AI9" s="3">
        <v>20397.2</v>
      </c>
      <c r="AJ9" s="3">
        <v>3770.2739999999994</v>
      </c>
      <c r="AK9" s="3">
        <v>1025.157426</v>
      </c>
      <c r="AL9" s="3">
        <v>6281.344783999999</v>
      </c>
      <c r="AM9" s="3">
        <v>1241.6452299999999</v>
      </c>
      <c r="AN9" s="3">
        <v>7.5660000000000007</v>
      </c>
      <c r="AO9" s="3">
        <v>39.677999999999997</v>
      </c>
      <c r="AP9" s="3">
        <v>69.411000000000001</v>
      </c>
      <c r="AQ9" s="4" t="s">
        <v>166</v>
      </c>
      <c r="AR9" s="4">
        <f t="shared" si="11"/>
        <v>5.0440000000000005</v>
      </c>
      <c r="AS9" s="4">
        <f t="shared" si="12"/>
        <v>26.451999999999998</v>
      </c>
      <c r="AT9" s="4">
        <f t="shared" si="13"/>
        <v>46.274000000000001</v>
      </c>
      <c r="AU9" s="4">
        <f t="shared" si="14"/>
        <v>77.77</v>
      </c>
      <c r="AX9" s="2" t="s">
        <v>166</v>
      </c>
      <c r="AY9" s="3">
        <v>20397.2</v>
      </c>
      <c r="AZ9" s="3">
        <v>3770.2739999999994</v>
      </c>
      <c r="BA9" s="3">
        <v>1025.157426</v>
      </c>
      <c r="BB9" s="3">
        <v>6281.344783999999</v>
      </c>
      <c r="BC9" s="3">
        <v>1241.6452299999999</v>
      </c>
      <c r="BD9" s="3">
        <v>7.5660000000000007</v>
      </c>
      <c r="BE9" s="3">
        <v>39.677999999999997</v>
      </c>
      <c r="BF9" s="3">
        <v>69.411000000000001</v>
      </c>
    </row>
    <row r="10" spans="1:58" x14ac:dyDescent="0.3">
      <c r="A10" s="4">
        <v>9</v>
      </c>
      <c r="B10" s="4" t="s">
        <v>180</v>
      </c>
      <c r="C10" s="4" t="s">
        <v>31</v>
      </c>
      <c r="D10" s="4">
        <v>10</v>
      </c>
      <c r="E10" s="4">
        <v>43</v>
      </c>
      <c r="F10" s="4">
        <v>0.33</v>
      </c>
      <c r="G10" s="4">
        <v>1.71</v>
      </c>
      <c r="H10" s="4">
        <v>260.50700000000001</v>
      </c>
      <c r="I10" s="4">
        <v>48.61</v>
      </c>
      <c r="J10" s="4">
        <v>3.9098300000000004E-3</v>
      </c>
      <c r="K10" s="4">
        <v>500</v>
      </c>
      <c r="L10" s="4">
        <v>228.3</v>
      </c>
      <c r="M10" s="4">
        <v>4.2</v>
      </c>
      <c r="N10" s="4">
        <v>15.2</v>
      </c>
      <c r="O10" s="4">
        <v>80.599999999999994</v>
      </c>
      <c r="Q10" s="4" t="s">
        <v>180</v>
      </c>
      <c r="R10" s="4">
        <f t="shared" si="3"/>
        <v>1470.0410010000003</v>
      </c>
      <c r="S10" s="4">
        <f t="shared" si="4"/>
        <v>274.30623000000003</v>
      </c>
      <c r="T10" s="4">
        <f t="shared" si="5"/>
        <v>2.2063170690000005E-2</v>
      </c>
      <c r="U10" s="4">
        <f t="shared" si="6"/>
        <v>2821.5000000000005</v>
      </c>
      <c r="V10" s="4">
        <f t="shared" si="7"/>
        <v>1288.2969000000003</v>
      </c>
      <c r="W10" s="5">
        <f t="shared" si="8"/>
        <v>1.3860000000000001</v>
      </c>
      <c r="X10" s="5">
        <f t="shared" si="9"/>
        <v>5.016</v>
      </c>
      <c r="Y10" s="5">
        <f t="shared" si="10"/>
        <v>26.597999999999999</v>
      </c>
      <c r="AA10" s="8" t="s">
        <v>165</v>
      </c>
      <c r="AB10" s="9">
        <v>11728.18</v>
      </c>
      <c r="AC10" s="9">
        <v>4297.4567999999999</v>
      </c>
      <c r="AD10" s="9">
        <v>651.89511272186007</v>
      </c>
      <c r="AE10" s="9">
        <v>6930.648462000001</v>
      </c>
      <c r="AF10" s="9">
        <v>1223.3192600000002</v>
      </c>
      <c r="AH10" s="2" t="s">
        <v>165</v>
      </c>
      <c r="AI10" s="3">
        <v>11728.18</v>
      </c>
      <c r="AJ10" s="3">
        <v>4297.4567999999999</v>
      </c>
      <c r="AK10" s="3">
        <v>651.89511272186007</v>
      </c>
      <c r="AL10" s="3">
        <v>6930.648462000001</v>
      </c>
      <c r="AM10" s="3">
        <v>1223.3192600000002</v>
      </c>
      <c r="AN10" s="3">
        <v>5.9960000000000004</v>
      </c>
      <c r="AO10" s="3">
        <v>30.208000000000002</v>
      </c>
      <c r="AP10" s="3">
        <v>103.49000000000001</v>
      </c>
      <c r="AQ10" s="4" t="s">
        <v>165</v>
      </c>
      <c r="AR10" s="4">
        <f t="shared" si="11"/>
        <v>3.9973333333333336</v>
      </c>
      <c r="AS10" s="4">
        <f t="shared" si="12"/>
        <v>20.138666666666669</v>
      </c>
      <c r="AT10" s="4">
        <f t="shared" si="13"/>
        <v>68.993333333333339</v>
      </c>
      <c r="AU10" s="4">
        <f t="shared" si="14"/>
        <v>93.129333333333335</v>
      </c>
      <c r="AX10" s="2" t="s">
        <v>165</v>
      </c>
      <c r="AY10" s="3">
        <v>11728.18</v>
      </c>
      <c r="AZ10" s="3">
        <v>4297.4567999999999</v>
      </c>
      <c r="BA10" s="3">
        <v>651.89511272186007</v>
      </c>
      <c r="BB10" s="3">
        <v>6930.648462000001</v>
      </c>
      <c r="BC10" s="3">
        <v>1223.3192600000002</v>
      </c>
      <c r="BD10" s="3">
        <v>5.9960000000000004</v>
      </c>
      <c r="BE10" s="3">
        <v>30.208000000000002</v>
      </c>
      <c r="BF10" s="3">
        <v>103.49000000000001</v>
      </c>
    </row>
    <row r="11" spans="1:58" x14ac:dyDescent="0.3">
      <c r="A11" s="4">
        <v>10</v>
      </c>
      <c r="B11" s="4" t="s">
        <v>180</v>
      </c>
      <c r="C11" s="4" t="s">
        <v>41</v>
      </c>
      <c r="D11" s="4">
        <v>15</v>
      </c>
      <c r="E11" s="4">
        <v>41</v>
      </c>
      <c r="F11" s="4">
        <v>0.26</v>
      </c>
      <c r="G11" s="4">
        <v>1.71</v>
      </c>
      <c r="H11" s="4">
        <v>260.50700000000001</v>
      </c>
      <c r="I11" s="4">
        <v>48.61</v>
      </c>
      <c r="J11" s="4">
        <v>3.9098300000000004E-3</v>
      </c>
      <c r="K11" s="4">
        <v>520</v>
      </c>
      <c r="L11" s="4">
        <v>990.4</v>
      </c>
      <c r="M11" s="4">
        <v>6.3</v>
      </c>
      <c r="N11" s="4">
        <v>14.2</v>
      </c>
      <c r="O11" s="4">
        <v>79.5</v>
      </c>
      <c r="Q11" s="4" t="s">
        <v>180</v>
      </c>
      <c r="R11" s="4">
        <f t="shared" si="3"/>
        <v>1158.2141219999999</v>
      </c>
      <c r="S11" s="4">
        <f t="shared" si="4"/>
        <v>216.12006</v>
      </c>
      <c r="T11" s="4">
        <f t="shared" si="5"/>
        <v>1.7383104180000001E-2</v>
      </c>
      <c r="U11" s="4">
        <f t="shared" si="6"/>
        <v>2311.92</v>
      </c>
      <c r="V11" s="4">
        <f t="shared" si="7"/>
        <v>4403.3183999999992</v>
      </c>
      <c r="W11" s="5">
        <f t="shared" si="8"/>
        <v>1.6379999999999999</v>
      </c>
      <c r="X11" s="5">
        <f t="shared" si="9"/>
        <v>3.6919999999999997</v>
      </c>
      <c r="Y11" s="5">
        <f t="shared" si="10"/>
        <v>20.67</v>
      </c>
      <c r="AA11" s="8" t="s">
        <v>163</v>
      </c>
      <c r="AB11" s="9">
        <v>9747.5299999999988</v>
      </c>
      <c r="AC11" s="9">
        <v>4675.2106999999996</v>
      </c>
      <c r="AD11" s="9">
        <v>1332.1647844736001</v>
      </c>
      <c r="AE11" s="9">
        <v>11854.952165999999</v>
      </c>
      <c r="AF11" s="9">
        <v>1846.1834950000002</v>
      </c>
      <c r="AH11" s="2" t="s">
        <v>163</v>
      </c>
      <c r="AI11" s="3">
        <v>9747.5299999999988</v>
      </c>
      <c r="AJ11" s="3">
        <v>4675.2106999999996</v>
      </c>
      <c r="AK11" s="3">
        <v>1332.1647844736001</v>
      </c>
      <c r="AL11" s="3">
        <v>11854.952165999999</v>
      </c>
      <c r="AM11" s="3">
        <v>1846.1834950000002</v>
      </c>
      <c r="AN11" s="3">
        <v>9.0139999999999993</v>
      </c>
      <c r="AO11" s="3">
        <v>40.012999999999998</v>
      </c>
      <c r="AP11" s="3">
        <v>100.973</v>
      </c>
      <c r="AQ11" s="4" t="s">
        <v>163</v>
      </c>
      <c r="AR11" s="4">
        <f t="shared" si="11"/>
        <v>6.0093333333333332</v>
      </c>
      <c r="AS11" s="4">
        <f t="shared" si="12"/>
        <v>26.675333333333331</v>
      </c>
      <c r="AT11" s="4">
        <f t="shared" si="13"/>
        <v>67.315333333333328</v>
      </c>
      <c r="AU11" s="4">
        <f t="shared" si="14"/>
        <v>100</v>
      </c>
      <c r="AX11" s="2" t="s">
        <v>163</v>
      </c>
      <c r="AY11" s="3">
        <v>9747.5299999999988</v>
      </c>
      <c r="AZ11" s="3">
        <v>4675.2106999999996</v>
      </c>
      <c r="BA11" s="3">
        <v>1332.1647844736001</v>
      </c>
      <c r="BB11" s="3">
        <v>11854.952165999999</v>
      </c>
      <c r="BC11" s="3">
        <v>1846.1834950000002</v>
      </c>
      <c r="BD11" s="3">
        <v>9.0139999999999993</v>
      </c>
      <c r="BE11" s="3">
        <v>40.012999999999998</v>
      </c>
      <c r="BF11" s="3">
        <v>100.973</v>
      </c>
    </row>
    <row r="12" spans="1:58" x14ac:dyDescent="0.3">
      <c r="A12" s="4">
        <v>11</v>
      </c>
      <c r="B12" s="4" t="s">
        <v>180</v>
      </c>
      <c r="C12" s="4" t="s">
        <v>32</v>
      </c>
      <c r="D12" s="4">
        <v>43</v>
      </c>
      <c r="E12" s="4">
        <v>64</v>
      </c>
      <c r="F12" s="4">
        <v>0.21</v>
      </c>
      <c r="G12" s="4">
        <v>1.64</v>
      </c>
      <c r="H12" s="4">
        <v>260.50700000000001</v>
      </c>
      <c r="I12" s="4">
        <v>36.457500000000003</v>
      </c>
      <c r="J12" s="4">
        <v>3.9098300000000004E-3</v>
      </c>
      <c r="K12" s="4">
        <v>270</v>
      </c>
      <c r="L12" s="4">
        <v>191.4</v>
      </c>
      <c r="M12" s="4">
        <v>4.3</v>
      </c>
      <c r="N12" s="4">
        <v>9.1</v>
      </c>
      <c r="O12" s="4">
        <v>86.6</v>
      </c>
      <c r="Q12" s="4" t="s">
        <v>180</v>
      </c>
      <c r="R12" s="4">
        <f t="shared" si="3"/>
        <v>897.18610799999999</v>
      </c>
      <c r="S12" s="4">
        <f t="shared" si="4"/>
        <v>125.55963000000001</v>
      </c>
      <c r="T12" s="4">
        <f t="shared" si="5"/>
        <v>1.3465454520000001E-2</v>
      </c>
      <c r="U12" s="4">
        <f t="shared" si="6"/>
        <v>929.88</v>
      </c>
      <c r="V12" s="4">
        <f t="shared" si="7"/>
        <v>659.1816</v>
      </c>
      <c r="W12" s="5">
        <f t="shared" si="8"/>
        <v>0.90299999999999991</v>
      </c>
      <c r="X12" s="5">
        <f t="shared" si="9"/>
        <v>1.9109999999999998</v>
      </c>
      <c r="Y12" s="5">
        <f t="shared" si="10"/>
        <v>18.185999999999996</v>
      </c>
      <c r="AA12" s="8" t="s">
        <v>162</v>
      </c>
      <c r="AB12" s="9">
        <v>8629.6400000000012</v>
      </c>
      <c r="AC12" s="9">
        <v>4386.9337000000005</v>
      </c>
      <c r="AD12" s="9">
        <v>243.67567408482003</v>
      </c>
      <c r="AE12" s="9">
        <v>11733.896567</v>
      </c>
      <c r="AF12" s="9">
        <v>1984.24025896275</v>
      </c>
      <c r="AH12" s="2" t="s">
        <v>162</v>
      </c>
      <c r="AI12" s="3">
        <v>8629.6400000000012</v>
      </c>
      <c r="AJ12" s="3">
        <v>4386.9337000000005</v>
      </c>
      <c r="AK12" s="3">
        <v>243.67567408482003</v>
      </c>
      <c r="AL12" s="3">
        <v>11733.896567</v>
      </c>
      <c r="AM12" s="3">
        <v>1984.24025896275</v>
      </c>
      <c r="AN12" s="3">
        <v>7.6349999999999998</v>
      </c>
      <c r="AO12" s="3">
        <v>28.642000000000003</v>
      </c>
      <c r="AP12" s="3">
        <v>113.72300000000001</v>
      </c>
      <c r="AQ12" s="4" t="s">
        <v>162</v>
      </c>
      <c r="AR12" s="4">
        <f t="shared" si="11"/>
        <v>5.09</v>
      </c>
      <c r="AS12" s="4">
        <f t="shared" si="12"/>
        <v>19.094666666666669</v>
      </c>
      <c r="AT12" s="4">
        <f t="shared" si="13"/>
        <v>75.815333333333342</v>
      </c>
      <c r="AU12" s="4">
        <f t="shared" si="14"/>
        <v>100.00000000000001</v>
      </c>
      <c r="AX12" s="2" t="s">
        <v>162</v>
      </c>
      <c r="AY12" s="3">
        <v>8629.6400000000012</v>
      </c>
      <c r="AZ12" s="3">
        <v>4386.9337000000005</v>
      </c>
      <c r="BA12" s="3">
        <v>243.67567408482003</v>
      </c>
      <c r="BB12" s="3">
        <v>11733.896567</v>
      </c>
      <c r="BC12" s="3">
        <v>1984.24025896275</v>
      </c>
      <c r="BD12" s="3">
        <v>7.6349999999999998</v>
      </c>
      <c r="BE12" s="3">
        <v>28.642000000000003</v>
      </c>
      <c r="BF12" s="3">
        <v>113.72300000000001</v>
      </c>
    </row>
    <row r="13" spans="1:58" x14ac:dyDescent="0.3">
      <c r="A13" s="4">
        <v>12</v>
      </c>
      <c r="B13" s="4" t="s">
        <v>180</v>
      </c>
      <c r="C13" s="4" t="s">
        <v>113</v>
      </c>
      <c r="D13" s="4">
        <v>64</v>
      </c>
      <c r="E13" s="4">
        <v>114</v>
      </c>
      <c r="F13" s="4">
        <v>0.5</v>
      </c>
      <c r="G13" s="4">
        <v>1.77</v>
      </c>
      <c r="H13" s="4">
        <v>320.62400000000002</v>
      </c>
      <c r="I13" s="4">
        <v>60.762500000000003</v>
      </c>
      <c r="J13" s="4">
        <v>3.9098300000000004E-3</v>
      </c>
      <c r="K13" s="4">
        <v>200</v>
      </c>
      <c r="L13" s="4">
        <v>39.9</v>
      </c>
      <c r="M13" s="4">
        <v>2.5</v>
      </c>
      <c r="N13" s="4">
        <v>6</v>
      </c>
      <c r="O13" s="4">
        <v>91.5</v>
      </c>
      <c r="Q13" s="4" t="s">
        <v>180</v>
      </c>
      <c r="R13" s="4">
        <f t="shared" si="3"/>
        <v>2837.5224000000003</v>
      </c>
      <c r="S13" s="4">
        <f t="shared" si="4"/>
        <v>537.74812499999996</v>
      </c>
      <c r="T13" s="4">
        <f t="shared" si="5"/>
        <v>3.4601995500000003E-2</v>
      </c>
      <c r="U13" s="4">
        <f t="shared" si="6"/>
        <v>1770</v>
      </c>
      <c r="V13" s="4">
        <f t="shared" si="7"/>
        <v>353.11499999999995</v>
      </c>
      <c r="W13" s="5">
        <f t="shared" si="8"/>
        <v>1.25</v>
      </c>
      <c r="X13" s="5">
        <f t="shared" si="9"/>
        <v>3</v>
      </c>
      <c r="Y13" s="5">
        <f t="shared" si="10"/>
        <v>45.75</v>
      </c>
      <c r="AA13" s="8" t="s">
        <v>161</v>
      </c>
      <c r="AB13" s="9">
        <v>9709.75</v>
      </c>
      <c r="AC13" s="9">
        <v>4588.6990999999998</v>
      </c>
      <c r="AD13" s="9">
        <v>1220.5295158819702</v>
      </c>
      <c r="AE13" s="9">
        <v>14203.262459</v>
      </c>
      <c r="AF13" s="9">
        <v>1148.1317425000002</v>
      </c>
      <c r="AH13" s="2" t="s">
        <v>161</v>
      </c>
      <c r="AI13" s="3">
        <v>9709.75</v>
      </c>
      <c r="AJ13" s="3">
        <v>4588.6990999999998</v>
      </c>
      <c r="AK13" s="3">
        <v>1220.5295158819702</v>
      </c>
      <c r="AL13" s="3">
        <v>14203.262459</v>
      </c>
      <c r="AM13" s="3">
        <v>1148.1317425000002</v>
      </c>
      <c r="AN13" s="3">
        <v>9.9570000000000007</v>
      </c>
      <c r="AO13" s="3">
        <v>38.888000000000005</v>
      </c>
      <c r="AP13" s="3">
        <v>101.155</v>
      </c>
      <c r="AQ13" s="4" t="s">
        <v>161</v>
      </c>
      <c r="AR13" s="4">
        <f t="shared" si="11"/>
        <v>6.6380000000000008</v>
      </c>
      <c r="AS13" s="4">
        <f t="shared" si="12"/>
        <v>25.925333333333338</v>
      </c>
      <c r="AT13" s="4">
        <f t="shared" si="13"/>
        <v>67.436666666666667</v>
      </c>
      <c r="AU13" s="4">
        <f t="shared" si="14"/>
        <v>100</v>
      </c>
      <c r="AX13" s="2" t="s">
        <v>161</v>
      </c>
      <c r="AY13" s="3">
        <v>9709.75</v>
      </c>
      <c r="AZ13" s="3">
        <v>4588.6990999999998</v>
      </c>
      <c r="BA13" s="3">
        <v>1220.5295158819702</v>
      </c>
      <c r="BB13" s="3">
        <v>14203.262459</v>
      </c>
      <c r="BC13" s="3">
        <v>1148.1317425000002</v>
      </c>
      <c r="BD13" s="3">
        <v>9.9570000000000007</v>
      </c>
      <c r="BE13" s="3">
        <v>38.888000000000005</v>
      </c>
      <c r="BF13" s="3">
        <v>101.155</v>
      </c>
    </row>
    <row r="14" spans="1:58" x14ac:dyDescent="0.3">
      <c r="A14" s="4">
        <v>13</v>
      </c>
      <c r="B14" s="4" t="s">
        <v>180</v>
      </c>
      <c r="C14" s="4" t="s">
        <v>118</v>
      </c>
      <c r="D14" s="4">
        <v>114</v>
      </c>
      <c r="E14" s="4">
        <v>142</v>
      </c>
      <c r="F14" s="4">
        <v>0.28000000000000003</v>
      </c>
      <c r="G14" s="4">
        <v>1.71</v>
      </c>
      <c r="H14" s="4">
        <v>320.62400000000002</v>
      </c>
      <c r="I14" s="4">
        <v>60.762500000000003</v>
      </c>
      <c r="J14" s="4">
        <v>3.9098300000000004E-3</v>
      </c>
      <c r="K14" s="4">
        <v>270</v>
      </c>
      <c r="L14" s="4">
        <v>59.8</v>
      </c>
      <c r="M14" s="4">
        <v>6.4</v>
      </c>
      <c r="N14" s="4">
        <v>6.6</v>
      </c>
      <c r="O14" s="4">
        <v>87</v>
      </c>
      <c r="Q14" s="4" t="s">
        <v>180</v>
      </c>
      <c r="R14" s="4">
        <f t="shared" si="3"/>
        <v>1535.1477120000002</v>
      </c>
      <c r="S14" s="4">
        <f t="shared" si="4"/>
        <v>290.93085000000002</v>
      </c>
      <c r="T14" s="4">
        <f t="shared" si="5"/>
        <v>1.8720266040000003E-2</v>
      </c>
      <c r="U14" s="4">
        <f t="shared" si="6"/>
        <v>1292.76</v>
      </c>
      <c r="V14" s="4">
        <f t="shared" si="7"/>
        <v>286.32240000000002</v>
      </c>
      <c r="W14" s="5">
        <f t="shared" si="8"/>
        <v>1.7920000000000003</v>
      </c>
      <c r="X14" s="5">
        <f t="shared" si="9"/>
        <v>1.8480000000000001</v>
      </c>
      <c r="Y14" s="5">
        <f t="shared" si="10"/>
        <v>24.360000000000003</v>
      </c>
      <c r="AA14" s="8" t="s">
        <v>160</v>
      </c>
      <c r="AB14" s="9">
        <v>14684.42</v>
      </c>
      <c r="AC14" s="9">
        <v>4281.6352999999999</v>
      </c>
      <c r="AD14" s="9">
        <v>1717.7447122000003</v>
      </c>
      <c r="AE14" s="9">
        <v>10488.272327000002</v>
      </c>
      <c r="AF14" s="9">
        <v>1531.2393050000001</v>
      </c>
      <c r="AH14" s="2" t="s">
        <v>160</v>
      </c>
      <c r="AI14" s="3">
        <v>14684.42</v>
      </c>
      <c r="AJ14" s="3">
        <v>4281.6352999999999</v>
      </c>
      <c r="AK14" s="3">
        <v>1717.7447122000003</v>
      </c>
      <c r="AL14" s="3">
        <v>10488.272327000002</v>
      </c>
      <c r="AM14" s="3">
        <v>1531.2393050000001</v>
      </c>
      <c r="AN14" s="3">
        <v>25.064999999999998</v>
      </c>
      <c r="AO14" s="3">
        <v>84.350000000000009</v>
      </c>
      <c r="AP14" s="3">
        <v>40.585000000000001</v>
      </c>
      <c r="AQ14" s="4" t="s">
        <v>160</v>
      </c>
      <c r="AR14" s="4">
        <f t="shared" si="11"/>
        <v>16.709999999999997</v>
      </c>
      <c r="AS14" s="4">
        <f t="shared" si="12"/>
        <v>56.233333333333341</v>
      </c>
      <c r="AT14" s="4">
        <f t="shared" si="13"/>
        <v>27.056666666666668</v>
      </c>
      <c r="AU14" s="4">
        <f t="shared" si="14"/>
        <v>100.00000000000001</v>
      </c>
      <c r="AX14" s="2" t="s">
        <v>160</v>
      </c>
      <c r="AY14" s="3">
        <v>14684.42</v>
      </c>
      <c r="AZ14" s="3">
        <v>4281.6352999999999</v>
      </c>
      <c r="BA14" s="3">
        <v>1717.7447122000003</v>
      </c>
      <c r="BB14" s="3">
        <v>10488.272327000002</v>
      </c>
      <c r="BC14" s="3">
        <v>1531.2393050000001</v>
      </c>
      <c r="BD14" s="3">
        <v>25.064999999999998</v>
      </c>
      <c r="BE14" s="3">
        <v>84.350000000000009</v>
      </c>
      <c r="BF14" s="3">
        <v>40.585000000000001</v>
      </c>
    </row>
    <row r="15" spans="1:58" x14ac:dyDescent="0.3">
      <c r="A15" s="4">
        <v>14</v>
      </c>
      <c r="B15" s="4" t="s">
        <v>180</v>
      </c>
      <c r="C15" s="4" t="s">
        <v>179</v>
      </c>
      <c r="D15" s="4">
        <v>142</v>
      </c>
      <c r="E15" s="4">
        <v>180</v>
      </c>
      <c r="F15" s="4">
        <v>0.08</v>
      </c>
      <c r="G15" s="4">
        <v>1.67</v>
      </c>
      <c r="H15" s="4">
        <v>320.62400000000002</v>
      </c>
      <c r="I15" s="4">
        <v>60.762500000000003</v>
      </c>
      <c r="J15" s="4">
        <v>3.9098300000000004E-3</v>
      </c>
      <c r="K15" s="4">
        <v>200</v>
      </c>
      <c r="L15" s="4">
        <v>142.5</v>
      </c>
      <c r="M15" s="4">
        <v>2.6</v>
      </c>
      <c r="N15" s="4">
        <v>5.2</v>
      </c>
      <c r="O15" s="4">
        <v>92.2</v>
      </c>
      <c r="Q15" s="4" t="s">
        <v>178</v>
      </c>
      <c r="R15" s="4">
        <f t="shared" si="3"/>
        <v>428.35366400000004</v>
      </c>
      <c r="S15" s="4">
        <f t="shared" si="4"/>
        <v>81.178700000000006</v>
      </c>
      <c r="T15" s="4">
        <f t="shared" si="5"/>
        <v>5.2235328800000012E-3</v>
      </c>
      <c r="U15" s="4">
        <f t="shared" si="6"/>
        <v>267.2</v>
      </c>
      <c r="V15" s="4">
        <f t="shared" si="7"/>
        <v>190.38000000000002</v>
      </c>
      <c r="W15" s="5">
        <f t="shared" si="8"/>
        <v>0.20800000000000002</v>
      </c>
      <c r="X15" s="5">
        <f t="shared" si="9"/>
        <v>0.41600000000000004</v>
      </c>
      <c r="Y15" s="5">
        <f t="shared" si="10"/>
        <v>7.3760000000000003</v>
      </c>
      <c r="AA15" s="8" t="s">
        <v>159</v>
      </c>
      <c r="AB15" s="9">
        <v>6995.28</v>
      </c>
      <c r="AC15" s="9">
        <v>4181.5334999999995</v>
      </c>
      <c r="AD15" s="9">
        <v>367.91646136658994</v>
      </c>
      <c r="AE15" s="9">
        <v>7152.540309</v>
      </c>
      <c r="AF15" s="9">
        <v>1161.940555335</v>
      </c>
      <c r="AH15" s="2" t="s">
        <v>159</v>
      </c>
      <c r="AI15" s="3">
        <v>6995.28</v>
      </c>
      <c r="AJ15" s="3">
        <v>4181.5334999999995</v>
      </c>
      <c r="AK15" s="3">
        <v>367.91646136658994</v>
      </c>
      <c r="AL15" s="3">
        <v>7152.540309</v>
      </c>
      <c r="AM15" s="3">
        <v>1161.940555335</v>
      </c>
      <c r="AN15" s="3">
        <v>3.16</v>
      </c>
      <c r="AO15" s="3">
        <v>17.061</v>
      </c>
      <c r="AP15" s="3">
        <v>129.779</v>
      </c>
      <c r="AQ15" s="4" t="s">
        <v>159</v>
      </c>
      <c r="AR15" s="4">
        <f t="shared" si="11"/>
        <v>2.1066666666666669</v>
      </c>
      <c r="AS15" s="4">
        <f t="shared" si="12"/>
        <v>11.374000000000001</v>
      </c>
      <c r="AT15" s="4">
        <f t="shared" si="13"/>
        <v>86.519333333333336</v>
      </c>
      <c r="AU15" s="4">
        <f t="shared" si="14"/>
        <v>100</v>
      </c>
      <c r="AX15" s="2" t="s">
        <v>159</v>
      </c>
      <c r="AY15" s="3">
        <v>6995.28</v>
      </c>
      <c r="AZ15" s="3">
        <v>4181.5334999999995</v>
      </c>
      <c r="BA15" s="3">
        <v>367.91646136658994</v>
      </c>
      <c r="BB15" s="3">
        <v>7152.540309</v>
      </c>
      <c r="BC15" s="3">
        <v>1161.940555335</v>
      </c>
      <c r="BD15" s="3">
        <v>3.16</v>
      </c>
      <c r="BE15" s="3">
        <v>17.061</v>
      </c>
      <c r="BF15" s="3">
        <v>129.779</v>
      </c>
    </row>
    <row r="16" spans="1:58" x14ac:dyDescent="0.3">
      <c r="A16" s="4">
        <v>15</v>
      </c>
      <c r="B16" s="4" t="s">
        <v>178</v>
      </c>
      <c r="C16" s="4" t="s">
        <v>22</v>
      </c>
      <c r="D16" s="4">
        <v>0</v>
      </c>
      <c r="E16" s="4">
        <v>8</v>
      </c>
      <c r="F16" s="4">
        <v>0.08</v>
      </c>
      <c r="G16" s="4">
        <v>1.32</v>
      </c>
      <c r="H16" s="4">
        <v>1102.145</v>
      </c>
      <c r="I16" s="4">
        <v>72.915000000000006</v>
      </c>
      <c r="J16" s="4">
        <v>39.098300000000002</v>
      </c>
      <c r="K16" s="4">
        <v>1900</v>
      </c>
      <c r="L16" s="4">
        <v>200.3</v>
      </c>
      <c r="M16" s="4">
        <v>5.3</v>
      </c>
      <c r="N16" s="4">
        <v>31.9</v>
      </c>
      <c r="O16" s="4">
        <v>62.8</v>
      </c>
      <c r="Q16" s="4" t="s">
        <v>178</v>
      </c>
      <c r="R16" s="4">
        <f t="shared" si="3"/>
        <v>1163.8651199999999</v>
      </c>
      <c r="S16" s="4">
        <f t="shared" si="4"/>
        <v>76.99824000000001</v>
      </c>
      <c r="T16" s="4">
        <f t="shared" si="5"/>
        <v>41.287804800000004</v>
      </c>
      <c r="U16" s="4">
        <f t="shared" si="6"/>
        <v>2006.4</v>
      </c>
      <c r="V16" s="4">
        <f t="shared" si="7"/>
        <v>211.51680000000002</v>
      </c>
      <c r="W16" s="5">
        <f t="shared" si="8"/>
        <v>0.42399999999999999</v>
      </c>
      <c r="X16" s="5">
        <f t="shared" si="9"/>
        <v>2.552</v>
      </c>
      <c r="Y16" s="5">
        <f t="shared" si="10"/>
        <v>5.024</v>
      </c>
      <c r="AA16" s="8" t="s">
        <v>157</v>
      </c>
      <c r="AB16" s="9">
        <v>12715.900000000001</v>
      </c>
      <c r="AC16" s="9">
        <v>4067.1898999999994</v>
      </c>
      <c r="AD16" s="9">
        <v>656.98010468564007</v>
      </c>
      <c r="AE16" s="9">
        <v>10953.597946000002</v>
      </c>
      <c r="AF16" s="9">
        <v>1685.6368175</v>
      </c>
      <c r="AH16" s="2" t="s">
        <v>157</v>
      </c>
      <c r="AI16" s="3">
        <v>12715.900000000001</v>
      </c>
      <c r="AJ16" s="3">
        <v>4067.1898999999994</v>
      </c>
      <c r="AK16" s="3">
        <v>656.98010468564007</v>
      </c>
      <c r="AL16" s="3">
        <v>10953.597946000002</v>
      </c>
      <c r="AM16" s="3">
        <v>1685.6368175</v>
      </c>
      <c r="AN16" s="3">
        <v>7.8030000000000008</v>
      </c>
      <c r="AO16" s="3">
        <v>65.644999999999996</v>
      </c>
      <c r="AP16" s="3">
        <v>76.551999999999992</v>
      </c>
      <c r="AQ16" s="4" t="s">
        <v>157</v>
      </c>
      <c r="AR16" s="4">
        <f t="shared" si="11"/>
        <v>5.2020000000000008</v>
      </c>
      <c r="AS16" s="4">
        <f t="shared" si="12"/>
        <v>43.763333333333328</v>
      </c>
      <c r="AT16" s="4">
        <f t="shared" si="13"/>
        <v>51.034666666666659</v>
      </c>
      <c r="AU16" s="4">
        <f t="shared" si="14"/>
        <v>99.999999999999986</v>
      </c>
      <c r="AX16" s="2" t="s">
        <v>157</v>
      </c>
      <c r="AY16" s="3">
        <v>12715.900000000001</v>
      </c>
      <c r="AZ16" s="3">
        <v>4067.1898999999994</v>
      </c>
      <c r="BA16" s="3">
        <v>656.98010468564007</v>
      </c>
      <c r="BB16" s="3">
        <v>10953.597946000002</v>
      </c>
      <c r="BC16" s="3">
        <v>1685.6368175</v>
      </c>
      <c r="BD16" s="3">
        <v>7.8030000000000008</v>
      </c>
      <c r="BE16" s="3">
        <v>65.644999999999996</v>
      </c>
      <c r="BF16" s="3">
        <v>76.551999999999992</v>
      </c>
    </row>
    <row r="17" spans="1:58" x14ac:dyDescent="0.3">
      <c r="A17" s="4">
        <v>16</v>
      </c>
      <c r="B17" s="4" t="s">
        <v>178</v>
      </c>
      <c r="C17" s="4" t="s">
        <v>23</v>
      </c>
      <c r="D17" s="4">
        <v>8</v>
      </c>
      <c r="E17" s="4">
        <v>15</v>
      </c>
      <c r="F17" s="4">
        <v>7.0000000000000007E-2</v>
      </c>
      <c r="G17" s="4">
        <v>1.86</v>
      </c>
      <c r="H17" s="4">
        <v>260.50700000000001</v>
      </c>
      <c r="I17" s="4">
        <v>36.457500000000003</v>
      </c>
      <c r="J17" s="4">
        <v>3.9098300000000004E-3</v>
      </c>
      <c r="K17" s="4">
        <v>1450</v>
      </c>
      <c r="L17" s="4">
        <v>228.3</v>
      </c>
      <c r="M17" s="4">
        <v>5.3</v>
      </c>
      <c r="N17" s="4">
        <v>30</v>
      </c>
      <c r="O17" s="4">
        <v>64.599999999999994</v>
      </c>
      <c r="Q17" s="4" t="s">
        <v>178</v>
      </c>
      <c r="R17" s="4">
        <f t="shared" si="3"/>
        <v>339.18011400000006</v>
      </c>
      <c r="S17" s="4">
        <f t="shared" si="4"/>
        <v>47.467665000000011</v>
      </c>
      <c r="T17" s="4">
        <f t="shared" si="5"/>
        <v>5.0905986600000017E-3</v>
      </c>
      <c r="U17" s="4">
        <f t="shared" si="6"/>
        <v>1887.9000000000003</v>
      </c>
      <c r="V17" s="4">
        <f t="shared" si="7"/>
        <v>297.24660000000006</v>
      </c>
      <c r="W17" s="5">
        <f t="shared" si="8"/>
        <v>0.371</v>
      </c>
      <c r="X17" s="5">
        <f t="shared" si="9"/>
        <v>2.1</v>
      </c>
      <c r="Y17" s="5">
        <f t="shared" si="10"/>
        <v>4.5220000000000002</v>
      </c>
      <c r="AA17" s="8" t="s">
        <v>155</v>
      </c>
      <c r="AB17" s="9">
        <v>10414.25</v>
      </c>
      <c r="AC17" s="9">
        <v>4049.5124000000001</v>
      </c>
      <c r="AD17" s="9">
        <v>1226.7091625</v>
      </c>
      <c r="AE17" s="9">
        <v>21154.931832000002</v>
      </c>
      <c r="AF17" s="9">
        <v>8164.1345675000011</v>
      </c>
      <c r="AH17" s="2" t="s">
        <v>155</v>
      </c>
      <c r="AI17" s="3">
        <v>10775.24</v>
      </c>
      <c r="AJ17" s="3">
        <v>4245.6502999999993</v>
      </c>
      <c r="AK17" s="3">
        <v>1331.2580166999999</v>
      </c>
      <c r="AL17" s="3">
        <v>22950.005412999999</v>
      </c>
      <c r="AM17" s="3">
        <v>8927.7855149999996</v>
      </c>
      <c r="AN17" s="3">
        <v>13.538</v>
      </c>
      <c r="AO17" s="3">
        <v>47.307000000000002</v>
      </c>
      <c r="AP17" s="3">
        <v>81.155000000000001</v>
      </c>
      <c r="AQ17" s="4" t="s">
        <v>155</v>
      </c>
      <c r="AR17" s="4">
        <f t="shared" si="11"/>
        <v>9.0253333333333341</v>
      </c>
      <c r="AS17" s="4">
        <f t="shared" si="12"/>
        <v>31.538</v>
      </c>
      <c r="AT17" s="4">
        <f t="shared" si="13"/>
        <v>54.103333333333332</v>
      </c>
      <c r="AU17" s="4">
        <f t="shared" si="14"/>
        <v>94.666666666666657</v>
      </c>
      <c r="AX17" s="2" t="s">
        <v>155</v>
      </c>
      <c r="AY17" s="3">
        <v>10775.24</v>
      </c>
      <c r="AZ17" s="3">
        <v>4245.6502999999993</v>
      </c>
      <c r="BA17" s="3">
        <v>1331.2580166999999</v>
      </c>
      <c r="BB17" s="3">
        <v>22950.005412999999</v>
      </c>
      <c r="BC17" s="3">
        <v>8927.7855149999996</v>
      </c>
      <c r="BD17" s="3">
        <v>13.538</v>
      </c>
      <c r="BE17" s="3">
        <v>47.307000000000002</v>
      </c>
      <c r="BF17" s="3">
        <v>81.155000000000001</v>
      </c>
    </row>
    <row r="18" spans="1:58" x14ac:dyDescent="0.3">
      <c r="A18" s="4">
        <v>17</v>
      </c>
      <c r="B18" s="4" t="s">
        <v>178</v>
      </c>
      <c r="C18" s="4" t="s">
        <v>31</v>
      </c>
      <c r="D18" s="4">
        <v>15</v>
      </c>
      <c r="E18" s="4">
        <v>36</v>
      </c>
      <c r="F18" s="4">
        <v>0.21</v>
      </c>
      <c r="G18" s="4">
        <v>1.5</v>
      </c>
      <c r="H18" s="4">
        <v>220.429</v>
      </c>
      <c r="I18" s="4">
        <v>12.1525</v>
      </c>
      <c r="J18" s="4">
        <v>3.9098300000000004E-3</v>
      </c>
      <c r="K18" s="4">
        <v>1000</v>
      </c>
      <c r="L18" s="4">
        <v>228.3</v>
      </c>
      <c r="M18" s="4">
        <v>5.4</v>
      </c>
      <c r="N18" s="4">
        <v>30</v>
      </c>
      <c r="O18" s="4">
        <v>64.599999999999994</v>
      </c>
      <c r="Q18" s="4" t="s">
        <v>178</v>
      </c>
      <c r="R18" s="4">
        <f t="shared" si="3"/>
        <v>694.35135000000014</v>
      </c>
      <c r="S18" s="4">
        <f t="shared" si="4"/>
        <v>38.280375000000006</v>
      </c>
      <c r="T18" s="4">
        <f t="shared" si="5"/>
        <v>1.2315964500000002E-2</v>
      </c>
      <c r="U18" s="4">
        <f t="shared" si="6"/>
        <v>3150.0000000000005</v>
      </c>
      <c r="V18" s="4">
        <f t="shared" si="7"/>
        <v>719.1450000000001</v>
      </c>
      <c r="W18" s="5">
        <f t="shared" si="8"/>
        <v>1.1340000000000001</v>
      </c>
      <c r="X18" s="5">
        <f t="shared" si="9"/>
        <v>6.3</v>
      </c>
      <c r="Y18" s="5">
        <f t="shared" si="10"/>
        <v>13.565999999999999</v>
      </c>
      <c r="AA18" s="8" t="s">
        <v>153</v>
      </c>
      <c r="AB18" s="9">
        <v>7907.619999999999</v>
      </c>
      <c r="AC18" s="9">
        <v>3506.4484000000002</v>
      </c>
      <c r="AD18" s="9">
        <v>588.49658196957</v>
      </c>
      <c r="AE18" s="9">
        <v>13023.827035999999</v>
      </c>
      <c r="AF18" s="9">
        <v>2229.9959024999998</v>
      </c>
      <c r="AH18" s="2" t="s">
        <v>153</v>
      </c>
      <c r="AI18" s="3">
        <v>9894.82</v>
      </c>
      <c r="AJ18" s="3">
        <v>4578.0644000000011</v>
      </c>
      <c r="AK18" s="3">
        <v>876.26006996957017</v>
      </c>
      <c r="AL18" s="3">
        <v>19365.769755999998</v>
      </c>
      <c r="AM18" s="3">
        <v>3482.1895025000003</v>
      </c>
      <c r="AN18" s="3">
        <v>9.9280000000000008</v>
      </c>
      <c r="AO18" s="3">
        <v>49.623000000000005</v>
      </c>
      <c r="AP18" s="3">
        <v>90.448999999999998</v>
      </c>
      <c r="AQ18" s="4" t="s">
        <v>153</v>
      </c>
      <c r="AR18" s="4">
        <f t="shared" si="11"/>
        <v>6.6186666666666669</v>
      </c>
      <c r="AS18" s="4">
        <f t="shared" si="12"/>
        <v>33.082000000000001</v>
      </c>
      <c r="AT18" s="4">
        <f t="shared" si="13"/>
        <v>60.29933333333333</v>
      </c>
      <c r="AU18" s="4">
        <f t="shared" si="14"/>
        <v>100</v>
      </c>
      <c r="AX18" s="2" t="s">
        <v>153</v>
      </c>
      <c r="AY18" s="3">
        <v>9894.82</v>
      </c>
      <c r="AZ18" s="3">
        <v>4578.0644000000011</v>
      </c>
      <c r="BA18" s="3">
        <v>876.26006996957017</v>
      </c>
      <c r="BB18" s="3">
        <v>19365.769755999998</v>
      </c>
      <c r="BC18" s="3">
        <v>3482.1895025000003</v>
      </c>
      <c r="BD18" s="3">
        <v>9.9280000000000008</v>
      </c>
      <c r="BE18" s="3">
        <v>49.623000000000005</v>
      </c>
      <c r="BF18" s="3">
        <v>90.448999999999998</v>
      </c>
    </row>
    <row r="19" spans="1:58" x14ac:dyDescent="0.3">
      <c r="A19" s="4">
        <v>18</v>
      </c>
      <c r="B19" s="4" t="s">
        <v>178</v>
      </c>
      <c r="C19" s="4" t="s">
        <v>32</v>
      </c>
      <c r="D19" s="4">
        <v>36</v>
      </c>
      <c r="E19" s="4">
        <v>53</v>
      </c>
      <c r="F19" s="4">
        <v>0.17</v>
      </c>
      <c r="G19" s="4">
        <v>1.46</v>
      </c>
      <c r="H19" s="4">
        <v>140.273</v>
      </c>
      <c r="I19" s="4">
        <v>12.1525</v>
      </c>
      <c r="J19" s="4">
        <v>3.9098300000000004E-3</v>
      </c>
      <c r="K19" s="4">
        <v>500</v>
      </c>
      <c r="L19" s="4">
        <v>20.3</v>
      </c>
      <c r="M19" s="4">
        <v>3.3</v>
      </c>
      <c r="N19" s="4">
        <v>29.8</v>
      </c>
      <c r="O19" s="4">
        <v>66.900000000000006</v>
      </c>
      <c r="Q19" s="4" t="s">
        <v>178</v>
      </c>
      <c r="R19" s="4">
        <f t="shared" si="3"/>
        <v>348.15758600000004</v>
      </c>
      <c r="S19" s="4">
        <f t="shared" si="4"/>
        <v>30.162505000000003</v>
      </c>
      <c r="T19" s="4">
        <f t="shared" si="5"/>
        <v>9.7041980600000022E-3</v>
      </c>
      <c r="U19" s="4">
        <f t="shared" si="6"/>
        <v>1241</v>
      </c>
      <c r="V19" s="4">
        <f t="shared" si="7"/>
        <v>50.384600000000006</v>
      </c>
      <c r="W19" s="5">
        <f t="shared" si="8"/>
        <v>0.56100000000000005</v>
      </c>
      <c r="X19" s="5">
        <f t="shared" si="9"/>
        <v>5.0660000000000007</v>
      </c>
      <c r="Y19" s="5">
        <f t="shared" si="10"/>
        <v>11.373000000000001</v>
      </c>
      <c r="AA19" s="8" t="s">
        <v>151</v>
      </c>
      <c r="AB19" s="9">
        <v>11614</v>
      </c>
      <c r="AC19" s="9">
        <v>4323.8402999999998</v>
      </c>
      <c r="AD19" s="9">
        <v>169.93793414291002</v>
      </c>
      <c r="AE19" s="9">
        <v>46901.359656000001</v>
      </c>
      <c r="AF19" s="9">
        <v>20530.980362499999</v>
      </c>
      <c r="AH19" s="2" t="s">
        <v>151</v>
      </c>
      <c r="AI19" s="3">
        <v>11614</v>
      </c>
      <c r="AJ19" s="3">
        <v>4323.8402999999998</v>
      </c>
      <c r="AK19" s="3">
        <v>169.93793414291002</v>
      </c>
      <c r="AL19" s="3">
        <v>46901.359656000001</v>
      </c>
      <c r="AM19" s="3">
        <v>20530.980362499999</v>
      </c>
      <c r="AN19" s="3">
        <v>6.9200000000000008</v>
      </c>
      <c r="AO19" s="3">
        <v>69.013000000000005</v>
      </c>
      <c r="AP19" s="3">
        <v>74.067000000000007</v>
      </c>
      <c r="AQ19" s="4" t="s">
        <v>151</v>
      </c>
      <c r="AR19" s="4">
        <f t="shared" si="11"/>
        <v>4.6133333333333342</v>
      </c>
      <c r="AS19" s="4">
        <f t="shared" si="12"/>
        <v>46.00866666666667</v>
      </c>
      <c r="AT19" s="4">
        <f t="shared" si="13"/>
        <v>49.378000000000007</v>
      </c>
      <c r="AU19" s="4">
        <f t="shared" si="14"/>
        <v>100.00000000000001</v>
      </c>
      <c r="AX19" s="2" t="s">
        <v>151</v>
      </c>
      <c r="AY19" s="3">
        <v>11614</v>
      </c>
      <c r="AZ19" s="3">
        <v>4323.8402999999998</v>
      </c>
      <c r="BA19" s="3">
        <v>169.93793414291002</v>
      </c>
      <c r="BB19" s="3">
        <v>46901.359656000001</v>
      </c>
      <c r="BC19" s="3">
        <v>20530.980362499999</v>
      </c>
      <c r="BD19" s="3">
        <v>6.9200000000000008</v>
      </c>
      <c r="BE19" s="3">
        <v>69.013000000000005</v>
      </c>
      <c r="BF19" s="3">
        <v>74.067000000000007</v>
      </c>
    </row>
    <row r="20" spans="1:58" x14ac:dyDescent="0.3">
      <c r="A20" s="4">
        <v>19</v>
      </c>
      <c r="B20" s="4" t="s">
        <v>178</v>
      </c>
      <c r="C20" s="4" t="s">
        <v>33</v>
      </c>
      <c r="D20" s="4">
        <v>53</v>
      </c>
      <c r="E20" s="4">
        <v>71</v>
      </c>
      <c r="F20" s="4">
        <v>0.18</v>
      </c>
      <c r="G20" s="4">
        <v>1.59</v>
      </c>
      <c r="H20" s="4">
        <v>140.273</v>
      </c>
      <c r="I20" s="4">
        <v>12.1525</v>
      </c>
      <c r="J20" s="4">
        <v>3.9098300000000004E-3</v>
      </c>
      <c r="K20" s="4">
        <v>200</v>
      </c>
      <c r="L20" s="4">
        <v>191.4</v>
      </c>
      <c r="M20" s="4">
        <v>2.6</v>
      </c>
      <c r="N20" s="4">
        <v>26.5</v>
      </c>
      <c r="O20" s="4">
        <v>70.900000000000006</v>
      </c>
      <c r="Q20" s="4" t="s">
        <v>178</v>
      </c>
      <c r="R20" s="4">
        <f t="shared" si="3"/>
        <v>401.46132599999993</v>
      </c>
      <c r="S20" s="4">
        <f t="shared" si="4"/>
        <v>34.780454999999996</v>
      </c>
      <c r="T20" s="4">
        <f t="shared" si="5"/>
        <v>1.1189933459999999E-2</v>
      </c>
      <c r="U20" s="4">
        <f t="shared" si="6"/>
        <v>572.4</v>
      </c>
      <c r="V20" s="4">
        <f t="shared" si="7"/>
        <v>547.78679999999997</v>
      </c>
      <c r="W20" s="5">
        <f t="shared" si="8"/>
        <v>0.46799999999999997</v>
      </c>
      <c r="X20" s="5">
        <f t="shared" si="9"/>
        <v>4.7699999999999996</v>
      </c>
      <c r="Y20" s="5">
        <f t="shared" si="10"/>
        <v>12.762</v>
      </c>
      <c r="AA20" s="8" t="s">
        <v>150</v>
      </c>
      <c r="AB20" s="9">
        <v>9993.99</v>
      </c>
      <c r="AC20" s="9">
        <v>3755.9530000000004</v>
      </c>
      <c r="AD20" s="9">
        <v>579.81474580712006</v>
      </c>
      <c r="AE20" s="9">
        <v>9504.0768810000009</v>
      </c>
      <c r="AF20" s="9">
        <v>1667.9184725000002</v>
      </c>
      <c r="AH20" s="2" t="s">
        <v>150</v>
      </c>
      <c r="AI20" s="3">
        <v>11025.39</v>
      </c>
      <c r="AJ20" s="3">
        <v>4506.8122000000003</v>
      </c>
      <c r="AK20" s="3">
        <v>579.83490880043007</v>
      </c>
      <c r="AL20" s="3">
        <v>12397.628325000001</v>
      </c>
      <c r="AM20" s="3">
        <v>2294.6228975000004</v>
      </c>
      <c r="AN20" s="3">
        <v>6.9369999999999994</v>
      </c>
      <c r="AO20" s="3">
        <v>46.95</v>
      </c>
      <c r="AP20" s="3">
        <v>96.113000000000014</v>
      </c>
      <c r="AQ20" s="4" t="s">
        <v>150</v>
      </c>
      <c r="AR20" s="4">
        <f t="shared" si="11"/>
        <v>4.6246666666666663</v>
      </c>
      <c r="AS20" s="4">
        <f t="shared" si="12"/>
        <v>31.3</v>
      </c>
      <c r="AT20" s="4">
        <f t="shared" si="13"/>
        <v>64.075333333333347</v>
      </c>
      <c r="AU20" s="4">
        <f t="shared" si="14"/>
        <v>100.00000000000001</v>
      </c>
      <c r="AX20" s="2" t="s">
        <v>150</v>
      </c>
      <c r="AY20" s="3">
        <v>11025.39</v>
      </c>
      <c r="AZ20" s="3">
        <v>4506.8122000000003</v>
      </c>
      <c r="BA20" s="3">
        <v>579.83490880043007</v>
      </c>
      <c r="BB20" s="3">
        <v>12397.628325000001</v>
      </c>
      <c r="BC20" s="3">
        <v>2294.6228975000004</v>
      </c>
      <c r="BD20" s="3">
        <v>6.9369999999999994</v>
      </c>
      <c r="BE20" s="3">
        <v>46.95</v>
      </c>
      <c r="BF20" s="3">
        <v>96.113000000000014</v>
      </c>
    </row>
    <row r="21" spans="1:58" x14ac:dyDescent="0.3">
      <c r="A21" s="4">
        <v>20</v>
      </c>
      <c r="B21" s="4" t="s">
        <v>178</v>
      </c>
      <c r="C21" s="4" t="s">
        <v>118</v>
      </c>
      <c r="D21" s="4">
        <v>71</v>
      </c>
      <c r="E21" s="4">
        <v>112</v>
      </c>
      <c r="F21" s="4">
        <v>0.41</v>
      </c>
      <c r="G21" s="4">
        <v>1.62</v>
      </c>
      <c r="H21" s="4">
        <v>200.39</v>
      </c>
      <c r="I21" s="4">
        <v>12.1525</v>
      </c>
      <c r="J21" s="4">
        <v>39.098300000000002</v>
      </c>
      <c r="K21" s="4">
        <v>200</v>
      </c>
      <c r="L21" s="4">
        <v>145.6</v>
      </c>
      <c r="M21" s="4">
        <v>1.5</v>
      </c>
      <c r="N21" s="4">
        <v>22.8</v>
      </c>
      <c r="O21" s="4">
        <v>75.7</v>
      </c>
      <c r="Q21" s="4" t="s">
        <v>178</v>
      </c>
      <c r="R21" s="4">
        <f t="shared" si="3"/>
        <v>1330.9903799999997</v>
      </c>
      <c r="S21" s="4">
        <f t="shared" si="4"/>
        <v>80.716904999999997</v>
      </c>
      <c r="T21" s="4">
        <f t="shared" si="5"/>
        <v>259.6909086</v>
      </c>
      <c r="U21" s="4">
        <f t="shared" si="6"/>
        <v>1328.3999999999999</v>
      </c>
      <c r="V21" s="4">
        <f t="shared" si="7"/>
        <v>967.07519999999988</v>
      </c>
      <c r="W21" s="5">
        <f t="shared" si="8"/>
        <v>0.61499999999999999</v>
      </c>
      <c r="X21" s="5">
        <f t="shared" si="9"/>
        <v>9.347999999999999</v>
      </c>
      <c r="Y21" s="5">
        <f t="shared" si="10"/>
        <v>31.036999999999999</v>
      </c>
      <c r="AA21" s="8" t="s">
        <v>149</v>
      </c>
      <c r="AB21" s="9">
        <v>9272.2000000000007</v>
      </c>
      <c r="AC21" s="9">
        <v>4145.91</v>
      </c>
      <c r="AD21" s="9">
        <v>671.46902758508008</v>
      </c>
      <c r="AE21" s="9">
        <v>7459.477672</v>
      </c>
      <c r="AF21" s="9">
        <v>1434.1043725</v>
      </c>
      <c r="AH21" s="2" t="s">
        <v>149</v>
      </c>
      <c r="AI21" s="3">
        <v>9522.7999999999993</v>
      </c>
      <c r="AJ21" s="3">
        <v>4329.7250999999997</v>
      </c>
      <c r="AK21" s="3">
        <v>671.47392660207004</v>
      </c>
      <c r="AL21" s="3">
        <v>7710.5663420000001</v>
      </c>
      <c r="AM21" s="3">
        <v>1495.0127024999997</v>
      </c>
      <c r="AN21" s="3">
        <v>7.4150000000000009</v>
      </c>
      <c r="AO21" s="3">
        <v>43.737000000000002</v>
      </c>
      <c r="AP21" s="3">
        <v>98.847999999999999</v>
      </c>
      <c r="AQ21" s="4" t="s">
        <v>149</v>
      </c>
      <c r="AR21" s="4">
        <f t="shared" si="11"/>
        <v>4.9433333333333342</v>
      </c>
      <c r="AS21" s="4">
        <f t="shared" si="12"/>
        <v>29.158000000000001</v>
      </c>
      <c r="AT21" s="4">
        <f t="shared" si="13"/>
        <v>65.898666666666671</v>
      </c>
      <c r="AU21" s="4">
        <f t="shared" si="14"/>
        <v>100</v>
      </c>
      <c r="AX21" s="2" t="s">
        <v>149</v>
      </c>
      <c r="AY21" s="3">
        <v>9522.7999999999993</v>
      </c>
      <c r="AZ21" s="3">
        <v>4329.7250999999997</v>
      </c>
      <c r="BA21" s="3">
        <v>671.47392660207004</v>
      </c>
      <c r="BB21" s="3">
        <v>7710.5663420000001</v>
      </c>
      <c r="BC21" s="3">
        <v>1495.0127024999997</v>
      </c>
      <c r="BD21" s="3">
        <v>7.4150000000000009</v>
      </c>
      <c r="BE21" s="3">
        <v>43.737000000000002</v>
      </c>
      <c r="BF21" s="3">
        <v>98.847999999999999</v>
      </c>
    </row>
    <row r="22" spans="1:58" x14ac:dyDescent="0.3">
      <c r="A22" s="4">
        <v>21</v>
      </c>
      <c r="B22" s="4" t="s">
        <v>178</v>
      </c>
      <c r="C22" s="4" t="s">
        <v>34</v>
      </c>
      <c r="D22" s="4">
        <v>112</v>
      </c>
      <c r="E22" s="4">
        <v>191</v>
      </c>
      <c r="F22" s="4">
        <v>0.38</v>
      </c>
      <c r="G22" s="4">
        <v>1.71</v>
      </c>
      <c r="H22" s="4">
        <v>500.97500000000002</v>
      </c>
      <c r="I22" s="4">
        <v>121.52500000000001</v>
      </c>
      <c r="J22" s="4">
        <v>39.098300000000002</v>
      </c>
      <c r="K22" s="4">
        <v>500</v>
      </c>
      <c r="L22" s="4">
        <v>142.5</v>
      </c>
      <c r="M22" s="4">
        <v>2.5</v>
      </c>
      <c r="N22" s="4">
        <v>22.8</v>
      </c>
      <c r="O22" s="4">
        <v>74.7</v>
      </c>
      <c r="Q22" s="4" t="s">
        <v>175</v>
      </c>
      <c r="R22" s="4">
        <f t="shared" si="3"/>
        <v>3255.3355499999998</v>
      </c>
      <c r="S22" s="4">
        <f t="shared" si="4"/>
        <v>789.66944999999998</v>
      </c>
      <c r="T22" s="4">
        <f t="shared" si="5"/>
        <v>254.06075339999998</v>
      </c>
      <c r="U22" s="4">
        <f t="shared" si="6"/>
        <v>3248.9999999999995</v>
      </c>
      <c r="V22" s="4">
        <f t="shared" si="7"/>
        <v>925.96499999999992</v>
      </c>
      <c r="W22" s="5">
        <f t="shared" si="8"/>
        <v>0.95</v>
      </c>
      <c r="X22" s="5">
        <f t="shared" si="9"/>
        <v>8.6639999999999997</v>
      </c>
      <c r="Y22" s="5">
        <f t="shared" si="10"/>
        <v>28.386000000000003</v>
      </c>
      <c r="AA22" s="8" t="s">
        <v>148</v>
      </c>
      <c r="AB22" s="9">
        <v>8601.7000000000007</v>
      </c>
      <c r="AC22" s="9">
        <v>2607.3347999999996</v>
      </c>
      <c r="AD22" s="9">
        <v>432.78844283302004</v>
      </c>
      <c r="AE22" s="9">
        <v>8134.2108409999992</v>
      </c>
      <c r="AF22" s="9">
        <v>1729.519495</v>
      </c>
      <c r="AH22" s="2" t="s">
        <v>148</v>
      </c>
      <c r="AI22" s="3">
        <v>8601.7000000000007</v>
      </c>
      <c r="AJ22" s="3">
        <v>2607.3347999999996</v>
      </c>
      <c r="AK22" s="3">
        <v>432.78844283302004</v>
      </c>
      <c r="AL22" s="3">
        <v>8134.2108409999992</v>
      </c>
      <c r="AM22" s="3">
        <v>1729.519495</v>
      </c>
      <c r="AN22" s="3">
        <v>7.7040000000000006</v>
      </c>
      <c r="AO22" s="3">
        <v>60.721999999999994</v>
      </c>
      <c r="AP22" s="3">
        <v>22.573999999999998</v>
      </c>
      <c r="AQ22" s="4" t="s">
        <v>148</v>
      </c>
      <c r="AR22" s="4">
        <f t="shared" si="11"/>
        <v>5.1360000000000001</v>
      </c>
      <c r="AS22" s="4">
        <f t="shared" si="12"/>
        <v>40.481333333333332</v>
      </c>
      <c r="AT22" s="4">
        <f t="shared" si="13"/>
        <v>15.049333333333331</v>
      </c>
      <c r="AU22" s="4">
        <f t="shared" si="14"/>
        <v>60.666666666666664</v>
      </c>
      <c r="AX22" s="2" t="s">
        <v>148</v>
      </c>
      <c r="AY22" s="3">
        <v>8601.7000000000007</v>
      </c>
      <c r="AZ22" s="3">
        <v>2607.3347999999996</v>
      </c>
      <c r="BA22" s="3">
        <v>432.78844283302004</v>
      </c>
      <c r="BB22" s="3">
        <v>8134.2108409999992</v>
      </c>
      <c r="BC22" s="3">
        <v>1729.519495</v>
      </c>
      <c r="BD22" s="3">
        <v>7.7040000000000006</v>
      </c>
      <c r="BE22" s="3">
        <v>60.721999999999994</v>
      </c>
      <c r="BF22" s="3">
        <v>22.573999999999998</v>
      </c>
    </row>
    <row r="23" spans="1:58" x14ac:dyDescent="0.3">
      <c r="A23" s="4">
        <v>22</v>
      </c>
      <c r="B23" s="4" t="s">
        <v>175</v>
      </c>
      <c r="C23" s="4" t="s">
        <v>22</v>
      </c>
      <c r="D23" s="4">
        <v>0</v>
      </c>
      <c r="E23" s="4">
        <v>6</v>
      </c>
      <c r="F23" s="4">
        <v>0.06</v>
      </c>
      <c r="G23" s="4">
        <v>1.33</v>
      </c>
      <c r="H23" s="4">
        <v>5290.2960000000003</v>
      </c>
      <c r="I23" s="4">
        <v>413.185</v>
      </c>
      <c r="J23" s="4">
        <v>351.88470000000001</v>
      </c>
      <c r="K23" s="4">
        <v>1300</v>
      </c>
      <c r="L23" s="4">
        <v>200.3</v>
      </c>
      <c r="M23" s="4">
        <v>14.5</v>
      </c>
      <c r="N23" s="4">
        <v>63.9</v>
      </c>
      <c r="O23" s="4">
        <v>21.6</v>
      </c>
      <c r="Q23" s="4" t="s">
        <v>175</v>
      </c>
      <c r="R23" s="4">
        <f t="shared" si="3"/>
        <v>4221.6562080000003</v>
      </c>
      <c r="S23" s="4">
        <f t="shared" si="4"/>
        <v>329.72163</v>
      </c>
      <c r="T23" s="4">
        <f t="shared" si="5"/>
        <v>280.80399060000002</v>
      </c>
      <c r="U23" s="4">
        <f t="shared" si="6"/>
        <v>1037.4000000000001</v>
      </c>
      <c r="V23" s="4">
        <f t="shared" si="7"/>
        <v>159.83940000000001</v>
      </c>
      <c r="W23" s="5">
        <f t="shared" si="8"/>
        <v>0.87</v>
      </c>
      <c r="X23" s="5">
        <f t="shared" si="9"/>
        <v>3.8339999999999996</v>
      </c>
      <c r="Y23" s="5">
        <f t="shared" si="10"/>
        <v>1.296</v>
      </c>
      <c r="AA23" s="8" t="s">
        <v>147</v>
      </c>
      <c r="AB23" s="9">
        <v>13597.37</v>
      </c>
      <c r="AC23" s="9">
        <v>4253.6844000000001</v>
      </c>
      <c r="AD23" s="9">
        <v>705.85442241291014</v>
      </c>
      <c r="AE23" s="9">
        <v>9333.5449910000007</v>
      </c>
      <c r="AF23" s="9">
        <v>1579.5819500000002</v>
      </c>
      <c r="AH23" s="2" t="s">
        <v>147</v>
      </c>
      <c r="AI23" s="3">
        <v>13597.37</v>
      </c>
      <c r="AJ23" s="3">
        <v>4253.6844000000001</v>
      </c>
      <c r="AK23" s="3">
        <v>705.85442241291014</v>
      </c>
      <c r="AL23" s="3">
        <v>9333.5449910000007</v>
      </c>
      <c r="AM23" s="3">
        <v>1579.5819500000002</v>
      </c>
      <c r="AN23" s="3">
        <v>10.5</v>
      </c>
      <c r="AO23" s="3">
        <v>58.643999999999991</v>
      </c>
      <c r="AP23" s="3">
        <v>79.649000000000001</v>
      </c>
      <c r="AQ23" s="4" t="s">
        <v>147</v>
      </c>
      <c r="AR23" s="4">
        <f t="shared" si="11"/>
        <v>7</v>
      </c>
      <c r="AS23" s="4">
        <f t="shared" si="12"/>
        <v>39.095999999999997</v>
      </c>
      <c r="AT23" s="4">
        <f t="shared" si="13"/>
        <v>53.099333333333334</v>
      </c>
      <c r="AU23" s="4">
        <f t="shared" si="14"/>
        <v>99.195333333333338</v>
      </c>
      <c r="AX23" s="2" t="s">
        <v>147</v>
      </c>
      <c r="AY23" s="3">
        <v>13597.37</v>
      </c>
      <c r="AZ23" s="3">
        <v>4253.6844000000001</v>
      </c>
      <c r="BA23" s="3">
        <v>705.85442241291014</v>
      </c>
      <c r="BB23" s="3">
        <v>9333.5449910000007</v>
      </c>
      <c r="BC23" s="3">
        <v>1579.5819500000002</v>
      </c>
      <c r="BD23" s="3">
        <v>10.5</v>
      </c>
      <c r="BE23" s="3">
        <v>58.643999999999991</v>
      </c>
      <c r="BF23" s="3">
        <v>79.649000000000001</v>
      </c>
    </row>
    <row r="24" spans="1:58" x14ac:dyDescent="0.3">
      <c r="A24" s="4">
        <v>23</v>
      </c>
      <c r="B24" s="4" t="s">
        <v>175</v>
      </c>
      <c r="C24" s="4" t="s">
        <v>23</v>
      </c>
      <c r="D24" s="4">
        <v>6</v>
      </c>
      <c r="E24" s="4">
        <v>13</v>
      </c>
      <c r="F24" s="4">
        <v>7.0000000000000007E-2</v>
      </c>
      <c r="G24" s="4">
        <v>1.33</v>
      </c>
      <c r="H24" s="4">
        <v>480.93599999999998</v>
      </c>
      <c r="I24" s="4">
        <v>48.61</v>
      </c>
      <c r="J24" s="4">
        <v>39.098300000000002</v>
      </c>
      <c r="K24" s="4">
        <v>640</v>
      </c>
      <c r="L24" s="4">
        <v>200.3</v>
      </c>
      <c r="M24" s="4">
        <v>6.2</v>
      </c>
      <c r="N24" s="4">
        <v>55.7</v>
      </c>
      <c r="O24" s="4">
        <v>38.1</v>
      </c>
      <c r="Q24" s="4" t="s">
        <v>175</v>
      </c>
      <c r="R24" s="4">
        <f t="shared" si="3"/>
        <v>447.75141600000006</v>
      </c>
      <c r="S24" s="4">
        <f t="shared" si="4"/>
        <v>45.255910000000007</v>
      </c>
      <c r="T24" s="4">
        <f t="shared" si="5"/>
        <v>36.400517300000011</v>
      </c>
      <c r="U24" s="4">
        <f t="shared" si="6"/>
        <v>595.84000000000015</v>
      </c>
      <c r="V24" s="4">
        <f t="shared" si="7"/>
        <v>186.47930000000005</v>
      </c>
      <c r="W24" s="5">
        <f t="shared" si="8"/>
        <v>0.43400000000000005</v>
      </c>
      <c r="X24" s="5">
        <f t="shared" si="9"/>
        <v>3.8990000000000005</v>
      </c>
      <c r="Y24" s="5">
        <f t="shared" si="10"/>
        <v>2.6670000000000003</v>
      </c>
      <c r="AA24" s="8" t="s">
        <v>146</v>
      </c>
      <c r="AB24" s="9">
        <v>12516.79</v>
      </c>
      <c r="AC24" s="9">
        <v>4163.4438</v>
      </c>
      <c r="AD24" s="9">
        <v>374.66239212250002</v>
      </c>
      <c r="AE24" s="9">
        <v>11247.570076</v>
      </c>
      <c r="AF24" s="9">
        <v>2005.9645650000002</v>
      </c>
      <c r="AH24" s="2" t="s">
        <v>146</v>
      </c>
      <c r="AI24" s="3">
        <v>12516.79</v>
      </c>
      <c r="AJ24" s="3">
        <v>4163.4438</v>
      </c>
      <c r="AK24" s="3">
        <v>374.66239212250002</v>
      </c>
      <c r="AL24" s="3">
        <v>11247.570076</v>
      </c>
      <c r="AM24" s="3">
        <v>2005.9645650000002</v>
      </c>
      <c r="AN24" s="3">
        <v>11.862</v>
      </c>
      <c r="AO24" s="3">
        <v>63.303000000000004</v>
      </c>
      <c r="AP24" s="3">
        <v>74.835000000000008</v>
      </c>
      <c r="AQ24" s="4" t="s">
        <v>146</v>
      </c>
      <c r="AR24" s="4">
        <f t="shared" si="11"/>
        <v>7.9080000000000004</v>
      </c>
      <c r="AS24" s="4">
        <f t="shared" si="12"/>
        <v>42.202000000000005</v>
      </c>
      <c r="AT24" s="4">
        <f t="shared" si="13"/>
        <v>49.890000000000008</v>
      </c>
      <c r="AU24" s="4">
        <f t="shared" si="14"/>
        <v>100.00000000000001</v>
      </c>
      <c r="AX24" s="2" t="s">
        <v>146</v>
      </c>
      <c r="AY24" s="3">
        <v>12516.79</v>
      </c>
      <c r="AZ24" s="3">
        <v>4163.4438</v>
      </c>
      <c r="BA24" s="3">
        <v>374.66239212250002</v>
      </c>
      <c r="BB24" s="3">
        <v>11247.570076</v>
      </c>
      <c r="BC24" s="3">
        <v>2005.9645650000002</v>
      </c>
      <c r="BD24" s="3">
        <v>11.862</v>
      </c>
      <c r="BE24" s="3">
        <v>63.303000000000004</v>
      </c>
      <c r="BF24" s="3">
        <v>74.835000000000008</v>
      </c>
    </row>
    <row r="25" spans="1:58" x14ac:dyDescent="0.3">
      <c r="A25" s="4">
        <v>24</v>
      </c>
      <c r="B25" s="4" t="s">
        <v>175</v>
      </c>
      <c r="C25" s="4" t="s">
        <v>41</v>
      </c>
      <c r="D25" s="4">
        <v>13</v>
      </c>
      <c r="E25" s="4">
        <v>24</v>
      </c>
      <c r="F25" s="4">
        <v>0.11</v>
      </c>
      <c r="G25" s="4">
        <v>1.6</v>
      </c>
      <c r="H25" s="4">
        <v>280.54599999999999</v>
      </c>
      <c r="I25" s="4">
        <v>36.457500000000003</v>
      </c>
      <c r="J25" s="4">
        <v>39.098300000000002</v>
      </c>
      <c r="K25" s="4">
        <v>640</v>
      </c>
      <c r="L25" s="4">
        <v>200.3</v>
      </c>
      <c r="M25" s="4">
        <v>8.5</v>
      </c>
      <c r="N25" s="4">
        <v>53.4</v>
      </c>
      <c r="O25" s="4">
        <v>38.1</v>
      </c>
      <c r="Q25" s="4" t="s">
        <v>175</v>
      </c>
      <c r="R25" s="4">
        <f t="shared" si="3"/>
        <v>493.76096000000007</v>
      </c>
      <c r="S25" s="4">
        <f t="shared" si="4"/>
        <v>64.165200000000013</v>
      </c>
      <c r="T25" s="4">
        <f t="shared" si="5"/>
        <v>68.813008000000011</v>
      </c>
      <c r="U25" s="4">
        <f t="shared" si="6"/>
        <v>1126.4000000000001</v>
      </c>
      <c r="V25" s="4">
        <f t="shared" si="7"/>
        <v>352.52800000000008</v>
      </c>
      <c r="W25" s="5">
        <f t="shared" si="8"/>
        <v>0.93500000000000005</v>
      </c>
      <c r="X25" s="5">
        <f t="shared" si="9"/>
        <v>5.8739999999999997</v>
      </c>
      <c r="Y25" s="5">
        <f t="shared" si="10"/>
        <v>4.1909999999999998</v>
      </c>
      <c r="AA25" s="8" t="s">
        <v>145</v>
      </c>
      <c r="AB25" s="9">
        <v>8206.7000000000007</v>
      </c>
      <c r="AC25" s="9">
        <v>4495.1271999999999</v>
      </c>
      <c r="AD25" s="9">
        <v>658.95858423105005</v>
      </c>
      <c r="AE25" s="9">
        <v>15654.907657999998</v>
      </c>
      <c r="AF25" s="9">
        <v>3341.0139099999997</v>
      </c>
      <c r="AH25" s="2" t="s">
        <v>145</v>
      </c>
      <c r="AI25" s="3">
        <v>8206.7000000000007</v>
      </c>
      <c r="AJ25" s="3">
        <v>4495.1271999999999</v>
      </c>
      <c r="AK25" s="3">
        <v>658.95858423105005</v>
      </c>
      <c r="AL25" s="3">
        <v>15654.907657999998</v>
      </c>
      <c r="AM25" s="3">
        <v>3341.0139099999997</v>
      </c>
      <c r="AN25" s="3">
        <v>11.111000000000001</v>
      </c>
      <c r="AO25" s="3">
        <v>45.067000000000007</v>
      </c>
      <c r="AP25" s="3">
        <v>92.822000000000003</v>
      </c>
      <c r="AQ25" s="4" t="s">
        <v>145</v>
      </c>
      <c r="AR25" s="4">
        <f t="shared" si="11"/>
        <v>7.4073333333333338</v>
      </c>
      <c r="AS25" s="4">
        <f t="shared" si="12"/>
        <v>30.044666666666672</v>
      </c>
      <c r="AT25" s="4">
        <f t="shared" si="13"/>
        <v>61.881333333333338</v>
      </c>
      <c r="AU25" s="4">
        <f t="shared" si="14"/>
        <v>99.333333333333343</v>
      </c>
      <c r="AX25" s="2" t="s">
        <v>145</v>
      </c>
      <c r="AY25" s="3">
        <v>8206.7000000000007</v>
      </c>
      <c r="AZ25" s="3">
        <v>4495.1271999999999</v>
      </c>
      <c r="BA25" s="3">
        <v>658.95858423105005</v>
      </c>
      <c r="BB25" s="3">
        <v>15654.907657999998</v>
      </c>
      <c r="BC25" s="3">
        <v>3341.0139099999997</v>
      </c>
      <c r="BD25" s="3">
        <v>11.111000000000001</v>
      </c>
      <c r="BE25" s="3">
        <v>45.067000000000007</v>
      </c>
      <c r="BF25" s="3">
        <v>92.822000000000003</v>
      </c>
    </row>
    <row r="26" spans="1:58" x14ac:dyDescent="0.3">
      <c r="A26" s="4">
        <v>25</v>
      </c>
      <c r="B26" s="4" t="s">
        <v>175</v>
      </c>
      <c r="C26" s="4" t="s">
        <v>42</v>
      </c>
      <c r="D26" s="4">
        <v>24</v>
      </c>
      <c r="E26" s="4">
        <v>36</v>
      </c>
      <c r="F26" s="4">
        <v>0.12</v>
      </c>
      <c r="G26" s="4">
        <v>1.6</v>
      </c>
      <c r="H26" s="4">
        <v>140.273</v>
      </c>
      <c r="I26" s="4">
        <v>12.1525</v>
      </c>
      <c r="J26" s="4">
        <v>3.9098300000000004E-3</v>
      </c>
      <c r="K26" s="4">
        <v>520</v>
      </c>
      <c r="L26" s="4">
        <v>228.3</v>
      </c>
      <c r="M26" s="4">
        <v>5.4</v>
      </c>
      <c r="N26" s="4">
        <v>46.5</v>
      </c>
      <c r="O26" s="4">
        <v>48.1</v>
      </c>
      <c r="Q26" s="4" t="s">
        <v>175</v>
      </c>
      <c r="R26" s="4">
        <f t="shared" si="3"/>
        <v>269.32416000000001</v>
      </c>
      <c r="S26" s="4">
        <f t="shared" si="4"/>
        <v>23.332799999999999</v>
      </c>
      <c r="T26" s="4">
        <f t="shared" si="5"/>
        <v>7.5068736000000009E-3</v>
      </c>
      <c r="U26" s="4">
        <f t="shared" si="6"/>
        <v>998.4</v>
      </c>
      <c r="V26" s="4">
        <f t="shared" si="7"/>
        <v>438.33600000000001</v>
      </c>
      <c r="W26" s="5">
        <f t="shared" si="8"/>
        <v>0.64800000000000002</v>
      </c>
      <c r="X26" s="5">
        <f t="shared" si="9"/>
        <v>5.58</v>
      </c>
      <c r="Y26" s="5">
        <f t="shared" si="10"/>
        <v>5.7720000000000002</v>
      </c>
      <c r="AA26" s="8" t="s">
        <v>144</v>
      </c>
      <c r="AB26" s="9">
        <v>12529.02</v>
      </c>
      <c r="AC26" s="9">
        <v>4927.7764000000006</v>
      </c>
      <c r="AD26" s="9">
        <v>616.89599969859012</v>
      </c>
      <c r="AE26" s="9">
        <v>15412.956772000001</v>
      </c>
      <c r="AF26" s="9">
        <v>5499.7597050000004</v>
      </c>
      <c r="AH26" s="2" t="s">
        <v>144</v>
      </c>
      <c r="AI26" s="3">
        <v>12790.380000000001</v>
      </c>
      <c r="AJ26" s="3">
        <v>5069.7028000000009</v>
      </c>
      <c r="AK26" s="3">
        <v>647.86185329859006</v>
      </c>
      <c r="AL26" s="3">
        <v>16079.534068000001</v>
      </c>
      <c r="AM26" s="3">
        <v>5769.2535450000005</v>
      </c>
      <c r="AN26" s="3">
        <v>10.946</v>
      </c>
      <c r="AO26" s="3">
        <v>50.907000000000004</v>
      </c>
      <c r="AP26" s="3">
        <v>88.146999999999991</v>
      </c>
      <c r="AQ26" s="4" t="s">
        <v>144</v>
      </c>
      <c r="AR26" s="4">
        <f t="shared" si="11"/>
        <v>7.2973333333333334</v>
      </c>
      <c r="AS26" s="4">
        <f t="shared" si="12"/>
        <v>33.938000000000002</v>
      </c>
      <c r="AT26" s="4">
        <f t="shared" si="13"/>
        <v>58.764666666666663</v>
      </c>
      <c r="AU26" s="4">
        <f t="shared" si="14"/>
        <v>100</v>
      </c>
      <c r="AX26" s="2" t="s">
        <v>144</v>
      </c>
      <c r="AY26" s="3">
        <v>12790.380000000001</v>
      </c>
      <c r="AZ26" s="3">
        <v>5069.7028000000009</v>
      </c>
      <c r="BA26" s="3">
        <v>647.86185329859006</v>
      </c>
      <c r="BB26" s="3">
        <v>16079.534068000001</v>
      </c>
      <c r="BC26" s="3">
        <v>5769.2535450000005</v>
      </c>
      <c r="BD26" s="3">
        <v>10.946</v>
      </c>
      <c r="BE26" s="3">
        <v>50.907000000000004</v>
      </c>
      <c r="BF26" s="3">
        <v>88.146999999999991</v>
      </c>
    </row>
    <row r="27" spans="1:58" x14ac:dyDescent="0.3">
      <c r="A27" s="4">
        <v>26</v>
      </c>
      <c r="B27" s="4" t="s">
        <v>175</v>
      </c>
      <c r="C27" s="4" t="s">
        <v>177</v>
      </c>
      <c r="D27" s="4">
        <v>36</v>
      </c>
      <c r="E27" s="4">
        <v>50</v>
      </c>
      <c r="F27" s="4">
        <v>0.14000000000000001</v>
      </c>
      <c r="G27" s="4">
        <v>1.48</v>
      </c>
      <c r="H27" s="4">
        <v>80.156000000000006</v>
      </c>
      <c r="I27" s="4">
        <v>12.1525</v>
      </c>
      <c r="J27" s="4">
        <v>3.9098300000000004E-3</v>
      </c>
      <c r="K27" s="4">
        <v>520</v>
      </c>
      <c r="L27" s="4">
        <v>200.3</v>
      </c>
      <c r="M27" s="4">
        <v>4.4000000000000004</v>
      </c>
      <c r="N27" s="4">
        <v>46.6</v>
      </c>
      <c r="O27" s="4">
        <v>49</v>
      </c>
      <c r="Q27" s="4" t="s">
        <v>175</v>
      </c>
      <c r="R27" s="4">
        <f t="shared" si="3"/>
        <v>166.08323200000001</v>
      </c>
      <c r="S27" s="4">
        <f t="shared" si="4"/>
        <v>25.17998</v>
      </c>
      <c r="T27" s="4">
        <f t="shared" si="5"/>
        <v>8.1011677600000016E-3</v>
      </c>
      <c r="U27" s="4">
        <f t="shared" si="6"/>
        <v>1077.44</v>
      </c>
      <c r="V27" s="4">
        <f t="shared" si="7"/>
        <v>415.02160000000003</v>
      </c>
      <c r="W27" s="5">
        <f t="shared" si="8"/>
        <v>0.6160000000000001</v>
      </c>
      <c r="X27" s="5">
        <f t="shared" si="9"/>
        <v>6.5240000000000009</v>
      </c>
      <c r="Y27" s="5">
        <f t="shared" si="10"/>
        <v>6.86</v>
      </c>
      <c r="AA27" s="8" t="s">
        <v>141</v>
      </c>
      <c r="AB27" s="9">
        <v>7603.619999999999</v>
      </c>
      <c r="AC27" s="9">
        <v>3761.9847</v>
      </c>
      <c r="AD27" s="9">
        <v>531.68607175915008</v>
      </c>
      <c r="AE27" s="9">
        <v>12191.867872999999</v>
      </c>
      <c r="AF27" s="9">
        <v>2539.2405699999999</v>
      </c>
      <c r="AH27" s="2" t="s">
        <v>141</v>
      </c>
      <c r="AI27" s="3">
        <v>9210.66</v>
      </c>
      <c r="AJ27" s="3">
        <v>4635.1431000000002</v>
      </c>
      <c r="AK27" s="3">
        <v>764.39915335915009</v>
      </c>
      <c r="AL27" s="3">
        <v>19467.467680999998</v>
      </c>
      <c r="AM27" s="3">
        <v>3985.8741700000005</v>
      </c>
      <c r="AN27" s="3">
        <v>13.734</v>
      </c>
      <c r="AO27" s="3">
        <v>37.720999999999997</v>
      </c>
      <c r="AP27" s="3">
        <v>95.545000000000016</v>
      </c>
      <c r="AQ27" s="4" t="s">
        <v>141</v>
      </c>
      <c r="AR27" s="4">
        <f t="shared" si="11"/>
        <v>9.1560000000000006</v>
      </c>
      <c r="AS27" s="4">
        <f t="shared" si="12"/>
        <v>25.147333333333332</v>
      </c>
      <c r="AT27" s="4">
        <f t="shared" si="13"/>
        <v>63.69666666666668</v>
      </c>
      <c r="AU27" s="4">
        <f t="shared" si="14"/>
        <v>98.000000000000014</v>
      </c>
      <c r="AX27" s="2" t="s">
        <v>141</v>
      </c>
      <c r="AY27" s="3">
        <v>9210.66</v>
      </c>
      <c r="AZ27" s="3">
        <v>4635.1431000000002</v>
      </c>
      <c r="BA27" s="3">
        <v>764.39915335915009</v>
      </c>
      <c r="BB27" s="3">
        <v>19467.467680999998</v>
      </c>
      <c r="BC27" s="3">
        <v>3985.8741700000005</v>
      </c>
      <c r="BD27" s="3">
        <v>13.734</v>
      </c>
      <c r="BE27" s="3">
        <v>37.720999999999997</v>
      </c>
      <c r="BF27" s="3">
        <v>95.545000000000016</v>
      </c>
    </row>
    <row r="28" spans="1:58" x14ac:dyDescent="0.3">
      <c r="A28" s="4">
        <v>27</v>
      </c>
      <c r="B28" s="4" t="s">
        <v>175</v>
      </c>
      <c r="C28" s="4" t="s">
        <v>176</v>
      </c>
      <c r="D28" s="4">
        <v>50</v>
      </c>
      <c r="E28" s="4">
        <v>72</v>
      </c>
      <c r="F28" s="4">
        <v>0.22</v>
      </c>
      <c r="G28" s="4">
        <v>1.81</v>
      </c>
      <c r="H28" s="4">
        <v>300.58499999999998</v>
      </c>
      <c r="I28" s="4">
        <v>60.762500000000003</v>
      </c>
      <c r="J28" s="4">
        <v>39.098300000000002</v>
      </c>
      <c r="K28" s="4">
        <v>200</v>
      </c>
      <c r="L28" s="4">
        <v>179.2</v>
      </c>
      <c r="M28" s="4">
        <v>7.5</v>
      </c>
      <c r="N28" s="4">
        <v>37.6</v>
      </c>
      <c r="O28" s="4">
        <v>54.9</v>
      </c>
      <c r="Q28" s="4" t="s">
        <v>175</v>
      </c>
      <c r="R28" s="4">
        <f t="shared" si="3"/>
        <v>1196.92947</v>
      </c>
      <c r="S28" s="4">
        <f t="shared" si="4"/>
        <v>241.95627500000006</v>
      </c>
      <c r="T28" s="4">
        <f t="shared" si="5"/>
        <v>155.68943060000004</v>
      </c>
      <c r="U28" s="4">
        <f t="shared" si="6"/>
        <v>796.40000000000009</v>
      </c>
      <c r="V28" s="4">
        <f t="shared" si="7"/>
        <v>713.57440000000008</v>
      </c>
      <c r="W28" s="5">
        <f t="shared" si="8"/>
        <v>1.65</v>
      </c>
      <c r="X28" s="5">
        <f t="shared" si="9"/>
        <v>8.2720000000000002</v>
      </c>
      <c r="Y28" s="5">
        <f t="shared" si="10"/>
        <v>12.077999999999999</v>
      </c>
      <c r="AA28" s="8" t="s">
        <v>140</v>
      </c>
      <c r="AB28" s="9">
        <v>9279.06</v>
      </c>
      <c r="AC28" s="9">
        <v>4199.9813999999997</v>
      </c>
      <c r="AD28" s="9">
        <v>331.38897233734002</v>
      </c>
      <c r="AE28" s="9">
        <v>12373.080549999999</v>
      </c>
      <c r="AF28" s="9">
        <v>2271.35086</v>
      </c>
      <c r="AH28" s="2" t="s">
        <v>140</v>
      </c>
      <c r="AI28" s="3">
        <v>9279.06</v>
      </c>
      <c r="AJ28" s="3">
        <v>4199.9813999999997</v>
      </c>
      <c r="AK28" s="3">
        <v>331.38897233734002</v>
      </c>
      <c r="AL28" s="3">
        <v>12373.080549999999</v>
      </c>
      <c r="AM28" s="3">
        <v>2271.35086</v>
      </c>
      <c r="AN28" s="3">
        <v>3.5630000000000002</v>
      </c>
      <c r="AO28" s="3">
        <v>55.424999999999997</v>
      </c>
      <c r="AP28" s="3">
        <v>91.012</v>
      </c>
      <c r="AQ28" s="4" t="s">
        <v>140</v>
      </c>
      <c r="AR28" s="4">
        <f t="shared" si="11"/>
        <v>2.3753333333333333</v>
      </c>
      <c r="AS28" s="4">
        <f t="shared" si="12"/>
        <v>36.949999999999996</v>
      </c>
      <c r="AT28" s="4">
        <f t="shared" si="13"/>
        <v>60.674666666666667</v>
      </c>
      <c r="AU28" s="4">
        <f t="shared" si="14"/>
        <v>100</v>
      </c>
      <c r="AX28" s="2" t="s">
        <v>140</v>
      </c>
      <c r="AY28" s="3">
        <v>9279.06</v>
      </c>
      <c r="AZ28" s="3">
        <v>4199.9813999999997</v>
      </c>
      <c r="BA28" s="3">
        <v>331.38897233734002</v>
      </c>
      <c r="BB28" s="3">
        <v>12373.080549999999</v>
      </c>
      <c r="BC28" s="3">
        <v>2271.35086</v>
      </c>
      <c r="BD28" s="3">
        <v>3.5630000000000002</v>
      </c>
      <c r="BE28" s="3">
        <v>55.424999999999997</v>
      </c>
      <c r="BF28" s="3">
        <v>91.012</v>
      </c>
    </row>
    <row r="29" spans="1:58" x14ac:dyDescent="0.3">
      <c r="A29" s="4">
        <v>28</v>
      </c>
      <c r="B29" s="4" t="s">
        <v>175</v>
      </c>
      <c r="C29" s="4" t="s">
        <v>71</v>
      </c>
      <c r="D29" s="4">
        <v>72</v>
      </c>
      <c r="E29" s="4">
        <v>91</v>
      </c>
      <c r="F29" s="4">
        <v>0.19</v>
      </c>
      <c r="G29" s="4">
        <v>1.93</v>
      </c>
      <c r="H29" s="4">
        <v>360.702</v>
      </c>
      <c r="I29" s="4">
        <v>97.22</v>
      </c>
      <c r="J29" s="4">
        <v>39.098300000000002</v>
      </c>
      <c r="K29" s="4">
        <v>270</v>
      </c>
      <c r="L29" s="4">
        <v>179.2</v>
      </c>
      <c r="M29" s="4">
        <v>7.2</v>
      </c>
      <c r="N29" s="4">
        <v>26.8</v>
      </c>
      <c r="O29" s="4">
        <v>66</v>
      </c>
      <c r="Q29" s="4" t="s">
        <v>175</v>
      </c>
      <c r="R29" s="4">
        <f t="shared" si="3"/>
        <v>1322.6942339999998</v>
      </c>
      <c r="S29" s="4">
        <f t="shared" si="4"/>
        <v>356.50574</v>
      </c>
      <c r="T29" s="4">
        <f t="shared" si="5"/>
        <v>143.3734661</v>
      </c>
      <c r="U29" s="4">
        <f t="shared" si="6"/>
        <v>990.08999999999992</v>
      </c>
      <c r="V29" s="4">
        <f t="shared" si="7"/>
        <v>657.12639999999988</v>
      </c>
      <c r="W29" s="5">
        <f t="shared" si="8"/>
        <v>1.3680000000000001</v>
      </c>
      <c r="X29" s="5">
        <f t="shared" si="9"/>
        <v>5.0920000000000005</v>
      </c>
      <c r="Y29" s="5">
        <f t="shared" si="10"/>
        <v>12.540000000000001</v>
      </c>
      <c r="AA29" s="8" t="s">
        <v>139</v>
      </c>
      <c r="AB29" s="9">
        <v>8350.39</v>
      </c>
      <c r="AC29" s="9">
        <v>4026.3516999999997</v>
      </c>
      <c r="AD29" s="9">
        <v>2996.9237932999999</v>
      </c>
      <c r="AE29" s="9">
        <v>10674.614987999999</v>
      </c>
      <c r="AF29" s="9">
        <v>2193.1009125</v>
      </c>
      <c r="AH29" s="2" t="s">
        <v>139</v>
      </c>
      <c r="AI29" s="3">
        <v>8617.7899999999991</v>
      </c>
      <c r="AJ29" s="3">
        <v>4222.489599999999</v>
      </c>
      <c r="AK29" s="3">
        <v>3206.0215017</v>
      </c>
      <c r="AL29" s="3">
        <v>11022.912847</v>
      </c>
      <c r="AM29" s="3">
        <v>2274.3403749999998</v>
      </c>
      <c r="AN29" s="3">
        <v>7.2240000000000002</v>
      </c>
      <c r="AO29" s="3">
        <v>41.554000000000002</v>
      </c>
      <c r="AP29" s="3">
        <v>101.22199999999999</v>
      </c>
      <c r="AQ29" s="4" t="s">
        <v>139</v>
      </c>
      <c r="AR29" s="4">
        <f t="shared" si="11"/>
        <v>4.8159999999999998</v>
      </c>
      <c r="AS29" s="4">
        <f t="shared" si="12"/>
        <v>27.702666666666669</v>
      </c>
      <c r="AT29" s="4">
        <f t="shared" si="13"/>
        <v>67.481333333333325</v>
      </c>
      <c r="AU29" s="4">
        <f t="shared" si="14"/>
        <v>100</v>
      </c>
      <c r="AX29" s="2" t="s">
        <v>139</v>
      </c>
      <c r="AY29" s="3">
        <v>8617.7899999999991</v>
      </c>
      <c r="AZ29" s="3">
        <v>4222.489599999999</v>
      </c>
      <c r="BA29" s="3">
        <v>3206.0215017</v>
      </c>
      <c r="BB29" s="3">
        <v>11022.912847</v>
      </c>
      <c r="BC29" s="3">
        <v>2274.3403749999998</v>
      </c>
      <c r="BD29" s="3">
        <v>7.2240000000000002</v>
      </c>
      <c r="BE29" s="3">
        <v>41.554000000000002</v>
      </c>
      <c r="BF29" s="3">
        <v>101.22199999999999</v>
      </c>
    </row>
    <row r="30" spans="1:58" x14ac:dyDescent="0.3">
      <c r="A30" s="4">
        <v>29</v>
      </c>
      <c r="B30" s="4" t="s">
        <v>175</v>
      </c>
      <c r="C30" s="4" t="s">
        <v>174</v>
      </c>
      <c r="D30" s="4">
        <v>91</v>
      </c>
      <c r="E30" s="4">
        <v>175</v>
      </c>
      <c r="F30" s="4">
        <v>0.59</v>
      </c>
      <c r="G30" s="4">
        <v>1.71</v>
      </c>
      <c r="H30" s="4">
        <v>320.62400000000002</v>
      </c>
      <c r="I30" s="4">
        <v>60.762500000000003</v>
      </c>
      <c r="J30" s="4">
        <v>3.9098300000000004E-3</v>
      </c>
      <c r="K30" s="4">
        <v>200</v>
      </c>
      <c r="L30" s="4">
        <v>142.5</v>
      </c>
      <c r="M30" s="4">
        <v>1.4</v>
      </c>
      <c r="N30" s="4">
        <v>3.5</v>
      </c>
      <c r="O30" s="4">
        <v>95.1</v>
      </c>
      <c r="Q30" s="4" t="s">
        <v>175</v>
      </c>
      <c r="R30" s="4">
        <f t="shared" si="3"/>
        <v>3234.7755359999996</v>
      </c>
      <c r="S30" s="4">
        <f t="shared" si="4"/>
        <v>613.03286249999996</v>
      </c>
      <c r="T30" s="4">
        <f t="shared" si="5"/>
        <v>3.9446274869999999E-2</v>
      </c>
      <c r="U30" s="4">
        <f t="shared" si="6"/>
        <v>2017.7999999999997</v>
      </c>
      <c r="V30" s="4">
        <f t="shared" si="7"/>
        <v>1437.6824999999999</v>
      </c>
      <c r="W30" s="5">
        <f t="shared" si="8"/>
        <v>0.82599999999999996</v>
      </c>
      <c r="X30" s="5">
        <f t="shared" si="9"/>
        <v>2.0649999999999999</v>
      </c>
      <c r="Y30" s="5">
        <f t="shared" si="10"/>
        <v>56.108999999999995</v>
      </c>
      <c r="AA30" s="8" t="s">
        <v>138</v>
      </c>
      <c r="AB30" s="9">
        <v>9848.4000000000015</v>
      </c>
      <c r="AC30" s="9">
        <v>3678.0677000000001</v>
      </c>
      <c r="AD30" s="9">
        <v>588.47586378040012</v>
      </c>
      <c r="AE30" s="9">
        <v>7375.3339109999997</v>
      </c>
      <c r="AF30" s="9">
        <v>1294.6422825</v>
      </c>
      <c r="AH30" s="2" t="s">
        <v>138</v>
      </c>
      <c r="AI30" s="3">
        <v>9848.4000000000015</v>
      </c>
      <c r="AJ30" s="3">
        <v>3678.0677000000001</v>
      </c>
      <c r="AK30" s="3">
        <v>588.47586378040012</v>
      </c>
      <c r="AL30" s="3">
        <v>7375.3339109999997</v>
      </c>
      <c r="AM30" s="3">
        <v>1294.6422825</v>
      </c>
      <c r="AN30" s="3">
        <v>7.8460000000000001</v>
      </c>
      <c r="AO30" s="3">
        <v>56.77</v>
      </c>
      <c r="AP30" s="3">
        <v>85.384</v>
      </c>
      <c r="AQ30" s="4" t="s">
        <v>138</v>
      </c>
      <c r="AR30" s="4">
        <f t="shared" si="11"/>
        <v>5.230666666666667</v>
      </c>
      <c r="AS30" s="4">
        <f t="shared" si="12"/>
        <v>37.846666666666671</v>
      </c>
      <c r="AT30" s="4">
        <f t="shared" si="13"/>
        <v>56.922666666666665</v>
      </c>
      <c r="AU30" s="4">
        <f t="shared" si="14"/>
        <v>100</v>
      </c>
      <c r="AX30" s="2" t="s">
        <v>138</v>
      </c>
      <c r="AY30" s="3">
        <v>9848.4000000000015</v>
      </c>
      <c r="AZ30" s="3">
        <v>3678.0677000000001</v>
      </c>
      <c r="BA30" s="3">
        <v>588.47586378040012</v>
      </c>
      <c r="BB30" s="3">
        <v>7375.3339109999997</v>
      </c>
      <c r="BC30" s="3">
        <v>1294.6422825</v>
      </c>
      <c r="BD30" s="3">
        <v>7.8460000000000001</v>
      </c>
      <c r="BE30" s="3">
        <v>56.77</v>
      </c>
      <c r="BF30" s="3">
        <v>85.384</v>
      </c>
    </row>
    <row r="31" spans="1:58" x14ac:dyDescent="0.3">
      <c r="A31" s="4">
        <v>30</v>
      </c>
      <c r="B31" s="4" t="s">
        <v>171</v>
      </c>
      <c r="C31" s="4" t="s">
        <v>22</v>
      </c>
      <c r="D31" s="4">
        <v>0</v>
      </c>
      <c r="E31" s="4">
        <v>5</v>
      </c>
      <c r="F31" s="4">
        <v>0.05</v>
      </c>
      <c r="G31" s="4">
        <v>1.27</v>
      </c>
      <c r="H31" s="4">
        <v>1703.3150000000001</v>
      </c>
      <c r="I31" s="4">
        <v>218.745</v>
      </c>
      <c r="J31" s="4">
        <v>156.39320000000001</v>
      </c>
      <c r="K31" s="4">
        <v>2780</v>
      </c>
      <c r="L31" s="4">
        <v>200.3</v>
      </c>
      <c r="M31" s="4">
        <v>10.199999999999999</v>
      </c>
      <c r="N31" s="4">
        <v>71.900000000000006</v>
      </c>
      <c r="O31" s="4">
        <v>17.899999999999999</v>
      </c>
      <c r="Q31" s="4" t="s">
        <v>171</v>
      </c>
      <c r="R31" s="4">
        <f t="shared" si="3"/>
        <v>1081.6050250000001</v>
      </c>
      <c r="S31" s="4">
        <f t="shared" si="4"/>
        <v>138.903075</v>
      </c>
      <c r="T31" s="4">
        <f t="shared" si="5"/>
        <v>99.309682000000009</v>
      </c>
      <c r="U31" s="4">
        <f t="shared" si="6"/>
        <v>1765.3</v>
      </c>
      <c r="V31" s="4">
        <f t="shared" si="7"/>
        <v>127.19050000000001</v>
      </c>
      <c r="W31" s="5">
        <f t="shared" si="8"/>
        <v>0.51</v>
      </c>
      <c r="X31" s="5">
        <f t="shared" si="9"/>
        <v>3.5950000000000006</v>
      </c>
      <c r="Y31" s="5">
        <f t="shared" si="10"/>
        <v>0.89500000000000002</v>
      </c>
      <c r="AA31" s="8" t="s">
        <v>136</v>
      </c>
      <c r="AB31" s="9">
        <v>12267.21</v>
      </c>
      <c r="AC31" s="9">
        <v>4050.5055000000007</v>
      </c>
      <c r="AD31" s="9">
        <v>831.4831993446802</v>
      </c>
      <c r="AE31" s="9">
        <v>15223.608261000003</v>
      </c>
      <c r="AF31" s="9">
        <v>3382.5268500000006</v>
      </c>
      <c r="AH31" s="2" t="s">
        <v>136</v>
      </c>
      <c r="AI31" s="3">
        <v>12267.21</v>
      </c>
      <c r="AJ31" s="3">
        <v>4050.5055000000007</v>
      </c>
      <c r="AK31" s="3">
        <v>831.4831993446802</v>
      </c>
      <c r="AL31" s="3">
        <v>15223.608261000003</v>
      </c>
      <c r="AM31" s="3">
        <v>3382.5268500000006</v>
      </c>
      <c r="AN31" s="3">
        <v>6.0250000000000004</v>
      </c>
      <c r="AO31" s="3">
        <v>50.875000000000007</v>
      </c>
      <c r="AP31" s="3">
        <v>93.100000000000009</v>
      </c>
      <c r="AQ31" s="4" t="s">
        <v>136</v>
      </c>
      <c r="AR31" s="4">
        <f t="shared" si="11"/>
        <v>4.0166666666666666</v>
      </c>
      <c r="AS31" s="4">
        <f t="shared" si="12"/>
        <v>33.916666666666671</v>
      </c>
      <c r="AT31" s="4">
        <f t="shared" si="13"/>
        <v>62.06666666666667</v>
      </c>
      <c r="AU31" s="4">
        <f t="shared" si="14"/>
        <v>100</v>
      </c>
      <c r="AX31" s="2" t="s">
        <v>136</v>
      </c>
      <c r="AY31" s="3">
        <v>12267.21</v>
      </c>
      <c r="AZ31" s="3">
        <v>4050.5055000000007</v>
      </c>
      <c r="BA31" s="3">
        <v>831.4831993446802</v>
      </c>
      <c r="BB31" s="3">
        <v>15223.608261000003</v>
      </c>
      <c r="BC31" s="3">
        <v>3382.5268500000006</v>
      </c>
      <c r="BD31" s="3">
        <v>6.0250000000000004</v>
      </c>
      <c r="BE31" s="3">
        <v>50.875000000000007</v>
      </c>
      <c r="BF31" s="3">
        <v>93.100000000000009</v>
      </c>
    </row>
    <row r="32" spans="1:58" x14ac:dyDescent="0.3">
      <c r="A32" s="4">
        <v>31</v>
      </c>
      <c r="B32" s="4" t="s">
        <v>171</v>
      </c>
      <c r="C32" s="4" t="s">
        <v>23</v>
      </c>
      <c r="D32" s="4">
        <v>5</v>
      </c>
      <c r="E32" s="4">
        <v>10</v>
      </c>
      <c r="F32" s="4">
        <v>0.05</v>
      </c>
      <c r="G32" s="4">
        <v>1.27</v>
      </c>
      <c r="H32" s="4">
        <v>380.74099999999999</v>
      </c>
      <c r="I32" s="4">
        <v>60.762500000000003</v>
      </c>
      <c r="J32" s="4">
        <v>78.196600000000004</v>
      </c>
      <c r="K32" s="4">
        <v>790</v>
      </c>
      <c r="L32" s="4">
        <v>200.3</v>
      </c>
      <c r="M32" s="4">
        <v>7.7</v>
      </c>
      <c r="N32" s="4">
        <v>74</v>
      </c>
      <c r="O32" s="4">
        <v>18.3</v>
      </c>
      <c r="Q32" s="4" t="s">
        <v>171</v>
      </c>
      <c r="R32" s="4">
        <f t="shared" si="3"/>
        <v>241.770535</v>
      </c>
      <c r="S32" s="4">
        <f t="shared" si="4"/>
        <v>38.584187500000006</v>
      </c>
      <c r="T32" s="4">
        <f t="shared" si="5"/>
        <v>49.654841000000005</v>
      </c>
      <c r="U32" s="4">
        <f t="shared" si="6"/>
        <v>501.65000000000003</v>
      </c>
      <c r="V32" s="4">
        <f t="shared" si="7"/>
        <v>127.19050000000001</v>
      </c>
      <c r="W32" s="5">
        <f t="shared" si="8"/>
        <v>0.38500000000000001</v>
      </c>
      <c r="X32" s="5">
        <f t="shared" si="9"/>
        <v>3.7</v>
      </c>
      <c r="Y32" s="5">
        <f t="shared" si="10"/>
        <v>0.91500000000000004</v>
      </c>
      <c r="AA32" s="8" t="s">
        <v>133</v>
      </c>
      <c r="AB32" s="9">
        <v>8618.9599999999991</v>
      </c>
      <c r="AC32" s="9">
        <v>3705.0829000000003</v>
      </c>
      <c r="AD32" s="9">
        <v>308.00355969862005</v>
      </c>
      <c r="AE32" s="9">
        <v>11324.860498999999</v>
      </c>
      <c r="AF32" s="9">
        <v>2685.9212449999995</v>
      </c>
      <c r="AH32" s="2" t="s">
        <v>133</v>
      </c>
      <c r="AI32" s="3">
        <v>9609.760000000002</v>
      </c>
      <c r="AJ32" s="3">
        <v>4426.7747000000008</v>
      </c>
      <c r="AK32" s="3">
        <v>308.02292899643999</v>
      </c>
      <c r="AL32" s="3">
        <v>14919.937255000001</v>
      </c>
      <c r="AM32" s="3">
        <v>3644.8750200000004</v>
      </c>
      <c r="AN32" s="3">
        <v>8.4320000000000004</v>
      </c>
      <c r="AO32" s="3">
        <v>41.406999999999996</v>
      </c>
      <c r="AP32" s="3">
        <v>100.158</v>
      </c>
      <c r="AQ32" s="4" t="s">
        <v>133</v>
      </c>
      <c r="AR32" s="4">
        <f t="shared" si="11"/>
        <v>5.6213333333333333</v>
      </c>
      <c r="AS32" s="4">
        <f t="shared" si="12"/>
        <v>27.604666666666663</v>
      </c>
      <c r="AT32" s="4">
        <f t="shared" si="13"/>
        <v>66.772000000000006</v>
      </c>
      <c r="AU32" s="4">
        <f t="shared" si="14"/>
        <v>99.998000000000005</v>
      </c>
      <c r="AX32" s="2" t="s">
        <v>133</v>
      </c>
      <c r="AY32" s="3">
        <v>9609.760000000002</v>
      </c>
      <c r="AZ32" s="3">
        <v>4426.7747000000008</v>
      </c>
      <c r="BA32" s="3">
        <v>308.02292899643999</v>
      </c>
      <c r="BB32" s="3">
        <v>14919.937255000001</v>
      </c>
      <c r="BC32" s="3">
        <v>3644.8750200000004</v>
      </c>
      <c r="BD32" s="3">
        <v>8.4320000000000004</v>
      </c>
      <c r="BE32" s="3">
        <v>41.406999999999996</v>
      </c>
      <c r="BF32" s="3">
        <v>100.158</v>
      </c>
    </row>
    <row r="33" spans="1:59" x14ac:dyDescent="0.3">
      <c r="A33" s="4">
        <v>32</v>
      </c>
      <c r="B33" s="4" t="s">
        <v>171</v>
      </c>
      <c r="C33" s="4" t="s">
        <v>41</v>
      </c>
      <c r="D33" s="4">
        <v>10</v>
      </c>
      <c r="E33" s="4">
        <v>20</v>
      </c>
      <c r="F33" s="4">
        <v>0.1</v>
      </c>
      <c r="G33" s="4">
        <v>1.26</v>
      </c>
      <c r="H33" s="4">
        <v>300.58499999999998</v>
      </c>
      <c r="I33" s="4">
        <v>36.457500000000003</v>
      </c>
      <c r="J33" s="4">
        <v>78.196600000000004</v>
      </c>
      <c r="K33" s="4">
        <v>1100</v>
      </c>
      <c r="L33" s="4">
        <v>200.3</v>
      </c>
      <c r="M33" s="4">
        <v>8</v>
      </c>
      <c r="N33" s="4">
        <v>72.900000000000006</v>
      </c>
      <c r="O33" s="4">
        <v>19.100000000000001</v>
      </c>
      <c r="Q33" s="4" t="s">
        <v>171</v>
      </c>
      <c r="R33" s="4">
        <f t="shared" si="3"/>
        <v>378.7371</v>
      </c>
      <c r="S33" s="4">
        <f t="shared" si="4"/>
        <v>45.936450000000008</v>
      </c>
      <c r="T33" s="4">
        <f t="shared" si="5"/>
        <v>98.527716000000012</v>
      </c>
      <c r="U33" s="4">
        <f t="shared" si="6"/>
        <v>1386</v>
      </c>
      <c r="V33" s="4">
        <f t="shared" si="7"/>
        <v>252.37800000000001</v>
      </c>
      <c r="W33" s="5">
        <f t="shared" si="8"/>
        <v>0.8</v>
      </c>
      <c r="X33" s="5">
        <f t="shared" si="9"/>
        <v>7.2900000000000009</v>
      </c>
      <c r="Y33" s="5">
        <f t="shared" si="10"/>
        <v>1.9100000000000001</v>
      </c>
      <c r="AA33" s="8" t="s">
        <v>132</v>
      </c>
      <c r="AB33" s="9">
        <v>12639.980000000001</v>
      </c>
      <c r="AC33" s="9">
        <v>6112.6578000000009</v>
      </c>
      <c r="AD33" s="9">
        <v>0.13714901674000002</v>
      </c>
      <c r="AE33" s="9">
        <v>15832.212730000001</v>
      </c>
      <c r="AF33" s="9">
        <v>4071.1604149999994</v>
      </c>
      <c r="AH33" s="2" t="s">
        <v>132</v>
      </c>
      <c r="AI33" s="3">
        <v>12716.380000000001</v>
      </c>
      <c r="AJ33" s="3">
        <v>6168.6972000000005</v>
      </c>
      <c r="AK33" s="3">
        <v>0.13864257180000003</v>
      </c>
      <c r="AL33" s="3">
        <v>16031.240078000001</v>
      </c>
      <c r="AM33" s="3">
        <v>4136.1519849999995</v>
      </c>
      <c r="AN33" s="3">
        <v>11.116</v>
      </c>
      <c r="AO33" s="3">
        <v>35.706000000000003</v>
      </c>
      <c r="AP33" s="3">
        <v>142.506</v>
      </c>
      <c r="AQ33" s="4" t="s">
        <v>132</v>
      </c>
      <c r="AR33" s="4">
        <f t="shared" si="11"/>
        <v>7.4106666666666667</v>
      </c>
      <c r="AS33" s="4">
        <f t="shared" si="12"/>
        <v>23.804000000000002</v>
      </c>
      <c r="AT33" s="4">
        <f t="shared" si="13"/>
        <v>95.004000000000005</v>
      </c>
      <c r="AU33" s="4">
        <f t="shared" si="14"/>
        <v>126.21866666666668</v>
      </c>
      <c r="AX33" s="2" t="s">
        <v>132</v>
      </c>
      <c r="AY33" s="3">
        <v>12716.380000000001</v>
      </c>
      <c r="AZ33" s="3">
        <v>6168.6972000000005</v>
      </c>
      <c r="BA33" s="3">
        <v>0.13864257180000003</v>
      </c>
      <c r="BB33" s="3">
        <v>16031.240078000001</v>
      </c>
      <c r="BC33" s="3">
        <v>4136.1519849999995</v>
      </c>
      <c r="BD33" s="3">
        <v>11.116</v>
      </c>
      <c r="BE33" s="3">
        <v>35.706000000000003</v>
      </c>
      <c r="BF33" s="3">
        <v>142.506</v>
      </c>
    </row>
    <row r="34" spans="1:59" x14ac:dyDescent="0.3">
      <c r="A34" s="4">
        <v>33</v>
      </c>
      <c r="B34" s="4" t="s">
        <v>171</v>
      </c>
      <c r="C34" s="4" t="s">
        <v>42</v>
      </c>
      <c r="D34" s="4">
        <v>20</v>
      </c>
      <c r="E34" s="4">
        <v>36</v>
      </c>
      <c r="F34" s="4">
        <v>0.16</v>
      </c>
      <c r="G34" s="4">
        <v>1.21</v>
      </c>
      <c r="H34" s="4">
        <v>120.23399999999999</v>
      </c>
      <c r="I34" s="4">
        <v>12.1525</v>
      </c>
      <c r="J34" s="4">
        <v>39.098300000000002</v>
      </c>
      <c r="K34" s="4">
        <v>900</v>
      </c>
      <c r="L34" s="4">
        <v>228.3</v>
      </c>
      <c r="M34" s="4">
        <v>6.1</v>
      </c>
      <c r="N34" s="4">
        <v>74.599999999999994</v>
      </c>
      <c r="O34" s="4">
        <v>19.3</v>
      </c>
      <c r="Q34" s="4" t="s">
        <v>171</v>
      </c>
      <c r="R34" s="4">
        <f t="shared" si="3"/>
        <v>232.77302399999999</v>
      </c>
      <c r="S34" s="4">
        <f t="shared" si="4"/>
        <v>23.527239999999999</v>
      </c>
      <c r="T34" s="4">
        <f t="shared" si="5"/>
        <v>75.694308800000002</v>
      </c>
      <c r="U34" s="4">
        <f t="shared" si="6"/>
        <v>1742.3999999999999</v>
      </c>
      <c r="V34" s="4">
        <f t="shared" si="7"/>
        <v>441.98880000000003</v>
      </c>
      <c r="W34" s="5">
        <f t="shared" si="8"/>
        <v>0.97599999999999998</v>
      </c>
      <c r="X34" s="5">
        <f t="shared" si="9"/>
        <v>11.936</v>
      </c>
      <c r="Y34" s="5">
        <f t="shared" si="10"/>
        <v>3.0880000000000001</v>
      </c>
      <c r="AA34" s="8" t="s">
        <v>129</v>
      </c>
      <c r="AB34" s="9">
        <v>9559.5500000000011</v>
      </c>
      <c r="AC34" s="9">
        <v>3299.2779</v>
      </c>
      <c r="AD34" s="9">
        <v>838.30665030000011</v>
      </c>
      <c r="AE34" s="9">
        <v>6642.667993</v>
      </c>
      <c r="AF34" s="9">
        <v>1002.1802175000001</v>
      </c>
      <c r="AH34" s="2" t="s">
        <v>129</v>
      </c>
      <c r="AI34" s="3">
        <v>11546.750000000002</v>
      </c>
      <c r="AJ34" s="3">
        <v>4370.8939</v>
      </c>
      <c r="AK34" s="3">
        <v>1126.0701383000003</v>
      </c>
      <c r="AL34" s="3">
        <v>9444.9217530000005</v>
      </c>
      <c r="AM34" s="3">
        <v>1628.2770175000001</v>
      </c>
      <c r="AN34" s="3">
        <v>9.2579999999999991</v>
      </c>
      <c r="AO34" s="3">
        <v>40.390999999999998</v>
      </c>
      <c r="AP34" s="3">
        <v>100.35099999999998</v>
      </c>
      <c r="AQ34" s="4" t="s">
        <v>129</v>
      </c>
      <c r="AR34" s="4">
        <f t="shared" si="11"/>
        <v>6.1719999999999997</v>
      </c>
      <c r="AS34" s="4">
        <f t="shared" si="12"/>
        <v>26.927333333333333</v>
      </c>
      <c r="AT34" s="4">
        <f t="shared" si="13"/>
        <v>66.900666666666652</v>
      </c>
      <c r="AU34" s="4">
        <f t="shared" si="14"/>
        <v>99.999999999999986</v>
      </c>
      <c r="AX34" s="2" t="s">
        <v>129</v>
      </c>
      <c r="AY34" s="3">
        <v>11546.750000000002</v>
      </c>
      <c r="AZ34" s="3">
        <v>4370.8939</v>
      </c>
      <c r="BA34" s="3">
        <v>1126.0701383000003</v>
      </c>
      <c r="BB34" s="3">
        <v>9444.9217530000005</v>
      </c>
      <c r="BC34" s="3">
        <v>1628.2770175000001</v>
      </c>
      <c r="BD34" s="3">
        <v>9.2579999999999991</v>
      </c>
      <c r="BE34" s="3">
        <v>40.390999999999998</v>
      </c>
      <c r="BF34" s="3">
        <v>100.35099999999998</v>
      </c>
    </row>
    <row r="35" spans="1:59" x14ac:dyDescent="0.3">
      <c r="A35" s="4">
        <v>34</v>
      </c>
      <c r="B35" s="4" t="s">
        <v>171</v>
      </c>
      <c r="C35" s="4" t="s">
        <v>69</v>
      </c>
      <c r="D35" s="4">
        <v>36</v>
      </c>
      <c r="E35" s="4">
        <v>59</v>
      </c>
      <c r="F35" s="4">
        <v>0.23</v>
      </c>
      <c r="G35" s="4">
        <v>1.48</v>
      </c>
      <c r="H35" s="4">
        <v>300.58499999999998</v>
      </c>
      <c r="I35" s="4">
        <v>60.762500000000003</v>
      </c>
      <c r="J35" s="4">
        <v>39.098300000000002</v>
      </c>
      <c r="K35" s="4">
        <v>900</v>
      </c>
      <c r="L35" s="4">
        <v>200.3</v>
      </c>
      <c r="M35" s="4">
        <v>8.1999999999999993</v>
      </c>
      <c r="N35" s="4">
        <v>74</v>
      </c>
      <c r="O35" s="4">
        <v>17.8</v>
      </c>
      <c r="Q35" s="4" t="s">
        <v>171</v>
      </c>
      <c r="R35" s="4">
        <f t="shared" si="3"/>
        <v>1023.1913400000001</v>
      </c>
      <c r="S35" s="4">
        <f t="shared" si="4"/>
        <v>206.83555000000004</v>
      </c>
      <c r="T35" s="4">
        <f t="shared" si="5"/>
        <v>133.09061320000001</v>
      </c>
      <c r="U35" s="4">
        <f t="shared" si="6"/>
        <v>3063.6000000000004</v>
      </c>
      <c r="V35" s="4">
        <f t="shared" si="7"/>
        <v>681.82120000000009</v>
      </c>
      <c r="W35" s="5">
        <f t="shared" si="8"/>
        <v>1.8859999999999999</v>
      </c>
      <c r="X35" s="5">
        <f t="shared" si="9"/>
        <v>17.02</v>
      </c>
      <c r="Y35" s="5">
        <f t="shared" si="10"/>
        <v>4.0940000000000003</v>
      </c>
      <c r="AA35" s="8" t="s">
        <v>125</v>
      </c>
      <c r="AB35" s="9">
        <v>8111.6099999999988</v>
      </c>
      <c r="AC35" s="9">
        <v>3469.3487</v>
      </c>
      <c r="AD35" s="9">
        <v>159.2326749392</v>
      </c>
      <c r="AE35" s="9">
        <v>10896.586991</v>
      </c>
      <c r="AF35" s="9">
        <v>2101.7040380775002</v>
      </c>
      <c r="AH35" s="2" t="s">
        <v>125</v>
      </c>
      <c r="AI35" s="3">
        <v>10371.509999999998</v>
      </c>
      <c r="AJ35" s="3">
        <v>4688.0206999999991</v>
      </c>
      <c r="AK35" s="3">
        <v>159.26540021630001</v>
      </c>
      <c r="AL35" s="3">
        <v>18947.455631000001</v>
      </c>
      <c r="AM35" s="3">
        <v>3932.5996880775001</v>
      </c>
      <c r="AN35" s="3">
        <v>10.766</v>
      </c>
      <c r="AO35" s="3">
        <v>41.081000000000003</v>
      </c>
      <c r="AP35" s="3">
        <v>98.153000000000006</v>
      </c>
      <c r="AQ35" s="4" t="s">
        <v>125</v>
      </c>
      <c r="AR35" s="4">
        <f t="shared" si="11"/>
        <v>7.1773333333333333</v>
      </c>
      <c r="AS35" s="4">
        <f t="shared" si="12"/>
        <v>27.387333333333334</v>
      </c>
      <c r="AT35" s="4">
        <f t="shared" si="13"/>
        <v>65.435333333333332</v>
      </c>
      <c r="AU35" s="4">
        <f t="shared" si="14"/>
        <v>100</v>
      </c>
      <c r="AX35" s="2" t="s">
        <v>125</v>
      </c>
      <c r="AY35" s="3">
        <v>10371.509999999998</v>
      </c>
      <c r="AZ35" s="3">
        <v>4688.0206999999991</v>
      </c>
      <c r="BA35" s="3">
        <v>159.26540021630001</v>
      </c>
      <c r="BB35" s="3">
        <v>18947.455631000001</v>
      </c>
      <c r="BC35" s="3">
        <v>3932.5996880775001</v>
      </c>
      <c r="BD35" s="3">
        <v>10.766</v>
      </c>
      <c r="BE35" s="3">
        <v>41.081000000000003</v>
      </c>
      <c r="BF35" s="3">
        <v>98.153000000000006</v>
      </c>
    </row>
    <row r="36" spans="1:59" x14ac:dyDescent="0.3">
      <c r="A36" s="4">
        <v>35</v>
      </c>
      <c r="B36" s="4" t="s">
        <v>171</v>
      </c>
      <c r="C36" s="4" t="s">
        <v>28</v>
      </c>
      <c r="D36" s="4">
        <v>59</v>
      </c>
      <c r="E36" s="4">
        <v>75</v>
      </c>
      <c r="F36" s="4">
        <v>0.16</v>
      </c>
      <c r="G36" s="4">
        <v>1.62</v>
      </c>
      <c r="H36" s="4">
        <v>621.20899999999995</v>
      </c>
      <c r="I36" s="4">
        <v>157.98249999999999</v>
      </c>
      <c r="J36" s="4">
        <v>78.196600000000004</v>
      </c>
      <c r="K36" s="4">
        <v>900</v>
      </c>
      <c r="L36" s="4">
        <v>146.69999999999999</v>
      </c>
      <c r="M36" s="4">
        <v>13.5</v>
      </c>
      <c r="N36" s="4">
        <v>65.7</v>
      </c>
      <c r="O36" s="4">
        <v>20.8</v>
      </c>
      <c r="Q36" s="4" t="s">
        <v>171</v>
      </c>
      <c r="R36" s="4">
        <f t="shared" si="3"/>
        <v>1610.1737280000002</v>
      </c>
      <c r="S36" s="4">
        <f t="shared" si="4"/>
        <v>409.49064000000004</v>
      </c>
      <c r="T36" s="4">
        <f t="shared" si="5"/>
        <v>202.68558720000004</v>
      </c>
      <c r="U36" s="4">
        <f t="shared" si="6"/>
        <v>2332.8000000000006</v>
      </c>
      <c r="V36" s="4">
        <f t="shared" si="7"/>
        <v>380.24640000000005</v>
      </c>
      <c r="W36" s="5">
        <f t="shared" si="8"/>
        <v>2.16</v>
      </c>
      <c r="X36" s="5">
        <f t="shared" si="9"/>
        <v>10.512</v>
      </c>
      <c r="Y36" s="5">
        <f t="shared" si="10"/>
        <v>3.3280000000000003</v>
      </c>
      <c r="AA36" s="8" t="s">
        <v>123</v>
      </c>
      <c r="AB36" s="9">
        <v>11204.22</v>
      </c>
      <c r="AC36" s="9">
        <v>4133.6222000000007</v>
      </c>
      <c r="AD36" s="9">
        <v>205.89174945558003</v>
      </c>
      <c r="AE36" s="9">
        <v>18397.705705</v>
      </c>
      <c r="AF36" s="9">
        <v>5457.5662250000005</v>
      </c>
      <c r="AH36" s="2" t="s">
        <v>123</v>
      </c>
      <c r="AI36" s="3">
        <v>12145.17</v>
      </c>
      <c r="AJ36" s="3">
        <v>4644.8716999999997</v>
      </c>
      <c r="AK36" s="3">
        <v>205.90537521313004</v>
      </c>
      <c r="AL36" s="3">
        <v>21959.337369999997</v>
      </c>
      <c r="AM36" s="3">
        <v>6474.0013250000002</v>
      </c>
      <c r="AN36" s="3">
        <v>18.475000000000001</v>
      </c>
      <c r="AO36" s="3">
        <v>45.079000000000008</v>
      </c>
      <c r="AP36" s="3">
        <v>86.445999999999998</v>
      </c>
      <c r="AQ36" s="4" t="s">
        <v>123</v>
      </c>
      <c r="AR36" s="4">
        <f t="shared" si="11"/>
        <v>12.316666666666668</v>
      </c>
      <c r="AS36" s="4">
        <f t="shared" si="12"/>
        <v>30.052666666666671</v>
      </c>
      <c r="AT36" s="4">
        <f t="shared" si="13"/>
        <v>57.630666666666663</v>
      </c>
      <c r="AU36" s="4">
        <f t="shared" si="14"/>
        <v>100</v>
      </c>
      <c r="AX36" s="2" t="s">
        <v>123</v>
      </c>
      <c r="AY36" s="3">
        <v>12145.17</v>
      </c>
      <c r="AZ36" s="3">
        <v>4644.8716999999997</v>
      </c>
      <c r="BA36" s="3">
        <v>205.90537521313004</v>
      </c>
      <c r="BB36" s="3">
        <v>21959.337369999997</v>
      </c>
      <c r="BC36" s="3">
        <v>6474.0013250000002</v>
      </c>
      <c r="BD36" s="3">
        <v>18.475000000000001</v>
      </c>
      <c r="BE36" s="3">
        <v>45.079000000000008</v>
      </c>
      <c r="BF36" s="3">
        <v>86.445999999999998</v>
      </c>
    </row>
    <row r="37" spans="1:59" x14ac:dyDescent="0.3">
      <c r="A37" s="4">
        <v>36</v>
      </c>
      <c r="B37" s="4" t="s">
        <v>171</v>
      </c>
      <c r="C37" s="4" t="s">
        <v>173</v>
      </c>
      <c r="D37" s="4">
        <v>75</v>
      </c>
      <c r="E37" s="4">
        <v>96</v>
      </c>
      <c r="F37" s="4">
        <v>0.21</v>
      </c>
      <c r="G37" s="4">
        <v>1.67</v>
      </c>
      <c r="H37" s="4">
        <v>661.28700000000003</v>
      </c>
      <c r="I37" s="4">
        <v>182.28749999999999</v>
      </c>
      <c r="J37" s="4">
        <v>78.196600000000004</v>
      </c>
      <c r="K37" s="4">
        <v>900</v>
      </c>
      <c r="L37" s="4">
        <v>200.3</v>
      </c>
      <c r="M37" s="4">
        <v>12.7</v>
      </c>
      <c r="N37" s="4">
        <v>54.5</v>
      </c>
      <c r="O37" s="4">
        <v>32.799999999999997</v>
      </c>
      <c r="Q37" s="4" t="s">
        <v>171</v>
      </c>
      <c r="R37" s="4">
        <f t="shared" si="3"/>
        <v>2319.1335090000002</v>
      </c>
      <c r="S37" s="4">
        <f t="shared" si="4"/>
        <v>639.2822625</v>
      </c>
      <c r="T37" s="4">
        <f t="shared" si="5"/>
        <v>274.23547619999999</v>
      </c>
      <c r="U37" s="4">
        <f t="shared" si="6"/>
        <v>3156.3</v>
      </c>
      <c r="V37" s="4">
        <f t="shared" si="7"/>
        <v>702.45210000000009</v>
      </c>
      <c r="W37" s="5">
        <f t="shared" si="8"/>
        <v>2.6669999999999998</v>
      </c>
      <c r="X37" s="5">
        <f t="shared" si="9"/>
        <v>11.445</v>
      </c>
      <c r="Y37" s="5">
        <f t="shared" si="10"/>
        <v>6.887999999999999</v>
      </c>
      <c r="AA37" s="8" t="s">
        <v>121</v>
      </c>
      <c r="AB37" s="9">
        <v>7885.27</v>
      </c>
      <c r="AC37" s="9">
        <v>4670.6684999999998</v>
      </c>
      <c r="AD37" s="9">
        <v>0.1038059865</v>
      </c>
      <c r="AE37" s="9">
        <v>6007.0509519999996</v>
      </c>
      <c r="AF37" s="9">
        <v>1242.0341100000001</v>
      </c>
      <c r="AH37" s="2" t="s">
        <v>121</v>
      </c>
      <c r="AI37" s="3">
        <v>7885.27</v>
      </c>
      <c r="AJ37" s="3">
        <v>4670.6684999999998</v>
      </c>
      <c r="AK37" s="3">
        <v>0.1038059865</v>
      </c>
      <c r="AL37" s="3">
        <v>6007.0509519999996</v>
      </c>
      <c r="AM37" s="3">
        <v>1242.0341100000001</v>
      </c>
      <c r="AN37" s="3">
        <v>5.0359999999999996</v>
      </c>
      <c r="AO37" s="3">
        <v>21.382999999999999</v>
      </c>
      <c r="AP37" s="3">
        <v>123.58100000000002</v>
      </c>
      <c r="AQ37" s="4" t="s">
        <v>121</v>
      </c>
      <c r="AR37" s="4">
        <f t="shared" si="11"/>
        <v>3.3573333333333331</v>
      </c>
      <c r="AS37" s="4">
        <f t="shared" si="12"/>
        <v>14.255333333333333</v>
      </c>
      <c r="AT37" s="4">
        <f t="shared" si="13"/>
        <v>82.387333333333345</v>
      </c>
      <c r="AU37" s="4">
        <f t="shared" si="14"/>
        <v>100.00000000000001</v>
      </c>
      <c r="AX37" s="2" t="s">
        <v>121</v>
      </c>
      <c r="AY37" s="3">
        <v>7885.27</v>
      </c>
      <c r="AZ37" s="3">
        <v>4670.6684999999998</v>
      </c>
      <c r="BA37" s="3">
        <v>0.1038059865</v>
      </c>
      <c r="BB37" s="3">
        <v>6007.0509519999996</v>
      </c>
      <c r="BC37" s="3">
        <v>1242.0341100000001</v>
      </c>
      <c r="BD37" s="3">
        <v>5.0359999999999996</v>
      </c>
      <c r="BE37" s="3">
        <v>21.382999999999999</v>
      </c>
      <c r="BF37" s="3">
        <v>123.58100000000002</v>
      </c>
    </row>
    <row r="38" spans="1:59" x14ac:dyDescent="0.3">
      <c r="A38" s="4">
        <v>37</v>
      </c>
      <c r="B38" s="4" t="s">
        <v>171</v>
      </c>
      <c r="C38" s="4" t="s">
        <v>172</v>
      </c>
      <c r="D38" s="4">
        <v>96</v>
      </c>
      <c r="E38" s="4">
        <v>113</v>
      </c>
      <c r="F38" s="4">
        <v>0.17</v>
      </c>
      <c r="G38" s="4">
        <v>1.89</v>
      </c>
      <c r="H38" s="4">
        <v>541.053</v>
      </c>
      <c r="I38" s="4">
        <v>157.98249999999999</v>
      </c>
      <c r="J38" s="4">
        <v>78.196600000000004</v>
      </c>
      <c r="K38" s="4">
        <v>640</v>
      </c>
      <c r="L38" s="4">
        <v>146.69999999999999</v>
      </c>
      <c r="M38" s="4">
        <v>8.9</v>
      </c>
      <c r="N38" s="4">
        <v>34</v>
      </c>
      <c r="O38" s="4">
        <v>57.1</v>
      </c>
      <c r="Q38" s="4" t="s">
        <v>171</v>
      </c>
      <c r="R38" s="4">
        <f t="shared" si="3"/>
        <v>1738.4032890000001</v>
      </c>
      <c r="S38" s="4">
        <f t="shared" si="4"/>
        <v>507.59777249999996</v>
      </c>
      <c r="T38" s="4">
        <f t="shared" si="5"/>
        <v>251.24567580000001</v>
      </c>
      <c r="U38" s="4">
        <f t="shared" si="6"/>
        <v>2056.3200000000002</v>
      </c>
      <c r="V38" s="4">
        <f t="shared" si="7"/>
        <v>471.34709999999995</v>
      </c>
      <c r="W38" s="5">
        <f t="shared" si="8"/>
        <v>1.5130000000000001</v>
      </c>
      <c r="X38" s="5">
        <f t="shared" si="9"/>
        <v>5.78</v>
      </c>
      <c r="Y38" s="5">
        <f t="shared" si="10"/>
        <v>9.7070000000000007</v>
      </c>
      <c r="AA38" s="8" t="s">
        <v>120</v>
      </c>
      <c r="AB38" s="9">
        <v>8038.170000000001</v>
      </c>
      <c r="AC38" s="9">
        <v>4771.0959000000003</v>
      </c>
      <c r="AD38" s="9">
        <v>20.864229140159999</v>
      </c>
      <c r="AE38" s="9">
        <v>7215.2623790000007</v>
      </c>
      <c r="AF38" s="9">
        <v>1486.7125450000003</v>
      </c>
      <c r="AH38" s="2" t="s">
        <v>120</v>
      </c>
      <c r="AI38" s="3">
        <v>8038.170000000001</v>
      </c>
      <c r="AJ38" s="3">
        <v>4771.0959000000003</v>
      </c>
      <c r="AK38" s="3">
        <v>20.864229140159999</v>
      </c>
      <c r="AL38" s="3">
        <v>7215.2623790000007</v>
      </c>
      <c r="AM38" s="3">
        <v>1486.7125450000003</v>
      </c>
      <c r="AN38" s="3">
        <v>4.5870000000000006</v>
      </c>
      <c r="AO38" s="3">
        <v>25.376000000000001</v>
      </c>
      <c r="AP38" s="3">
        <v>120.03700000000001</v>
      </c>
      <c r="AQ38" s="4" t="s">
        <v>120</v>
      </c>
      <c r="AR38" s="4">
        <f t="shared" si="11"/>
        <v>3.0580000000000003</v>
      </c>
      <c r="AS38" s="4">
        <f t="shared" si="12"/>
        <v>16.917333333333335</v>
      </c>
      <c r="AT38" s="4">
        <f t="shared" si="13"/>
        <v>80.024666666666675</v>
      </c>
      <c r="AU38" s="4">
        <f t="shared" si="14"/>
        <v>100.00000000000001</v>
      </c>
      <c r="AX38" s="2" t="s">
        <v>120</v>
      </c>
      <c r="AY38" s="3">
        <v>8038.170000000001</v>
      </c>
      <c r="AZ38" s="3">
        <v>4771.0959000000003</v>
      </c>
      <c r="BA38" s="3">
        <v>20.864229140159999</v>
      </c>
      <c r="BB38" s="3">
        <v>7215.2623790000007</v>
      </c>
      <c r="BC38" s="3">
        <v>1486.7125450000003</v>
      </c>
      <c r="BD38" s="3">
        <v>4.5870000000000006</v>
      </c>
      <c r="BE38" s="3">
        <v>25.376000000000001</v>
      </c>
      <c r="BF38" s="3">
        <v>120.03700000000001</v>
      </c>
    </row>
    <row r="39" spans="1:59" x14ac:dyDescent="0.3">
      <c r="A39" s="4">
        <v>38</v>
      </c>
      <c r="B39" s="4" t="s">
        <v>171</v>
      </c>
      <c r="C39" s="4" t="s">
        <v>56</v>
      </c>
      <c r="D39" s="4">
        <v>113</v>
      </c>
      <c r="E39" s="4">
        <v>165</v>
      </c>
      <c r="F39" s="4">
        <v>0.37</v>
      </c>
      <c r="G39" s="4">
        <v>1.71</v>
      </c>
      <c r="H39" s="4">
        <v>320.62400000000002</v>
      </c>
      <c r="I39" s="4">
        <v>60.762500000000003</v>
      </c>
      <c r="J39" s="4">
        <v>39.098300000000002</v>
      </c>
      <c r="K39" s="4">
        <v>200</v>
      </c>
      <c r="L39" s="4">
        <v>142.5</v>
      </c>
      <c r="M39" s="4">
        <v>2.2000000000000002</v>
      </c>
      <c r="N39" s="4">
        <v>3.6</v>
      </c>
      <c r="O39" s="4">
        <v>94.2</v>
      </c>
      <c r="Q39" s="4" t="s">
        <v>171</v>
      </c>
      <c r="R39" s="4">
        <f t="shared" si="3"/>
        <v>2028.5880480000001</v>
      </c>
      <c r="S39" s="4">
        <f t="shared" si="4"/>
        <v>384.44433750000002</v>
      </c>
      <c r="T39" s="4">
        <f t="shared" si="5"/>
        <v>247.37494410000002</v>
      </c>
      <c r="U39" s="4">
        <f t="shared" si="6"/>
        <v>1265.4000000000001</v>
      </c>
      <c r="V39" s="4">
        <f t="shared" si="7"/>
        <v>901.59749999999997</v>
      </c>
      <c r="W39" s="5">
        <f t="shared" si="8"/>
        <v>0.81400000000000006</v>
      </c>
      <c r="X39" s="5">
        <f t="shared" si="9"/>
        <v>1.3320000000000001</v>
      </c>
      <c r="Y39" s="5">
        <f t="shared" si="10"/>
        <v>34.853999999999999</v>
      </c>
      <c r="AA39" s="8" t="s">
        <v>119</v>
      </c>
      <c r="AB39" s="9">
        <v>8574.630000000001</v>
      </c>
      <c r="AC39" s="9">
        <v>4568.7516000000005</v>
      </c>
      <c r="AD39" s="9">
        <v>546.16688958100008</v>
      </c>
      <c r="AE39" s="9">
        <v>8802.371218000002</v>
      </c>
      <c r="AF39" s="9">
        <v>1755.7688950000002</v>
      </c>
      <c r="AH39" s="2" t="s">
        <v>119</v>
      </c>
      <c r="AI39" s="3">
        <v>8574.630000000001</v>
      </c>
      <c r="AJ39" s="3">
        <v>4568.7516000000005</v>
      </c>
      <c r="AK39" s="3">
        <v>546.16688958100008</v>
      </c>
      <c r="AL39" s="3">
        <v>8802.371218000002</v>
      </c>
      <c r="AM39" s="3">
        <v>1755.7688950000002</v>
      </c>
      <c r="AN39" s="3">
        <v>4.4169999999999998</v>
      </c>
      <c r="AO39" s="3">
        <v>27.917000000000002</v>
      </c>
      <c r="AP39" s="3">
        <v>117.666</v>
      </c>
      <c r="AQ39" s="4" t="s">
        <v>119</v>
      </c>
      <c r="AR39" s="4">
        <f t="shared" si="11"/>
        <v>2.9446666666666665</v>
      </c>
      <c r="AS39" s="4">
        <f t="shared" si="12"/>
        <v>18.611333333333334</v>
      </c>
      <c r="AT39" s="4">
        <f t="shared" si="13"/>
        <v>78.444000000000003</v>
      </c>
      <c r="AU39" s="4">
        <f t="shared" si="14"/>
        <v>100</v>
      </c>
      <c r="AX39" s="2" t="s">
        <v>119</v>
      </c>
      <c r="AY39" s="3">
        <v>8574.630000000001</v>
      </c>
      <c r="AZ39" s="3">
        <v>4568.7516000000005</v>
      </c>
      <c r="BA39" s="3">
        <v>546.16688958100008</v>
      </c>
      <c r="BB39" s="3">
        <v>8802.371218000002</v>
      </c>
      <c r="BC39" s="3">
        <v>1755.7688950000002</v>
      </c>
      <c r="BD39" s="3">
        <v>4.4169999999999998</v>
      </c>
      <c r="BE39" s="3">
        <v>27.917000000000002</v>
      </c>
      <c r="BF39" s="3">
        <v>117.666</v>
      </c>
    </row>
    <row r="40" spans="1:59" x14ac:dyDescent="0.3">
      <c r="A40" s="4">
        <v>39</v>
      </c>
      <c r="B40" s="4" t="s">
        <v>169</v>
      </c>
      <c r="C40" s="4" t="s">
        <v>41</v>
      </c>
      <c r="D40" s="4">
        <v>5</v>
      </c>
      <c r="E40" s="4">
        <v>13</v>
      </c>
      <c r="F40" s="4">
        <v>0.08</v>
      </c>
      <c r="G40" s="4">
        <v>1.55</v>
      </c>
      <c r="H40" s="4">
        <v>140.273</v>
      </c>
      <c r="I40" s="4">
        <v>12.1525</v>
      </c>
      <c r="J40" s="4">
        <v>3.9098300000000004E-3</v>
      </c>
      <c r="K40" s="4">
        <v>500</v>
      </c>
      <c r="L40" s="4">
        <v>228.3</v>
      </c>
      <c r="M40" s="4">
        <v>5.3</v>
      </c>
      <c r="N40" s="4">
        <v>20.100000000000001</v>
      </c>
      <c r="O40" s="4">
        <v>74.599999999999994</v>
      </c>
      <c r="Q40" s="4" t="s">
        <v>169</v>
      </c>
      <c r="R40" s="4">
        <f t="shared" si="3"/>
        <v>173.93852000000001</v>
      </c>
      <c r="S40" s="4">
        <f t="shared" si="4"/>
        <v>15.069100000000002</v>
      </c>
      <c r="T40" s="4">
        <f t="shared" si="5"/>
        <v>4.8481892000000011E-3</v>
      </c>
      <c r="U40" s="4">
        <f t="shared" si="6"/>
        <v>620.00000000000011</v>
      </c>
      <c r="V40" s="4">
        <f t="shared" si="7"/>
        <v>283.09200000000004</v>
      </c>
      <c r="W40" s="5">
        <f t="shared" si="8"/>
        <v>0.42399999999999999</v>
      </c>
      <c r="X40" s="5">
        <f t="shared" si="9"/>
        <v>1.6080000000000001</v>
      </c>
      <c r="Y40" s="5">
        <f t="shared" si="10"/>
        <v>5.968</v>
      </c>
      <c r="AA40" s="8" t="s">
        <v>117</v>
      </c>
      <c r="AB40" s="9">
        <v>6990.16</v>
      </c>
      <c r="AC40" s="9">
        <v>3173.94</v>
      </c>
      <c r="AD40" s="9">
        <v>555.83730670980003</v>
      </c>
      <c r="AE40" s="9">
        <v>15932.688276000001</v>
      </c>
      <c r="AF40" s="9">
        <v>4818.2718100000002</v>
      </c>
      <c r="AH40" s="2" t="s">
        <v>117</v>
      </c>
      <c r="AI40" s="3">
        <v>8743.1200000000008</v>
      </c>
      <c r="AJ40" s="3">
        <v>3953.2104000000004</v>
      </c>
      <c r="AK40" s="3">
        <v>763.52747630980014</v>
      </c>
      <c r="AL40" s="3">
        <v>21893.729684000002</v>
      </c>
      <c r="AM40" s="3">
        <v>6819.4482900000003</v>
      </c>
      <c r="AN40" s="3">
        <v>14.101000000000001</v>
      </c>
      <c r="AO40" s="3">
        <v>36.627000000000002</v>
      </c>
      <c r="AP40" s="3">
        <v>96.272000000000006</v>
      </c>
      <c r="AQ40" s="4" t="s">
        <v>117</v>
      </c>
      <c r="AR40" s="4">
        <f t="shared" si="11"/>
        <v>9.4006666666666678</v>
      </c>
      <c r="AS40" s="4">
        <f t="shared" si="12"/>
        <v>24.418000000000003</v>
      </c>
      <c r="AT40" s="4">
        <f t="shared" si="13"/>
        <v>64.181333333333342</v>
      </c>
      <c r="AU40" s="4">
        <f t="shared" si="14"/>
        <v>98.000000000000014</v>
      </c>
      <c r="AX40" s="2" t="s">
        <v>117</v>
      </c>
      <c r="AY40" s="3">
        <v>8743.1200000000008</v>
      </c>
      <c r="AZ40" s="3">
        <v>3953.2104000000004</v>
      </c>
      <c r="BA40" s="3">
        <v>763.52747630980014</v>
      </c>
      <c r="BB40" s="3">
        <v>21893.729684000002</v>
      </c>
      <c r="BC40" s="3">
        <v>6819.4482900000003</v>
      </c>
      <c r="BD40" s="3">
        <v>14.101000000000001</v>
      </c>
      <c r="BE40" s="3">
        <v>36.627000000000002</v>
      </c>
      <c r="BF40" s="3">
        <v>96.272000000000006</v>
      </c>
    </row>
    <row r="41" spans="1:59" x14ac:dyDescent="0.3">
      <c r="A41" s="4">
        <v>40</v>
      </c>
      <c r="B41" s="4" t="s">
        <v>169</v>
      </c>
      <c r="C41" s="4" t="s">
        <v>42</v>
      </c>
      <c r="D41" s="4">
        <v>13</v>
      </c>
      <c r="E41" s="4">
        <v>58</v>
      </c>
      <c r="F41" s="4">
        <v>0.45</v>
      </c>
      <c r="G41" s="4">
        <v>1.77</v>
      </c>
      <c r="H41" s="4">
        <v>120.23399999999999</v>
      </c>
      <c r="I41" s="4">
        <v>12.1525</v>
      </c>
      <c r="J41" s="4">
        <v>3.9098300000000004E-3</v>
      </c>
      <c r="K41" s="4">
        <v>200</v>
      </c>
      <c r="L41" s="4">
        <v>200.3</v>
      </c>
      <c r="M41" s="4">
        <v>4.4000000000000004</v>
      </c>
      <c r="N41" s="4">
        <v>16.8</v>
      </c>
      <c r="O41" s="4">
        <v>78.8</v>
      </c>
      <c r="Q41" s="4" t="s">
        <v>169</v>
      </c>
      <c r="R41" s="4">
        <f t="shared" si="3"/>
        <v>957.6638099999999</v>
      </c>
      <c r="S41" s="4">
        <f t="shared" si="4"/>
        <v>96.794662500000001</v>
      </c>
      <c r="T41" s="4">
        <f t="shared" si="5"/>
        <v>3.1141795950000002E-2</v>
      </c>
      <c r="U41" s="4">
        <f t="shared" si="6"/>
        <v>1593</v>
      </c>
      <c r="V41" s="4">
        <f t="shared" si="7"/>
        <v>1595.3895</v>
      </c>
      <c r="W41" s="5">
        <f t="shared" si="8"/>
        <v>1.9800000000000002</v>
      </c>
      <c r="X41" s="5">
        <f t="shared" si="9"/>
        <v>7.5600000000000005</v>
      </c>
      <c r="Y41" s="5">
        <f t="shared" si="10"/>
        <v>35.46</v>
      </c>
      <c r="AA41" s="8" t="s">
        <v>114</v>
      </c>
      <c r="AB41" s="9">
        <v>12664.689999999999</v>
      </c>
      <c r="AC41" s="9">
        <v>3607.0537000000004</v>
      </c>
      <c r="AD41" s="9">
        <v>787.86984330000007</v>
      </c>
      <c r="AE41" s="9">
        <v>8934.9893200000006</v>
      </c>
      <c r="AF41" s="9">
        <v>2629.2084987862504</v>
      </c>
      <c r="AH41" s="2" t="s">
        <v>114</v>
      </c>
      <c r="AI41" s="3">
        <v>13383.649999999998</v>
      </c>
      <c r="AJ41" s="3">
        <v>4158.0041000000001</v>
      </c>
      <c r="AK41" s="3">
        <v>935.81781050000006</v>
      </c>
      <c r="AL41" s="3">
        <v>10451.54084</v>
      </c>
      <c r="AM41" s="3">
        <v>3135.0441587862506</v>
      </c>
      <c r="AN41" s="3">
        <v>10.112</v>
      </c>
      <c r="AO41" s="3">
        <v>39.890999999999998</v>
      </c>
      <c r="AP41" s="3">
        <v>96.996999999999986</v>
      </c>
      <c r="AQ41" s="4" t="s">
        <v>114</v>
      </c>
      <c r="AR41" s="4">
        <f t="shared" si="11"/>
        <v>6.7413333333333334</v>
      </c>
      <c r="AS41" s="4">
        <f t="shared" si="12"/>
        <v>26.593999999999998</v>
      </c>
      <c r="AT41" s="4">
        <f t="shared" si="13"/>
        <v>64.664666666666662</v>
      </c>
      <c r="AU41" s="4">
        <f t="shared" si="14"/>
        <v>98</v>
      </c>
      <c r="AX41" s="2" t="s">
        <v>114</v>
      </c>
      <c r="AY41" s="3">
        <v>13383.649999999998</v>
      </c>
      <c r="AZ41" s="3">
        <v>4158.0041000000001</v>
      </c>
      <c r="BA41" s="3">
        <v>935.81781050000006</v>
      </c>
      <c r="BB41" s="3">
        <v>10451.54084</v>
      </c>
      <c r="BC41" s="3">
        <v>3135.0441587862506</v>
      </c>
      <c r="BD41" s="3">
        <v>10.112</v>
      </c>
      <c r="BE41" s="3">
        <v>39.890999999999998</v>
      </c>
      <c r="BF41" s="3">
        <v>96.996999999999986</v>
      </c>
    </row>
    <row r="42" spans="1:59" x14ac:dyDescent="0.3">
      <c r="A42" s="4">
        <v>41</v>
      </c>
      <c r="B42" s="4" t="s">
        <v>169</v>
      </c>
      <c r="C42" s="4" t="s">
        <v>170</v>
      </c>
      <c r="D42" s="4">
        <v>58</v>
      </c>
      <c r="E42" s="4">
        <v>89</v>
      </c>
      <c r="F42" s="4">
        <v>0.31</v>
      </c>
      <c r="G42" s="4">
        <v>1.71</v>
      </c>
      <c r="H42" s="4">
        <v>100.19499999999999</v>
      </c>
      <c r="I42" s="4">
        <v>12.1525</v>
      </c>
      <c r="J42" s="4">
        <v>39.098300000000002</v>
      </c>
      <c r="K42" s="4">
        <v>200</v>
      </c>
      <c r="L42" s="4">
        <v>191.4</v>
      </c>
      <c r="M42" s="4">
        <v>3.2</v>
      </c>
      <c r="N42" s="4">
        <v>15.7</v>
      </c>
      <c r="O42" s="4">
        <v>81.099999999999994</v>
      </c>
      <c r="Q42" s="4" t="s">
        <v>169</v>
      </c>
      <c r="R42" s="4">
        <f t="shared" si="3"/>
        <v>531.13369499999999</v>
      </c>
      <c r="S42" s="4">
        <f t="shared" si="4"/>
        <v>64.420402499999994</v>
      </c>
      <c r="T42" s="4">
        <f t="shared" si="5"/>
        <v>207.26008830000001</v>
      </c>
      <c r="U42" s="4">
        <f t="shared" si="6"/>
        <v>1060.2</v>
      </c>
      <c r="V42" s="4">
        <f t="shared" si="7"/>
        <v>1014.6114</v>
      </c>
      <c r="W42" s="5">
        <f t="shared" si="8"/>
        <v>0.99199999999999999</v>
      </c>
      <c r="X42" s="5">
        <f t="shared" si="9"/>
        <v>4.867</v>
      </c>
      <c r="Y42" s="5">
        <f t="shared" si="10"/>
        <v>25.140999999999998</v>
      </c>
      <c r="AA42" s="8" t="s">
        <v>112</v>
      </c>
      <c r="AB42" s="9">
        <v>5489.28</v>
      </c>
      <c r="AC42" s="9">
        <v>3565.2642000000001</v>
      </c>
      <c r="AD42" s="9">
        <v>157.00135059752</v>
      </c>
      <c r="AE42" s="9">
        <v>6879.8095190000004</v>
      </c>
      <c r="AF42" s="9">
        <v>711.45960575000004</v>
      </c>
      <c r="AH42" s="2" t="s">
        <v>112</v>
      </c>
      <c r="AI42" s="3">
        <v>7336.079999999999</v>
      </c>
      <c r="AJ42" s="3">
        <v>4539.9642000000003</v>
      </c>
      <c r="AK42" s="3">
        <v>424.43372259751999</v>
      </c>
      <c r="AL42" s="3">
        <v>10306.478519000002</v>
      </c>
      <c r="AM42" s="3">
        <v>1127.0751057500001</v>
      </c>
      <c r="AN42" s="3">
        <v>6.8780000000000001</v>
      </c>
      <c r="AO42" s="3">
        <v>11.719000000000001</v>
      </c>
      <c r="AP42" s="3">
        <v>131.40299999999999</v>
      </c>
      <c r="AQ42" s="4" t="s">
        <v>112</v>
      </c>
      <c r="AR42" s="4">
        <f t="shared" si="11"/>
        <v>4.5853333333333337</v>
      </c>
      <c r="AS42" s="4">
        <f t="shared" si="12"/>
        <v>7.8126666666666678</v>
      </c>
      <c r="AT42" s="4">
        <f t="shared" si="13"/>
        <v>87.60199999999999</v>
      </c>
      <c r="AU42" s="4">
        <f t="shared" si="14"/>
        <v>99.999999999999986</v>
      </c>
      <c r="AX42" s="2" t="s">
        <v>112</v>
      </c>
      <c r="AY42" s="3">
        <v>7336.079999999999</v>
      </c>
      <c r="AZ42" s="3">
        <v>4539.9642000000003</v>
      </c>
      <c r="BA42" s="3">
        <v>424.43372259751999</v>
      </c>
      <c r="BB42" s="3">
        <v>10306.478519000002</v>
      </c>
      <c r="BC42" s="3">
        <v>1127.0751057500001</v>
      </c>
      <c r="BD42" s="3">
        <v>6.8780000000000001</v>
      </c>
      <c r="BE42" s="3">
        <v>11.719000000000001</v>
      </c>
      <c r="BF42" s="3">
        <v>131.40299999999999</v>
      </c>
    </row>
    <row r="43" spans="1:59" x14ac:dyDescent="0.3">
      <c r="A43" s="4">
        <v>42</v>
      </c>
      <c r="B43" s="4" t="s">
        <v>169</v>
      </c>
      <c r="C43" s="4" t="s">
        <v>167</v>
      </c>
      <c r="D43" s="4">
        <v>89</v>
      </c>
      <c r="E43" s="4">
        <v>140</v>
      </c>
      <c r="F43" s="4">
        <v>0.51</v>
      </c>
      <c r="G43" s="4">
        <v>1.8</v>
      </c>
      <c r="H43" s="4">
        <v>180.351</v>
      </c>
      <c r="I43" s="4">
        <v>36.457500000000003</v>
      </c>
      <c r="J43" s="4">
        <v>39.098300000000002</v>
      </c>
      <c r="K43" s="4">
        <v>200</v>
      </c>
      <c r="L43" s="4">
        <v>145.6</v>
      </c>
      <c r="M43" s="4">
        <v>4</v>
      </c>
      <c r="N43" s="4">
        <v>13.2</v>
      </c>
      <c r="O43" s="4">
        <v>82.8</v>
      </c>
      <c r="Q43" s="4" t="s">
        <v>169</v>
      </c>
      <c r="R43" s="4">
        <f t="shared" si="3"/>
        <v>1655.6221799999998</v>
      </c>
      <c r="S43" s="4">
        <f t="shared" si="4"/>
        <v>334.67985000000004</v>
      </c>
      <c r="T43" s="4">
        <f t="shared" si="5"/>
        <v>358.922394</v>
      </c>
      <c r="U43" s="4">
        <f t="shared" si="6"/>
        <v>1836</v>
      </c>
      <c r="V43" s="4">
        <f t="shared" si="7"/>
        <v>1336.6079999999999</v>
      </c>
      <c r="W43" s="5">
        <f t="shared" si="8"/>
        <v>2.04</v>
      </c>
      <c r="X43" s="5">
        <f t="shared" si="9"/>
        <v>6.7319999999999993</v>
      </c>
      <c r="Y43" s="5">
        <f t="shared" si="10"/>
        <v>42.228000000000002</v>
      </c>
      <c r="AA43" s="8" t="s">
        <v>186</v>
      </c>
      <c r="AB43" s="9"/>
      <c r="AC43" s="9"/>
      <c r="AD43" s="9"/>
      <c r="AE43" s="9"/>
      <c r="AF43" s="9"/>
      <c r="AH43" s="2" t="s">
        <v>186</v>
      </c>
      <c r="AI43" s="3"/>
      <c r="AJ43" s="3"/>
      <c r="AK43" s="3"/>
      <c r="AL43" s="3"/>
      <c r="AM43" s="3"/>
      <c r="AN43" s="3"/>
      <c r="AO43" s="3"/>
      <c r="AP43" s="3"/>
      <c r="AQ43" s="4" t="s">
        <v>186</v>
      </c>
      <c r="AX43" s="2" t="s">
        <v>186</v>
      </c>
      <c r="AY43" s="3"/>
      <c r="AZ43" s="3"/>
      <c r="BA43" s="3"/>
      <c r="BB43" s="3"/>
      <c r="BC43" s="3"/>
      <c r="BD43" s="3"/>
      <c r="BE43" s="3"/>
      <c r="BF43" s="3"/>
    </row>
    <row r="44" spans="1:59" x14ac:dyDescent="0.3">
      <c r="A44" s="4">
        <v>43</v>
      </c>
      <c r="B44" s="4" t="s">
        <v>169</v>
      </c>
      <c r="C44" s="4" t="s">
        <v>35</v>
      </c>
      <c r="D44" s="4">
        <v>140</v>
      </c>
      <c r="E44" s="4">
        <v>165</v>
      </c>
      <c r="F44" s="4">
        <v>0.1</v>
      </c>
      <c r="G44" s="4">
        <v>1.82</v>
      </c>
      <c r="H44" s="4">
        <v>280.54599999999999</v>
      </c>
      <c r="I44" s="4">
        <v>36.457500000000003</v>
      </c>
      <c r="J44" s="4">
        <v>39.098300000000002</v>
      </c>
      <c r="K44" s="4">
        <v>270</v>
      </c>
      <c r="L44" s="4">
        <v>145.6</v>
      </c>
      <c r="M44" s="4">
        <v>4</v>
      </c>
      <c r="N44" s="4">
        <v>14.8</v>
      </c>
      <c r="O44" s="4">
        <v>81.2</v>
      </c>
      <c r="Q44" s="4" t="s">
        <v>169</v>
      </c>
      <c r="R44" s="4">
        <f t="shared" si="3"/>
        <v>510.59372000000002</v>
      </c>
      <c r="S44" s="4">
        <f t="shared" si="4"/>
        <v>66.352650000000011</v>
      </c>
      <c r="T44" s="4">
        <f t="shared" si="5"/>
        <v>71.158906000000002</v>
      </c>
      <c r="U44" s="4">
        <f t="shared" si="6"/>
        <v>491.40000000000003</v>
      </c>
      <c r="V44" s="4">
        <f t="shared" si="7"/>
        <v>264.99200000000002</v>
      </c>
      <c r="W44" s="5">
        <f t="shared" si="8"/>
        <v>0.4</v>
      </c>
      <c r="X44" s="5">
        <f t="shared" si="9"/>
        <v>1.4800000000000002</v>
      </c>
      <c r="Y44" s="5">
        <f t="shared" si="10"/>
        <v>8.120000000000001</v>
      </c>
      <c r="AA44" s="8" t="s">
        <v>187</v>
      </c>
      <c r="AB44" s="9">
        <v>414154.10000000003</v>
      </c>
      <c r="AC44" s="9">
        <v>167594.84929999994</v>
      </c>
      <c r="AD44" s="9">
        <v>26228.92515770542</v>
      </c>
      <c r="AE44" s="9">
        <v>464596.25951700023</v>
      </c>
      <c r="AF44" s="9">
        <v>108672.97012191152</v>
      </c>
      <c r="AH44" s="2" t="s">
        <v>187</v>
      </c>
      <c r="AI44" s="3">
        <v>440455.56</v>
      </c>
      <c r="AJ44" s="3">
        <v>180301.76659999994</v>
      </c>
      <c r="AK44" s="3">
        <v>28630.976116616275</v>
      </c>
      <c r="AL44" s="3">
        <v>522322.20603700005</v>
      </c>
      <c r="AM44" s="3">
        <v>122501.48215941151</v>
      </c>
      <c r="AN44" s="3">
        <v>367.16199999999992</v>
      </c>
      <c r="AO44" s="3">
        <v>1737.5509999999999</v>
      </c>
      <c r="AP44" s="3">
        <v>3957.8639999999996</v>
      </c>
      <c r="AQ44" s="4" t="s">
        <v>187</v>
      </c>
      <c r="AX44" s="2" t="s">
        <v>187</v>
      </c>
      <c r="AY44" s="3">
        <v>440455.56</v>
      </c>
      <c r="AZ44" s="3">
        <v>180301.76659999994</v>
      </c>
      <c r="BA44" s="3">
        <v>28630.976116616275</v>
      </c>
      <c r="BB44" s="3">
        <v>522322.20603700005</v>
      </c>
      <c r="BC44" s="3">
        <v>122501.48215941151</v>
      </c>
      <c r="BD44" s="3">
        <v>367.16199999999992</v>
      </c>
      <c r="BE44" s="3">
        <v>1737.5509999999999</v>
      </c>
      <c r="BF44" s="3">
        <v>3957.8639999999996</v>
      </c>
    </row>
    <row r="45" spans="1:59" x14ac:dyDescent="0.3">
      <c r="A45" s="4">
        <v>44</v>
      </c>
      <c r="B45" s="4" t="s">
        <v>168</v>
      </c>
      <c r="C45" s="4" t="s">
        <v>15</v>
      </c>
      <c r="D45" s="4">
        <v>0</v>
      </c>
      <c r="E45" s="4">
        <v>18</v>
      </c>
      <c r="F45" s="4">
        <v>0.18</v>
      </c>
      <c r="G45" s="4">
        <v>1.59</v>
      </c>
      <c r="H45" s="4">
        <v>360.702</v>
      </c>
      <c r="I45" s="4">
        <v>48.61</v>
      </c>
      <c r="J45" s="4">
        <v>39.098300000000002</v>
      </c>
      <c r="K45" s="4">
        <v>640</v>
      </c>
      <c r="L45" s="4">
        <v>228.3</v>
      </c>
      <c r="M45" s="4">
        <v>6.2</v>
      </c>
      <c r="N45" s="4">
        <v>46.6</v>
      </c>
      <c r="O45" s="4">
        <v>48.1</v>
      </c>
      <c r="Q45" s="4" t="s">
        <v>168</v>
      </c>
      <c r="R45" s="4">
        <f t="shared" si="3"/>
        <v>1032.3291239999999</v>
      </c>
      <c r="S45" s="4">
        <f t="shared" si="4"/>
        <v>139.12181999999999</v>
      </c>
      <c r="T45" s="4">
        <f t="shared" si="5"/>
        <v>111.89933459999999</v>
      </c>
      <c r="U45" s="4">
        <f t="shared" si="6"/>
        <v>1831.6799999999998</v>
      </c>
      <c r="V45" s="4">
        <f t="shared" si="7"/>
        <v>653.39459999999997</v>
      </c>
      <c r="W45" s="5">
        <f t="shared" si="8"/>
        <v>1.1159999999999999</v>
      </c>
      <c r="X45" s="5">
        <f t="shared" si="9"/>
        <v>8.3879999999999999</v>
      </c>
      <c r="Y45" s="5">
        <f t="shared" si="10"/>
        <v>8.6579999999999995</v>
      </c>
    </row>
    <row r="46" spans="1:59" x14ac:dyDescent="0.3">
      <c r="A46" s="4">
        <v>45</v>
      </c>
      <c r="B46" s="4" t="s">
        <v>168</v>
      </c>
      <c r="C46" s="4" t="s">
        <v>41</v>
      </c>
      <c r="D46" s="4">
        <v>18</v>
      </c>
      <c r="E46" s="4">
        <v>30</v>
      </c>
      <c r="F46" s="4">
        <v>0.12</v>
      </c>
      <c r="G46" s="4">
        <v>1.8</v>
      </c>
      <c r="H46" s="4">
        <v>280.54599999999999</v>
      </c>
      <c r="I46" s="4">
        <v>24.305</v>
      </c>
      <c r="J46" s="4">
        <v>78.196600000000004</v>
      </c>
      <c r="K46" s="4">
        <v>530</v>
      </c>
      <c r="L46" s="4">
        <v>228.3</v>
      </c>
      <c r="M46" s="4">
        <v>9.4</v>
      </c>
      <c r="N46" s="4">
        <v>36</v>
      </c>
      <c r="O46" s="4">
        <v>54.6</v>
      </c>
      <c r="Q46" s="4" t="s">
        <v>168</v>
      </c>
      <c r="R46" s="4">
        <f t="shared" si="3"/>
        <v>605.97936000000004</v>
      </c>
      <c r="S46" s="4">
        <f t="shared" si="4"/>
        <v>52.498800000000003</v>
      </c>
      <c r="T46" s="4">
        <f t="shared" si="5"/>
        <v>168.90465600000002</v>
      </c>
      <c r="U46" s="4">
        <f t="shared" si="6"/>
        <v>1144.8000000000002</v>
      </c>
      <c r="V46" s="4">
        <f t="shared" si="7"/>
        <v>493.12800000000004</v>
      </c>
      <c r="W46" s="5">
        <f t="shared" si="8"/>
        <v>1.1279999999999999</v>
      </c>
      <c r="X46" s="5">
        <f t="shared" si="9"/>
        <v>4.32</v>
      </c>
      <c r="Y46" s="5">
        <f t="shared" si="10"/>
        <v>6.5519999999999996</v>
      </c>
      <c r="AA46" s="8" t="s">
        <v>227</v>
      </c>
      <c r="AB46" s="12">
        <f>AVERAGE(AB2:AB42)</f>
        <v>10101.319512195123</v>
      </c>
      <c r="AC46" s="12">
        <f t="shared" ref="AC46:AF46" si="15">AVERAGE(AC2:AC42)</f>
        <v>4087.6792512195107</v>
      </c>
      <c r="AD46" s="12">
        <f t="shared" si="15"/>
        <v>639.72988189525415</v>
      </c>
      <c r="AE46" s="12">
        <f t="shared" si="15"/>
        <v>11331.616085780493</v>
      </c>
      <c r="AF46" s="12">
        <f t="shared" si="15"/>
        <v>2650.5602468758907</v>
      </c>
      <c r="AG46" s="4" t="s">
        <v>228</v>
      </c>
      <c r="AH46" s="8" t="s">
        <v>227</v>
      </c>
      <c r="AI46" s="12">
        <f>AVERAGE(AI2:AI42)</f>
        <v>10742.818536585366</v>
      </c>
      <c r="AJ46" s="12">
        <f t="shared" ref="AJ46:AM46" si="16">AVERAGE(AJ2:AJ42)</f>
        <v>4397.6040634146329</v>
      </c>
      <c r="AK46" s="12">
        <f t="shared" si="16"/>
        <v>698.31649064917747</v>
      </c>
      <c r="AL46" s="12">
        <f t="shared" si="16"/>
        <v>12739.56600090244</v>
      </c>
      <c r="AM46" s="12">
        <f t="shared" si="16"/>
        <v>2987.8410282783293</v>
      </c>
      <c r="AN46" s="12">
        <f>AVERAGE(AN2:AN42)/1.5</f>
        <v>5.9701138211382103</v>
      </c>
      <c r="AO46" s="12">
        <f t="shared" ref="AO46:AP46" si="17">AVERAGE(AO2:AO42)/1.5</f>
        <v>28.252861788617889</v>
      </c>
      <c r="AP46" s="12">
        <f t="shared" si="17"/>
        <v>64.355512195121946</v>
      </c>
      <c r="AQ46" s="12" t="s">
        <v>227</v>
      </c>
      <c r="AX46" s="8" t="s">
        <v>227</v>
      </c>
      <c r="AY46" s="12">
        <f>AVERAGE(AY2:AY42)</f>
        <v>10742.818536585366</v>
      </c>
      <c r="AZ46" s="12">
        <f>AVERAGE(AZ2:AZ42)</f>
        <v>4397.6040634146329</v>
      </c>
      <c r="BA46" s="12">
        <f t="shared" ref="BA46:BC46" si="18">AVERAGE(BA2:BA42)</f>
        <v>698.31649064917747</v>
      </c>
      <c r="BB46" s="12">
        <f t="shared" si="18"/>
        <v>12739.56600090244</v>
      </c>
      <c r="BC46" s="12">
        <f t="shared" si="18"/>
        <v>2987.8410282783293</v>
      </c>
      <c r="BD46" s="12">
        <f>AVERAGE(BD2:BD42)/1.5</f>
        <v>5.9701138211382103</v>
      </c>
      <c r="BE46" s="12">
        <f t="shared" ref="BE46:BF46" si="19">AVERAGE(BE2:BE42)/1.5</f>
        <v>28.252861788617889</v>
      </c>
      <c r="BF46" s="12">
        <f t="shared" si="19"/>
        <v>64.355512195121946</v>
      </c>
      <c r="BG46" s="12"/>
    </row>
    <row r="47" spans="1:59" x14ac:dyDescent="0.3">
      <c r="A47" s="4">
        <v>46</v>
      </c>
      <c r="B47" s="4" t="s">
        <v>168</v>
      </c>
      <c r="C47" s="4" t="s">
        <v>42</v>
      </c>
      <c r="D47" s="4">
        <v>30</v>
      </c>
      <c r="E47" s="4">
        <v>51</v>
      </c>
      <c r="F47" s="4">
        <v>0.21</v>
      </c>
      <c r="G47" s="4">
        <v>1.71</v>
      </c>
      <c r="H47" s="4">
        <v>140.273</v>
      </c>
      <c r="I47" s="4">
        <v>24.305</v>
      </c>
      <c r="J47" s="4">
        <v>39.098300000000002</v>
      </c>
      <c r="K47" s="4">
        <v>640</v>
      </c>
      <c r="L47" s="4">
        <v>200.3</v>
      </c>
      <c r="M47" s="4">
        <v>5.7</v>
      </c>
      <c r="N47" s="4">
        <v>25.8</v>
      </c>
      <c r="O47" s="4">
        <v>68.5</v>
      </c>
      <c r="Q47" s="4" t="s">
        <v>168</v>
      </c>
      <c r="R47" s="4">
        <f t="shared" si="3"/>
        <v>503.72034300000001</v>
      </c>
      <c r="S47" s="4">
        <f t="shared" si="4"/>
        <v>87.279255000000006</v>
      </c>
      <c r="T47" s="4">
        <f t="shared" si="5"/>
        <v>140.40199530000001</v>
      </c>
      <c r="U47" s="4">
        <f t="shared" si="6"/>
        <v>2298.2400000000002</v>
      </c>
      <c r="V47" s="4">
        <f t="shared" si="7"/>
        <v>719.27730000000008</v>
      </c>
      <c r="W47" s="5">
        <f t="shared" si="8"/>
        <v>1.1970000000000001</v>
      </c>
      <c r="X47" s="5">
        <f t="shared" si="9"/>
        <v>5.4180000000000001</v>
      </c>
      <c r="Y47" s="5">
        <f t="shared" si="10"/>
        <v>14.385</v>
      </c>
      <c r="AB47" s="17">
        <f>_xlfn.STDEV.S(AB2:AB42)/SQRT(COUNT(AB2:AB42))</f>
        <v>436.44013848183414</v>
      </c>
      <c r="AC47" s="17">
        <f t="shared" ref="AC47:AE47" si="20">_xlfn.STDEV.S(AC2:AC42)/SQRT(COUNT(AC2:AC42))</f>
        <v>124.62673074224716</v>
      </c>
      <c r="AD47" s="17">
        <f t="shared" si="20"/>
        <v>84.947058123876047</v>
      </c>
      <c r="AE47" s="17">
        <f t="shared" si="20"/>
        <v>1078.1864603208201</v>
      </c>
      <c r="AF47" s="17">
        <f>_xlfn.STDEV.S(AF2:AF42)/SQRT(COUNT(AF2:AF42))</f>
        <v>506.32289150375522</v>
      </c>
      <c r="AG47" s="4" t="s">
        <v>229</v>
      </c>
      <c r="AI47" s="17">
        <f>_xlfn.STDEV.S(AI2:AI42)/SQRT(COUNT(AI2:AI42))</f>
        <v>433.05051731752059</v>
      </c>
      <c r="AJ47" s="17">
        <f t="shared" ref="AJ47:AM47" si="21">_xlfn.STDEV.S(AJ2:AJ42)/SQRT(COUNT(AJ2:AJ42))</f>
        <v>109.34753128999587</v>
      </c>
      <c r="AK47" s="17">
        <f t="shared" si="21"/>
        <v>89.851953216602666</v>
      </c>
      <c r="AL47" s="17">
        <f t="shared" si="21"/>
        <v>1131.2148940348347</v>
      </c>
      <c r="AM47" s="17">
        <f t="shared" si="21"/>
        <v>519.09920456529278</v>
      </c>
      <c r="AN47" s="17">
        <f>(_xlfn.STDEV.S(AN2:AN42)/1.5)/SQRT(COUNT(AN2:AN42))</f>
        <v>0.42747351042508297</v>
      </c>
      <c r="AO47" s="17">
        <f t="shared" ref="AO47:AP47" si="22">(_xlfn.STDEV.S(AO2:AO42)/1.5)/SQRT(COUNT(AO2:AO42))</f>
        <v>1.6552492387579043</v>
      </c>
      <c r="AP47" s="17">
        <f t="shared" si="22"/>
        <v>2.4624509374859516</v>
      </c>
      <c r="AQ47" s="12"/>
      <c r="AY47" s="25">
        <f>_xlfn.STDEV.S(AY2:AY42)/SQRT(COUNT(AY2:AY42))</f>
        <v>433.05051731752059</v>
      </c>
      <c r="AZ47" s="25">
        <f t="shared" ref="AZ47:BC47" si="23">_xlfn.STDEV.S(AZ2:AZ42)/SQRT(COUNT(AZ2:AZ42))</f>
        <v>109.34753128999587</v>
      </c>
      <c r="BA47" s="25">
        <f t="shared" si="23"/>
        <v>89.851953216602666</v>
      </c>
      <c r="BB47" s="25">
        <f t="shared" si="23"/>
        <v>1131.2148940348347</v>
      </c>
      <c r="BC47" s="25">
        <f t="shared" si="23"/>
        <v>519.09920456529278</v>
      </c>
      <c r="BD47" s="17">
        <f>(_xlfn.STDEV.S(BD2:BD42)/1.5)/SQRT(COUNT(BD2:BD42))</f>
        <v>0.42747351042508297</v>
      </c>
      <c r="BE47" s="17">
        <f t="shared" ref="BE47:BF47" si="24">(_xlfn.STDEV.S(BE2:BE42)/1.5)/SQRT(COUNT(BE2:BE42))</f>
        <v>1.6552492387579043</v>
      </c>
      <c r="BF47" s="17">
        <f t="shared" si="24"/>
        <v>2.4624509374859516</v>
      </c>
    </row>
    <row r="48" spans="1:59" x14ac:dyDescent="0.3">
      <c r="A48" s="4">
        <v>47</v>
      </c>
      <c r="B48" s="4" t="s">
        <v>168</v>
      </c>
      <c r="C48" s="4" t="s">
        <v>28</v>
      </c>
      <c r="D48" s="4">
        <v>51</v>
      </c>
      <c r="E48" s="4">
        <v>76</v>
      </c>
      <c r="F48" s="4">
        <v>0.25</v>
      </c>
      <c r="G48" s="4">
        <v>1.62</v>
      </c>
      <c r="H48" s="4">
        <v>260.50700000000001</v>
      </c>
      <c r="I48" s="4">
        <v>48.61</v>
      </c>
      <c r="J48" s="4">
        <v>3.9098300000000004E-3</v>
      </c>
      <c r="K48" s="4">
        <v>520</v>
      </c>
      <c r="L48" s="4">
        <v>200.3</v>
      </c>
      <c r="M48" s="4">
        <v>4</v>
      </c>
      <c r="N48" s="4">
        <v>17.5</v>
      </c>
      <c r="O48" s="4">
        <v>78.5</v>
      </c>
      <c r="Q48" s="4" t="s">
        <v>168</v>
      </c>
      <c r="R48" s="4">
        <f t="shared" si="3"/>
        <v>1055.0533500000001</v>
      </c>
      <c r="S48" s="4">
        <f t="shared" si="4"/>
        <v>196.87050000000002</v>
      </c>
      <c r="T48" s="4">
        <f t="shared" si="5"/>
        <v>1.5834811500000004E-2</v>
      </c>
      <c r="U48" s="4">
        <f t="shared" si="6"/>
        <v>2106.0000000000005</v>
      </c>
      <c r="V48" s="4">
        <f t="shared" si="7"/>
        <v>811.21500000000015</v>
      </c>
      <c r="W48" s="5">
        <f t="shared" si="8"/>
        <v>1</v>
      </c>
      <c r="X48" s="5">
        <f t="shared" si="9"/>
        <v>4.375</v>
      </c>
      <c r="Y48" s="5">
        <f t="shared" si="10"/>
        <v>19.625</v>
      </c>
    </row>
    <row r="49" spans="1:58" x14ac:dyDescent="0.3">
      <c r="A49" s="4">
        <v>48</v>
      </c>
      <c r="B49" s="4" t="s">
        <v>168</v>
      </c>
      <c r="C49" s="4" t="s">
        <v>167</v>
      </c>
      <c r="D49" s="4">
        <v>76</v>
      </c>
      <c r="E49" s="4">
        <v>150</v>
      </c>
      <c r="F49" s="4">
        <v>0.74</v>
      </c>
      <c r="G49" s="4">
        <v>1.71</v>
      </c>
      <c r="H49" s="4">
        <v>320.62400000000002</v>
      </c>
      <c r="I49" s="4">
        <v>60.762500000000003</v>
      </c>
      <c r="J49" s="4">
        <v>3.9098300000000004E-3</v>
      </c>
      <c r="K49" s="4">
        <v>340</v>
      </c>
      <c r="L49" s="4">
        <v>142.5</v>
      </c>
      <c r="M49" s="4">
        <v>2.4</v>
      </c>
      <c r="N49" s="4">
        <v>11.6</v>
      </c>
      <c r="O49" s="4">
        <v>86</v>
      </c>
      <c r="Q49" s="4" t="s">
        <v>166</v>
      </c>
      <c r="R49" s="4">
        <f t="shared" si="3"/>
        <v>4057.1760960000001</v>
      </c>
      <c r="S49" s="4">
        <f t="shared" si="4"/>
        <v>768.88867500000003</v>
      </c>
      <c r="T49" s="4">
        <f t="shared" si="5"/>
        <v>4.9474988820000003E-2</v>
      </c>
      <c r="U49" s="4">
        <f t="shared" si="6"/>
        <v>4302.3599999999997</v>
      </c>
      <c r="V49" s="4">
        <f t="shared" si="7"/>
        <v>1803.1949999999999</v>
      </c>
      <c r="W49" s="5">
        <f t="shared" si="8"/>
        <v>1.776</v>
      </c>
      <c r="X49" s="5">
        <f t="shared" si="9"/>
        <v>8.5839999999999996</v>
      </c>
      <c r="Y49" s="5">
        <f t="shared" si="10"/>
        <v>63.64</v>
      </c>
      <c r="AX49" s="4" t="s">
        <v>266</v>
      </c>
      <c r="AY49" s="12">
        <f>AY46-(1.96*AY47)</f>
        <v>9894.0395226430264</v>
      </c>
      <c r="AZ49" s="12">
        <f t="shared" ref="AZ49:BC49" si="25">AZ46-(1.96*AZ47)</f>
        <v>4183.2829020862409</v>
      </c>
      <c r="BA49" s="12">
        <f t="shared" si="25"/>
        <v>522.20666234463624</v>
      </c>
      <c r="BB49" s="12">
        <f t="shared" si="25"/>
        <v>10522.384808594164</v>
      </c>
      <c r="BC49" s="12">
        <f>BC46-(1.96*BC47)</f>
        <v>1970.4065873303555</v>
      </c>
    </row>
    <row r="50" spans="1:58" x14ac:dyDescent="0.3">
      <c r="A50" s="4">
        <v>49</v>
      </c>
      <c r="B50" s="4" t="s">
        <v>163</v>
      </c>
      <c r="C50" s="4" t="s">
        <v>55</v>
      </c>
      <c r="D50" s="4">
        <v>0</v>
      </c>
      <c r="E50" s="4">
        <v>3</v>
      </c>
      <c r="F50" s="4">
        <v>0.03</v>
      </c>
      <c r="G50" s="4">
        <v>1.91</v>
      </c>
      <c r="H50" s="4">
        <v>8777.0820000000003</v>
      </c>
      <c r="I50" s="4">
        <v>571.16750000000002</v>
      </c>
      <c r="J50" s="4">
        <v>508.27789999999999</v>
      </c>
      <c r="K50" s="4">
        <v>1080</v>
      </c>
      <c r="L50" s="4">
        <v>200.3</v>
      </c>
      <c r="M50" s="4">
        <v>3.7</v>
      </c>
      <c r="N50" s="4">
        <v>39.799999999999997</v>
      </c>
      <c r="O50" s="4">
        <v>56.5</v>
      </c>
      <c r="Q50" s="4" t="s">
        <v>166</v>
      </c>
      <c r="R50" s="4">
        <f t="shared" si="3"/>
        <v>5029.2679859999998</v>
      </c>
      <c r="S50" s="4">
        <f t="shared" si="4"/>
        <v>327.2789775</v>
      </c>
      <c r="T50" s="4">
        <f t="shared" si="5"/>
        <v>291.24323669999995</v>
      </c>
      <c r="U50" s="4">
        <f t="shared" si="6"/>
        <v>618.83999999999992</v>
      </c>
      <c r="V50" s="4">
        <f t="shared" si="7"/>
        <v>114.7719</v>
      </c>
      <c r="W50" s="5">
        <f t="shared" si="8"/>
        <v>0.111</v>
      </c>
      <c r="X50" s="5">
        <f t="shared" si="9"/>
        <v>1.194</v>
      </c>
      <c r="Y50" s="5">
        <f t="shared" si="10"/>
        <v>1.6949999999999998</v>
      </c>
      <c r="AX50" s="4" t="s">
        <v>267</v>
      </c>
      <c r="AY50" s="12">
        <f>AY46+(1.96*AY47)</f>
        <v>11591.597550527706</v>
      </c>
      <c r="AZ50" s="12">
        <f>AZ46+(1.96*AZ47)</f>
        <v>4611.925224743025</v>
      </c>
      <c r="BA50" s="12">
        <f>BA46+(1.96*BA47)</f>
        <v>874.42631895371869</v>
      </c>
      <c r="BB50" s="12">
        <f>BB46+(1.96*BB47)</f>
        <v>14956.747193210715</v>
      </c>
      <c r="BC50" s="12">
        <f>BC46+(1.96*BC47)</f>
        <v>4005.2754692263034</v>
      </c>
      <c r="BD50" s="4">
        <v>4</v>
      </c>
      <c r="BE50" s="4">
        <v>30</v>
      </c>
      <c r="BF50" s="4">
        <v>66</v>
      </c>
    </row>
    <row r="51" spans="1:58" x14ac:dyDescent="0.3">
      <c r="A51" s="4">
        <v>50</v>
      </c>
      <c r="B51" s="4" t="s">
        <v>163</v>
      </c>
      <c r="C51" s="4" t="s">
        <v>23</v>
      </c>
      <c r="D51" s="4">
        <v>3</v>
      </c>
      <c r="E51" s="4">
        <v>5</v>
      </c>
      <c r="F51" s="4">
        <v>0.02</v>
      </c>
      <c r="G51" s="4">
        <v>1.6</v>
      </c>
      <c r="H51" s="4">
        <v>601.16999999999996</v>
      </c>
      <c r="I51" s="4">
        <v>85.067499999999995</v>
      </c>
      <c r="J51" s="4">
        <v>39.098300000000002</v>
      </c>
      <c r="K51" s="4">
        <v>1080</v>
      </c>
      <c r="L51" s="4">
        <v>200.3</v>
      </c>
      <c r="M51" s="4">
        <v>3.8</v>
      </c>
      <c r="N51" s="4">
        <v>44.9</v>
      </c>
      <c r="O51" s="4">
        <v>51.3</v>
      </c>
      <c r="Q51" s="4" t="s">
        <v>166</v>
      </c>
      <c r="R51" s="4">
        <f t="shared" si="3"/>
        <v>192.37440000000004</v>
      </c>
      <c r="S51" s="4">
        <f t="shared" si="4"/>
        <v>27.221600000000002</v>
      </c>
      <c r="T51" s="4">
        <f t="shared" si="5"/>
        <v>12.511456000000003</v>
      </c>
      <c r="U51" s="4">
        <f t="shared" si="6"/>
        <v>345.60000000000008</v>
      </c>
      <c r="V51" s="4">
        <f t="shared" si="7"/>
        <v>64.096000000000018</v>
      </c>
      <c r="W51" s="5">
        <f t="shared" si="8"/>
        <v>7.5999999999999998E-2</v>
      </c>
      <c r="X51" s="5">
        <f t="shared" si="9"/>
        <v>0.89800000000000002</v>
      </c>
      <c r="Y51" s="5">
        <f t="shared" si="10"/>
        <v>1.026</v>
      </c>
      <c r="BD51" s="4">
        <v>6</v>
      </c>
      <c r="BE51" s="4">
        <v>33</v>
      </c>
      <c r="BF51" s="4">
        <v>61</v>
      </c>
    </row>
    <row r="52" spans="1:58" x14ac:dyDescent="0.3">
      <c r="A52" s="4">
        <v>51</v>
      </c>
      <c r="B52" s="4" t="s">
        <v>163</v>
      </c>
      <c r="C52" s="4" t="s">
        <v>31</v>
      </c>
      <c r="D52" s="4">
        <v>5</v>
      </c>
      <c r="E52" s="4">
        <v>18</v>
      </c>
      <c r="F52" s="4">
        <v>0.13</v>
      </c>
      <c r="G52" s="4">
        <v>1.6</v>
      </c>
      <c r="H52" s="4">
        <v>240.46799999999999</v>
      </c>
      <c r="I52" s="4">
        <v>60.762500000000003</v>
      </c>
      <c r="J52" s="4">
        <v>78.196600000000004</v>
      </c>
      <c r="K52" s="4">
        <v>1080</v>
      </c>
      <c r="L52" s="4">
        <v>200.3</v>
      </c>
      <c r="M52" s="4">
        <v>4.5</v>
      </c>
      <c r="N52" s="4">
        <v>44.3</v>
      </c>
      <c r="O52" s="4">
        <v>51.2</v>
      </c>
      <c r="Q52" s="4" t="s">
        <v>166</v>
      </c>
      <c r="R52" s="4">
        <f t="shared" si="3"/>
        <v>500.17343999999997</v>
      </c>
      <c r="S52" s="4">
        <f t="shared" si="4"/>
        <v>126.38600000000001</v>
      </c>
      <c r="T52" s="4">
        <f t="shared" si="5"/>
        <v>162.64892800000001</v>
      </c>
      <c r="U52" s="4">
        <f t="shared" si="6"/>
        <v>2246.4</v>
      </c>
      <c r="V52" s="4">
        <f t="shared" si="7"/>
        <v>416.62400000000002</v>
      </c>
      <c r="W52" s="5">
        <f t="shared" si="8"/>
        <v>0.58499999999999996</v>
      </c>
      <c r="X52" s="5">
        <f t="shared" si="9"/>
        <v>5.7589999999999995</v>
      </c>
      <c r="Y52" s="5">
        <f t="shared" si="10"/>
        <v>6.6560000000000006</v>
      </c>
      <c r="BD52" s="4">
        <v>4</v>
      </c>
      <c r="BE52" s="4">
        <v>29</v>
      </c>
      <c r="BF52" s="4">
        <v>67</v>
      </c>
    </row>
    <row r="53" spans="1:58" x14ac:dyDescent="0.3">
      <c r="A53" s="4">
        <v>52</v>
      </c>
      <c r="B53" s="4" t="s">
        <v>163</v>
      </c>
      <c r="C53" s="4" t="s">
        <v>32</v>
      </c>
      <c r="D53" s="4">
        <v>18</v>
      </c>
      <c r="E53" s="4">
        <v>25</v>
      </c>
      <c r="F53" s="4">
        <v>7.0000000000000007E-2</v>
      </c>
      <c r="G53" s="4">
        <v>1.6</v>
      </c>
      <c r="H53" s="4">
        <v>100.19499999999999</v>
      </c>
      <c r="I53" s="4">
        <v>36.457500000000003</v>
      </c>
      <c r="J53" s="4">
        <v>39.098300000000002</v>
      </c>
      <c r="K53" s="4">
        <v>1080</v>
      </c>
      <c r="L53" s="4">
        <v>200.3</v>
      </c>
      <c r="M53" s="4">
        <v>4</v>
      </c>
      <c r="N53" s="4">
        <v>45.4</v>
      </c>
      <c r="O53" s="4">
        <v>50.6</v>
      </c>
      <c r="Q53" s="4" t="s">
        <v>166</v>
      </c>
      <c r="R53" s="4">
        <f t="shared" si="3"/>
        <v>112.2184</v>
      </c>
      <c r="S53" s="4">
        <f t="shared" si="4"/>
        <v>40.832400000000007</v>
      </c>
      <c r="T53" s="4">
        <f t="shared" si="5"/>
        <v>43.790096000000005</v>
      </c>
      <c r="U53" s="4">
        <f t="shared" si="6"/>
        <v>1209.6000000000001</v>
      </c>
      <c r="V53" s="4">
        <f t="shared" si="7"/>
        <v>224.33600000000004</v>
      </c>
      <c r="W53" s="5">
        <f t="shared" si="8"/>
        <v>0.28000000000000003</v>
      </c>
      <c r="X53" s="5">
        <f t="shared" si="9"/>
        <v>3.1780000000000004</v>
      </c>
      <c r="Y53" s="5">
        <f t="shared" si="10"/>
        <v>3.5420000000000003</v>
      </c>
      <c r="BD53" s="10">
        <v>4</v>
      </c>
      <c r="BE53" s="10">
        <v>27</v>
      </c>
      <c r="BF53" s="10">
        <v>67</v>
      </c>
    </row>
    <row r="54" spans="1:58" x14ac:dyDescent="0.3">
      <c r="A54" s="4">
        <v>53</v>
      </c>
      <c r="B54" s="4" t="s">
        <v>163</v>
      </c>
      <c r="C54" s="4" t="s">
        <v>113</v>
      </c>
      <c r="D54" s="4">
        <v>25</v>
      </c>
      <c r="E54" s="4">
        <v>51</v>
      </c>
      <c r="F54" s="4">
        <v>0.26</v>
      </c>
      <c r="G54" s="4">
        <v>1.77</v>
      </c>
      <c r="H54" s="4">
        <v>180.351</v>
      </c>
      <c r="I54" s="4">
        <v>36.457500000000003</v>
      </c>
      <c r="J54" s="4">
        <v>39.098300000000002</v>
      </c>
      <c r="K54" s="4">
        <v>530</v>
      </c>
      <c r="L54" s="4">
        <v>200.3</v>
      </c>
      <c r="M54" s="4">
        <v>5.4</v>
      </c>
      <c r="N54" s="4">
        <v>32</v>
      </c>
      <c r="O54" s="4">
        <v>62.6</v>
      </c>
      <c r="Q54" s="4" t="s">
        <v>165</v>
      </c>
      <c r="R54" s="4">
        <f t="shared" si="3"/>
        <v>829.97530200000006</v>
      </c>
      <c r="S54" s="4">
        <f t="shared" si="4"/>
        <v>167.77741500000002</v>
      </c>
      <c r="T54" s="4">
        <f t="shared" si="5"/>
        <v>179.93037660000002</v>
      </c>
      <c r="U54" s="4">
        <f t="shared" si="6"/>
        <v>2439.06</v>
      </c>
      <c r="V54" s="4">
        <f t="shared" si="7"/>
        <v>921.78060000000016</v>
      </c>
      <c r="W54" s="5">
        <f t="shared" si="8"/>
        <v>1.4040000000000001</v>
      </c>
      <c r="X54" s="5">
        <f t="shared" si="9"/>
        <v>8.32</v>
      </c>
      <c r="Y54" s="5">
        <f t="shared" si="10"/>
        <v>16.276</v>
      </c>
      <c r="BD54" s="4">
        <f>AVERAGE(BD50:BD53)</f>
        <v>4.5</v>
      </c>
      <c r="BE54" s="4">
        <f t="shared" ref="BE54:BF54" si="26">AVERAGE(BE50:BE53)</f>
        <v>29.75</v>
      </c>
      <c r="BF54" s="4">
        <f t="shared" si="26"/>
        <v>65.25</v>
      </c>
    </row>
    <row r="55" spans="1:58" x14ac:dyDescent="0.3">
      <c r="A55" s="4">
        <v>54</v>
      </c>
      <c r="B55" s="4" t="s">
        <v>163</v>
      </c>
      <c r="C55" s="4" t="s">
        <v>118</v>
      </c>
      <c r="D55" s="4">
        <v>51</v>
      </c>
      <c r="E55" s="4">
        <v>69</v>
      </c>
      <c r="F55" s="4">
        <v>0.18</v>
      </c>
      <c r="G55" s="4">
        <v>1.92</v>
      </c>
      <c r="H55" s="4">
        <v>300.58499999999998</v>
      </c>
      <c r="I55" s="4">
        <v>72.915000000000006</v>
      </c>
      <c r="J55" s="4">
        <v>39.098300000000002</v>
      </c>
      <c r="K55" s="4">
        <v>270</v>
      </c>
      <c r="L55" s="4">
        <v>191.4</v>
      </c>
      <c r="M55" s="4">
        <v>8.1999999999999993</v>
      </c>
      <c r="N55" s="4">
        <v>22.3</v>
      </c>
      <c r="O55" s="4">
        <v>69.5</v>
      </c>
      <c r="Q55" s="4" t="s">
        <v>165</v>
      </c>
      <c r="R55" s="4">
        <f t="shared" si="3"/>
        <v>1038.8217599999998</v>
      </c>
      <c r="S55" s="4">
        <f t="shared" si="4"/>
        <v>251.99423999999999</v>
      </c>
      <c r="T55" s="4">
        <f t="shared" si="5"/>
        <v>135.12372479999999</v>
      </c>
      <c r="U55" s="4">
        <f t="shared" si="6"/>
        <v>933.11999999999989</v>
      </c>
      <c r="V55" s="4">
        <f t="shared" si="7"/>
        <v>661.47839999999997</v>
      </c>
      <c r="W55" s="5">
        <f t="shared" si="8"/>
        <v>1.4759999999999998</v>
      </c>
      <c r="X55" s="5">
        <f t="shared" si="9"/>
        <v>4.0140000000000002</v>
      </c>
      <c r="Y55" s="5">
        <f t="shared" si="10"/>
        <v>12.51</v>
      </c>
    </row>
    <row r="56" spans="1:58" x14ac:dyDescent="0.3">
      <c r="A56" s="4">
        <v>55</v>
      </c>
      <c r="B56" s="4" t="s">
        <v>163</v>
      </c>
      <c r="C56" s="4" t="s">
        <v>164</v>
      </c>
      <c r="D56" s="4">
        <v>69</v>
      </c>
      <c r="E56" s="4">
        <v>79</v>
      </c>
      <c r="F56" s="4">
        <v>0.1</v>
      </c>
      <c r="G56" s="4">
        <v>1.92</v>
      </c>
      <c r="H56" s="4">
        <v>260.50700000000001</v>
      </c>
      <c r="I56" s="4">
        <v>60.762500000000003</v>
      </c>
      <c r="J56" s="4">
        <v>3.9098300000000004E-3</v>
      </c>
      <c r="K56" s="4">
        <v>270</v>
      </c>
      <c r="L56" s="4">
        <v>191.4</v>
      </c>
      <c r="M56" s="4">
        <v>6.8</v>
      </c>
      <c r="N56" s="4">
        <v>24.5</v>
      </c>
      <c r="O56" s="4">
        <v>68.7</v>
      </c>
      <c r="Q56" s="4" t="s">
        <v>165</v>
      </c>
      <c r="R56" s="4">
        <f t="shared" si="3"/>
        <v>500.17343999999997</v>
      </c>
      <c r="S56" s="4">
        <f t="shared" si="4"/>
        <v>116.664</v>
      </c>
      <c r="T56" s="4">
        <f t="shared" si="5"/>
        <v>7.5068736000000009E-3</v>
      </c>
      <c r="U56" s="4">
        <f t="shared" si="6"/>
        <v>518.4</v>
      </c>
      <c r="V56" s="4">
        <f t="shared" si="7"/>
        <v>367.488</v>
      </c>
      <c r="W56" s="5">
        <f t="shared" si="8"/>
        <v>0.68</v>
      </c>
      <c r="X56" s="5">
        <f t="shared" si="9"/>
        <v>2.4500000000000002</v>
      </c>
      <c r="Y56" s="5">
        <f t="shared" si="10"/>
        <v>6.870000000000001</v>
      </c>
    </row>
    <row r="57" spans="1:58" x14ac:dyDescent="0.3">
      <c r="A57" s="4">
        <v>56</v>
      </c>
      <c r="B57" s="4" t="s">
        <v>163</v>
      </c>
      <c r="C57" s="4" t="s">
        <v>35</v>
      </c>
      <c r="D57" s="4">
        <v>79</v>
      </c>
      <c r="E57" s="4">
        <v>152</v>
      </c>
      <c r="F57" s="4">
        <v>0.71</v>
      </c>
      <c r="G57" s="4">
        <v>1.8</v>
      </c>
      <c r="H57" s="4">
        <v>280.54599999999999</v>
      </c>
      <c r="I57" s="4">
        <v>60.762500000000003</v>
      </c>
      <c r="J57" s="4">
        <v>39.098300000000002</v>
      </c>
      <c r="K57" s="4">
        <v>270</v>
      </c>
      <c r="L57" s="4">
        <v>145.6</v>
      </c>
      <c r="M57" s="4">
        <v>6.2</v>
      </c>
      <c r="N57" s="4">
        <v>20</v>
      </c>
      <c r="O57" s="4">
        <v>73.8</v>
      </c>
      <c r="Q57" s="4" t="s">
        <v>165</v>
      </c>
      <c r="R57" s="4">
        <f t="shared" si="3"/>
        <v>3585.3778799999995</v>
      </c>
      <c r="S57" s="4">
        <f t="shared" si="4"/>
        <v>776.54475000000002</v>
      </c>
      <c r="T57" s="4">
        <f t="shared" si="5"/>
        <v>499.67627399999998</v>
      </c>
      <c r="U57" s="4">
        <f t="shared" si="6"/>
        <v>3450.6</v>
      </c>
      <c r="V57" s="4">
        <f t="shared" si="7"/>
        <v>1860.7679999999998</v>
      </c>
      <c r="W57" s="5">
        <f t="shared" si="8"/>
        <v>4.4020000000000001</v>
      </c>
      <c r="X57" s="5">
        <f t="shared" si="9"/>
        <v>14.2</v>
      </c>
      <c r="Y57" s="5">
        <f t="shared" si="10"/>
        <v>52.397999999999996</v>
      </c>
    </row>
    <row r="58" spans="1:58" x14ac:dyDescent="0.3">
      <c r="A58" s="4">
        <v>57</v>
      </c>
      <c r="B58" s="4" t="s">
        <v>162</v>
      </c>
      <c r="C58" s="4" t="s">
        <v>22</v>
      </c>
      <c r="D58" s="4">
        <v>0</v>
      </c>
      <c r="E58" s="4">
        <v>5</v>
      </c>
      <c r="F58" s="4">
        <v>0.05</v>
      </c>
      <c r="G58" s="4">
        <v>1.47</v>
      </c>
      <c r="H58" s="4">
        <v>2905.6550000000002</v>
      </c>
      <c r="I58" s="4">
        <v>230.89750000000001</v>
      </c>
      <c r="J58" s="4">
        <v>273.68810000000002</v>
      </c>
      <c r="K58" s="4">
        <v>1890</v>
      </c>
      <c r="L58" s="4">
        <v>200.3</v>
      </c>
      <c r="M58" s="4">
        <v>5.4</v>
      </c>
      <c r="N58" s="4">
        <v>26</v>
      </c>
      <c r="O58" s="4">
        <v>68.599999999999994</v>
      </c>
      <c r="Q58" s="4" t="s">
        <v>163</v>
      </c>
      <c r="R58" s="4">
        <f t="shared" si="3"/>
        <v>2135.6564250000001</v>
      </c>
      <c r="S58" s="4">
        <f t="shared" si="4"/>
        <v>169.70966250000001</v>
      </c>
      <c r="T58" s="4">
        <f t="shared" si="5"/>
        <v>201.1607535</v>
      </c>
      <c r="U58" s="4">
        <f t="shared" si="6"/>
        <v>1389.1499999999999</v>
      </c>
      <c r="V58" s="4">
        <f t="shared" si="7"/>
        <v>147.22050000000002</v>
      </c>
      <c r="W58" s="5">
        <f t="shared" si="8"/>
        <v>0.27</v>
      </c>
      <c r="X58" s="5">
        <f t="shared" si="9"/>
        <v>1.3</v>
      </c>
      <c r="Y58" s="5">
        <f t="shared" si="10"/>
        <v>3.4299999999999997</v>
      </c>
    </row>
    <row r="59" spans="1:58" x14ac:dyDescent="0.3">
      <c r="A59" s="4">
        <v>58</v>
      </c>
      <c r="B59" s="4" t="s">
        <v>162</v>
      </c>
      <c r="C59" s="4" t="s">
        <v>23</v>
      </c>
      <c r="D59" s="4">
        <v>5</v>
      </c>
      <c r="E59" s="4">
        <v>13</v>
      </c>
      <c r="F59" s="4">
        <v>0.08</v>
      </c>
      <c r="G59" s="4">
        <v>1.55</v>
      </c>
      <c r="H59" s="4">
        <v>220.429</v>
      </c>
      <c r="I59" s="4">
        <v>24.305</v>
      </c>
      <c r="J59" s="4">
        <v>3.9098300000000004E-3</v>
      </c>
      <c r="K59" s="4">
        <v>640</v>
      </c>
      <c r="L59" s="4">
        <v>228.3</v>
      </c>
      <c r="M59" s="4">
        <v>3.3</v>
      </c>
      <c r="N59" s="4">
        <v>23.2</v>
      </c>
      <c r="O59" s="4">
        <v>73.5</v>
      </c>
      <c r="Q59" s="4" t="s">
        <v>163</v>
      </c>
      <c r="R59" s="4">
        <f t="shared" si="3"/>
        <v>273.33196000000004</v>
      </c>
      <c r="S59" s="4">
        <f t="shared" si="4"/>
        <v>30.138200000000005</v>
      </c>
      <c r="T59" s="4">
        <f t="shared" si="5"/>
        <v>4.8481892000000011E-3</v>
      </c>
      <c r="U59" s="4">
        <f t="shared" si="6"/>
        <v>793.60000000000014</v>
      </c>
      <c r="V59" s="4">
        <f t="shared" si="7"/>
        <v>283.09200000000004</v>
      </c>
      <c r="W59" s="5">
        <f t="shared" si="8"/>
        <v>0.26400000000000001</v>
      </c>
      <c r="X59" s="5">
        <f t="shared" si="9"/>
        <v>1.8559999999999999</v>
      </c>
      <c r="Y59" s="5">
        <f t="shared" si="10"/>
        <v>5.88</v>
      </c>
    </row>
    <row r="60" spans="1:58" x14ac:dyDescent="0.3">
      <c r="A60" s="4">
        <v>59</v>
      </c>
      <c r="B60" s="4" t="s">
        <v>162</v>
      </c>
      <c r="C60" s="4" t="s">
        <v>31</v>
      </c>
      <c r="D60" s="4">
        <v>13</v>
      </c>
      <c r="E60" s="4">
        <v>20</v>
      </c>
      <c r="F60" s="4">
        <v>7.0000000000000007E-2</v>
      </c>
      <c r="G60" s="4">
        <v>1.55</v>
      </c>
      <c r="H60" s="4">
        <v>200.39</v>
      </c>
      <c r="I60" s="4">
        <v>24.305</v>
      </c>
      <c r="J60" s="4">
        <v>39.098300000000002</v>
      </c>
      <c r="K60" s="4">
        <v>530</v>
      </c>
      <c r="L60" s="4">
        <v>200.3</v>
      </c>
      <c r="M60" s="4">
        <v>5.9</v>
      </c>
      <c r="N60" s="4">
        <v>23</v>
      </c>
      <c r="O60" s="4">
        <v>71.099999999999994</v>
      </c>
      <c r="Q60" s="4" t="s">
        <v>163</v>
      </c>
      <c r="R60" s="4">
        <f t="shared" si="3"/>
        <v>217.42315000000002</v>
      </c>
      <c r="S60" s="4">
        <f t="shared" si="4"/>
        <v>26.370925000000003</v>
      </c>
      <c r="T60" s="4">
        <f t="shared" si="5"/>
        <v>42.421655500000007</v>
      </c>
      <c r="U60" s="4">
        <f t="shared" si="6"/>
        <v>575.05000000000007</v>
      </c>
      <c r="V60" s="4">
        <f t="shared" si="7"/>
        <v>217.32550000000006</v>
      </c>
      <c r="W60" s="5">
        <f t="shared" si="8"/>
        <v>0.41300000000000009</v>
      </c>
      <c r="X60" s="5">
        <f t="shared" si="9"/>
        <v>1.61</v>
      </c>
      <c r="Y60" s="5">
        <f t="shared" si="10"/>
        <v>4.9770000000000003</v>
      </c>
    </row>
    <row r="61" spans="1:58" x14ac:dyDescent="0.3">
      <c r="A61" s="4">
        <v>60</v>
      </c>
      <c r="B61" s="4" t="s">
        <v>162</v>
      </c>
      <c r="C61" s="4" t="s">
        <v>32</v>
      </c>
      <c r="D61" s="4">
        <v>20</v>
      </c>
      <c r="E61" s="4">
        <v>41</v>
      </c>
      <c r="F61" s="4">
        <v>0.21</v>
      </c>
      <c r="G61" s="4">
        <v>1.71</v>
      </c>
      <c r="H61" s="4">
        <v>120.23399999999999</v>
      </c>
      <c r="I61" s="4">
        <v>1.21525E-3</v>
      </c>
      <c r="J61" s="4">
        <v>3.9098300000000004E-3</v>
      </c>
      <c r="K61" s="4">
        <v>520</v>
      </c>
      <c r="L61" s="4">
        <v>200.3</v>
      </c>
      <c r="M61" s="4">
        <v>3.6</v>
      </c>
      <c r="N61" s="4">
        <v>21.4</v>
      </c>
      <c r="O61" s="4">
        <v>75</v>
      </c>
      <c r="Q61" s="4" t="s">
        <v>163</v>
      </c>
      <c r="R61" s="4">
        <f t="shared" si="3"/>
        <v>431.76029399999999</v>
      </c>
      <c r="S61" s="4">
        <f t="shared" si="4"/>
        <v>4.3639627500000003E-3</v>
      </c>
      <c r="T61" s="4">
        <f t="shared" si="5"/>
        <v>1.4040199530000002E-2</v>
      </c>
      <c r="U61" s="4">
        <f t="shared" si="6"/>
        <v>1867.3200000000002</v>
      </c>
      <c r="V61" s="4">
        <f t="shared" si="7"/>
        <v>719.27730000000008</v>
      </c>
      <c r="W61" s="5">
        <f t="shared" si="8"/>
        <v>0.75600000000000001</v>
      </c>
      <c r="X61" s="5">
        <f t="shared" si="9"/>
        <v>4.4939999999999998</v>
      </c>
      <c r="Y61" s="5">
        <f t="shared" si="10"/>
        <v>15.75</v>
      </c>
    </row>
    <row r="62" spans="1:58" x14ac:dyDescent="0.3">
      <c r="A62" s="4">
        <v>61</v>
      </c>
      <c r="B62" s="4" t="s">
        <v>162</v>
      </c>
      <c r="C62" s="4" t="s">
        <v>113</v>
      </c>
      <c r="D62" s="4">
        <v>41</v>
      </c>
      <c r="E62" s="4">
        <v>58</v>
      </c>
      <c r="F62" s="4">
        <v>0.17</v>
      </c>
      <c r="G62" s="4">
        <v>1.68</v>
      </c>
      <c r="H62" s="4">
        <v>180.351</v>
      </c>
      <c r="I62" s="4">
        <v>24.305</v>
      </c>
      <c r="J62" s="4">
        <v>3.9098300000000004E-3</v>
      </c>
      <c r="K62" s="4">
        <v>270</v>
      </c>
      <c r="L62" s="4">
        <v>191.4</v>
      </c>
      <c r="M62" s="4">
        <v>3.2</v>
      </c>
      <c r="N62" s="4">
        <v>18.600000000000001</v>
      </c>
      <c r="O62" s="4">
        <v>78.2</v>
      </c>
      <c r="Q62" s="4" t="s">
        <v>163</v>
      </c>
      <c r="R62" s="4">
        <f t="shared" si="3"/>
        <v>515.08245600000009</v>
      </c>
      <c r="S62" s="4">
        <f t="shared" si="4"/>
        <v>69.415080000000003</v>
      </c>
      <c r="T62" s="4">
        <f t="shared" si="5"/>
        <v>1.1166474480000002E-2</v>
      </c>
      <c r="U62" s="4">
        <f t="shared" si="6"/>
        <v>771.12000000000012</v>
      </c>
      <c r="V62" s="4">
        <f t="shared" si="7"/>
        <v>546.63840000000005</v>
      </c>
      <c r="W62" s="5">
        <f t="shared" si="8"/>
        <v>0.54400000000000004</v>
      </c>
      <c r="X62" s="5">
        <f t="shared" si="9"/>
        <v>3.1620000000000004</v>
      </c>
      <c r="Y62" s="5">
        <f t="shared" si="10"/>
        <v>13.294000000000002</v>
      </c>
    </row>
    <row r="63" spans="1:58" x14ac:dyDescent="0.3">
      <c r="A63" s="4">
        <v>62</v>
      </c>
      <c r="B63" s="4" t="s">
        <v>162</v>
      </c>
      <c r="C63" s="4" t="s">
        <v>118</v>
      </c>
      <c r="D63" s="4">
        <v>58</v>
      </c>
      <c r="E63" s="4">
        <v>71</v>
      </c>
      <c r="F63" s="4">
        <v>0.13</v>
      </c>
      <c r="G63" s="4">
        <v>1.68</v>
      </c>
      <c r="H63" s="4">
        <v>400.78</v>
      </c>
      <c r="I63" s="4">
        <v>72.915000000000006</v>
      </c>
      <c r="J63" s="4">
        <v>3.9098300000000004E-3</v>
      </c>
      <c r="K63" s="4">
        <v>200</v>
      </c>
      <c r="L63" s="4">
        <v>200.3</v>
      </c>
      <c r="M63" s="4">
        <v>6.2</v>
      </c>
      <c r="N63" s="4">
        <v>16.600000000000001</v>
      </c>
      <c r="O63" s="4">
        <v>77.2</v>
      </c>
      <c r="Q63" s="4" t="s">
        <v>163</v>
      </c>
      <c r="R63" s="4">
        <f t="shared" si="3"/>
        <v>875.30352000000005</v>
      </c>
      <c r="S63" s="4">
        <f t="shared" si="4"/>
        <v>159.24636000000004</v>
      </c>
      <c r="T63" s="4">
        <f t="shared" si="5"/>
        <v>8.5390687200000009E-3</v>
      </c>
      <c r="U63" s="4">
        <f t="shared" si="6"/>
        <v>436.8</v>
      </c>
      <c r="V63" s="4">
        <f t="shared" si="7"/>
        <v>437.45520000000005</v>
      </c>
      <c r="W63" s="5">
        <f t="shared" si="8"/>
        <v>0.80600000000000005</v>
      </c>
      <c r="X63" s="5">
        <f t="shared" si="9"/>
        <v>2.1580000000000004</v>
      </c>
      <c r="Y63" s="5">
        <f t="shared" si="10"/>
        <v>10.036000000000001</v>
      </c>
    </row>
    <row r="64" spans="1:58" x14ac:dyDescent="0.3">
      <c r="A64" s="4">
        <v>63</v>
      </c>
      <c r="B64" s="4" t="s">
        <v>162</v>
      </c>
      <c r="C64" s="4" t="s">
        <v>35</v>
      </c>
      <c r="D64" s="4">
        <v>71</v>
      </c>
      <c r="E64" s="4">
        <v>152</v>
      </c>
      <c r="F64" s="4">
        <v>0.79</v>
      </c>
      <c r="G64" s="4">
        <v>1.77</v>
      </c>
      <c r="H64" s="4">
        <v>521.01400000000001</v>
      </c>
      <c r="I64" s="4">
        <v>109.3725</v>
      </c>
      <c r="J64" s="4">
        <v>3.9098300000000004E-3</v>
      </c>
      <c r="K64" s="4">
        <v>200</v>
      </c>
      <c r="L64" s="4">
        <v>145.6</v>
      </c>
      <c r="M64" s="4">
        <v>5.8</v>
      </c>
      <c r="N64" s="4">
        <v>17.8</v>
      </c>
      <c r="O64" s="4">
        <v>76.400000000000006</v>
      </c>
      <c r="Q64" s="4" t="s">
        <v>163</v>
      </c>
      <c r="R64" s="4">
        <f t="shared" si="3"/>
        <v>7285.3387620000003</v>
      </c>
      <c r="S64" s="4">
        <f t="shared" si="4"/>
        <v>1529.3556675</v>
      </c>
      <c r="T64" s="4">
        <f t="shared" si="5"/>
        <v>5.4671152890000005E-2</v>
      </c>
      <c r="U64" s="4">
        <f t="shared" si="6"/>
        <v>2796.6</v>
      </c>
      <c r="V64" s="4">
        <f t="shared" si="7"/>
        <v>2035.9248</v>
      </c>
      <c r="W64" s="5">
        <f t="shared" si="8"/>
        <v>4.5819999999999999</v>
      </c>
      <c r="X64" s="5">
        <f t="shared" si="9"/>
        <v>14.062000000000001</v>
      </c>
      <c r="Y64" s="5">
        <f t="shared" si="10"/>
        <v>60.356000000000009</v>
      </c>
    </row>
    <row r="65" spans="1:25" x14ac:dyDescent="0.3">
      <c r="A65" s="4">
        <v>64</v>
      </c>
      <c r="B65" s="4" t="s">
        <v>161</v>
      </c>
      <c r="C65" s="4" t="s">
        <v>22</v>
      </c>
      <c r="D65" s="4">
        <v>0</v>
      </c>
      <c r="E65" s="4">
        <v>10</v>
      </c>
      <c r="F65" s="4">
        <v>0.1</v>
      </c>
      <c r="G65" s="4">
        <v>1.6</v>
      </c>
      <c r="H65" s="4">
        <v>961.87199999999996</v>
      </c>
      <c r="I65" s="4">
        <v>109.3725</v>
      </c>
      <c r="J65" s="4">
        <v>156.39320000000001</v>
      </c>
      <c r="K65" s="4">
        <v>830</v>
      </c>
      <c r="L65" s="4">
        <v>200.3</v>
      </c>
      <c r="M65" s="4">
        <v>6.8</v>
      </c>
      <c r="N65" s="4">
        <v>41.8</v>
      </c>
      <c r="O65" s="4">
        <v>51.4</v>
      </c>
      <c r="Q65" s="4" t="s">
        <v>163</v>
      </c>
      <c r="R65" s="4">
        <f t="shared" si="3"/>
        <v>1538.9952000000001</v>
      </c>
      <c r="S65" s="4">
        <f t="shared" si="4"/>
        <v>174.99600000000001</v>
      </c>
      <c r="T65" s="4">
        <f t="shared" si="5"/>
        <v>250.22912000000002</v>
      </c>
      <c r="U65" s="4">
        <f t="shared" si="6"/>
        <v>1328</v>
      </c>
      <c r="V65" s="4">
        <f t="shared" si="7"/>
        <v>320.48</v>
      </c>
      <c r="W65" s="5">
        <f t="shared" si="8"/>
        <v>0.68</v>
      </c>
      <c r="X65" s="5">
        <f t="shared" si="9"/>
        <v>4.18</v>
      </c>
      <c r="Y65" s="5">
        <f t="shared" si="10"/>
        <v>5.1400000000000006</v>
      </c>
    </row>
    <row r="66" spans="1:25" x14ac:dyDescent="0.3">
      <c r="A66" s="4">
        <v>65</v>
      </c>
      <c r="B66" s="4" t="s">
        <v>161</v>
      </c>
      <c r="C66" s="4" t="s">
        <v>127</v>
      </c>
      <c r="D66" s="4">
        <v>10</v>
      </c>
      <c r="E66" s="4">
        <v>13</v>
      </c>
      <c r="F66" s="4">
        <v>0.03</v>
      </c>
      <c r="G66" s="4">
        <v>1.6</v>
      </c>
      <c r="H66" s="4">
        <v>400.78</v>
      </c>
      <c r="I66" s="4">
        <v>48.61</v>
      </c>
      <c r="J66" s="4">
        <v>3.9098300000000004E-3</v>
      </c>
      <c r="K66" s="4">
        <v>710</v>
      </c>
      <c r="L66" s="4">
        <v>200.3</v>
      </c>
      <c r="M66" s="4">
        <v>5.9</v>
      </c>
      <c r="N66" s="4">
        <v>43.6</v>
      </c>
      <c r="O66" s="4">
        <v>50.5</v>
      </c>
      <c r="Q66" s="4" t="s">
        <v>162</v>
      </c>
      <c r="R66" s="4">
        <f t="shared" si="3"/>
        <v>192.37439999999998</v>
      </c>
      <c r="S66" s="4">
        <f t="shared" si="4"/>
        <v>23.332799999999999</v>
      </c>
      <c r="T66" s="4">
        <f t="shared" si="5"/>
        <v>1.8767184000000002E-3</v>
      </c>
      <c r="U66" s="4">
        <f t="shared" si="6"/>
        <v>340.8</v>
      </c>
      <c r="V66" s="4">
        <f t="shared" si="7"/>
        <v>96.144000000000005</v>
      </c>
      <c r="W66" s="5">
        <f t="shared" si="8"/>
        <v>0.17699999999999999</v>
      </c>
      <c r="X66" s="5">
        <f t="shared" si="9"/>
        <v>1.3080000000000001</v>
      </c>
      <c r="Y66" s="5">
        <f t="shared" si="10"/>
        <v>1.5149999999999999</v>
      </c>
    </row>
    <row r="67" spans="1:25" x14ac:dyDescent="0.3">
      <c r="A67" s="4">
        <v>66</v>
      </c>
      <c r="B67" s="4" t="s">
        <v>161</v>
      </c>
      <c r="C67" s="4" t="s">
        <v>31</v>
      </c>
      <c r="D67" s="4">
        <v>13</v>
      </c>
      <c r="E67" s="4">
        <v>20</v>
      </c>
      <c r="F67" s="4">
        <v>7.0000000000000007E-2</v>
      </c>
      <c r="G67" s="4">
        <v>1.6</v>
      </c>
      <c r="H67" s="4">
        <v>360.702</v>
      </c>
      <c r="I67" s="4">
        <v>48.61</v>
      </c>
      <c r="J67" s="4">
        <v>78.196600000000004</v>
      </c>
      <c r="K67" s="4">
        <v>830</v>
      </c>
      <c r="L67" s="4">
        <v>200.3</v>
      </c>
      <c r="M67" s="4">
        <v>7.1</v>
      </c>
      <c r="N67" s="4">
        <v>45.1</v>
      </c>
      <c r="O67" s="4">
        <v>47.8</v>
      </c>
      <c r="Q67" s="4" t="s">
        <v>162</v>
      </c>
      <c r="R67" s="4">
        <f t="shared" ref="R67:R130" si="27">10*$F67*$G67*H67</f>
        <v>403.98624000000001</v>
      </c>
      <c r="S67" s="4">
        <f t="shared" ref="S67:S130" si="28">10*$F67*$G67*I67</f>
        <v>54.443200000000004</v>
      </c>
      <c r="T67" s="4">
        <f t="shared" ref="T67:T130" si="29">10*$F67*$G67*J67</f>
        <v>87.580192000000011</v>
      </c>
      <c r="U67" s="4">
        <f t="shared" ref="U67:U130" si="30">10*$F67*$G67*K67</f>
        <v>929.60000000000014</v>
      </c>
      <c r="V67" s="4">
        <f t="shared" ref="V67:V130" si="31">10*$F67*$G67*L67</f>
        <v>224.33600000000004</v>
      </c>
      <c r="W67" s="5">
        <f t="shared" ref="W67:W130" si="32">M67*$F67</f>
        <v>0.497</v>
      </c>
      <c r="X67" s="5">
        <f t="shared" ref="X67:X130" si="33">N67*$F67</f>
        <v>3.1570000000000005</v>
      </c>
      <c r="Y67" s="5">
        <f t="shared" ref="Y67:Y130" si="34">O67*$F67</f>
        <v>3.3460000000000001</v>
      </c>
    </row>
    <row r="68" spans="1:25" x14ac:dyDescent="0.3">
      <c r="A68" s="4">
        <v>67</v>
      </c>
      <c r="B68" s="4" t="s">
        <v>161</v>
      </c>
      <c r="C68" s="4" t="s">
        <v>32</v>
      </c>
      <c r="D68" s="4">
        <v>20</v>
      </c>
      <c r="E68" s="4">
        <v>30</v>
      </c>
      <c r="F68" s="4">
        <v>0.1</v>
      </c>
      <c r="G68" s="4">
        <v>1.6</v>
      </c>
      <c r="H68" s="4">
        <v>260.50700000000001</v>
      </c>
      <c r="I68" s="4">
        <v>24.305</v>
      </c>
      <c r="J68" s="4">
        <v>58.647449999999999</v>
      </c>
      <c r="K68" s="4">
        <v>530</v>
      </c>
      <c r="L68" s="4">
        <v>200.3</v>
      </c>
      <c r="M68" s="4">
        <v>4.4000000000000004</v>
      </c>
      <c r="N68" s="4">
        <v>44.2</v>
      </c>
      <c r="O68" s="4">
        <v>51.4</v>
      </c>
      <c r="Q68" s="4" t="s">
        <v>162</v>
      </c>
      <c r="R68" s="4">
        <f t="shared" si="27"/>
        <v>416.81120000000004</v>
      </c>
      <c r="S68" s="4">
        <f t="shared" si="28"/>
        <v>38.888000000000005</v>
      </c>
      <c r="T68" s="4">
        <f t="shared" si="29"/>
        <v>93.835920000000002</v>
      </c>
      <c r="U68" s="4">
        <f t="shared" si="30"/>
        <v>848</v>
      </c>
      <c r="V68" s="4">
        <f t="shared" si="31"/>
        <v>320.48</v>
      </c>
      <c r="W68" s="5">
        <f t="shared" si="32"/>
        <v>0.44000000000000006</v>
      </c>
      <c r="X68" s="5">
        <f t="shared" si="33"/>
        <v>4.4200000000000008</v>
      </c>
      <c r="Y68" s="5">
        <f t="shared" si="34"/>
        <v>5.1400000000000006</v>
      </c>
    </row>
    <row r="69" spans="1:25" x14ac:dyDescent="0.3">
      <c r="A69" s="4">
        <v>68</v>
      </c>
      <c r="B69" s="4" t="s">
        <v>161</v>
      </c>
      <c r="C69" s="4" t="s">
        <v>126</v>
      </c>
      <c r="D69" s="4">
        <v>30</v>
      </c>
      <c r="E69" s="4">
        <v>53</v>
      </c>
      <c r="F69" s="4">
        <v>0.23</v>
      </c>
      <c r="G69" s="4">
        <v>1.73</v>
      </c>
      <c r="H69" s="4">
        <v>220.429</v>
      </c>
      <c r="I69" s="4">
        <v>24.305</v>
      </c>
      <c r="J69" s="4">
        <v>58.647449999999999</v>
      </c>
      <c r="K69" s="4">
        <v>340</v>
      </c>
      <c r="L69" s="4">
        <v>200.3</v>
      </c>
      <c r="M69" s="4">
        <v>3.9</v>
      </c>
      <c r="N69" s="4">
        <v>29.2</v>
      </c>
      <c r="O69" s="4">
        <v>66.900000000000006</v>
      </c>
      <c r="Q69" s="4" t="s">
        <v>162</v>
      </c>
      <c r="R69" s="4">
        <f t="shared" si="27"/>
        <v>877.08699100000013</v>
      </c>
      <c r="S69" s="4">
        <f t="shared" si="28"/>
        <v>96.709595000000007</v>
      </c>
      <c r="T69" s="4">
        <f t="shared" si="29"/>
        <v>233.35820355000004</v>
      </c>
      <c r="U69" s="4">
        <f t="shared" si="30"/>
        <v>1352.8600000000001</v>
      </c>
      <c r="V69" s="4">
        <f t="shared" si="31"/>
        <v>796.9937000000001</v>
      </c>
      <c r="W69" s="5">
        <f t="shared" si="32"/>
        <v>0.89700000000000002</v>
      </c>
      <c r="X69" s="5">
        <f t="shared" si="33"/>
        <v>6.7160000000000002</v>
      </c>
      <c r="Y69" s="5">
        <f t="shared" si="34"/>
        <v>15.387000000000002</v>
      </c>
    </row>
    <row r="70" spans="1:25" x14ac:dyDescent="0.3">
      <c r="A70" s="4">
        <v>69</v>
      </c>
      <c r="B70" s="4" t="s">
        <v>161</v>
      </c>
      <c r="C70" s="4" t="s">
        <v>118</v>
      </c>
      <c r="D70" s="4">
        <v>53</v>
      </c>
      <c r="E70" s="4">
        <v>76</v>
      </c>
      <c r="F70" s="4">
        <v>0.23</v>
      </c>
      <c r="G70" s="4">
        <v>1.73</v>
      </c>
      <c r="H70" s="4">
        <v>561.09199999999998</v>
      </c>
      <c r="I70" s="4">
        <v>60.762500000000003</v>
      </c>
      <c r="J70" s="4">
        <v>3.9098300000000004E-3</v>
      </c>
      <c r="K70" s="4">
        <v>270</v>
      </c>
      <c r="L70" s="4">
        <v>191.4</v>
      </c>
      <c r="M70" s="4">
        <v>11</v>
      </c>
      <c r="N70" s="4">
        <v>21.3</v>
      </c>
      <c r="O70" s="4">
        <v>67.7</v>
      </c>
      <c r="Q70" s="4" t="s">
        <v>162</v>
      </c>
      <c r="R70" s="4">
        <f t="shared" si="27"/>
        <v>2232.5850680000003</v>
      </c>
      <c r="S70" s="4">
        <f t="shared" si="28"/>
        <v>241.77398750000003</v>
      </c>
      <c r="T70" s="4">
        <f t="shared" si="29"/>
        <v>1.5557213570000004E-2</v>
      </c>
      <c r="U70" s="4">
        <f t="shared" si="30"/>
        <v>1074.3300000000002</v>
      </c>
      <c r="V70" s="4">
        <f t="shared" si="31"/>
        <v>761.58060000000012</v>
      </c>
      <c r="W70" s="5">
        <f t="shared" si="32"/>
        <v>2.5300000000000002</v>
      </c>
      <c r="X70" s="5">
        <f t="shared" si="33"/>
        <v>4.899</v>
      </c>
      <c r="Y70" s="5">
        <f t="shared" si="34"/>
        <v>15.571000000000002</v>
      </c>
    </row>
    <row r="71" spans="1:25" x14ac:dyDescent="0.3">
      <c r="A71" s="4">
        <v>70</v>
      </c>
      <c r="B71" s="4" t="s">
        <v>161</v>
      </c>
      <c r="C71" s="4" t="s">
        <v>35</v>
      </c>
      <c r="D71" s="4">
        <v>76</v>
      </c>
      <c r="E71" s="4">
        <v>152</v>
      </c>
      <c r="F71" s="4">
        <v>0.74</v>
      </c>
      <c r="G71" s="4">
        <v>1.8</v>
      </c>
      <c r="H71" s="4">
        <v>601.16999999999996</v>
      </c>
      <c r="I71" s="4">
        <v>36.457500000000003</v>
      </c>
      <c r="J71" s="4">
        <v>39.098300000000002</v>
      </c>
      <c r="K71" s="4">
        <v>270</v>
      </c>
      <c r="L71" s="4">
        <v>145.6</v>
      </c>
      <c r="M71" s="4">
        <v>6.4</v>
      </c>
      <c r="N71" s="4">
        <v>19.2</v>
      </c>
      <c r="O71" s="4">
        <v>74.400000000000006</v>
      </c>
      <c r="Q71" s="4" t="s">
        <v>162</v>
      </c>
      <c r="R71" s="4">
        <f t="shared" si="27"/>
        <v>8007.5843999999997</v>
      </c>
      <c r="S71" s="4">
        <f t="shared" si="28"/>
        <v>485.61390000000006</v>
      </c>
      <c r="T71" s="4">
        <f t="shared" si="29"/>
        <v>520.789356</v>
      </c>
      <c r="U71" s="4">
        <f t="shared" si="30"/>
        <v>3596.4</v>
      </c>
      <c r="V71" s="4">
        <f t="shared" si="31"/>
        <v>1939.3920000000001</v>
      </c>
      <c r="W71" s="5">
        <f t="shared" si="32"/>
        <v>4.7359999999999998</v>
      </c>
      <c r="X71" s="5">
        <f t="shared" si="33"/>
        <v>14.208</v>
      </c>
      <c r="Y71" s="5">
        <f t="shared" si="34"/>
        <v>55.056000000000004</v>
      </c>
    </row>
    <row r="72" spans="1:25" x14ac:dyDescent="0.3">
      <c r="A72" s="4">
        <v>71</v>
      </c>
      <c r="B72" s="4" t="s">
        <v>160</v>
      </c>
      <c r="C72" s="4" t="s">
        <v>22</v>
      </c>
      <c r="D72" s="4">
        <v>0</v>
      </c>
      <c r="E72" s="4">
        <v>10</v>
      </c>
      <c r="F72" s="4">
        <v>0.1</v>
      </c>
      <c r="G72" s="4">
        <v>1.33</v>
      </c>
      <c r="H72" s="4">
        <v>1943.7829999999999</v>
      </c>
      <c r="I72" s="4">
        <v>206.5925</v>
      </c>
      <c r="J72" s="4">
        <v>195.4915</v>
      </c>
      <c r="K72" s="4">
        <v>1100</v>
      </c>
      <c r="L72" s="4">
        <v>200.3</v>
      </c>
      <c r="M72" s="4">
        <v>16</v>
      </c>
      <c r="N72" s="4">
        <v>65.8</v>
      </c>
      <c r="O72" s="4">
        <v>18.2</v>
      </c>
      <c r="Q72" s="4" t="s">
        <v>162</v>
      </c>
      <c r="R72" s="4">
        <f t="shared" si="27"/>
        <v>2585.2313899999999</v>
      </c>
      <c r="S72" s="4">
        <f t="shared" si="28"/>
        <v>274.76802500000002</v>
      </c>
      <c r="T72" s="4">
        <f t="shared" si="29"/>
        <v>260.00369499999999</v>
      </c>
      <c r="U72" s="4">
        <f t="shared" si="30"/>
        <v>1463</v>
      </c>
      <c r="V72" s="4">
        <f t="shared" si="31"/>
        <v>266.39900000000006</v>
      </c>
      <c r="W72" s="5">
        <f t="shared" si="32"/>
        <v>1.6</v>
      </c>
      <c r="X72" s="5">
        <f t="shared" si="33"/>
        <v>6.58</v>
      </c>
      <c r="Y72" s="5">
        <f t="shared" si="34"/>
        <v>1.82</v>
      </c>
    </row>
    <row r="73" spans="1:25" x14ac:dyDescent="0.3">
      <c r="A73" s="4">
        <v>72</v>
      </c>
      <c r="B73" s="4" t="s">
        <v>160</v>
      </c>
      <c r="C73" s="4" t="s">
        <v>42</v>
      </c>
      <c r="D73" s="4">
        <v>10</v>
      </c>
      <c r="E73" s="4">
        <v>33</v>
      </c>
      <c r="F73" s="4">
        <v>0.23</v>
      </c>
      <c r="G73" s="4">
        <v>1.77</v>
      </c>
      <c r="H73" s="4">
        <v>561.09199999999998</v>
      </c>
      <c r="I73" s="4">
        <v>60.762500000000003</v>
      </c>
      <c r="J73" s="4">
        <v>78.196600000000004</v>
      </c>
      <c r="K73" s="4">
        <v>1010</v>
      </c>
      <c r="L73" s="4">
        <v>228.3</v>
      </c>
      <c r="M73" s="4">
        <v>13</v>
      </c>
      <c r="N73" s="4">
        <v>62.7</v>
      </c>
      <c r="O73" s="4">
        <v>24.3</v>
      </c>
      <c r="Q73" s="4" t="s">
        <v>161</v>
      </c>
      <c r="R73" s="4">
        <f t="shared" si="27"/>
        <v>2284.2055320000004</v>
      </c>
      <c r="S73" s="4">
        <f t="shared" si="28"/>
        <v>247.36413750000006</v>
      </c>
      <c r="T73" s="4">
        <f t="shared" si="29"/>
        <v>318.33835860000005</v>
      </c>
      <c r="U73" s="4">
        <f t="shared" si="30"/>
        <v>4111.7100000000009</v>
      </c>
      <c r="V73" s="4">
        <f t="shared" si="31"/>
        <v>929.40930000000014</v>
      </c>
      <c r="W73" s="5">
        <f t="shared" si="32"/>
        <v>2.99</v>
      </c>
      <c r="X73" s="5">
        <f t="shared" si="33"/>
        <v>14.421000000000001</v>
      </c>
      <c r="Y73" s="5">
        <f t="shared" si="34"/>
        <v>5.5890000000000004</v>
      </c>
    </row>
    <row r="74" spans="1:25" x14ac:dyDescent="0.3">
      <c r="A74" s="4">
        <v>73</v>
      </c>
      <c r="B74" s="4" t="s">
        <v>160</v>
      </c>
      <c r="C74" s="4" t="s">
        <v>113</v>
      </c>
      <c r="D74" s="4">
        <v>33</v>
      </c>
      <c r="E74" s="4">
        <v>41</v>
      </c>
      <c r="F74" s="4">
        <v>0.08</v>
      </c>
      <c r="G74" s="4">
        <v>1.59</v>
      </c>
      <c r="H74" s="4">
        <v>260.50700000000001</v>
      </c>
      <c r="I74" s="4">
        <v>48.61</v>
      </c>
      <c r="J74" s="4">
        <v>78.196600000000004</v>
      </c>
      <c r="K74" s="4">
        <v>1010</v>
      </c>
      <c r="L74" s="4">
        <v>200.3</v>
      </c>
      <c r="M74" s="4">
        <v>12.9</v>
      </c>
      <c r="N74" s="4">
        <v>63.6</v>
      </c>
      <c r="O74" s="4">
        <v>23.5</v>
      </c>
      <c r="Q74" s="4" t="s">
        <v>161</v>
      </c>
      <c r="R74" s="4">
        <f t="shared" si="27"/>
        <v>331.36490400000008</v>
      </c>
      <c r="S74" s="4">
        <f t="shared" si="28"/>
        <v>61.831920000000011</v>
      </c>
      <c r="T74" s="4">
        <f t="shared" si="29"/>
        <v>99.46607520000002</v>
      </c>
      <c r="U74" s="4">
        <f t="shared" si="30"/>
        <v>1284.7200000000003</v>
      </c>
      <c r="V74" s="4">
        <f t="shared" si="31"/>
        <v>254.78160000000005</v>
      </c>
      <c r="W74" s="5">
        <f t="shared" si="32"/>
        <v>1.032</v>
      </c>
      <c r="X74" s="5">
        <f t="shared" si="33"/>
        <v>5.0880000000000001</v>
      </c>
      <c r="Y74" s="5">
        <f t="shared" si="34"/>
        <v>1.8800000000000001</v>
      </c>
    </row>
    <row r="75" spans="1:25" x14ac:dyDescent="0.3">
      <c r="A75" s="4">
        <v>74</v>
      </c>
      <c r="B75" s="4" t="s">
        <v>160</v>
      </c>
      <c r="C75" s="4" t="s">
        <v>73</v>
      </c>
      <c r="D75" s="4">
        <v>41</v>
      </c>
      <c r="E75" s="4">
        <v>66</v>
      </c>
      <c r="F75" s="4">
        <v>0.25</v>
      </c>
      <c r="G75" s="4">
        <v>1.59</v>
      </c>
      <c r="H75" s="4">
        <v>260.50700000000001</v>
      </c>
      <c r="I75" s="4">
        <v>48.61</v>
      </c>
      <c r="J75" s="4">
        <v>78.196600000000004</v>
      </c>
      <c r="K75" s="4">
        <v>1010</v>
      </c>
      <c r="L75" s="4">
        <v>191.4</v>
      </c>
      <c r="M75" s="4">
        <v>23.9</v>
      </c>
      <c r="N75" s="4">
        <v>55.3</v>
      </c>
      <c r="O75" s="4">
        <v>20.8</v>
      </c>
      <c r="Q75" s="4" t="s">
        <v>161</v>
      </c>
      <c r="R75" s="4">
        <f t="shared" si="27"/>
        <v>1035.5153250000001</v>
      </c>
      <c r="S75" s="4">
        <f t="shared" si="28"/>
        <v>193.22475</v>
      </c>
      <c r="T75" s="4">
        <f t="shared" si="29"/>
        <v>310.83148500000004</v>
      </c>
      <c r="U75" s="4">
        <f t="shared" si="30"/>
        <v>4014.75</v>
      </c>
      <c r="V75" s="4">
        <f t="shared" si="31"/>
        <v>760.81500000000005</v>
      </c>
      <c r="W75" s="5">
        <f t="shared" si="32"/>
        <v>5.9749999999999996</v>
      </c>
      <c r="X75" s="5">
        <f t="shared" si="33"/>
        <v>13.824999999999999</v>
      </c>
      <c r="Y75" s="5">
        <f t="shared" si="34"/>
        <v>5.2</v>
      </c>
    </row>
    <row r="76" spans="1:25" x14ac:dyDescent="0.3">
      <c r="A76" s="4">
        <v>75</v>
      </c>
      <c r="B76" s="4" t="s">
        <v>160</v>
      </c>
      <c r="C76" s="4" t="s">
        <v>74</v>
      </c>
      <c r="D76" s="4">
        <v>66</v>
      </c>
      <c r="E76" s="4">
        <v>94</v>
      </c>
      <c r="F76" s="4">
        <v>0.28000000000000003</v>
      </c>
      <c r="G76" s="4">
        <v>1.62</v>
      </c>
      <c r="H76" s="4">
        <v>260.50700000000001</v>
      </c>
      <c r="I76" s="4">
        <v>48.61</v>
      </c>
      <c r="J76" s="4">
        <v>78.196600000000004</v>
      </c>
      <c r="K76" s="4">
        <v>270</v>
      </c>
      <c r="L76" s="4">
        <v>146.69999999999999</v>
      </c>
      <c r="M76" s="4">
        <v>18.899999999999999</v>
      </c>
      <c r="N76" s="4">
        <v>48.7</v>
      </c>
      <c r="O76" s="4">
        <v>32.4</v>
      </c>
      <c r="Q76" s="4" t="s">
        <v>161</v>
      </c>
      <c r="R76" s="4">
        <f t="shared" si="27"/>
        <v>1181.6597520000003</v>
      </c>
      <c r="S76" s="4">
        <f t="shared" si="28"/>
        <v>220.49496000000002</v>
      </c>
      <c r="T76" s="4">
        <f t="shared" si="29"/>
        <v>354.69977760000006</v>
      </c>
      <c r="U76" s="4">
        <f t="shared" si="30"/>
        <v>1224.72</v>
      </c>
      <c r="V76" s="4">
        <f t="shared" si="31"/>
        <v>665.43119999999999</v>
      </c>
      <c r="W76" s="5">
        <f t="shared" si="32"/>
        <v>5.2919999999999998</v>
      </c>
      <c r="X76" s="5">
        <f t="shared" si="33"/>
        <v>13.636000000000003</v>
      </c>
      <c r="Y76" s="5">
        <f t="shared" si="34"/>
        <v>9.072000000000001</v>
      </c>
    </row>
    <row r="77" spans="1:25" x14ac:dyDescent="0.3">
      <c r="A77" s="4">
        <v>76</v>
      </c>
      <c r="B77" s="4" t="s">
        <v>160</v>
      </c>
      <c r="C77" s="4" t="s">
        <v>35</v>
      </c>
      <c r="D77" s="4">
        <v>94</v>
      </c>
      <c r="E77" s="4">
        <v>152</v>
      </c>
      <c r="F77" s="4">
        <v>0.56000000000000005</v>
      </c>
      <c r="G77" s="4">
        <v>1.71</v>
      </c>
      <c r="H77" s="4">
        <v>320.62400000000002</v>
      </c>
      <c r="I77" s="4">
        <v>48.61</v>
      </c>
      <c r="J77" s="4">
        <v>39.098300000000002</v>
      </c>
      <c r="K77" s="4">
        <v>270</v>
      </c>
      <c r="L77" s="4">
        <v>145.6</v>
      </c>
      <c r="M77" s="4">
        <v>14.6</v>
      </c>
      <c r="N77" s="4">
        <v>55</v>
      </c>
      <c r="O77" s="4">
        <v>30.4</v>
      </c>
      <c r="Q77" s="4" t="s">
        <v>161</v>
      </c>
      <c r="R77" s="4">
        <f t="shared" si="27"/>
        <v>3070.2954240000004</v>
      </c>
      <c r="S77" s="4">
        <f t="shared" si="28"/>
        <v>465.48936000000003</v>
      </c>
      <c r="T77" s="4">
        <f t="shared" si="29"/>
        <v>374.40532080000003</v>
      </c>
      <c r="U77" s="4">
        <f t="shared" si="30"/>
        <v>2585.52</v>
      </c>
      <c r="V77" s="4">
        <f t="shared" si="31"/>
        <v>1394.2655999999999</v>
      </c>
      <c r="W77" s="5">
        <f t="shared" si="32"/>
        <v>8.1760000000000002</v>
      </c>
      <c r="X77" s="5">
        <f t="shared" si="33"/>
        <v>30.800000000000004</v>
      </c>
      <c r="Y77" s="5">
        <f t="shared" si="34"/>
        <v>17.024000000000001</v>
      </c>
    </row>
    <row r="78" spans="1:25" x14ac:dyDescent="0.3">
      <c r="A78" s="4">
        <v>77</v>
      </c>
      <c r="B78" s="4" t="s">
        <v>159</v>
      </c>
      <c r="C78" s="4" t="s">
        <v>22</v>
      </c>
      <c r="D78" s="4">
        <v>0</v>
      </c>
      <c r="E78" s="4">
        <v>8</v>
      </c>
      <c r="F78" s="4">
        <v>0.08</v>
      </c>
      <c r="G78" s="4">
        <v>1.47</v>
      </c>
      <c r="H78" s="4">
        <v>380.74099999999999</v>
      </c>
      <c r="I78" s="4">
        <v>72.915000000000006</v>
      </c>
      <c r="J78" s="4">
        <v>117.2949</v>
      </c>
      <c r="K78" s="4">
        <v>710</v>
      </c>
      <c r="L78" s="4">
        <v>228.3</v>
      </c>
      <c r="M78" s="4">
        <v>4.3</v>
      </c>
      <c r="N78" s="4">
        <v>22.5</v>
      </c>
      <c r="O78" s="4">
        <v>73.2</v>
      </c>
      <c r="Q78" s="4" t="s">
        <v>161</v>
      </c>
      <c r="R78" s="4">
        <f t="shared" si="27"/>
        <v>447.75141599999995</v>
      </c>
      <c r="S78" s="4">
        <f t="shared" si="28"/>
        <v>85.748040000000003</v>
      </c>
      <c r="T78" s="4">
        <f t="shared" si="29"/>
        <v>137.93880239999999</v>
      </c>
      <c r="U78" s="4">
        <f t="shared" si="30"/>
        <v>834.95999999999992</v>
      </c>
      <c r="V78" s="4">
        <f t="shared" si="31"/>
        <v>268.48079999999999</v>
      </c>
      <c r="W78" s="5">
        <f t="shared" si="32"/>
        <v>0.34399999999999997</v>
      </c>
      <c r="X78" s="5">
        <f t="shared" si="33"/>
        <v>1.8</v>
      </c>
      <c r="Y78" s="5">
        <f t="shared" si="34"/>
        <v>5.8560000000000008</v>
      </c>
    </row>
    <row r="79" spans="1:25" x14ac:dyDescent="0.3">
      <c r="A79" s="4">
        <v>78</v>
      </c>
      <c r="B79" s="4" t="s">
        <v>159</v>
      </c>
      <c r="C79" s="4" t="s">
        <v>23</v>
      </c>
      <c r="D79" s="4">
        <v>8</v>
      </c>
      <c r="E79" s="4">
        <v>13</v>
      </c>
      <c r="F79" s="4">
        <v>0.05</v>
      </c>
      <c r="G79" s="4">
        <v>1.47</v>
      </c>
      <c r="H79" s="4">
        <v>60.116999999999997</v>
      </c>
      <c r="I79" s="4">
        <v>12.1525</v>
      </c>
      <c r="J79" s="4">
        <v>3.9098300000000004E-3</v>
      </c>
      <c r="K79" s="4">
        <v>640</v>
      </c>
      <c r="L79" s="4">
        <v>228.3</v>
      </c>
      <c r="M79" s="4">
        <v>2.9</v>
      </c>
      <c r="N79" s="4">
        <v>22.3</v>
      </c>
      <c r="O79" s="4">
        <v>74.8</v>
      </c>
      <c r="Q79" s="4" t="s">
        <v>161</v>
      </c>
      <c r="R79" s="4">
        <f t="shared" si="27"/>
        <v>44.185994999999998</v>
      </c>
      <c r="S79" s="4">
        <f t="shared" si="28"/>
        <v>8.9320874999999997</v>
      </c>
      <c r="T79" s="4">
        <f t="shared" si="29"/>
        <v>2.8737250500000004E-3</v>
      </c>
      <c r="U79" s="4">
        <f t="shared" si="30"/>
        <v>470.4</v>
      </c>
      <c r="V79" s="4">
        <f t="shared" si="31"/>
        <v>167.8005</v>
      </c>
      <c r="W79" s="5">
        <f t="shared" si="32"/>
        <v>0.14499999999999999</v>
      </c>
      <c r="X79" s="5">
        <f t="shared" si="33"/>
        <v>1.115</v>
      </c>
      <c r="Y79" s="5">
        <f t="shared" si="34"/>
        <v>3.74</v>
      </c>
    </row>
    <row r="80" spans="1:25" x14ac:dyDescent="0.3">
      <c r="A80" s="4">
        <v>79</v>
      </c>
      <c r="B80" s="4" t="s">
        <v>159</v>
      </c>
      <c r="C80" s="4" t="s">
        <v>42</v>
      </c>
      <c r="D80" s="4">
        <v>13</v>
      </c>
      <c r="E80" s="4">
        <v>33</v>
      </c>
      <c r="F80" s="4">
        <v>0.2</v>
      </c>
      <c r="G80" s="4">
        <v>1.47</v>
      </c>
      <c r="H80" s="4">
        <v>160.31200000000001</v>
      </c>
      <c r="I80" s="4">
        <v>1.21525E-3</v>
      </c>
      <c r="J80" s="4">
        <v>78.196600000000004</v>
      </c>
      <c r="K80" s="4">
        <v>530</v>
      </c>
      <c r="L80" s="4">
        <v>191.4</v>
      </c>
      <c r="M80" s="4">
        <v>3.8</v>
      </c>
      <c r="N80" s="4">
        <v>16.899999999999999</v>
      </c>
      <c r="O80" s="4">
        <v>79.3</v>
      </c>
      <c r="Q80" s="4" t="s">
        <v>160</v>
      </c>
      <c r="R80" s="4">
        <f t="shared" si="27"/>
        <v>471.31728000000004</v>
      </c>
      <c r="S80" s="4">
        <f t="shared" si="28"/>
        <v>3.5728349999999999E-3</v>
      </c>
      <c r="T80" s="4">
        <f t="shared" si="29"/>
        <v>229.89800400000001</v>
      </c>
      <c r="U80" s="4">
        <f t="shared" si="30"/>
        <v>1558.2</v>
      </c>
      <c r="V80" s="4">
        <f t="shared" si="31"/>
        <v>562.71600000000001</v>
      </c>
      <c r="W80" s="5">
        <f t="shared" si="32"/>
        <v>0.76</v>
      </c>
      <c r="X80" s="5">
        <f t="shared" si="33"/>
        <v>3.38</v>
      </c>
      <c r="Y80" s="5">
        <f t="shared" si="34"/>
        <v>15.86</v>
      </c>
    </row>
    <row r="81" spans="1:25" x14ac:dyDescent="0.3">
      <c r="A81" s="4">
        <v>80</v>
      </c>
      <c r="B81" s="4" t="s">
        <v>159</v>
      </c>
      <c r="C81" s="4" t="s">
        <v>86</v>
      </c>
      <c r="D81" s="4">
        <v>33</v>
      </c>
      <c r="E81" s="4">
        <v>56</v>
      </c>
      <c r="F81" s="4">
        <v>0.23</v>
      </c>
      <c r="G81" s="4">
        <v>1.62</v>
      </c>
      <c r="H81" s="4">
        <v>200.39</v>
      </c>
      <c r="I81" s="4">
        <v>36.457500000000003</v>
      </c>
      <c r="J81" s="4">
        <v>0.39098300000000002</v>
      </c>
      <c r="K81" s="4">
        <v>270</v>
      </c>
      <c r="L81" s="4">
        <v>200.3</v>
      </c>
      <c r="M81" s="4">
        <v>1.3</v>
      </c>
      <c r="N81" s="4">
        <v>11.6</v>
      </c>
      <c r="O81" s="4">
        <v>87.1</v>
      </c>
      <c r="Q81" s="4" t="s">
        <v>160</v>
      </c>
      <c r="R81" s="4">
        <f t="shared" si="27"/>
        <v>746.65314000000012</v>
      </c>
      <c r="S81" s="4">
        <f t="shared" si="28"/>
        <v>135.84064500000005</v>
      </c>
      <c r="T81" s="4">
        <f t="shared" si="29"/>
        <v>1.4568026580000004</v>
      </c>
      <c r="U81" s="4">
        <f t="shared" si="30"/>
        <v>1006.0200000000002</v>
      </c>
      <c r="V81" s="4">
        <f t="shared" si="31"/>
        <v>746.31780000000026</v>
      </c>
      <c r="W81" s="5">
        <f t="shared" si="32"/>
        <v>0.29900000000000004</v>
      </c>
      <c r="X81" s="5">
        <f t="shared" si="33"/>
        <v>2.6680000000000001</v>
      </c>
      <c r="Y81" s="5">
        <f t="shared" si="34"/>
        <v>20.033000000000001</v>
      </c>
    </row>
    <row r="82" spans="1:25" x14ac:dyDescent="0.3">
      <c r="A82" s="4">
        <v>81</v>
      </c>
      <c r="B82" s="4" t="s">
        <v>159</v>
      </c>
      <c r="C82" s="4" t="s">
        <v>142</v>
      </c>
      <c r="D82" s="4">
        <v>56</v>
      </c>
      <c r="E82" s="4">
        <v>74</v>
      </c>
      <c r="F82" s="4">
        <v>0.18</v>
      </c>
      <c r="G82" s="4">
        <v>1.62</v>
      </c>
      <c r="H82" s="4">
        <v>200.39</v>
      </c>
      <c r="I82" s="4">
        <v>36.457500000000003</v>
      </c>
      <c r="J82" s="4">
        <v>39.098300000000002</v>
      </c>
      <c r="K82" s="4">
        <v>270</v>
      </c>
      <c r="L82" s="4">
        <v>191.4</v>
      </c>
      <c r="M82" s="4">
        <v>2.2000000000000002</v>
      </c>
      <c r="N82" s="4">
        <v>24.3</v>
      </c>
      <c r="O82" s="4">
        <v>73.5</v>
      </c>
      <c r="Q82" s="4" t="s">
        <v>160</v>
      </c>
      <c r="R82" s="4">
        <f t="shared" si="27"/>
        <v>584.33723999999995</v>
      </c>
      <c r="S82" s="4">
        <f t="shared" si="28"/>
        <v>106.31007000000001</v>
      </c>
      <c r="T82" s="4">
        <f t="shared" si="29"/>
        <v>114.0106428</v>
      </c>
      <c r="U82" s="4">
        <f t="shared" si="30"/>
        <v>787.31999999999994</v>
      </c>
      <c r="V82" s="4">
        <f t="shared" si="31"/>
        <v>558.12239999999997</v>
      </c>
      <c r="W82" s="5">
        <f t="shared" si="32"/>
        <v>0.39600000000000002</v>
      </c>
      <c r="X82" s="5">
        <f t="shared" si="33"/>
        <v>4.3739999999999997</v>
      </c>
      <c r="Y82" s="5">
        <f t="shared" si="34"/>
        <v>13.229999999999999</v>
      </c>
    </row>
    <row r="83" spans="1:25" x14ac:dyDescent="0.3">
      <c r="A83" s="4">
        <v>82</v>
      </c>
      <c r="B83" s="4" t="s">
        <v>159</v>
      </c>
      <c r="C83" s="4" t="s">
        <v>35</v>
      </c>
      <c r="D83" s="4">
        <v>74</v>
      </c>
      <c r="E83" s="4">
        <v>152</v>
      </c>
      <c r="F83" s="4">
        <v>0.76</v>
      </c>
      <c r="G83" s="4">
        <v>1.71</v>
      </c>
      <c r="H83" s="4">
        <v>320.62400000000002</v>
      </c>
      <c r="I83" s="4">
        <v>60.762500000000003</v>
      </c>
      <c r="J83" s="4">
        <v>3.9098300000000004E-3</v>
      </c>
      <c r="K83" s="4">
        <v>200</v>
      </c>
      <c r="L83" s="4">
        <v>142.5</v>
      </c>
      <c r="M83" s="4">
        <v>1.6</v>
      </c>
      <c r="N83" s="4">
        <v>4.9000000000000004</v>
      </c>
      <c r="O83" s="4">
        <v>93.5</v>
      </c>
      <c r="Q83" s="4" t="s">
        <v>160</v>
      </c>
      <c r="R83" s="4">
        <f t="shared" si="27"/>
        <v>4166.8295040000003</v>
      </c>
      <c r="S83" s="4">
        <f t="shared" si="28"/>
        <v>789.66944999999998</v>
      </c>
      <c r="T83" s="4">
        <f t="shared" si="29"/>
        <v>5.0812150680000001E-2</v>
      </c>
      <c r="U83" s="4">
        <f t="shared" si="30"/>
        <v>2599.1999999999998</v>
      </c>
      <c r="V83" s="4">
        <f t="shared" si="31"/>
        <v>1851.9299999999998</v>
      </c>
      <c r="W83" s="5">
        <f t="shared" si="32"/>
        <v>1.2160000000000002</v>
      </c>
      <c r="X83" s="5">
        <f t="shared" si="33"/>
        <v>3.7240000000000002</v>
      </c>
      <c r="Y83" s="5">
        <f t="shared" si="34"/>
        <v>71.06</v>
      </c>
    </row>
    <row r="84" spans="1:25" x14ac:dyDescent="0.3">
      <c r="A84" s="4">
        <v>83</v>
      </c>
      <c r="B84" s="4" t="s">
        <v>157</v>
      </c>
      <c r="C84" s="4" t="s">
        <v>22</v>
      </c>
      <c r="D84" s="4">
        <v>0</v>
      </c>
      <c r="E84" s="4">
        <v>10</v>
      </c>
      <c r="F84" s="4">
        <v>0.1</v>
      </c>
      <c r="G84" s="4">
        <v>1.33</v>
      </c>
      <c r="H84" s="4">
        <v>3566.942</v>
      </c>
      <c r="I84" s="4">
        <v>315.96499999999997</v>
      </c>
      <c r="J84" s="4">
        <v>195.4915</v>
      </c>
      <c r="K84" s="4">
        <v>1300</v>
      </c>
      <c r="L84" s="4">
        <v>200.3</v>
      </c>
      <c r="M84" s="4">
        <v>10.8</v>
      </c>
      <c r="N84" s="4">
        <v>60.2</v>
      </c>
      <c r="O84" s="4">
        <v>29</v>
      </c>
      <c r="Q84" s="4" t="s">
        <v>160</v>
      </c>
      <c r="R84" s="4">
        <f t="shared" si="27"/>
        <v>4744.0328600000003</v>
      </c>
      <c r="S84" s="4">
        <f t="shared" si="28"/>
        <v>420.23345</v>
      </c>
      <c r="T84" s="4">
        <f t="shared" si="29"/>
        <v>260.00369499999999</v>
      </c>
      <c r="U84" s="4">
        <f t="shared" si="30"/>
        <v>1729</v>
      </c>
      <c r="V84" s="4">
        <f t="shared" si="31"/>
        <v>266.39900000000006</v>
      </c>
      <c r="W84" s="5">
        <f t="shared" si="32"/>
        <v>1.08</v>
      </c>
      <c r="X84" s="5">
        <f t="shared" si="33"/>
        <v>6.0200000000000005</v>
      </c>
      <c r="Y84" s="5">
        <f t="shared" si="34"/>
        <v>2.9000000000000004</v>
      </c>
    </row>
    <row r="85" spans="1:25" x14ac:dyDescent="0.3">
      <c r="A85" s="4">
        <v>84</v>
      </c>
      <c r="B85" s="4" t="s">
        <v>157</v>
      </c>
      <c r="C85" s="4" t="s">
        <v>23</v>
      </c>
      <c r="D85" s="4">
        <v>10</v>
      </c>
      <c r="E85" s="4">
        <v>15</v>
      </c>
      <c r="F85" s="4">
        <v>0.05</v>
      </c>
      <c r="G85" s="4">
        <v>1.33</v>
      </c>
      <c r="H85" s="4">
        <v>881.71600000000001</v>
      </c>
      <c r="I85" s="4">
        <v>85.067499999999995</v>
      </c>
      <c r="J85" s="4">
        <v>78.196600000000004</v>
      </c>
      <c r="K85" s="4">
        <v>1010</v>
      </c>
      <c r="L85" s="4">
        <v>200.3</v>
      </c>
      <c r="M85" s="4">
        <v>6.9</v>
      </c>
      <c r="N85" s="4">
        <v>59.6</v>
      </c>
      <c r="O85" s="4">
        <v>33.5</v>
      </c>
      <c r="Q85" s="4" t="s">
        <v>160</v>
      </c>
      <c r="R85" s="4">
        <f t="shared" si="27"/>
        <v>586.34114</v>
      </c>
      <c r="S85" s="4">
        <f t="shared" si="28"/>
        <v>56.5698875</v>
      </c>
      <c r="T85" s="4">
        <f t="shared" si="29"/>
        <v>52.000739000000003</v>
      </c>
      <c r="U85" s="4">
        <f t="shared" si="30"/>
        <v>671.65000000000009</v>
      </c>
      <c r="V85" s="4">
        <f t="shared" si="31"/>
        <v>133.19950000000003</v>
      </c>
      <c r="W85" s="5">
        <f t="shared" si="32"/>
        <v>0.34500000000000003</v>
      </c>
      <c r="X85" s="5">
        <f t="shared" si="33"/>
        <v>2.9800000000000004</v>
      </c>
      <c r="Y85" s="5">
        <f t="shared" si="34"/>
        <v>1.675</v>
      </c>
    </row>
    <row r="86" spans="1:25" x14ac:dyDescent="0.3">
      <c r="A86" s="4">
        <v>85</v>
      </c>
      <c r="B86" s="4" t="s">
        <v>157</v>
      </c>
      <c r="C86" s="4" t="s">
        <v>31</v>
      </c>
      <c r="D86" s="4">
        <v>15</v>
      </c>
      <c r="E86" s="4">
        <v>28</v>
      </c>
      <c r="F86" s="4">
        <v>0.13</v>
      </c>
      <c r="G86" s="4">
        <v>1.33</v>
      </c>
      <c r="H86" s="4">
        <v>420.81900000000002</v>
      </c>
      <c r="I86" s="4">
        <v>48.61</v>
      </c>
      <c r="J86" s="4">
        <v>39.098300000000002</v>
      </c>
      <c r="K86" s="4">
        <v>900</v>
      </c>
      <c r="L86" s="4">
        <v>200.3</v>
      </c>
      <c r="M86" s="4">
        <v>3.1</v>
      </c>
      <c r="N86" s="4">
        <v>62.1</v>
      </c>
      <c r="O86" s="4">
        <v>34.799999999999997</v>
      </c>
      <c r="Q86" s="4" t="s">
        <v>159</v>
      </c>
      <c r="R86" s="4">
        <f t="shared" si="27"/>
        <v>727.5960510000001</v>
      </c>
      <c r="S86" s="4">
        <f t="shared" si="28"/>
        <v>84.046689999999998</v>
      </c>
      <c r="T86" s="4">
        <f t="shared" si="29"/>
        <v>67.600960700000002</v>
      </c>
      <c r="U86" s="4">
        <f t="shared" si="30"/>
        <v>1556.1000000000001</v>
      </c>
      <c r="V86" s="4">
        <f t="shared" si="31"/>
        <v>346.31870000000004</v>
      </c>
      <c r="W86" s="5">
        <f t="shared" si="32"/>
        <v>0.40300000000000002</v>
      </c>
      <c r="X86" s="5">
        <f t="shared" si="33"/>
        <v>8.0730000000000004</v>
      </c>
      <c r="Y86" s="5">
        <f t="shared" si="34"/>
        <v>4.524</v>
      </c>
    </row>
    <row r="87" spans="1:25" x14ac:dyDescent="0.3">
      <c r="A87" s="4">
        <v>86</v>
      </c>
      <c r="B87" s="4" t="s">
        <v>157</v>
      </c>
      <c r="C87" s="4" t="s">
        <v>32</v>
      </c>
      <c r="D87" s="4">
        <v>28</v>
      </c>
      <c r="E87" s="4">
        <v>64</v>
      </c>
      <c r="F87" s="4">
        <v>0.36</v>
      </c>
      <c r="G87" s="4">
        <v>1.33</v>
      </c>
      <c r="H87" s="4">
        <v>260.50700000000001</v>
      </c>
      <c r="I87" s="4">
        <v>24.305</v>
      </c>
      <c r="J87" s="4">
        <v>39.098300000000002</v>
      </c>
      <c r="K87" s="4">
        <v>900</v>
      </c>
      <c r="L87" s="4">
        <v>200.3</v>
      </c>
      <c r="M87" s="4">
        <v>1.5</v>
      </c>
      <c r="N87" s="4">
        <v>59.7</v>
      </c>
      <c r="O87" s="4">
        <v>38.799999999999997</v>
      </c>
      <c r="Q87" s="4" t="s">
        <v>159</v>
      </c>
      <c r="R87" s="4">
        <f t="shared" si="27"/>
        <v>1247.3075159999999</v>
      </c>
      <c r="S87" s="4">
        <f t="shared" si="28"/>
        <v>116.37233999999998</v>
      </c>
      <c r="T87" s="4">
        <f t="shared" si="29"/>
        <v>187.20266039999998</v>
      </c>
      <c r="U87" s="4">
        <f t="shared" si="30"/>
        <v>4309.2</v>
      </c>
      <c r="V87" s="4">
        <f t="shared" si="31"/>
        <v>959.03639999999996</v>
      </c>
      <c r="W87" s="5">
        <f t="shared" si="32"/>
        <v>0.54</v>
      </c>
      <c r="X87" s="5">
        <f t="shared" si="33"/>
        <v>21.492000000000001</v>
      </c>
      <c r="Y87" s="5">
        <f t="shared" si="34"/>
        <v>13.967999999999998</v>
      </c>
    </row>
    <row r="88" spans="1:25" x14ac:dyDescent="0.3">
      <c r="A88" s="4">
        <v>87</v>
      </c>
      <c r="B88" s="4" t="s">
        <v>157</v>
      </c>
      <c r="C88" s="4" t="s">
        <v>113</v>
      </c>
      <c r="D88" s="4">
        <v>64</v>
      </c>
      <c r="E88" s="4">
        <v>79</v>
      </c>
      <c r="F88" s="4">
        <v>0.15</v>
      </c>
      <c r="G88" s="4">
        <v>1.33</v>
      </c>
      <c r="H88" s="4">
        <v>160.31200000000001</v>
      </c>
      <c r="I88" s="4">
        <v>36.457500000000003</v>
      </c>
      <c r="J88" s="4">
        <v>3.9098300000000004E-3</v>
      </c>
      <c r="K88" s="4">
        <v>900</v>
      </c>
      <c r="L88" s="4">
        <v>191.4</v>
      </c>
      <c r="M88" s="4">
        <v>3.2</v>
      </c>
      <c r="N88" s="4">
        <v>58.3</v>
      </c>
      <c r="O88" s="4">
        <v>38.5</v>
      </c>
      <c r="Q88" s="4" t="s">
        <v>159</v>
      </c>
      <c r="R88" s="4">
        <f t="shared" si="27"/>
        <v>319.82244000000003</v>
      </c>
      <c r="S88" s="4">
        <f t="shared" si="28"/>
        <v>72.732712500000005</v>
      </c>
      <c r="T88" s="4">
        <f t="shared" si="29"/>
        <v>7.8001108500000017E-3</v>
      </c>
      <c r="U88" s="4">
        <f t="shared" si="30"/>
        <v>1795.5</v>
      </c>
      <c r="V88" s="4">
        <f t="shared" si="31"/>
        <v>381.84300000000002</v>
      </c>
      <c r="W88" s="5">
        <f t="shared" si="32"/>
        <v>0.48</v>
      </c>
      <c r="X88" s="5">
        <f t="shared" si="33"/>
        <v>8.7449999999999992</v>
      </c>
      <c r="Y88" s="5">
        <f t="shared" si="34"/>
        <v>5.7749999999999995</v>
      </c>
    </row>
    <row r="89" spans="1:25" x14ac:dyDescent="0.3">
      <c r="A89" s="4">
        <v>88</v>
      </c>
      <c r="B89" s="4" t="s">
        <v>157</v>
      </c>
      <c r="C89" s="4" t="s">
        <v>118</v>
      </c>
      <c r="D89" s="4">
        <v>79</v>
      </c>
      <c r="E89" s="4">
        <v>89</v>
      </c>
      <c r="F89" s="4">
        <v>0.1</v>
      </c>
      <c r="G89" s="4">
        <v>1.4</v>
      </c>
      <c r="H89" s="4">
        <v>340.66300000000001</v>
      </c>
      <c r="I89" s="4">
        <v>133.67750000000001</v>
      </c>
      <c r="J89" s="4">
        <v>39.098300000000002</v>
      </c>
      <c r="K89" s="4">
        <v>500</v>
      </c>
      <c r="L89" s="4">
        <v>146.69999999999999</v>
      </c>
      <c r="M89" s="4">
        <v>10.6</v>
      </c>
      <c r="N89" s="4">
        <v>51.4</v>
      </c>
      <c r="O89" s="4">
        <v>38</v>
      </c>
      <c r="Q89" s="4" t="s">
        <v>159</v>
      </c>
      <c r="R89" s="4">
        <f t="shared" si="27"/>
        <v>476.9282</v>
      </c>
      <c r="S89" s="4">
        <f t="shared" si="28"/>
        <v>187.14850000000001</v>
      </c>
      <c r="T89" s="4">
        <f t="shared" si="29"/>
        <v>54.73762</v>
      </c>
      <c r="U89" s="4">
        <f t="shared" si="30"/>
        <v>700</v>
      </c>
      <c r="V89" s="4">
        <f t="shared" si="31"/>
        <v>205.37999999999997</v>
      </c>
      <c r="W89" s="5">
        <f t="shared" si="32"/>
        <v>1.06</v>
      </c>
      <c r="X89" s="5">
        <f t="shared" si="33"/>
        <v>5.1400000000000006</v>
      </c>
      <c r="Y89" s="5">
        <f t="shared" si="34"/>
        <v>3.8000000000000003</v>
      </c>
    </row>
    <row r="90" spans="1:25" x14ac:dyDescent="0.3">
      <c r="A90" s="4">
        <v>89</v>
      </c>
      <c r="B90" s="4" t="s">
        <v>157</v>
      </c>
      <c r="C90" s="4" t="s">
        <v>158</v>
      </c>
      <c r="D90" s="4">
        <v>89</v>
      </c>
      <c r="E90" s="4">
        <v>94</v>
      </c>
      <c r="F90" s="4">
        <v>0.05</v>
      </c>
      <c r="G90" s="4">
        <v>1.81</v>
      </c>
      <c r="H90" s="4">
        <v>260.50700000000001</v>
      </c>
      <c r="I90" s="4">
        <v>97.22</v>
      </c>
      <c r="J90" s="4">
        <v>39.098300000000002</v>
      </c>
      <c r="K90" s="4">
        <v>270</v>
      </c>
      <c r="L90" s="4">
        <v>200.3</v>
      </c>
      <c r="M90" s="4">
        <v>5.0999999999999996</v>
      </c>
      <c r="N90" s="4">
        <v>34.299999999999997</v>
      </c>
      <c r="O90" s="4">
        <v>60.6</v>
      </c>
      <c r="Q90" s="4" t="s">
        <v>159</v>
      </c>
      <c r="R90" s="4">
        <f t="shared" si="27"/>
        <v>235.758835</v>
      </c>
      <c r="S90" s="4">
        <f t="shared" si="28"/>
        <v>87.984099999999998</v>
      </c>
      <c r="T90" s="4">
        <f t="shared" si="29"/>
        <v>35.383961500000005</v>
      </c>
      <c r="U90" s="4">
        <f t="shared" si="30"/>
        <v>244.35</v>
      </c>
      <c r="V90" s="4">
        <f t="shared" si="31"/>
        <v>181.2715</v>
      </c>
      <c r="W90" s="5">
        <f t="shared" si="32"/>
        <v>0.255</v>
      </c>
      <c r="X90" s="5">
        <f t="shared" si="33"/>
        <v>1.7149999999999999</v>
      </c>
      <c r="Y90" s="5">
        <f t="shared" si="34"/>
        <v>3.0300000000000002</v>
      </c>
    </row>
    <row r="91" spans="1:25" x14ac:dyDescent="0.3">
      <c r="A91" s="4">
        <v>90</v>
      </c>
      <c r="B91" s="4" t="s">
        <v>157</v>
      </c>
      <c r="C91" s="4" t="s">
        <v>56</v>
      </c>
      <c r="D91" s="4">
        <v>94</v>
      </c>
      <c r="E91" s="4">
        <v>152</v>
      </c>
      <c r="F91" s="4">
        <v>0.56000000000000005</v>
      </c>
      <c r="G91" s="4">
        <v>1.93</v>
      </c>
      <c r="H91" s="4">
        <v>240.46799999999999</v>
      </c>
      <c r="I91" s="4">
        <v>60.762500000000003</v>
      </c>
      <c r="J91" s="4">
        <v>3.9098300000000004E-3</v>
      </c>
      <c r="K91" s="4">
        <v>200</v>
      </c>
      <c r="L91" s="4">
        <v>145.6</v>
      </c>
      <c r="M91" s="4">
        <v>6.5</v>
      </c>
      <c r="N91" s="4">
        <v>20.5</v>
      </c>
      <c r="O91" s="4">
        <v>73</v>
      </c>
      <c r="Q91" s="4" t="s">
        <v>159</v>
      </c>
      <c r="R91" s="4">
        <f t="shared" si="27"/>
        <v>2598.9781439999997</v>
      </c>
      <c r="S91" s="4">
        <f t="shared" si="28"/>
        <v>656.72109999999998</v>
      </c>
      <c r="T91" s="4">
        <f t="shared" si="29"/>
        <v>4.2257442640000004E-2</v>
      </c>
      <c r="U91" s="4">
        <f t="shared" si="30"/>
        <v>2161.6</v>
      </c>
      <c r="V91" s="4">
        <f t="shared" si="31"/>
        <v>1573.6447999999998</v>
      </c>
      <c r="W91" s="5">
        <f t="shared" si="32"/>
        <v>3.6400000000000006</v>
      </c>
      <c r="X91" s="5">
        <f t="shared" si="33"/>
        <v>11.48</v>
      </c>
      <c r="Y91" s="5">
        <f t="shared" si="34"/>
        <v>40.880000000000003</v>
      </c>
    </row>
    <row r="92" spans="1:25" x14ac:dyDescent="0.3">
      <c r="A92" s="4">
        <v>91</v>
      </c>
      <c r="B92" s="4" t="s">
        <v>155</v>
      </c>
      <c r="C92" s="4" t="s">
        <v>15</v>
      </c>
      <c r="D92" s="4">
        <v>0</v>
      </c>
      <c r="E92" s="4">
        <v>8</v>
      </c>
      <c r="F92" s="4">
        <v>0.08</v>
      </c>
      <c r="G92" s="4">
        <v>1.59</v>
      </c>
      <c r="H92" s="4">
        <v>260.50700000000001</v>
      </c>
      <c r="I92" s="4">
        <v>48.61</v>
      </c>
      <c r="J92" s="4">
        <v>78.196600000000004</v>
      </c>
      <c r="K92" s="4">
        <v>1010</v>
      </c>
      <c r="L92" s="4">
        <v>228.3</v>
      </c>
      <c r="M92" s="4">
        <v>8</v>
      </c>
      <c r="N92" s="4">
        <v>22.5</v>
      </c>
      <c r="O92" s="4">
        <v>70.5</v>
      </c>
      <c r="Q92" s="4" t="s">
        <v>157</v>
      </c>
      <c r="R92" s="4">
        <f t="shared" si="27"/>
        <v>331.36490400000008</v>
      </c>
      <c r="S92" s="4">
        <f t="shared" si="28"/>
        <v>61.831920000000011</v>
      </c>
      <c r="T92" s="4">
        <f t="shared" si="29"/>
        <v>99.46607520000002</v>
      </c>
      <c r="U92" s="4">
        <f t="shared" si="30"/>
        <v>1284.7200000000003</v>
      </c>
      <c r="V92" s="4">
        <f t="shared" si="31"/>
        <v>290.39760000000007</v>
      </c>
      <c r="W92" s="5">
        <f t="shared" si="32"/>
        <v>0.64</v>
      </c>
      <c r="X92" s="5">
        <f t="shared" si="33"/>
        <v>1.8</v>
      </c>
      <c r="Y92" s="5">
        <f t="shared" si="34"/>
        <v>5.64</v>
      </c>
    </row>
    <row r="93" spans="1:25" x14ac:dyDescent="0.3">
      <c r="A93" s="4">
        <v>92</v>
      </c>
      <c r="B93" s="4" t="s">
        <v>155</v>
      </c>
      <c r="C93" s="4" t="s">
        <v>42</v>
      </c>
      <c r="D93" s="4">
        <v>8</v>
      </c>
      <c r="E93" s="4">
        <v>25</v>
      </c>
      <c r="F93" s="4">
        <v>0.17</v>
      </c>
      <c r="G93" s="4">
        <v>1.74</v>
      </c>
      <c r="H93" s="4">
        <v>440.858</v>
      </c>
      <c r="I93" s="4">
        <v>48.61</v>
      </c>
      <c r="J93" s="4">
        <v>39.098300000000002</v>
      </c>
      <c r="K93" s="4">
        <v>640</v>
      </c>
      <c r="L93" s="4">
        <v>228.3</v>
      </c>
      <c r="M93" s="4">
        <v>4.9000000000000004</v>
      </c>
      <c r="N93" s="4">
        <v>49.8</v>
      </c>
      <c r="O93" s="4">
        <v>45.3</v>
      </c>
      <c r="Q93" s="4" t="s">
        <v>157</v>
      </c>
      <c r="R93" s="4">
        <f t="shared" si="27"/>
        <v>1304.0579640000001</v>
      </c>
      <c r="S93" s="4">
        <f t="shared" si="28"/>
        <v>143.78838000000002</v>
      </c>
      <c r="T93" s="4">
        <f t="shared" si="29"/>
        <v>115.65277140000001</v>
      </c>
      <c r="U93" s="4">
        <f t="shared" si="30"/>
        <v>1893.1200000000001</v>
      </c>
      <c r="V93" s="4">
        <f t="shared" si="31"/>
        <v>675.31140000000005</v>
      </c>
      <c r="W93" s="5">
        <f t="shared" si="32"/>
        <v>0.83300000000000007</v>
      </c>
      <c r="X93" s="5">
        <f t="shared" si="33"/>
        <v>8.4659999999999993</v>
      </c>
      <c r="Y93" s="5">
        <f t="shared" si="34"/>
        <v>7.7010000000000005</v>
      </c>
    </row>
    <row r="94" spans="1:25" x14ac:dyDescent="0.3">
      <c r="A94" s="4">
        <v>93</v>
      </c>
      <c r="B94" s="4" t="s">
        <v>155</v>
      </c>
      <c r="C94" s="4" t="s">
        <v>23</v>
      </c>
      <c r="D94" s="4">
        <v>25</v>
      </c>
      <c r="E94" s="4">
        <v>41</v>
      </c>
      <c r="F94" s="4">
        <v>0.16</v>
      </c>
      <c r="G94" s="4">
        <v>1.94</v>
      </c>
      <c r="H94" s="4">
        <v>320.62400000000002</v>
      </c>
      <c r="I94" s="4">
        <v>97.22</v>
      </c>
      <c r="J94" s="4">
        <v>39.098300000000002</v>
      </c>
      <c r="K94" s="4">
        <v>1000</v>
      </c>
      <c r="L94" s="4">
        <v>200.3</v>
      </c>
      <c r="M94" s="4">
        <v>5.7</v>
      </c>
      <c r="N94" s="4">
        <v>43.5</v>
      </c>
      <c r="O94" s="4">
        <v>50.8</v>
      </c>
      <c r="Q94" s="4" t="s">
        <v>157</v>
      </c>
      <c r="R94" s="4">
        <f t="shared" si="27"/>
        <v>995.21689600000013</v>
      </c>
      <c r="S94" s="4">
        <f t="shared" si="28"/>
        <v>301.77088000000003</v>
      </c>
      <c r="T94" s="4">
        <f t="shared" si="29"/>
        <v>121.36112320000001</v>
      </c>
      <c r="U94" s="4">
        <f t="shared" si="30"/>
        <v>3104</v>
      </c>
      <c r="V94" s="4">
        <f t="shared" si="31"/>
        <v>621.73120000000006</v>
      </c>
      <c r="W94" s="5">
        <f t="shared" si="32"/>
        <v>0.91200000000000003</v>
      </c>
      <c r="X94" s="5">
        <f t="shared" si="33"/>
        <v>6.96</v>
      </c>
      <c r="Y94" s="5">
        <f t="shared" si="34"/>
        <v>8.1280000000000001</v>
      </c>
    </row>
    <row r="95" spans="1:25" x14ac:dyDescent="0.3">
      <c r="A95" s="4">
        <v>94</v>
      </c>
      <c r="B95" s="4" t="s">
        <v>155</v>
      </c>
      <c r="C95" s="4" t="s">
        <v>142</v>
      </c>
      <c r="D95" s="4">
        <v>41</v>
      </c>
      <c r="E95" s="4">
        <v>66</v>
      </c>
      <c r="F95" s="4">
        <v>0.25</v>
      </c>
      <c r="G95" s="4">
        <v>1.92</v>
      </c>
      <c r="H95" s="4">
        <v>541.053</v>
      </c>
      <c r="I95" s="4">
        <v>206.5925</v>
      </c>
      <c r="J95" s="4">
        <v>39.098300000000002</v>
      </c>
      <c r="K95" s="4">
        <v>340</v>
      </c>
      <c r="L95" s="4">
        <v>146.69999999999999</v>
      </c>
      <c r="M95" s="4">
        <v>4.3</v>
      </c>
      <c r="N95" s="4">
        <v>31.5</v>
      </c>
      <c r="O95" s="4">
        <v>64.2</v>
      </c>
      <c r="Q95" s="4" t="s">
        <v>157</v>
      </c>
      <c r="R95" s="4">
        <f t="shared" si="27"/>
        <v>2597.0544</v>
      </c>
      <c r="S95" s="4">
        <f t="shared" si="28"/>
        <v>991.64400000000001</v>
      </c>
      <c r="T95" s="4">
        <f t="shared" si="29"/>
        <v>187.67184</v>
      </c>
      <c r="U95" s="4">
        <f t="shared" si="30"/>
        <v>1632</v>
      </c>
      <c r="V95" s="4">
        <f t="shared" si="31"/>
        <v>704.16</v>
      </c>
      <c r="W95" s="5">
        <f t="shared" si="32"/>
        <v>1.075</v>
      </c>
      <c r="X95" s="5">
        <f t="shared" si="33"/>
        <v>7.875</v>
      </c>
      <c r="Y95" s="5">
        <f t="shared" si="34"/>
        <v>16.05</v>
      </c>
    </row>
    <row r="96" spans="1:25" x14ac:dyDescent="0.3">
      <c r="A96" s="4">
        <v>95</v>
      </c>
      <c r="B96" s="4" t="s">
        <v>155</v>
      </c>
      <c r="C96" s="4" t="s">
        <v>156</v>
      </c>
      <c r="D96" s="4">
        <v>66</v>
      </c>
      <c r="E96" s="4">
        <v>107</v>
      </c>
      <c r="F96" s="4">
        <v>0.41</v>
      </c>
      <c r="G96" s="4">
        <v>1.91</v>
      </c>
      <c r="H96" s="4">
        <v>1342.6130000000001</v>
      </c>
      <c r="I96" s="4">
        <v>571.16750000000002</v>
      </c>
      <c r="J96" s="4">
        <v>78.196600000000004</v>
      </c>
      <c r="K96" s="4">
        <v>270</v>
      </c>
      <c r="L96" s="4">
        <v>146.69999999999999</v>
      </c>
      <c r="M96" s="4">
        <v>14.5</v>
      </c>
      <c r="N96" s="4">
        <v>29.5</v>
      </c>
      <c r="O96" s="4">
        <v>56</v>
      </c>
      <c r="Q96" s="4" t="s">
        <v>157</v>
      </c>
      <c r="R96" s="4">
        <f t="shared" si="27"/>
        <v>10514.002402999999</v>
      </c>
      <c r="S96" s="4">
        <f t="shared" si="28"/>
        <v>4472.8126924999997</v>
      </c>
      <c r="T96" s="4">
        <f t="shared" si="29"/>
        <v>612.35757459999991</v>
      </c>
      <c r="U96" s="4">
        <f t="shared" si="30"/>
        <v>2114.3699999999994</v>
      </c>
      <c r="V96" s="4">
        <f t="shared" si="31"/>
        <v>1148.8076999999996</v>
      </c>
      <c r="W96" s="5">
        <f t="shared" si="32"/>
        <v>5.9449999999999994</v>
      </c>
      <c r="X96" s="5">
        <f t="shared" si="33"/>
        <v>12.094999999999999</v>
      </c>
      <c r="Y96" s="5">
        <f t="shared" si="34"/>
        <v>22.959999999999997</v>
      </c>
    </row>
    <row r="97" spans="1:25" x14ac:dyDescent="0.3">
      <c r="A97" s="4">
        <v>96</v>
      </c>
      <c r="B97" s="4" t="s">
        <v>155</v>
      </c>
      <c r="C97" s="4" t="s">
        <v>87</v>
      </c>
      <c r="D97" s="4">
        <v>107</v>
      </c>
      <c r="E97" s="4">
        <v>152</v>
      </c>
      <c r="F97" s="4">
        <v>0.43</v>
      </c>
      <c r="G97" s="4">
        <v>1.75</v>
      </c>
      <c r="H97" s="4">
        <v>1001.95</v>
      </c>
      <c r="I97" s="4">
        <v>401.03250000000003</v>
      </c>
      <c r="J97" s="4">
        <v>39.098300000000002</v>
      </c>
      <c r="K97" s="4">
        <v>270</v>
      </c>
      <c r="L97" s="4">
        <v>146.69999999999999</v>
      </c>
      <c r="M97" s="4">
        <v>11.1</v>
      </c>
      <c r="N97" s="4">
        <v>27.7</v>
      </c>
      <c r="O97" s="4">
        <v>61.2</v>
      </c>
      <c r="Q97" s="4" t="s">
        <v>157</v>
      </c>
      <c r="R97" s="4">
        <f t="shared" si="27"/>
        <v>7539.6737499999999</v>
      </c>
      <c r="S97" s="4">
        <f t="shared" si="28"/>
        <v>3017.7695625000001</v>
      </c>
      <c r="T97" s="4">
        <f t="shared" si="29"/>
        <v>294.21470749999997</v>
      </c>
      <c r="U97" s="4">
        <f t="shared" si="30"/>
        <v>2031.7499999999998</v>
      </c>
      <c r="V97" s="4">
        <f t="shared" si="31"/>
        <v>1103.9174999999998</v>
      </c>
      <c r="W97" s="5">
        <f t="shared" si="32"/>
        <v>4.7729999999999997</v>
      </c>
      <c r="X97" s="5">
        <f t="shared" si="33"/>
        <v>11.911</v>
      </c>
      <c r="Y97" s="5">
        <f t="shared" si="34"/>
        <v>26.316000000000003</v>
      </c>
    </row>
    <row r="98" spans="1:25" x14ac:dyDescent="0.3">
      <c r="A98" s="4">
        <v>97</v>
      </c>
      <c r="B98" s="4" t="s">
        <v>153</v>
      </c>
      <c r="C98" s="4" t="s">
        <v>23</v>
      </c>
      <c r="D98" s="4">
        <v>0</v>
      </c>
      <c r="E98" s="4">
        <v>8</v>
      </c>
      <c r="F98" s="4">
        <v>0.08</v>
      </c>
      <c r="G98" s="4">
        <v>1.6</v>
      </c>
      <c r="H98" s="4">
        <v>741.44299999999998</v>
      </c>
      <c r="I98" s="4">
        <v>97.22</v>
      </c>
      <c r="J98" s="4">
        <v>39.098300000000002</v>
      </c>
      <c r="K98" s="4">
        <v>830</v>
      </c>
      <c r="L98" s="4">
        <v>200.3</v>
      </c>
      <c r="M98" s="4">
        <v>4.5999999999999996</v>
      </c>
      <c r="N98" s="4">
        <v>39.4</v>
      </c>
      <c r="O98" s="4">
        <v>56</v>
      </c>
      <c r="Q98" s="4" t="s">
        <v>157</v>
      </c>
      <c r="R98" s="4">
        <f t="shared" si="27"/>
        <v>949.04704000000015</v>
      </c>
      <c r="S98" s="4">
        <f t="shared" si="28"/>
        <v>124.44160000000002</v>
      </c>
      <c r="T98" s="4">
        <f t="shared" si="29"/>
        <v>50.04582400000001</v>
      </c>
      <c r="U98" s="4">
        <f t="shared" si="30"/>
        <v>1062.4000000000003</v>
      </c>
      <c r="V98" s="4">
        <f t="shared" si="31"/>
        <v>256.38400000000007</v>
      </c>
      <c r="W98" s="5">
        <f t="shared" si="32"/>
        <v>0.36799999999999999</v>
      </c>
      <c r="X98" s="5">
        <f t="shared" si="33"/>
        <v>3.1520000000000001</v>
      </c>
      <c r="Y98" s="5">
        <f t="shared" si="34"/>
        <v>4.4800000000000004</v>
      </c>
    </row>
    <row r="99" spans="1:25" x14ac:dyDescent="0.3">
      <c r="A99" s="4">
        <v>98</v>
      </c>
      <c r="B99" s="4" t="s">
        <v>153</v>
      </c>
      <c r="C99" s="4" t="s">
        <v>41</v>
      </c>
      <c r="D99" s="4">
        <v>8</v>
      </c>
      <c r="E99" s="4">
        <v>25</v>
      </c>
      <c r="F99" s="4">
        <v>0.17</v>
      </c>
      <c r="G99" s="4">
        <v>1.71</v>
      </c>
      <c r="H99" s="4">
        <v>541.053</v>
      </c>
      <c r="I99" s="4">
        <v>60.762500000000003</v>
      </c>
      <c r="J99" s="4">
        <v>39.098300000000002</v>
      </c>
      <c r="K99" s="4">
        <v>640</v>
      </c>
      <c r="L99" s="4">
        <v>228.3</v>
      </c>
      <c r="M99" s="4">
        <v>4.0999999999999996</v>
      </c>
      <c r="N99" s="4">
        <v>36.200000000000003</v>
      </c>
      <c r="O99" s="4">
        <v>59.7</v>
      </c>
      <c r="Q99" s="4" t="s">
        <v>157</v>
      </c>
      <c r="R99" s="4">
        <f t="shared" si="27"/>
        <v>1572.8410710000001</v>
      </c>
      <c r="S99" s="4">
        <f t="shared" si="28"/>
        <v>176.63658750000002</v>
      </c>
      <c r="T99" s="4">
        <f t="shared" si="29"/>
        <v>113.6587581</v>
      </c>
      <c r="U99" s="4">
        <f t="shared" si="30"/>
        <v>1860.48</v>
      </c>
      <c r="V99" s="4">
        <f t="shared" si="31"/>
        <v>663.66810000000009</v>
      </c>
      <c r="W99" s="5">
        <f t="shared" si="32"/>
        <v>0.69699999999999995</v>
      </c>
      <c r="X99" s="5">
        <f t="shared" si="33"/>
        <v>6.1540000000000008</v>
      </c>
      <c r="Y99" s="5">
        <f t="shared" si="34"/>
        <v>10.149000000000001</v>
      </c>
    </row>
    <row r="100" spans="1:25" x14ac:dyDescent="0.3">
      <c r="A100" s="4">
        <v>99</v>
      </c>
      <c r="B100" s="4" t="s">
        <v>153</v>
      </c>
      <c r="C100" s="4" t="s">
        <v>31</v>
      </c>
      <c r="D100" s="4">
        <v>25</v>
      </c>
      <c r="E100" s="4">
        <v>38</v>
      </c>
      <c r="F100" s="4">
        <v>0.13</v>
      </c>
      <c r="G100" s="4">
        <v>1.71</v>
      </c>
      <c r="H100" s="4">
        <v>300.58499999999998</v>
      </c>
      <c r="I100" s="4">
        <v>24.305</v>
      </c>
      <c r="J100" s="4">
        <v>3.9098300000000004E-3</v>
      </c>
      <c r="K100" s="4">
        <v>640</v>
      </c>
      <c r="L100" s="4">
        <v>200.3</v>
      </c>
      <c r="M100" s="4">
        <v>2.1</v>
      </c>
      <c r="N100" s="4">
        <v>32.9</v>
      </c>
      <c r="O100" s="4">
        <v>65</v>
      </c>
      <c r="Q100" s="4" t="s">
        <v>155</v>
      </c>
      <c r="R100" s="4">
        <f t="shared" si="27"/>
        <v>668.20045499999992</v>
      </c>
      <c r="S100" s="4">
        <f t="shared" si="28"/>
        <v>54.030014999999999</v>
      </c>
      <c r="T100" s="4">
        <f t="shared" si="29"/>
        <v>8.6915520900000005E-3</v>
      </c>
      <c r="U100" s="4">
        <f t="shared" si="30"/>
        <v>1422.7199999999998</v>
      </c>
      <c r="V100" s="4">
        <f t="shared" si="31"/>
        <v>445.26690000000002</v>
      </c>
      <c r="W100" s="5">
        <f t="shared" si="32"/>
        <v>0.27300000000000002</v>
      </c>
      <c r="X100" s="5">
        <f t="shared" si="33"/>
        <v>4.2770000000000001</v>
      </c>
      <c r="Y100" s="5">
        <f t="shared" si="34"/>
        <v>8.4500000000000011</v>
      </c>
    </row>
    <row r="101" spans="1:25" x14ac:dyDescent="0.3">
      <c r="A101" s="4">
        <v>100</v>
      </c>
      <c r="B101" s="4" t="s">
        <v>153</v>
      </c>
      <c r="C101" s="4" t="s">
        <v>32</v>
      </c>
      <c r="D101" s="4">
        <v>38</v>
      </c>
      <c r="E101" s="4">
        <v>66</v>
      </c>
      <c r="F101" s="4">
        <v>0.28000000000000003</v>
      </c>
      <c r="G101" s="4">
        <v>1.77</v>
      </c>
      <c r="H101" s="4">
        <v>280.54599999999999</v>
      </c>
      <c r="I101" s="4">
        <v>24.305</v>
      </c>
      <c r="J101" s="4">
        <v>3.9098300000000004E-3</v>
      </c>
      <c r="K101" s="4">
        <v>270</v>
      </c>
      <c r="L101" s="4">
        <v>191.4</v>
      </c>
      <c r="M101" s="4">
        <v>1.5</v>
      </c>
      <c r="N101" s="4">
        <v>31</v>
      </c>
      <c r="O101" s="4">
        <v>67.5</v>
      </c>
      <c r="Q101" s="4" t="s">
        <v>155</v>
      </c>
      <c r="R101" s="4">
        <f t="shared" si="27"/>
        <v>1390.385976</v>
      </c>
      <c r="S101" s="4">
        <f t="shared" si="28"/>
        <v>120.45558000000001</v>
      </c>
      <c r="T101" s="4">
        <f t="shared" si="29"/>
        <v>1.9377117480000004E-2</v>
      </c>
      <c r="U101" s="4">
        <f t="shared" si="30"/>
        <v>1338.1200000000001</v>
      </c>
      <c r="V101" s="4">
        <f t="shared" si="31"/>
        <v>948.5784000000001</v>
      </c>
      <c r="W101" s="5">
        <f t="shared" si="32"/>
        <v>0.42000000000000004</v>
      </c>
      <c r="X101" s="5">
        <f t="shared" si="33"/>
        <v>8.6800000000000015</v>
      </c>
      <c r="Y101" s="5">
        <f t="shared" si="34"/>
        <v>18.900000000000002</v>
      </c>
    </row>
    <row r="102" spans="1:25" x14ac:dyDescent="0.3">
      <c r="A102" s="4">
        <v>101</v>
      </c>
      <c r="B102" s="4" t="s">
        <v>153</v>
      </c>
      <c r="C102" s="4" t="s">
        <v>23</v>
      </c>
      <c r="D102" s="4">
        <v>66</v>
      </c>
      <c r="E102" s="4">
        <v>76</v>
      </c>
      <c r="F102" s="4">
        <v>0.1</v>
      </c>
      <c r="G102" s="4">
        <v>1.82</v>
      </c>
      <c r="H102" s="4">
        <v>320.62400000000002</v>
      </c>
      <c r="I102" s="4">
        <v>72.915000000000006</v>
      </c>
      <c r="J102" s="4">
        <v>39.098300000000002</v>
      </c>
      <c r="K102" s="4">
        <v>200</v>
      </c>
      <c r="L102" s="4">
        <v>146.69999999999999</v>
      </c>
      <c r="M102" s="4">
        <v>1.7</v>
      </c>
      <c r="N102" s="4">
        <v>34.200000000000003</v>
      </c>
      <c r="O102" s="4">
        <v>64.099999999999994</v>
      </c>
      <c r="Q102" s="4" t="s">
        <v>155</v>
      </c>
      <c r="R102" s="4">
        <f t="shared" si="27"/>
        <v>583.53568000000007</v>
      </c>
      <c r="S102" s="4">
        <f t="shared" si="28"/>
        <v>132.70530000000002</v>
      </c>
      <c r="T102" s="4">
        <f t="shared" si="29"/>
        <v>71.158906000000002</v>
      </c>
      <c r="U102" s="4">
        <f t="shared" si="30"/>
        <v>364</v>
      </c>
      <c r="V102" s="4">
        <f t="shared" si="31"/>
        <v>266.99399999999997</v>
      </c>
      <c r="W102" s="5">
        <f t="shared" si="32"/>
        <v>0.17</v>
      </c>
      <c r="X102" s="5">
        <f t="shared" si="33"/>
        <v>3.4200000000000004</v>
      </c>
      <c r="Y102" s="5">
        <f t="shared" si="34"/>
        <v>6.41</v>
      </c>
    </row>
    <row r="103" spans="1:25" x14ac:dyDescent="0.3">
      <c r="A103" s="4">
        <v>102</v>
      </c>
      <c r="B103" s="4" t="s">
        <v>153</v>
      </c>
      <c r="C103" s="4" t="s">
        <v>90</v>
      </c>
      <c r="D103" s="4">
        <v>76</v>
      </c>
      <c r="E103" s="4">
        <v>94</v>
      </c>
      <c r="F103" s="4">
        <v>0.18</v>
      </c>
      <c r="G103" s="4">
        <v>1.67</v>
      </c>
      <c r="H103" s="4">
        <v>1663.2370000000001</v>
      </c>
      <c r="I103" s="4">
        <v>340.27</v>
      </c>
      <c r="J103" s="4">
        <v>78.196600000000004</v>
      </c>
      <c r="K103" s="4">
        <v>330</v>
      </c>
      <c r="L103" s="4">
        <v>146.69999999999999</v>
      </c>
      <c r="M103" s="4">
        <v>21.6</v>
      </c>
      <c r="N103" s="4">
        <v>61.5</v>
      </c>
      <c r="O103" s="4">
        <v>16.899999999999999</v>
      </c>
      <c r="Q103" s="4" t="s">
        <v>155</v>
      </c>
      <c r="R103" s="4">
        <f t="shared" si="27"/>
        <v>4999.6904219999997</v>
      </c>
      <c r="S103" s="4">
        <f t="shared" si="28"/>
        <v>1022.8516199999999</v>
      </c>
      <c r="T103" s="4">
        <f t="shared" si="29"/>
        <v>235.05897959999999</v>
      </c>
      <c r="U103" s="4">
        <f t="shared" si="30"/>
        <v>991.9799999999999</v>
      </c>
      <c r="V103" s="4">
        <f t="shared" si="31"/>
        <v>440.98019999999991</v>
      </c>
      <c r="W103" s="5">
        <f t="shared" si="32"/>
        <v>3.8879999999999999</v>
      </c>
      <c r="X103" s="5">
        <f t="shared" si="33"/>
        <v>11.07</v>
      </c>
      <c r="Y103" s="5">
        <f t="shared" si="34"/>
        <v>3.0419999999999998</v>
      </c>
    </row>
    <row r="104" spans="1:25" x14ac:dyDescent="0.3">
      <c r="A104" s="4">
        <v>103</v>
      </c>
      <c r="B104" s="4" t="s">
        <v>153</v>
      </c>
      <c r="C104" s="4" t="s">
        <v>154</v>
      </c>
      <c r="D104" s="4">
        <v>94</v>
      </c>
      <c r="E104" s="4">
        <v>140</v>
      </c>
      <c r="F104" s="4">
        <v>0.46</v>
      </c>
      <c r="G104" s="4">
        <v>1.84</v>
      </c>
      <c r="H104" s="4">
        <v>861.67700000000002</v>
      </c>
      <c r="I104" s="4">
        <v>170.13499999999999</v>
      </c>
      <c r="J104" s="4">
        <v>39.098300000000002</v>
      </c>
      <c r="K104" s="4">
        <v>270</v>
      </c>
      <c r="L104" s="4">
        <v>145.6</v>
      </c>
      <c r="M104" s="4">
        <v>7.2</v>
      </c>
      <c r="N104" s="4">
        <v>22</v>
      </c>
      <c r="O104" s="4">
        <v>70.8</v>
      </c>
      <c r="Q104" s="4" t="s">
        <v>155</v>
      </c>
      <c r="R104" s="4">
        <f t="shared" si="27"/>
        <v>7293.2341280000019</v>
      </c>
      <c r="S104" s="4">
        <f t="shared" si="28"/>
        <v>1440.0226400000004</v>
      </c>
      <c r="T104" s="4">
        <f t="shared" si="29"/>
        <v>330.92801120000013</v>
      </c>
      <c r="U104" s="4">
        <f t="shared" si="30"/>
        <v>2285.2800000000007</v>
      </c>
      <c r="V104" s="4">
        <f t="shared" si="31"/>
        <v>1232.3584000000003</v>
      </c>
      <c r="W104" s="5">
        <f t="shared" si="32"/>
        <v>3.3120000000000003</v>
      </c>
      <c r="X104" s="5">
        <f t="shared" si="33"/>
        <v>10.120000000000001</v>
      </c>
      <c r="Y104" s="5">
        <f t="shared" si="34"/>
        <v>32.567999999999998</v>
      </c>
    </row>
    <row r="105" spans="1:25" x14ac:dyDescent="0.3">
      <c r="A105" s="4">
        <v>104</v>
      </c>
      <c r="B105" s="4" t="s">
        <v>153</v>
      </c>
      <c r="C105" s="4" t="s">
        <v>152</v>
      </c>
      <c r="D105" s="4">
        <v>140</v>
      </c>
      <c r="E105" s="4">
        <v>165</v>
      </c>
      <c r="F105" s="4">
        <v>0.1</v>
      </c>
      <c r="G105" s="4">
        <v>1.84</v>
      </c>
      <c r="H105" s="4">
        <v>1001.95</v>
      </c>
      <c r="I105" s="4">
        <v>218.745</v>
      </c>
      <c r="J105" s="4">
        <v>39.098300000000002</v>
      </c>
      <c r="K105" s="4">
        <v>330</v>
      </c>
      <c r="L105" s="4">
        <v>145.6</v>
      </c>
      <c r="M105" s="4">
        <v>8</v>
      </c>
      <c r="N105" s="4">
        <v>27.5</v>
      </c>
      <c r="O105" s="4">
        <v>64.5</v>
      </c>
      <c r="Q105" s="4" t="s">
        <v>153</v>
      </c>
      <c r="R105" s="4">
        <f t="shared" si="27"/>
        <v>1843.5880000000002</v>
      </c>
      <c r="S105" s="4">
        <f t="shared" si="28"/>
        <v>402.49080000000004</v>
      </c>
      <c r="T105" s="4">
        <f t="shared" si="29"/>
        <v>71.940872000000013</v>
      </c>
      <c r="U105" s="4">
        <f t="shared" si="30"/>
        <v>607.20000000000005</v>
      </c>
      <c r="V105" s="4">
        <f t="shared" si="31"/>
        <v>267.904</v>
      </c>
      <c r="W105" s="5">
        <f t="shared" si="32"/>
        <v>0.8</v>
      </c>
      <c r="X105" s="5">
        <f t="shared" si="33"/>
        <v>2.75</v>
      </c>
      <c r="Y105" s="5">
        <f t="shared" si="34"/>
        <v>6.45</v>
      </c>
    </row>
    <row r="106" spans="1:25" x14ac:dyDescent="0.3">
      <c r="A106" s="4">
        <v>105</v>
      </c>
      <c r="B106" s="4" t="s">
        <v>151</v>
      </c>
      <c r="C106" s="4" t="s">
        <v>22</v>
      </c>
      <c r="D106" s="4">
        <v>0</v>
      </c>
      <c r="E106" s="4">
        <v>5</v>
      </c>
      <c r="F106" s="4">
        <v>0.05</v>
      </c>
      <c r="G106" s="4">
        <v>1.81</v>
      </c>
      <c r="H106" s="4">
        <v>2264.4070000000002</v>
      </c>
      <c r="I106" s="4">
        <v>388.88</v>
      </c>
      <c r="J106" s="4">
        <v>78.196600000000004</v>
      </c>
      <c r="K106" s="4">
        <v>1890</v>
      </c>
      <c r="L106" s="4">
        <v>228.3</v>
      </c>
      <c r="M106" s="4">
        <v>5.9</v>
      </c>
      <c r="N106" s="4">
        <v>33.700000000000003</v>
      </c>
      <c r="O106" s="4">
        <v>60.4</v>
      </c>
      <c r="Q106" s="4" t="s">
        <v>153</v>
      </c>
      <c r="R106" s="4">
        <f t="shared" si="27"/>
        <v>2049.2883350000002</v>
      </c>
      <c r="S106" s="4">
        <f t="shared" si="28"/>
        <v>351.93639999999999</v>
      </c>
      <c r="T106" s="4">
        <f t="shared" si="29"/>
        <v>70.76792300000001</v>
      </c>
      <c r="U106" s="4">
        <f t="shared" si="30"/>
        <v>1710.45</v>
      </c>
      <c r="V106" s="4">
        <f t="shared" si="31"/>
        <v>206.61150000000001</v>
      </c>
      <c r="W106" s="5">
        <f t="shared" si="32"/>
        <v>0.29500000000000004</v>
      </c>
      <c r="X106" s="5">
        <f t="shared" si="33"/>
        <v>1.6850000000000003</v>
      </c>
      <c r="Y106" s="5">
        <f t="shared" si="34"/>
        <v>3.02</v>
      </c>
    </row>
    <row r="107" spans="1:25" x14ac:dyDescent="0.3">
      <c r="A107" s="4">
        <v>106</v>
      </c>
      <c r="B107" s="4" t="s">
        <v>151</v>
      </c>
      <c r="C107" s="4" t="s">
        <v>23</v>
      </c>
      <c r="D107" s="4">
        <v>5</v>
      </c>
      <c r="E107" s="4">
        <v>18</v>
      </c>
      <c r="F107" s="4">
        <v>0.13</v>
      </c>
      <c r="G107" s="4">
        <v>1.6</v>
      </c>
      <c r="H107" s="4">
        <v>761.48199999999997</v>
      </c>
      <c r="I107" s="4">
        <v>145.83000000000001</v>
      </c>
      <c r="J107" s="4">
        <v>3.9098300000000004E-3</v>
      </c>
      <c r="K107" s="4">
        <v>710</v>
      </c>
      <c r="L107" s="4">
        <v>200.3</v>
      </c>
      <c r="M107" s="4">
        <v>5</v>
      </c>
      <c r="N107" s="4">
        <v>31.9</v>
      </c>
      <c r="O107" s="4">
        <v>63.1</v>
      </c>
      <c r="Q107" s="4" t="s">
        <v>153</v>
      </c>
      <c r="R107" s="4">
        <f t="shared" si="27"/>
        <v>1583.88256</v>
      </c>
      <c r="S107" s="4">
        <f t="shared" si="28"/>
        <v>303.32640000000004</v>
      </c>
      <c r="T107" s="4">
        <f t="shared" si="29"/>
        <v>8.1324464000000016E-3</v>
      </c>
      <c r="U107" s="4">
        <f t="shared" si="30"/>
        <v>1476.8</v>
      </c>
      <c r="V107" s="4">
        <f t="shared" si="31"/>
        <v>416.62400000000002</v>
      </c>
      <c r="W107" s="5">
        <f t="shared" si="32"/>
        <v>0.65</v>
      </c>
      <c r="X107" s="5">
        <f t="shared" si="33"/>
        <v>4.1470000000000002</v>
      </c>
      <c r="Y107" s="5">
        <f t="shared" si="34"/>
        <v>8.2030000000000012</v>
      </c>
    </row>
    <row r="108" spans="1:25" x14ac:dyDescent="0.3">
      <c r="A108" s="4">
        <v>107</v>
      </c>
      <c r="B108" s="4" t="s">
        <v>151</v>
      </c>
      <c r="C108" s="4" t="s">
        <v>31</v>
      </c>
      <c r="D108" s="4">
        <v>18</v>
      </c>
      <c r="E108" s="4">
        <v>23</v>
      </c>
      <c r="F108" s="4">
        <v>0.05</v>
      </c>
      <c r="G108" s="4">
        <v>1.6</v>
      </c>
      <c r="H108" s="4">
        <v>941.83299999999997</v>
      </c>
      <c r="I108" s="4">
        <v>157.98249999999999</v>
      </c>
      <c r="J108" s="4">
        <v>3.9098300000000004E-3</v>
      </c>
      <c r="K108" s="4">
        <v>640</v>
      </c>
      <c r="L108" s="4">
        <v>200.3</v>
      </c>
      <c r="M108" s="4">
        <v>2.7</v>
      </c>
      <c r="N108" s="4">
        <v>29.7</v>
      </c>
      <c r="O108" s="4">
        <v>67.599999999999994</v>
      </c>
      <c r="Q108" s="4" t="s">
        <v>153</v>
      </c>
      <c r="R108" s="4">
        <f t="shared" si="27"/>
        <v>753.46640000000002</v>
      </c>
      <c r="S108" s="4">
        <f t="shared" si="28"/>
        <v>126.386</v>
      </c>
      <c r="T108" s="4">
        <f t="shared" si="29"/>
        <v>3.1278640000000006E-3</v>
      </c>
      <c r="U108" s="4">
        <f t="shared" si="30"/>
        <v>512</v>
      </c>
      <c r="V108" s="4">
        <f t="shared" si="31"/>
        <v>160.24</v>
      </c>
      <c r="W108" s="5">
        <f t="shared" si="32"/>
        <v>0.13500000000000001</v>
      </c>
      <c r="X108" s="5">
        <f t="shared" si="33"/>
        <v>1.4850000000000001</v>
      </c>
      <c r="Y108" s="5">
        <f t="shared" si="34"/>
        <v>3.38</v>
      </c>
    </row>
    <row r="109" spans="1:25" x14ac:dyDescent="0.3">
      <c r="A109" s="4">
        <v>108</v>
      </c>
      <c r="B109" s="4" t="s">
        <v>151</v>
      </c>
      <c r="C109" s="4" t="s">
        <v>32</v>
      </c>
      <c r="D109" s="4">
        <v>23</v>
      </c>
      <c r="E109" s="4">
        <v>28</v>
      </c>
      <c r="F109" s="4">
        <v>0.05</v>
      </c>
      <c r="G109" s="4">
        <v>1.71</v>
      </c>
      <c r="H109" s="4">
        <v>701.36500000000001</v>
      </c>
      <c r="I109" s="4">
        <v>97.22</v>
      </c>
      <c r="J109" s="4">
        <v>3.9098300000000004E-3</v>
      </c>
      <c r="K109" s="4">
        <v>640</v>
      </c>
      <c r="L109" s="4">
        <v>200.3</v>
      </c>
      <c r="M109" s="4">
        <v>0.9</v>
      </c>
      <c r="N109" s="4">
        <v>31</v>
      </c>
      <c r="O109" s="4">
        <v>68.099999999999994</v>
      </c>
      <c r="Q109" s="4" t="s">
        <v>153</v>
      </c>
      <c r="R109" s="4">
        <f t="shared" si="27"/>
        <v>599.66707499999995</v>
      </c>
      <c r="S109" s="4">
        <f t="shared" si="28"/>
        <v>83.123099999999994</v>
      </c>
      <c r="T109" s="4">
        <f t="shared" si="29"/>
        <v>3.3429046500000003E-3</v>
      </c>
      <c r="U109" s="4">
        <f t="shared" si="30"/>
        <v>547.20000000000005</v>
      </c>
      <c r="V109" s="4">
        <f t="shared" si="31"/>
        <v>171.25650000000002</v>
      </c>
      <c r="W109" s="5">
        <f t="shared" si="32"/>
        <v>4.5000000000000005E-2</v>
      </c>
      <c r="X109" s="5">
        <f t="shared" si="33"/>
        <v>1.55</v>
      </c>
      <c r="Y109" s="5">
        <f t="shared" si="34"/>
        <v>3.4049999999999998</v>
      </c>
    </row>
    <row r="110" spans="1:25" x14ac:dyDescent="0.3">
      <c r="A110" s="4">
        <v>109</v>
      </c>
      <c r="B110" s="4" t="s">
        <v>151</v>
      </c>
      <c r="C110" s="4" t="s">
        <v>39</v>
      </c>
      <c r="D110" s="4">
        <v>28</v>
      </c>
      <c r="E110" s="4">
        <v>41</v>
      </c>
      <c r="F110" s="4">
        <v>0.13</v>
      </c>
      <c r="G110" s="4">
        <v>1.6</v>
      </c>
      <c r="H110" s="4">
        <v>701.36500000000001</v>
      </c>
      <c r="I110" s="4">
        <v>291.66000000000003</v>
      </c>
      <c r="J110" s="4">
        <v>3.9098300000000004E-3</v>
      </c>
      <c r="K110" s="4">
        <v>640</v>
      </c>
      <c r="L110" s="4">
        <v>228.3</v>
      </c>
      <c r="M110" s="4">
        <v>3</v>
      </c>
      <c r="N110" s="4">
        <v>42.6</v>
      </c>
      <c r="O110" s="4">
        <v>54.4</v>
      </c>
      <c r="Q110" s="4" t="s">
        <v>153</v>
      </c>
      <c r="R110" s="4">
        <f t="shared" si="27"/>
        <v>1458.8392000000001</v>
      </c>
      <c r="S110" s="4">
        <f t="shared" si="28"/>
        <v>606.65280000000007</v>
      </c>
      <c r="T110" s="4">
        <f t="shared" si="29"/>
        <v>8.1324464000000016E-3</v>
      </c>
      <c r="U110" s="4">
        <f t="shared" si="30"/>
        <v>1331.2</v>
      </c>
      <c r="V110" s="4">
        <f t="shared" si="31"/>
        <v>474.86400000000003</v>
      </c>
      <c r="W110" s="5">
        <f t="shared" si="32"/>
        <v>0.39</v>
      </c>
      <c r="X110" s="5">
        <f t="shared" si="33"/>
        <v>5.5380000000000003</v>
      </c>
      <c r="Y110" s="5">
        <f t="shared" si="34"/>
        <v>7.0720000000000001</v>
      </c>
    </row>
    <row r="111" spans="1:25" x14ac:dyDescent="0.3">
      <c r="A111" s="4">
        <v>110</v>
      </c>
      <c r="B111" s="4" t="s">
        <v>151</v>
      </c>
      <c r="C111" s="4" t="s">
        <v>71</v>
      </c>
      <c r="D111" s="4">
        <v>41</v>
      </c>
      <c r="E111" s="4">
        <v>48</v>
      </c>
      <c r="F111" s="4">
        <v>7.0000000000000007E-2</v>
      </c>
      <c r="G111" s="4">
        <v>1.81</v>
      </c>
      <c r="H111" s="4">
        <v>1563.0419999999999</v>
      </c>
      <c r="I111" s="4">
        <v>522.5575</v>
      </c>
      <c r="J111" s="4">
        <v>78.196600000000004</v>
      </c>
      <c r="K111" s="4">
        <v>830</v>
      </c>
      <c r="L111" s="4">
        <v>146.69999999999999</v>
      </c>
      <c r="M111" s="4">
        <v>23.3</v>
      </c>
      <c r="N111" s="4">
        <v>32.6</v>
      </c>
      <c r="O111" s="4">
        <v>44.1</v>
      </c>
      <c r="Q111" s="4" t="s">
        <v>153</v>
      </c>
      <c r="R111" s="4">
        <f t="shared" si="27"/>
        <v>1980.3742140000002</v>
      </c>
      <c r="S111" s="4">
        <f t="shared" si="28"/>
        <v>662.08035250000012</v>
      </c>
      <c r="T111" s="4">
        <f t="shared" si="29"/>
        <v>99.075092200000014</v>
      </c>
      <c r="U111" s="4">
        <f t="shared" si="30"/>
        <v>1051.6100000000001</v>
      </c>
      <c r="V111" s="4">
        <f t="shared" si="31"/>
        <v>185.8689</v>
      </c>
      <c r="W111" s="5">
        <f t="shared" si="32"/>
        <v>1.6310000000000002</v>
      </c>
      <c r="X111" s="5">
        <f t="shared" si="33"/>
        <v>2.2820000000000005</v>
      </c>
      <c r="Y111" s="5">
        <f t="shared" si="34"/>
        <v>3.0870000000000002</v>
      </c>
    </row>
    <row r="112" spans="1:25" x14ac:dyDescent="0.3">
      <c r="A112" s="4">
        <v>111</v>
      </c>
      <c r="B112" s="4" t="s">
        <v>151</v>
      </c>
      <c r="C112" s="4" t="s">
        <v>56</v>
      </c>
      <c r="D112" s="4">
        <v>48</v>
      </c>
      <c r="E112" s="4">
        <v>152</v>
      </c>
      <c r="F112" s="4">
        <v>1.02</v>
      </c>
      <c r="G112" s="4">
        <v>1.81</v>
      </c>
      <c r="H112" s="4">
        <v>2084.056</v>
      </c>
      <c r="I112" s="4">
        <v>996.505</v>
      </c>
      <c r="J112" s="4">
        <v>3.9098300000000004E-3</v>
      </c>
      <c r="K112" s="4">
        <v>270</v>
      </c>
      <c r="L112" s="4">
        <v>146.69999999999999</v>
      </c>
      <c r="M112" s="4">
        <v>3.7</v>
      </c>
      <c r="N112" s="4">
        <v>51.3</v>
      </c>
      <c r="O112" s="4">
        <v>45</v>
      </c>
      <c r="Q112" s="4" t="s">
        <v>153</v>
      </c>
      <c r="R112" s="4">
        <f t="shared" si="27"/>
        <v>38475.841871999997</v>
      </c>
      <c r="S112" s="4">
        <f t="shared" si="28"/>
        <v>18397.475309999998</v>
      </c>
      <c r="T112" s="4">
        <f t="shared" si="29"/>
        <v>7.2183281460000012E-2</v>
      </c>
      <c r="U112" s="4">
        <f t="shared" si="30"/>
        <v>4984.74</v>
      </c>
      <c r="V112" s="4">
        <f t="shared" si="31"/>
        <v>2708.3753999999999</v>
      </c>
      <c r="W112" s="5">
        <f t="shared" si="32"/>
        <v>3.7740000000000005</v>
      </c>
      <c r="X112" s="5">
        <f t="shared" si="33"/>
        <v>52.326000000000001</v>
      </c>
      <c r="Y112" s="5">
        <f t="shared" si="34"/>
        <v>45.9</v>
      </c>
    </row>
    <row r="113" spans="1:25" x14ac:dyDescent="0.3">
      <c r="A113" s="4">
        <v>112</v>
      </c>
      <c r="B113" s="4" t="s">
        <v>150</v>
      </c>
      <c r="C113" s="4" t="s">
        <v>22</v>
      </c>
      <c r="D113" s="4">
        <v>0</v>
      </c>
      <c r="E113" s="4">
        <v>13</v>
      </c>
      <c r="F113" s="4">
        <v>0.13</v>
      </c>
      <c r="G113" s="4">
        <v>1.6</v>
      </c>
      <c r="H113" s="4">
        <v>1282.4960000000001</v>
      </c>
      <c r="I113" s="4">
        <v>109.3725</v>
      </c>
      <c r="J113" s="4">
        <v>3.9098300000000004E-3</v>
      </c>
      <c r="K113" s="4">
        <v>830</v>
      </c>
      <c r="L113" s="4">
        <v>200.3</v>
      </c>
      <c r="M113" s="4">
        <v>6.8</v>
      </c>
      <c r="N113" s="4">
        <v>42.8</v>
      </c>
      <c r="O113" s="4">
        <v>50.4</v>
      </c>
      <c r="Q113" s="4" t="s">
        <v>151</v>
      </c>
      <c r="R113" s="4">
        <f t="shared" si="27"/>
        <v>2667.5916800000005</v>
      </c>
      <c r="S113" s="4">
        <f t="shared" si="28"/>
        <v>227.49480000000003</v>
      </c>
      <c r="T113" s="4">
        <f t="shared" si="29"/>
        <v>8.1324464000000016E-3</v>
      </c>
      <c r="U113" s="4">
        <f t="shared" si="30"/>
        <v>1726.4</v>
      </c>
      <c r="V113" s="4">
        <f t="shared" si="31"/>
        <v>416.62400000000002</v>
      </c>
      <c r="W113" s="5">
        <f t="shared" si="32"/>
        <v>0.88400000000000001</v>
      </c>
      <c r="X113" s="5">
        <f t="shared" si="33"/>
        <v>5.5640000000000001</v>
      </c>
      <c r="Y113" s="5">
        <f t="shared" si="34"/>
        <v>6.5519999999999996</v>
      </c>
    </row>
    <row r="114" spans="1:25" x14ac:dyDescent="0.3">
      <c r="A114" s="4">
        <v>113</v>
      </c>
      <c r="B114" s="4" t="s">
        <v>150</v>
      </c>
      <c r="C114" s="4" t="s">
        <v>31</v>
      </c>
      <c r="D114" s="4">
        <v>13</v>
      </c>
      <c r="E114" s="4">
        <v>20</v>
      </c>
      <c r="F114" s="4">
        <v>7.0000000000000007E-2</v>
      </c>
      <c r="G114" s="4">
        <v>1.6</v>
      </c>
      <c r="H114" s="4">
        <v>360.702</v>
      </c>
      <c r="I114" s="4">
        <v>48.61</v>
      </c>
      <c r="J114" s="4">
        <v>39.098300000000002</v>
      </c>
      <c r="K114" s="4">
        <v>710</v>
      </c>
      <c r="L114" s="4">
        <v>200.3</v>
      </c>
      <c r="M114" s="4">
        <v>6.9</v>
      </c>
      <c r="N114" s="4">
        <v>36.1</v>
      </c>
      <c r="O114" s="4">
        <v>57</v>
      </c>
      <c r="Q114" s="4" t="s">
        <v>151</v>
      </c>
      <c r="R114" s="4">
        <f t="shared" si="27"/>
        <v>403.98624000000001</v>
      </c>
      <c r="S114" s="4">
        <f t="shared" si="28"/>
        <v>54.443200000000004</v>
      </c>
      <c r="T114" s="4">
        <f t="shared" si="29"/>
        <v>43.790096000000005</v>
      </c>
      <c r="U114" s="4">
        <f t="shared" si="30"/>
        <v>795.2</v>
      </c>
      <c r="V114" s="4">
        <f t="shared" si="31"/>
        <v>224.33600000000004</v>
      </c>
      <c r="W114" s="5">
        <f t="shared" si="32"/>
        <v>0.4830000000000001</v>
      </c>
      <c r="X114" s="5">
        <f t="shared" si="33"/>
        <v>2.5270000000000001</v>
      </c>
      <c r="Y114" s="5">
        <f t="shared" si="34"/>
        <v>3.99</v>
      </c>
    </row>
    <row r="115" spans="1:25" x14ac:dyDescent="0.3">
      <c r="A115" s="4">
        <v>114</v>
      </c>
      <c r="B115" s="4" t="s">
        <v>150</v>
      </c>
      <c r="C115" s="4" t="s">
        <v>32</v>
      </c>
      <c r="D115" s="4">
        <v>20</v>
      </c>
      <c r="E115" s="4">
        <v>38</v>
      </c>
      <c r="F115" s="4">
        <v>0.18</v>
      </c>
      <c r="G115" s="4">
        <v>1.77</v>
      </c>
      <c r="H115" s="4">
        <v>260.50700000000001</v>
      </c>
      <c r="I115" s="4">
        <v>36.457500000000003</v>
      </c>
      <c r="J115" s="4">
        <v>39.098300000000002</v>
      </c>
      <c r="K115" s="4">
        <v>1000</v>
      </c>
      <c r="L115" s="4">
        <v>200.3</v>
      </c>
      <c r="M115" s="4">
        <v>4.5</v>
      </c>
      <c r="N115" s="4">
        <v>41</v>
      </c>
      <c r="O115" s="4">
        <v>54.5</v>
      </c>
      <c r="Q115" s="4" t="s">
        <v>151</v>
      </c>
      <c r="R115" s="4">
        <f t="shared" si="27"/>
        <v>829.97530199999983</v>
      </c>
      <c r="S115" s="4">
        <f t="shared" si="28"/>
        <v>116.153595</v>
      </c>
      <c r="T115" s="4">
        <f t="shared" si="29"/>
        <v>124.56718379999998</v>
      </c>
      <c r="U115" s="4">
        <f t="shared" si="30"/>
        <v>3185.9999999999995</v>
      </c>
      <c r="V115" s="4">
        <f t="shared" si="31"/>
        <v>638.15579999999989</v>
      </c>
      <c r="W115" s="5">
        <f t="shared" si="32"/>
        <v>0.80999999999999994</v>
      </c>
      <c r="X115" s="5">
        <f t="shared" si="33"/>
        <v>7.38</v>
      </c>
      <c r="Y115" s="5">
        <f t="shared" si="34"/>
        <v>9.81</v>
      </c>
    </row>
    <row r="116" spans="1:25" x14ac:dyDescent="0.3">
      <c r="A116" s="4">
        <v>115</v>
      </c>
      <c r="B116" s="4" t="s">
        <v>150</v>
      </c>
      <c r="C116" s="4" t="s">
        <v>33</v>
      </c>
      <c r="D116" s="4">
        <v>38</v>
      </c>
      <c r="E116" s="4">
        <v>53</v>
      </c>
      <c r="F116" s="4">
        <v>0.15</v>
      </c>
      <c r="G116" s="4">
        <v>1.48</v>
      </c>
      <c r="H116" s="4">
        <v>160.31200000000001</v>
      </c>
      <c r="I116" s="4">
        <v>24.305</v>
      </c>
      <c r="J116" s="4">
        <v>39.098300000000002</v>
      </c>
      <c r="K116" s="4">
        <v>640</v>
      </c>
      <c r="L116" s="4">
        <v>191.4</v>
      </c>
      <c r="M116" s="4">
        <v>3.9</v>
      </c>
      <c r="N116" s="4">
        <v>46.6</v>
      </c>
      <c r="O116" s="4">
        <v>49.5</v>
      </c>
      <c r="Q116" s="4" t="s">
        <v>151</v>
      </c>
      <c r="R116" s="4">
        <f t="shared" si="27"/>
        <v>355.89263999999997</v>
      </c>
      <c r="S116" s="4">
        <f t="shared" si="28"/>
        <v>53.95709999999999</v>
      </c>
      <c r="T116" s="4">
        <f t="shared" si="29"/>
        <v>86.798226</v>
      </c>
      <c r="U116" s="4">
        <f t="shared" si="30"/>
        <v>1420.7999999999997</v>
      </c>
      <c r="V116" s="4">
        <f t="shared" si="31"/>
        <v>424.90799999999996</v>
      </c>
      <c r="W116" s="5">
        <f t="shared" si="32"/>
        <v>0.58499999999999996</v>
      </c>
      <c r="X116" s="5">
        <f t="shared" si="33"/>
        <v>6.99</v>
      </c>
      <c r="Y116" s="5">
        <f t="shared" si="34"/>
        <v>7.4249999999999998</v>
      </c>
    </row>
    <row r="117" spans="1:25" x14ac:dyDescent="0.3">
      <c r="A117" s="4">
        <v>116</v>
      </c>
      <c r="B117" s="4" t="s">
        <v>150</v>
      </c>
      <c r="C117" s="4" t="s">
        <v>113</v>
      </c>
      <c r="D117" s="4">
        <v>53</v>
      </c>
      <c r="E117" s="4">
        <v>76</v>
      </c>
      <c r="F117" s="4">
        <v>0.23</v>
      </c>
      <c r="G117" s="4">
        <v>1.6</v>
      </c>
      <c r="H117" s="4">
        <v>140.273</v>
      </c>
      <c r="I117" s="4">
        <v>36.457500000000003</v>
      </c>
      <c r="J117" s="4">
        <v>39.098300000000002</v>
      </c>
      <c r="K117" s="4">
        <v>270</v>
      </c>
      <c r="L117" s="4">
        <v>191.4</v>
      </c>
      <c r="M117" s="4">
        <v>2.2999999999999998</v>
      </c>
      <c r="N117" s="4">
        <v>47</v>
      </c>
      <c r="O117" s="4">
        <v>50.7</v>
      </c>
      <c r="Q117" s="4" t="s">
        <v>151</v>
      </c>
      <c r="R117" s="4">
        <f t="shared" si="27"/>
        <v>516.20464000000004</v>
      </c>
      <c r="S117" s="4">
        <f t="shared" si="28"/>
        <v>134.16360000000003</v>
      </c>
      <c r="T117" s="4">
        <f t="shared" si="29"/>
        <v>143.88174400000003</v>
      </c>
      <c r="U117" s="4">
        <f t="shared" si="30"/>
        <v>993.60000000000014</v>
      </c>
      <c r="V117" s="4">
        <f t="shared" si="31"/>
        <v>704.35200000000009</v>
      </c>
      <c r="W117" s="5">
        <f t="shared" si="32"/>
        <v>0.52900000000000003</v>
      </c>
      <c r="X117" s="5">
        <f t="shared" si="33"/>
        <v>10.81</v>
      </c>
      <c r="Y117" s="5">
        <f t="shared" si="34"/>
        <v>11.661000000000001</v>
      </c>
    </row>
    <row r="118" spans="1:25" x14ac:dyDescent="0.3">
      <c r="A118" s="4">
        <v>117</v>
      </c>
      <c r="B118" s="4" t="s">
        <v>150</v>
      </c>
      <c r="C118" s="4" t="s">
        <v>118</v>
      </c>
      <c r="D118" s="4">
        <v>76</v>
      </c>
      <c r="E118" s="4">
        <v>127</v>
      </c>
      <c r="F118" s="4">
        <v>0.51</v>
      </c>
      <c r="G118" s="4">
        <v>1.81</v>
      </c>
      <c r="H118" s="4">
        <v>561.09199999999998</v>
      </c>
      <c r="I118" s="4">
        <v>121.52500000000001</v>
      </c>
      <c r="J118" s="4">
        <v>3.9098300000000004E-3</v>
      </c>
      <c r="K118" s="4">
        <v>200</v>
      </c>
      <c r="L118" s="4">
        <v>145.6</v>
      </c>
      <c r="M118" s="4">
        <v>5.3</v>
      </c>
      <c r="N118" s="4">
        <v>19.2</v>
      </c>
      <c r="O118" s="4">
        <v>75.5</v>
      </c>
      <c r="Q118" s="4" t="s">
        <v>151</v>
      </c>
      <c r="R118" s="4">
        <f t="shared" si="27"/>
        <v>5179.4402519999994</v>
      </c>
      <c r="S118" s="4">
        <f t="shared" si="28"/>
        <v>1121.7972750000001</v>
      </c>
      <c r="T118" s="4">
        <f t="shared" si="29"/>
        <v>3.6091640730000006E-2</v>
      </c>
      <c r="U118" s="4">
        <f t="shared" si="30"/>
        <v>1846.2</v>
      </c>
      <c r="V118" s="4">
        <f t="shared" si="31"/>
        <v>1344.0336</v>
      </c>
      <c r="W118" s="5">
        <f t="shared" si="32"/>
        <v>2.7029999999999998</v>
      </c>
      <c r="X118" s="5">
        <f t="shared" si="33"/>
        <v>9.7919999999999998</v>
      </c>
      <c r="Y118" s="5">
        <f t="shared" si="34"/>
        <v>38.505000000000003</v>
      </c>
    </row>
    <row r="119" spans="1:25" x14ac:dyDescent="0.3">
      <c r="A119" s="4">
        <v>118</v>
      </c>
      <c r="B119" s="4" t="s">
        <v>150</v>
      </c>
      <c r="C119" s="4" t="s">
        <v>35</v>
      </c>
      <c r="D119" s="4">
        <v>127</v>
      </c>
      <c r="E119" s="4">
        <v>152</v>
      </c>
      <c r="F119" s="4">
        <v>0.23</v>
      </c>
      <c r="G119" s="4">
        <v>1.91</v>
      </c>
      <c r="H119" s="4">
        <v>500.97500000000002</v>
      </c>
      <c r="I119" s="4">
        <v>121.52500000000001</v>
      </c>
      <c r="J119" s="4">
        <v>39.098300000000002</v>
      </c>
      <c r="K119" s="4">
        <v>200</v>
      </c>
      <c r="L119" s="4">
        <v>145.6</v>
      </c>
      <c r="M119" s="4">
        <v>4.0999999999999996</v>
      </c>
      <c r="N119" s="4">
        <v>16.899999999999999</v>
      </c>
      <c r="O119" s="4">
        <v>79</v>
      </c>
      <c r="Q119" s="4" t="s">
        <v>151</v>
      </c>
      <c r="R119" s="4">
        <f t="shared" si="27"/>
        <v>2200.7831750000005</v>
      </c>
      <c r="S119" s="4">
        <f t="shared" si="28"/>
        <v>533.85932500000013</v>
      </c>
      <c r="T119" s="4">
        <f t="shared" si="29"/>
        <v>171.75883190000005</v>
      </c>
      <c r="U119" s="4">
        <f t="shared" si="30"/>
        <v>878.60000000000014</v>
      </c>
      <c r="V119" s="4">
        <f t="shared" si="31"/>
        <v>639.62080000000003</v>
      </c>
      <c r="W119" s="5">
        <f t="shared" si="32"/>
        <v>0.94299999999999995</v>
      </c>
      <c r="X119" s="5">
        <f t="shared" si="33"/>
        <v>3.887</v>
      </c>
      <c r="Y119" s="5">
        <f t="shared" si="34"/>
        <v>18.170000000000002</v>
      </c>
    </row>
    <row r="120" spans="1:25" x14ac:dyDescent="0.3">
      <c r="A120" s="4">
        <v>119</v>
      </c>
      <c r="B120" s="4" t="s">
        <v>149</v>
      </c>
      <c r="C120" s="4" t="s">
        <v>22</v>
      </c>
      <c r="D120" s="4">
        <v>0</v>
      </c>
      <c r="E120" s="4">
        <v>5</v>
      </c>
      <c r="F120" s="4">
        <v>0.05</v>
      </c>
      <c r="G120" s="4">
        <v>1.6</v>
      </c>
      <c r="H120" s="4">
        <v>821.59900000000005</v>
      </c>
      <c r="I120" s="4">
        <v>121.52500000000001</v>
      </c>
      <c r="J120" s="4">
        <v>78.196600000000004</v>
      </c>
      <c r="K120" s="4">
        <v>830</v>
      </c>
      <c r="L120" s="4">
        <v>200.3</v>
      </c>
      <c r="M120" s="4">
        <v>5.7</v>
      </c>
      <c r="N120" s="4">
        <v>43.1</v>
      </c>
      <c r="O120" s="4">
        <v>51.2</v>
      </c>
      <c r="Q120" s="4" t="s">
        <v>150</v>
      </c>
      <c r="R120" s="4">
        <f t="shared" si="27"/>
        <v>657.27920000000006</v>
      </c>
      <c r="S120" s="4">
        <f t="shared" si="28"/>
        <v>97.220000000000013</v>
      </c>
      <c r="T120" s="4">
        <f t="shared" si="29"/>
        <v>62.557280000000006</v>
      </c>
      <c r="U120" s="4">
        <f t="shared" si="30"/>
        <v>664</v>
      </c>
      <c r="V120" s="4">
        <f t="shared" si="31"/>
        <v>160.24</v>
      </c>
      <c r="W120" s="5">
        <f t="shared" si="32"/>
        <v>0.28500000000000003</v>
      </c>
      <c r="X120" s="5">
        <f t="shared" si="33"/>
        <v>2.1550000000000002</v>
      </c>
      <c r="Y120" s="5">
        <f t="shared" si="34"/>
        <v>2.5600000000000005</v>
      </c>
    </row>
    <row r="121" spans="1:25" x14ac:dyDescent="0.3">
      <c r="A121" s="4">
        <v>120</v>
      </c>
      <c r="B121" s="4" t="s">
        <v>149</v>
      </c>
      <c r="C121" s="4" t="s">
        <v>23</v>
      </c>
      <c r="D121" s="4">
        <v>5</v>
      </c>
      <c r="E121" s="4">
        <v>10</v>
      </c>
      <c r="F121" s="4">
        <v>0.05</v>
      </c>
      <c r="G121" s="4">
        <v>1.6</v>
      </c>
      <c r="H121" s="4">
        <v>521.01400000000001</v>
      </c>
      <c r="I121" s="4">
        <v>72.915000000000006</v>
      </c>
      <c r="J121" s="4">
        <v>3.9098300000000004E-3</v>
      </c>
      <c r="K121" s="4">
        <v>710</v>
      </c>
      <c r="L121" s="4">
        <v>200.3</v>
      </c>
      <c r="M121" s="4">
        <v>4.3</v>
      </c>
      <c r="N121" s="4">
        <v>42.7</v>
      </c>
      <c r="O121" s="4">
        <v>53</v>
      </c>
      <c r="Q121" s="4" t="s">
        <v>150</v>
      </c>
      <c r="R121" s="4">
        <f t="shared" si="27"/>
        <v>416.81120000000004</v>
      </c>
      <c r="S121" s="4">
        <f t="shared" si="28"/>
        <v>58.332000000000008</v>
      </c>
      <c r="T121" s="4">
        <f t="shared" si="29"/>
        <v>3.1278640000000006E-3</v>
      </c>
      <c r="U121" s="4">
        <f t="shared" si="30"/>
        <v>568</v>
      </c>
      <c r="V121" s="4">
        <f t="shared" si="31"/>
        <v>160.24</v>
      </c>
      <c r="W121" s="5">
        <f t="shared" si="32"/>
        <v>0.215</v>
      </c>
      <c r="X121" s="5">
        <f t="shared" si="33"/>
        <v>2.1350000000000002</v>
      </c>
      <c r="Y121" s="5">
        <f t="shared" si="34"/>
        <v>2.6500000000000004</v>
      </c>
    </row>
    <row r="122" spans="1:25" x14ac:dyDescent="0.3">
      <c r="A122" s="4">
        <v>121</v>
      </c>
      <c r="B122" s="4" t="s">
        <v>149</v>
      </c>
      <c r="C122" s="4" t="s">
        <v>31</v>
      </c>
      <c r="D122" s="4">
        <v>10</v>
      </c>
      <c r="E122" s="4">
        <v>20</v>
      </c>
      <c r="F122" s="4">
        <v>0.1</v>
      </c>
      <c r="G122" s="4">
        <v>1.6</v>
      </c>
      <c r="H122" s="4">
        <v>420.81900000000002</v>
      </c>
      <c r="I122" s="4">
        <v>72.915000000000006</v>
      </c>
      <c r="J122" s="4">
        <v>39.098300000000002</v>
      </c>
      <c r="K122" s="4">
        <v>710</v>
      </c>
      <c r="L122" s="4">
        <v>200.3</v>
      </c>
      <c r="M122" s="4">
        <v>7</v>
      </c>
      <c r="N122" s="4">
        <v>40.799999999999997</v>
      </c>
      <c r="O122" s="4">
        <v>52.2</v>
      </c>
      <c r="Q122" s="4" t="s">
        <v>150</v>
      </c>
      <c r="R122" s="4">
        <f t="shared" si="27"/>
        <v>673.31040000000007</v>
      </c>
      <c r="S122" s="4">
        <f t="shared" si="28"/>
        <v>116.66400000000002</v>
      </c>
      <c r="T122" s="4">
        <f t="shared" si="29"/>
        <v>62.557280000000006</v>
      </c>
      <c r="U122" s="4">
        <f t="shared" si="30"/>
        <v>1136</v>
      </c>
      <c r="V122" s="4">
        <f t="shared" si="31"/>
        <v>320.48</v>
      </c>
      <c r="W122" s="5">
        <f t="shared" si="32"/>
        <v>0.70000000000000007</v>
      </c>
      <c r="X122" s="5">
        <f t="shared" si="33"/>
        <v>4.08</v>
      </c>
      <c r="Y122" s="5">
        <f t="shared" si="34"/>
        <v>5.2200000000000006</v>
      </c>
    </row>
    <row r="123" spans="1:25" x14ac:dyDescent="0.3">
      <c r="A123" s="4">
        <v>122</v>
      </c>
      <c r="B123" s="4" t="s">
        <v>149</v>
      </c>
      <c r="C123" s="4" t="s">
        <v>32</v>
      </c>
      <c r="D123" s="4">
        <v>20</v>
      </c>
      <c r="E123" s="4">
        <v>56</v>
      </c>
      <c r="F123" s="4">
        <v>0.36</v>
      </c>
      <c r="G123" s="4">
        <v>1.6</v>
      </c>
      <c r="H123" s="4">
        <v>260.50700000000001</v>
      </c>
      <c r="I123" s="4">
        <v>48.61</v>
      </c>
      <c r="J123" s="4">
        <v>39.098300000000002</v>
      </c>
      <c r="K123" s="4">
        <v>640</v>
      </c>
      <c r="L123" s="4">
        <v>228.3</v>
      </c>
      <c r="M123" s="4">
        <v>4.7</v>
      </c>
      <c r="N123" s="4">
        <v>40.299999999999997</v>
      </c>
      <c r="O123" s="4">
        <v>55</v>
      </c>
      <c r="Q123" s="4" t="s">
        <v>150</v>
      </c>
      <c r="R123" s="4">
        <f t="shared" si="27"/>
        <v>1500.5203200000001</v>
      </c>
      <c r="S123" s="4">
        <f t="shared" si="28"/>
        <v>279.99359999999996</v>
      </c>
      <c r="T123" s="4">
        <f t="shared" si="29"/>
        <v>225.206208</v>
      </c>
      <c r="U123" s="4">
        <f t="shared" si="30"/>
        <v>3686.3999999999996</v>
      </c>
      <c r="V123" s="4">
        <f t="shared" si="31"/>
        <v>1315.008</v>
      </c>
      <c r="W123" s="5">
        <f t="shared" si="32"/>
        <v>1.6919999999999999</v>
      </c>
      <c r="X123" s="5">
        <f t="shared" si="33"/>
        <v>14.507999999999999</v>
      </c>
      <c r="Y123" s="5">
        <f t="shared" si="34"/>
        <v>19.8</v>
      </c>
    </row>
    <row r="124" spans="1:25" x14ac:dyDescent="0.3">
      <c r="A124" s="4">
        <v>123</v>
      </c>
      <c r="B124" s="4" t="s">
        <v>149</v>
      </c>
      <c r="C124" s="4" t="s">
        <v>118</v>
      </c>
      <c r="D124" s="4">
        <v>56</v>
      </c>
      <c r="E124" s="4">
        <v>107</v>
      </c>
      <c r="F124" s="4">
        <v>0.51</v>
      </c>
      <c r="G124" s="4">
        <v>1.8</v>
      </c>
      <c r="H124" s="4">
        <v>200.39</v>
      </c>
      <c r="I124" s="4">
        <v>48.61</v>
      </c>
      <c r="J124" s="4">
        <v>3.9098300000000004E-3</v>
      </c>
      <c r="K124" s="4">
        <v>200</v>
      </c>
      <c r="L124" s="4">
        <v>146.69999999999999</v>
      </c>
      <c r="M124" s="4">
        <v>4.4000000000000004</v>
      </c>
      <c r="N124" s="4">
        <v>23.7</v>
      </c>
      <c r="O124" s="4">
        <v>71.900000000000006</v>
      </c>
      <c r="Q124" s="4" t="s">
        <v>150</v>
      </c>
      <c r="R124" s="4">
        <f t="shared" si="27"/>
        <v>1839.5801999999999</v>
      </c>
      <c r="S124" s="4">
        <f t="shared" si="28"/>
        <v>446.2398</v>
      </c>
      <c r="T124" s="4">
        <f t="shared" si="29"/>
        <v>3.5892239400000005E-2</v>
      </c>
      <c r="U124" s="4">
        <f t="shared" si="30"/>
        <v>1836</v>
      </c>
      <c r="V124" s="4">
        <f t="shared" si="31"/>
        <v>1346.7059999999999</v>
      </c>
      <c r="W124" s="5">
        <f t="shared" si="32"/>
        <v>2.2440000000000002</v>
      </c>
      <c r="X124" s="5">
        <f t="shared" si="33"/>
        <v>12.087</v>
      </c>
      <c r="Y124" s="5">
        <f t="shared" si="34"/>
        <v>36.669000000000004</v>
      </c>
    </row>
    <row r="125" spans="1:25" x14ac:dyDescent="0.3">
      <c r="A125" s="4">
        <v>124</v>
      </c>
      <c r="B125" s="4" t="s">
        <v>149</v>
      </c>
      <c r="C125" s="4" t="s">
        <v>35</v>
      </c>
      <c r="D125" s="4">
        <v>107</v>
      </c>
      <c r="E125" s="4">
        <v>152</v>
      </c>
      <c r="F125" s="4">
        <v>0.43</v>
      </c>
      <c r="G125" s="4">
        <v>1.84</v>
      </c>
      <c r="H125" s="4">
        <v>320.62400000000002</v>
      </c>
      <c r="I125" s="4">
        <v>60.762500000000003</v>
      </c>
      <c r="J125" s="4">
        <v>39.098300000000002</v>
      </c>
      <c r="K125" s="4">
        <v>200</v>
      </c>
      <c r="L125" s="4">
        <v>145.6</v>
      </c>
      <c r="M125" s="4">
        <v>5.3</v>
      </c>
      <c r="N125" s="4">
        <v>20.399999999999999</v>
      </c>
      <c r="O125" s="4">
        <v>74.3</v>
      </c>
      <c r="Q125" s="4" t="s">
        <v>150</v>
      </c>
      <c r="R125" s="4">
        <f t="shared" si="27"/>
        <v>2536.7770880000003</v>
      </c>
      <c r="S125" s="4">
        <f t="shared" si="28"/>
        <v>480.75290000000001</v>
      </c>
      <c r="T125" s="4">
        <f t="shared" si="29"/>
        <v>309.34574960000003</v>
      </c>
      <c r="U125" s="4">
        <f t="shared" si="30"/>
        <v>1582.4</v>
      </c>
      <c r="V125" s="4">
        <f t="shared" si="31"/>
        <v>1151.9872</v>
      </c>
      <c r="W125" s="5">
        <f t="shared" si="32"/>
        <v>2.2789999999999999</v>
      </c>
      <c r="X125" s="5">
        <f t="shared" si="33"/>
        <v>8.7719999999999985</v>
      </c>
      <c r="Y125" s="5">
        <f t="shared" si="34"/>
        <v>31.948999999999998</v>
      </c>
    </row>
    <row r="126" spans="1:25" x14ac:dyDescent="0.3">
      <c r="A126" s="4">
        <v>125</v>
      </c>
      <c r="B126" s="4" t="s">
        <v>148</v>
      </c>
      <c r="C126" s="4" t="s">
        <v>23</v>
      </c>
      <c r="D126" s="4">
        <v>0</v>
      </c>
      <c r="E126" s="4">
        <v>8</v>
      </c>
      <c r="F126" s="4">
        <v>0.08</v>
      </c>
      <c r="G126" s="4">
        <v>1.33</v>
      </c>
      <c r="H126" s="4">
        <v>1182.3009999999999</v>
      </c>
      <c r="I126" s="4">
        <v>85.067499999999995</v>
      </c>
      <c r="J126" s="4">
        <v>39.098300000000002</v>
      </c>
      <c r="K126" s="4">
        <v>1010</v>
      </c>
      <c r="L126" s="4">
        <v>200.3</v>
      </c>
      <c r="M126" s="4">
        <v>8</v>
      </c>
      <c r="N126" s="4">
        <v>76.400000000000006</v>
      </c>
      <c r="O126" s="4">
        <v>15.6</v>
      </c>
      <c r="Q126" s="4" t="s">
        <v>150</v>
      </c>
      <c r="R126" s="4">
        <f t="shared" si="27"/>
        <v>1257.9682640000001</v>
      </c>
      <c r="S126" s="4">
        <f t="shared" si="28"/>
        <v>90.51182</v>
      </c>
      <c r="T126" s="4">
        <f t="shared" si="29"/>
        <v>41.600591200000004</v>
      </c>
      <c r="U126" s="4">
        <f t="shared" si="30"/>
        <v>1074.6400000000001</v>
      </c>
      <c r="V126" s="4">
        <f t="shared" si="31"/>
        <v>213.11920000000003</v>
      </c>
      <c r="W126" s="5">
        <f t="shared" si="32"/>
        <v>0.64</v>
      </c>
      <c r="X126" s="5">
        <f t="shared" si="33"/>
        <v>6.112000000000001</v>
      </c>
      <c r="Y126" s="5">
        <f t="shared" si="34"/>
        <v>1.248</v>
      </c>
    </row>
    <row r="127" spans="1:25" x14ac:dyDescent="0.3">
      <c r="A127" s="4">
        <v>126</v>
      </c>
      <c r="B127" s="4" t="s">
        <v>148</v>
      </c>
      <c r="C127" s="4" t="s">
        <v>31</v>
      </c>
      <c r="D127" s="4">
        <v>8</v>
      </c>
      <c r="E127" s="4">
        <v>20</v>
      </c>
      <c r="F127" s="4">
        <v>0.12</v>
      </c>
      <c r="G127" s="4">
        <v>1.33</v>
      </c>
      <c r="H127" s="4">
        <v>500.97500000000002</v>
      </c>
      <c r="I127" s="4">
        <v>48.61</v>
      </c>
      <c r="J127" s="4">
        <v>39.098300000000002</v>
      </c>
      <c r="K127" s="4">
        <v>1010</v>
      </c>
      <c r="L127" s="4">
        <v>200.3</v>
      </c>
      <c r="M127" s="4">
        <v>6.7</v>
      </c>
      <c r="N127" s="4">
        <v>76.2</v>
      </c>
      <c r="O127" s="4">
        <v>17.100000000000001</v>
      </c>
      <c r="Q127" s="4" t="s">
        <v>149</v>
      </c>
      <c r="R127" s="4">
        <f t="shared" si="27"/>
        <v>799.55610000000013</v>
      </c>
      <c r="S127" s="4">
        <f t="shared" si="28"/>
        <v>77.58156000000001</v>
      </c>
      <c r="T127" s="4">
        <f t="shared" si="29"/>
        <v>62.400886800000009</v>
      </c>
      <c r="U127" s="4">
        <f t="shared" si="30"/>
        <v>1611.96</v>
      </c>
      <c r="V127" s="4">
        <f t="shared" si="31"/>
        <v>319.67880000000002</v>
      </c>
      <c r="W127" s="5">
        <f t="shared" si="32"/>
        <v>0.80399999999999994</v>
      </c>
      <c r="X127" s="5">
        <f t="shared" si="33"/>
        <v>9.1440000000000001</v>
      </c>
      <c r="Y127" s="5">
        <f t="shared" si="34"/>
        <v>2.052</v>
      </c>
    </row>
    <row r="128" spans="1:25" x14ac:dyDescent="0.3">
      <c r="A128" s="4">
        <v>127</v>
      </c>
      <c r="B128" s="4" t="s">
        <v>148</v>
      </c>
      <c r="C128" s="4" t="s">
        <v>32</v>
      </c>
      <c r="D128" s="4">
        <v>20</v>
      </c>
      <c r="E128" s="4">
        <v>38</v>
      </c>
      <c r="F128" s="4">
        <v>0.18</v>
      </c>
      <c r="G128" s="4">
        <v>1.33</v>
      </c>
      <c r="H128" s="4">
        <v>200.39</v>
      </c>
      <c r="I128" s="4">
        <v>24.305</v>
      </c>
      <c r="J128" s="4">
        <v>3.9098300000000004E-3</v>
      </c>
      <c r="K128" s="4">
        <v>900</v>
      </c>
      <c r="L128" s="4">
        <v>228.3</v>
      </c>
      <c r="M128" s="4">
        <v>5.3</v>
      </c>
      <c r="N128" s="4">
        <v>76.599999999999994</v>
      </c>
      <c r="O128" s="4">
        <v>18.100000000000001</v>
      </c>
      <c r="Q128" s="4" t="s">
        <v>149</v>
      </c>
      <c r="R128" s="4">
        <f t="shared" si="27"/>
        <v>479.73365999999993</v>
      </c>
      <c r="S128" s="4">
        <f t="shared" si="28"/>
        <v>58.18616999999999</v>
      </c>
      <c r="T128" s="4">
        <f t="shared" si="29"/>
        <v>9.3601330199999996E-3</v>
      </c>
      <c r="U128" s="4">
        <f t="shared" si="30"/>
        <v>2154.6</v>
      </c>
      <c r="V128" s="4">
        <f t="shared" si="31"/>
        <v>546.5501999999999</v>
      </c>
      <c r="W128" s="5">
        <f t="shared" si="32"/>
        <v>0.95399999999999996</v>
      </c>
      <c r="X128" s="5">
        <f t="shared" si="33"/>
        <v>13.787999999999998</v>
      </c>
      <c r="Y128" s="5">
        <f t="shared" si="34"/>
        <v>3.258</v>
      </c>
    </row>
    <row r="129" spans="1:25" x14ac:dyDescent="0.3">
      <c r="A129" s="4">
        <v>128</v>
      </c>
      <c r="B129" s="4" t="s">
        <v>148</v>
      </c>
      <c r="C129" s="4" t="s">
        <v>113</v>
      </c>
      <c r="D129" s="4">
        <v>38</v>
      </c>
      <c r="E129" s="4">
        <v>51</v>
      </c>
      <c r="F129" s="4">
        <v>0.13</v>
      </c>
      <c r="G129" s="4">
        <v>1.33</v>
      </c>
      <c r="H129" s="4">
        <v>140.273</v>
      </c>
      <c r="I129" s="4">
        <v>24.305</v>
      </c>
      <c r="J129" s="4">
        <v>39.098300000000002</v>
      </c>
      <c r="K129" s="4">
        <v>900</v>
      </c>
      <c r="L129" s="4">
        <v>191.4</v>
      </c>
      <c r="M129" s="4">
        <v>4.2</v>
      </c>
      <c r="N129" s="4">
        <v>76.599999999999994</v>
      </c>
      <c r="O129" s="4">
        <v>19.2</v>
      </c>
      <c r="Q129" s="4" t="s">
        <v>149</v>
      </c>
      <c r="R129" s="4">
        <f t="shared" si="27"/>
        <v>242.532017</v>
      </c>
      <c r="S129" s="4">
        <f t="shared" si="28"/>
        <v>42.023344999999999</v>
      </c>
      <c r="T129" s="4">
        <f t="shared" si="29"/>
        <v>67.600960700000002</v>
      </c>
      <c r="U129" s="4">
        <f t="shared" si="30"/>
        <v>1556.1000000000001</v>
      </c>
      <c r="V129" s="4">
        <f t="shared" si="31"/>
        <v>330.93060000000003</v>
      </c>
      <c r="W129" s="5">
        <f t="shared" si="32"/>
        <v>0.54600000000000004</v>
      </c>
      <c r="X129" s="5">
        <f t="shared" si="33"/>
        <v>9.9580000000000002</v>
      </c>
      <c r="Y129" s="5">
        <f t="shared" si="34"/>
        <v>2.496</v>
      </c>
    </row>
    <row r="130" spans="1:25" x14ac:dyDescent="0.3">
      <c r="A130" s="4">
        <v>129</v>
      </c>
      <c r="B130" s="4" t="s">
        <v>148</v>
      </c>
      <c r="C130" s="4" t="s">
        <v>118</v>
      </c>
      <c r="D130" s="4">
        <v>51</v>
      </c>
      <c r="E130" s="4">
        <v>91</v>
      </c>
      <c r="F130" s="4">
        <v>0.4</v>
      </c>
      <c r="G130" s="4">
        <v>1.67</v>
      </c>
      <c r="H130" s="4">
        <v>801.56</v>
      </c>
      <c r="I130" s="4">
        <v>218.745</v>
      </c>
      <c r="J130" s="4">
        <v>39.098300000000002</v>
      </c>
      <c r="K130" s="4">
        <v>330</v>
      </c>
      <c r="L130" s="4">
        <v>146.69999999999999</v>
      </c>
      <c r="M130" s="4">
        <v>11.9</v>
      </c>
      <c r="N130" s="4">
        <v>54.3</v>
      </c>
      <c r="O130" s="4">
        <v>33.799999999999997</v>
      </c>
      <c r="Q130" s="4" t="s">
        <v>149</v>
      </c>
      <c r="R130" s="4">
        <f t="shared" si="27"/>
        <v>5354.420799999999</v>
      </c>
      <c r="S130" s="4">
        <f t="shared" si="28"/>
        <v>1461.2166</v>
      </c>
      <c r="T130" s="4">
        <f t="shared" si="29"/>
        <v>261.17664400000001</v>
      </c>
      <c r="U130" s="4">
        <f t="shared" si="30"/>
        <v>2204.4</v>
      </c>
      <c r="V130" s="4">
        <f t="shared" si="31"/>
        <v>979.9559999999999</v>
      </c>
      <c r="W130" s="5">
        <f t="shared" si="32"/>
        <v>4.7600000000000007</v>
      </c>
      <c r="X130" s="5">
        <f t="shared" si="33"/>
        <v>21.72</v>
      </c>
      <c r="Y130" s="5">
        <f t="shared" si="34"/>
        <v>13.52</v>
      </c>
    </row>
    <row r="131" spans="1:25" x14ac:dyDescent="0.3">
      <c r="A131" s="4">
        <v>130</v>
      </c>
      <c r="B131" s="4" t="s">
        <v>148</v>
      </c>
      <c r="C131" s="4" t="s">
        <v>15</v>
      </c>
      <c r="D131" s="4">
        <v>91</v>
      </c>
      <c r="E131" s="4">
        <v>150</v>
      </c>
      <c r="F131" s="4">
        <v>0.48</v>
      </c>
      <c r="G131" s="4">
        <v>1.86</v>
      </c>
      <c r="H131" s="4">
        <v>320.62400000000002</v>
      </c>
      <c r="I131" s="4">
        <v>60.762500000000003</v>
      </c>
      <c r="J131" s="4">
        <v>39.098300000000002</v>
      </c>
      <c r="K131" s="4">
        <v>330</v>
      </c>
      <c r="L131" s="4">
        <v>145.6</v>
      </c>
      <c r="M131" s="4">
        <v>4</v>
      </c>
      <c r="N131" s="4">
        <v>14.8</v>
      </c>
      <c r="O131" s="4">
        <v>81.099999999999994</v>
      </c>
      <c r="Q131" s="4" t="s">
        <v>149</v>
      </c>
      <c r="R131" s="4">
        <f t="shared" ref="R131:R194" si="35">10*$F131*$G131*H131</f>
        <v>2862.5310720000007</v>
      </c>
      <c r="S131" s="4">
        <f t="shared" ref="S131:S194" si="36">10*$F131*$G131*I131</f>
        <v>542.48760000000004</v>
      </c>
      <c r="T131" s="4">
        <f t="shared" ref="T131:T194" si="37">10*$F131*$G131*J131</f>
        <v>349.06962240000007</v>
      </c>
      <c r="U131" s="4">
        <f t="shared" ref="U131:U194" si="38">10*$F131*$G131*K131</f>
        <v>2946.2400000000002</v>
      </c>
      <c r="V131" s="4">
        <f t="shared" ref="V131:V194" si="39">10*$F131*$G131*L131</f>
        <v>1299.9168</v>
      </c>
      <c r="W131" s="5">
        <f t="shared" ref="W131:W194" si="40">M131*$F131</f>
        <v>1.92</v>
      </c>
      <c r="X131" s="5">
        <f t="shared" ref="X131:X194" si="41">N131*$F131</f>
        <v>7.1040000000000001</v>
      </c>
      <c r="Y131" s="5">
        <f t="shared" ref="Y131:Y194" si="42">O131*$F131</f>
        <v>38.927999999999997</v>
      </c>
    </row>
    <row r="132" spans="1:25" x14ac:dyDescent="0.3">
      <c r="A132" s="4">
        <v>131</v>
      </c>
      <c r="B132" s="4" t="s">
        <v>147</v>
      </c>
      <c r="C132" s="4" t="s">
        <v>15</v>
      </c>
      <c r="D132" s="4">
        <v>0</v>
      </c>
      <c r="E132" s="4">
        <v>8</v>
      </c>
      <c r="F132" s="4">
        <v>0.08</v>
      </c>
      <c r="G132" s="4">
        <v>1.59</v>
      </c>
      <c r="H132" s="4">
        <v>360.702</v>
      </c>
      <c r="I132" s="4">
        <v>48.61</v>
      </c>
      <c r="J132" s="4">
        <v>39.098300000000002</v>
      </c>
      <c r="K132" s="4">
        <v>640</v>
      </c>
      <c r="L132" s="4">
        <v>228.3</v>
      </c>
      <c r="M132" s="4">
        <v>5.7</v>
      </c>
      <c r="N132" s="4">
        <v>17.5</v>
      </c>
      <c r="O132" s="4">
        <v>76.2</v>
      </c>
      <c r="Q132" s="4" t="s">
        <v>149</v>
      </c>
      <c r="R132" s="4">
        <f t="shared" si="35"/>
        <v>458.81294400000007</v>
      </c>
      <c r="S132" s="4">
        <f t="shared" si="36"/>
        <v>61.831920000000011</v>
      </c>
      <c r="T132" s="4">
        <f t="shared" si="37"/>
        <v>49.73303760000001</v>
      </c>
      <c r="U132" s="4">
        <f t="shared" si="38"/>
        <v>814.08000000000015</v>
      </c>
      <c r="V132" s="4">
        <f t="shared" si="39"/>
        <v>290.39760000000007</v>
      </c>
      <c r="W132" s="5">
        <f t="shared" si="40"/>
        <v>0.45600000000000002</v>
      </c>
      <c r="X132" s="5">
        <f t="shared" si="41"/>
        <v>1.4000000000000001</v>
      </c>
      <c r="Y132" s="5">
        <f t="shared" si="42"/>
        <v>6.0960000000000001</v>
      </c>
    </row>
    <row r="133" spans="1:25" x14ac:dyDescent="0.3">
      <c r="A133" s="4">
        <v>132</v>
      </c>
      <c r="B133" s="4" t="s">
        <v>147</v>
      </c>
      <c r="C133" s="4" t="s">
        <v>42</v>
      </c>
      <c r="D133" s="4">
        <v>8</v>
      </c>
      <c r="E133" s="4">
        <v>36</v>
      </c>
      <c r="F133" s="4">
        <v>0.28000000000000003</v>
      </c>
      <c r="G133" s="4">
        <v>1.33</v>
      </c>
      <c r="H133" s="4">
        <v>701.36500000000001</v>
      </c>
      <c r="I133" s="4">
        <v>48.61</v>
      </c>
      <c r="J133" s="4">
        <v>39.098300000000002</v>
      </c>
      <c r="K133" s="4">
        <v>1010</v>
      </c>
      <c r="L133" s="4">
        <v>228.3</v>
      </c>
      <c r="M133" s="4">
        <v>7.9</v>
      </c>
      <c r="N133" s="4">
        <v>72.8</v>
      </c>
      <c r="O133" s="4">
        <v>19.3</v>
      </c>
      <c r="Q133" s="4" t="s">
        <v>148</v>
      </c>
      <c r="R133" s="4">
        <f t="shared" si="35"/>
        <v>2611.8832600000005</v>
      </c>
      <c r="S133" s="4">
        <f t="shared" si="36"/>
        <v>181.02364000000003</v>
      </c>
      <c r="T133" s="4">
        <f t="shared" si="37"/>
        <v>145.60206920000005</v>
      </c>
      <c r="U133" s="4">
        <f t="shared" si="38"/>
        <v>3761.2400000000007</v>
      </c>
      <c r="V133" s="4">
        <f t="shared" si="39"/>
        <v>850.18920000000014</v>
      </c>
      <c r="W133" s="5">
        <f t="shared" si="40"/>
        <v>2.2120000000000002</v>
      </c>
      <c r="X133" s="5">
        <f t="shared" si="41"/>
        <v>20.384</v>
      </c>
      <c r="Y133" s="5">
        <f t="shared" si="42"/>
        <v>5.4040000000000008</v>
      </c>
    </row>
    <row r="134" spans="1:25" x14ac:dyDescent="0.3">
      <c r="A134" s="4">
        <v>133</v>
      </c>
      <c r="B134" s="4" t="s">
        <v>147</v>
      </c>
      <c r="C134" s="4" t="s">
        <v>113</v>
      </c>
      <c r="D134" s="4">
        <v>36</v>
      </c>
      <c r="E134" s="4">
        <v>61</v>
      </c>
      <c r="F134" s="4">
        <v>0.25</v>
      </c>
      <c r="G134" s="4">
        <v>1.4</v>
      </c>
      <c r="H134" s="4">
        <v>360.702</v>
      </c>
      <c r="I134" s="4">
        <v>72.915000000000006</v>
      </c>
      <c r="J134" s="4">
        <v>78.196600000000004</v>
      </c>
      <c r="K134" s="4">
        <v>1010</v>
      </c>
      <c r="L134" s="4">
        <v>200.3</v>
      </c>
      <c r="M134" s="4">
        <v>9.8000000000000007</v>
      </c>
      <c r="N134" s="4">
        <v>70.599999999999994</v>
      </c>
      <c r="O134" s="4">
        <v>19.600000000000001</v>
      </c>
      <c r="Q134" s="4" t="s">
        <v>148</v>
      </c>
      <c r="R134" s="4">
        <f t="shared" si="35"/>
        <v>1262.4569999999999</v>
      </c>
      <c r="S134" s="4">
        <f t="shared" si="36"/>
        <v>255.20250000000001</v>
      </c>
      <c r="T134" s="4">
        <f t="shared" si="37"/>
        <v>273.68810000000002</v>
      </c>
      <c r="U134" s="4">
        <f t="shared" si="38"/>
        <v>3535</v>
      </c>
      <c r="V134" s="4">
        <f t="shared" si="39"/>
        <v>701.05000000000007</v>
      </c>
      <c r="W134" s="5">
        <f t="shared" si="40"/>
        <v>2.4500000000000002</v>
      </c>
      <c r="X134" s="5">
        <f t="shared" si="41"/>
        <v>17.649999999999999</v>
      </c>
      <c r="Y134" s="5">
        <f t="shared" si="42"/>
        <v>4.9000000000000004</v>
      </c>
    </row>
    <row r="135" spans="1:25" x14ac:dyDescent="0.3">
      <c r="A135" s="4">
        <v>134</v>
      </c>
      <c r="B135" s="4" t="s">
        <v>147</v>
      </c>
      <c r="C135" s="4" t="s">
        <v>87</v>
      </c>
      <c r="D135" s="4">
        <v>61</v>
      </c>
      <c r="E135" s="4">
        <v>79</v>
      </c>
      <c r="F135" s="4">
        <v>0.18</v>
      </c>
      <c r="G135" s="4">
        <v>1.62</v>
      </c>
      <c r="H135" s="4">
        <v>500.97500000000002</v>
      </c>
      <c r="I135" s="4">
        <v>145.83000000000001</v>
      </c>
      <c r="J135" s="4">
        <v>78.196600000000004</v>
      </c>
      <c r="K135" s="4">
        <v>330</v>
      </c>
      <c r="L135" s="4">
        <v>146.69999999999999</v>
      </c>
      <c r="M135" s="4">
        <v>14.3</v>
      </c>
      <c r="N135" s="4">
        <v>53.5</v>
      </c>
      <c r="O135" s="4">
        <v>32.200000000000003</v>
      </c>
      <c r="Q135" s="4" t="s">
        <v>148</v>
      </c>
      <c r="R135" s="4">
        <f t="shared" si="35"/>
        <v>1460.8431</v>
      </c>
      <c r="S135" s="4">
        <f t="shared" si="36"/>
        <v>425.24028000000004</v>
      </c>
      <c r="T135" s="4">
        <f t="shared" si="37"/>
        <v>228.0212856</v>
      </c>
      <c r="U135" s="4">
        <f t="shared" si="38"/>
        <v>962.28</v>
      </c>
      <c r="V135" s="4">
        <f t="shared" si="39"/>
        <v>427.77719999999994</v>
      </c>
      <c r="W135" s="5">
        <f t="shared" si="40"/>
        <v>2.5739999999999998</v>
      </c>
      <c r="X135" s="5">
        <f t="shared" si="41"/>
        <v>9.629999999999999</v>
      </c>
      <c r="Y135" s="5">
        <f t="shared" si="42"/>
        <v>5.7960000000000003</v>
      </c>
    </row>
    <row r="136" spans="1:25" x14ac:dyDescent="0.3">
      <c r="A136" s="4">
        <v>135</v>
      </c>
      <c r="B136" s="4" t="s">
        <v>147</v>
      </c>
      <c r="C136" s="4" t="s">
        <v>15</v>
      </c>
      <c r="D136" s="4">
        <v>79</v>
      </c>
      <c r="E136" s="4">
        <v>150</v>
      </c>
      <c r="F136" s="4">
        <v>0.71</v>
      </c>
      <c r="G136" s="4">
        <v>1.86</v>
      </c>
      <c r="H136" s="4">
        <v>320.62400000000002</v>
      </c>
      <c r="I136" s="4">
        <v>60.762500000000003</v>
      </c>
      <c r="J136" s="4">
        <v>39.098300000000002</v>
      </c>
      <c r="K136" s="4">
        <v>330</v>
      </c>
      <c r="L136" s="4">
        <v>145.6</v>
      </c>
      <c r="M136" s="4">
        <v>6.2</v>
      </c>
      <c r="N136" s="4">
        <v>17.899999999999999</v>
      </c>
      <c r="O136" s="4">
        <v>74.400000000000006</v>
      </c>
      <c r="Q136" s="4" t="s">
        <v>148</v>
      </c>
      <c r="R136" s="4">
        <f t="shared" si="35"/>
        <v>4234.1605440000003</v>
      </c>
      <c r="S136" s="4">
        <f t="shared" si="36"/>
        <v>802.429575</v>
      </c>
      <c r="T136" s="4">
        <f t="shared" si="37"/>
        <v>516.33214980000002</v>
      </c>
      <c r="U136" s="4">
        <f t="shared" si="38"/>
        <v>4357.9799999999996</v>
      </c>
      <c r="V136" s="4">
        <f t="shared" si="39"/>
        <v>1922.7935999999997</v>
      </c>
      <c r="W136" s="5">
        <f t="shared" si="40"/>
        <v>4.4020000000000001</v>
      </c>
      <c r="X136" s="5">
        <f t="shared" si="41"/>
        <v>12.708999999999998</v>
      </c>
      <c r="Y136" s="5">
        <f t="shared" si="42"/>
        <v>52.823999999999998</v>
      </c>
    </row>
    <row r="137" spans="1:25" x14ac:dyDescent="0.3">
      <c r="A137" s="4">
        <v>136</v>
      </c>
      <c r="B137" s="4" t="s">
        <v>146</v>
      </c>
      <c r="C137" s="4" t="s">
        <v>22</v>
      </c>
      <c r="D137" s="4">
        <v>0</v>
      </c>
      <c r="E137" s="4">
        <v>5</v>
      </c>
      <c r="F137" s="4">
        <v>0.05</v>
      </c>
      <c r="G137" s="4">
        <v>1.33</v>
      </c>
      <c r="H137" s="4">
        <v>2705.2649999999999</v>
      </c>
      <c r="I137" s="4">
        <v>413.185</v>
      </c>
      <c r="J137" s="4">
        <v>78.196600000000004</v>
      </c>
      <c r="K137" s="4">
        <v>1300</v>
      </c>
      <c r="L137" s="4">
        <v>200.3</v>
      </c>
      <c r="M137" s="4">
        <v>7.3</v>
      </c>
      <c r="N137" s="4">
        <v>56.5</v>
      </c>
      <c r="O137" s="4">
        <v>36.200000000000003</v>
      </c>
      <c r="Q137" s="4" t="s">
        <v>148</v>
      </c>
      <c r="R137" s="4">
        <f t="shared" si="35"/>
        <v>1799.001225</v>
      </c>
      <c r="S137" s="4">
        <f t="shared" si="36"/>
        <v>274.76802500000002</v>
      </c>
      <c r="T137" s="4">
        <f t="shared" si="37"/>
        <v>52.000739000000003</v>
      </c>
      <c r="U137" s="4">
        <f t="shared" si="38"/>
        <v>864.5</v>
      </c>
      <c r="V137" s="4">
        <f t="shared" si="39"/>
        <v>133.19950000000003</v>
      </c>
      <c r="W137" s="5">
        <f t="shared" si="40"/>
        <v>0.36499999999999999</v>
      </c>
      <c r="X137" s="5">
        <f t="shared" si="41"/>
        <v>2.8250000000000002</v>
      </c>
      <c r="Y137" s="5">
        <f t="shared" si="42"/>
        <v>1.8100000000000003</v>
      </c>
    </row>
    <row r="138" spans="1:25" x14ac:dyDescent="0.3">
      <c r="A138" s="4">
        <v>137</v>
      </c>
      <c r="B138" s="4" t="s">
        <v>146</v>
      </c>
      <c r="C138" s="4" t="s">
        <v>23</v>
      </c>
      <c r="D138" s="4">
        <v>5</v>
      </c>
      <c r="E138" s="4">
        <v>10</v>
      </c>
      <c r="F138" s="4">
        <v>0.05</v>
      </c>
      <c r="G138" s="4">
        <v>1.33</v>
      </c>
      <c r="H138" s="4">
        <v>1262.4570000000001</v>
      </c>
      <c r="I138" s="4">
        <v>291.66000000000003</v>
      </c>
      <c r="J138" s="4">
        <v>39.098300000000002</v>
      </c>
      <c r="K138" s="4">
        <v>1010</v>
      </c>
      <c r="L138" s="4">
        <v>200.3</v>
      </c>
      <c r="M138" s="4">
        <v>8.1</v>
      </c>
      <c r="N138" s="4">
        <v>76.400000000000006</v>
      </c>
      <c r="O138" s="4">
        <v>15.5</v>
      </c>
      <c r="Q138" s="4" t="s">
        <v>147</v>
      </c>
      <c r="R138" s="4">
        <f t="shared" si="35"/>
        <v>839.53390500000012</v>
      </c>
      <c r="S138" s="4">
        <f t="shared" si="36"/>
        <v>193.95390000000003</v>
      </c>
      <c r="T138" s="4">
        <f t="shared" si="37"/>
        <v>26.000369500000001</v>
      </c>
      <c r="U138" s="4">
        <f t="shared" si="38"/>
        <v>671.65000000000009</v>
      </c>
      <c r="V138" s="4">
        <f t="shared" si="39"/>
        <v>133.19950000000003</v>
      </c>
      <c r="W138" s="5">
        <f t="shared" si="40"/>
        <v>0.40500000000000003</v>
      </c>
      <c r="X138" s="5">
        <f t="shared" si="41"/>
        <v>3.8200000000000003</v>
      </c>
      <c r="Y138" s="5">
        <f t="shared" si="42"/>
        <v>0.77500000000000002</v>
      </c>
    </row>
    <row r="139" spans="1:25" x14ac:dyDescent="0.3">
      <c r="A139" s="4">
        <v>138</v>
      </c>
      <c r="B139" s="4" t="s">
        <v>146</v>
      </c>
      <c r="C139" s="4" t="s">
        <v>31</v>
      </c>
      <c r="D139" s="4">
        <v>10</v>
      </c>
      <c r="E139" s="4">
        <v>18</v>
      </c>
      <c r="F139" s="4">
        <v>0.08</v>
      </c>
      <c r="G139" s="4">
        <v>1.33</v>
      </c>
      <c r="H139" s="4">
        <v>741.44299999999998</v>
      </c>
      <c r="I139" s="4">
        <v>133.67750000000001</v>
      </c>
      <c r="J139" s="4">
        <v>39.098300000000002</v>
      </c>
      <c r="K139" s="4">
        <v>1100</v>
      </c>
      <c r="L139" s="4">
        <v>200.3</v>
      </c>
      <c r="M139" s="4">
        <v>9.6999999999999993</v>
      </c>
      <c r="N139" s="4">
        <v>78.900000000000006</v>
      </c>
      <c r="O139" s="4">
        <v>11.4</v>
      </c>
      <c r="Q139" s="4" t="s">
        <v>147</v>
      </c>
      <c r="R139" s="4">
        <f t="shared" si="35"/>
        <v>788.895352</v>
      </c>
      <c r="S139" s="4">
        <f t="shared" si="36"/>
        <v>142.23286000000002</v>
      </c>
      <c r="T139" s="4">
        <f t="shared" si="37"/>
        <v>41.600591200000004</v>
      </c>
      <c r="U139" s="4">
        <f t="shared" si="38"/>
        <v>1170.4000000000001</v>
      </c>
      <c r="V139" s="4">
        <f t="shared" si="39"/>
        <v>213.11920000000003</v>
      </c>
      <c r="W139" s="5">
        <f t="shared" si="40"/>
        <v>0.77599999999999991</v>
      </c>
      <c r="X139" s="5">
        <f t="shared" si="41"/>
        <v>6.3120000000000003</v>
      </c>
      <c r="Y139" s="5">
        <f t="shared" si="42"/>
        <v>0.91200000000000003</v>
      </c>
    </row>
    <row r="140" spans="1:25" x14ac:dyDescent="0.3">
      <c r="A140" s="4">
        <v>139</v>
      </c>
      <c r="B140" s="4" t="s">
        <v>146</v>
      </c>
      <c r="C140" s="4" t="s">
        <v>32</v>
      </c>
      <c r="D140" s="4">
        <v>18</v>
      </c>
      <c r="E140" s="4">
        <v>56</v>
      </c>
      <c r="F140" s="4">
        <v>0.38</v>
      </c>
      <c r="G140" s="4">
        <v>1.33</v>
      </c>
      <c r="H140" s="4">
        <v>541.053</v>
      </c>
      <c r="I140" s="4">
        <v>85.067499999999995</v>
      </c>
      <c r="J140" s="4">
        <v>3.9098300000000004E-3</v>
      </c>
      <c r="K140" s="4">
        <v>1100</v>
      </c>
      <c r="L140" s="4">
        <v>228.3</v>
      </c>
      <c r="M140" s="4">
        <v>12.7</v>
      </c>
      <c r="N140" s="4">
        <v>74.2</v>
      </c>
      <c r="O140" s="4">
        <v>13.1</v>
      </c>
      <c r="Q140" s="4" t="s">
        <v>147</v>
      </c>
      <c r="R140" s="4">
        <f t="shared" si="35"/>
        <v>2734.4818620000001</v>
      </c>
      <c r="S140" s="4">
        <f t="shared" si="36"/>
        <v>429.93114500000001</v>
      </c>
      <c r="T140" s="4">
        <f t="shared" si="37"/>
        <v>1.9760280820000004E-2</v>
      </c>
      <c r="U140" s="4">
        <f t="shared" si="38"/>
        <v>5559.4000000000005</v>
      </c>
      <c r="V140" s="4">
        <f t="shared" si="39"/>
        <v>1153.8282000000002</v>
      </c>
      <c r="W140" s="5">
        <f t="shared" si="40"/>
        <v>4.8259999999999996</v>
      </c>
      <c r="X140" s="5">
        <f t="shared" si="41"/>
        <v>28.196000000000002</v>
      </c>
      <c r="Y140" s="5">
        <f t="shared" si="42"/>
        <v>4.9779999999999998</v>
      </c>
    </row>
    <row r="141" spans="1:25" x14ac:dyDescent="0.3">
      <c r="A141" s="4">
        <v>140</v>
      </c>
      <c r="B141" s="4" t="s">
        <v>146</v>
      </c>
      <c r="C141" s="4" t="s">
        <v>118</v>
      </c>
      <c r="D141" s="4">
        <v>56</v>
      </c>
      <c r="E141" s="4">
        <v>86</v>
      </c>
      <c r="F141" s="4">
        <v>0.3</v>
      </c>
      <c r="G141" s="4">
        <v>1.67</v>
      </c>
      <c r="H141" s="4">
        <v>601.16999999999996</v>
      </c>
      <c r="I141" s="4">
        <v>133.67750000000001</v>
      </c>
      <c r="J141" s="4">
        <v>39.098300000000002</v>
      </c>
      <c r="K141" s="4">
        <v>340</v>
      </c>
      <c r="L141" s="4">
        <v>146.69999999999999</v>
      </c>
      <c r="M141" s="4">
        <v>14.7</v>
      </c>
      <c r="N141" s="4">
        <v>60.5</v>
      </c>
      <c r="O141" s="4">
        <v>24.8</v>
      </c>
      <c r="Q141" s="4" t="s">
        <v>147</v>
      </c>
      <c r="R141" s="4">
        <f t="shared" si="35"/>
        <v>3011.8616999999995</v>
      </c>
      <c r="S141" s="4">
        <f t="shared" si="36"/>
        <v>669.72427500000003</v>
      </c>
      <c r="T141" s="4">
        <f t="shared" si="37"/>
        <v>195.88248300000001</v>
      </c>
      <c r="U141" s="4">
        <f t="shared" si="38"/>
        <v>1703.3999999999999</v>
      </c>
      <c r="V141" s="4">
        <f t="shared" si="39"/>
        <v>734.96699999999987</v>
      </c>
      <c r="W141" s="5">
        <f t="shared" si="40"/>
        <v>4.4099999999999993</v>
      </c>
      <c r="X141" s="5">
        <f t="shared" si="41"/>
        <v>18.149999999999999</v>
      </c>
      <c r="Y141" s="5">
        <f t="shared" si="42"/>
        <v>7.4399999999999995</v>
      </c>
    </row>
    <row r="142" spans="1:25" x14ac:dyDescent="0.3">
      <c r="A142" s="4">
        <v>141</v>
      </c>
      <c r="B142" s="4" t="s">
        <v>146</v>
      </c>
      <c r="C142" s="4" t="s">
        <v>87</v>
      </c>
      <c r="D142" s="4">
        <v>86</v>
      </c>
      <c r="E142" s="4">
        <v>94</v>
      </c>
      <c r="F142" s="4">
        <v>0.08</v>
      </c>
      <c r="G142" s="4">
        <v>1.89</v>
      </c>
      <c r="H142" s="4">
        <v>521.01400000000001</v>
      </c>
      <c r="I142" s="4">
        <v>109.3725</v>
      </c>
      <c r="J142" s="4">
        <v>39.098300000000002</v>
      </c>
      <c r="K142" s="4">
        <v>330</v>
      </c>
      <c r="L142" s="4">
        <v>179.2</v>
      </c>
      <c r="M142" s="4">
        <v>10.7</v>
      </c>
      <c r="N142" s="4">
        <v>38.799999999999997</v>
      </c>
      <c r="O142" s="4">
        <v>50.5</v>
      </c>
      <c r="Q142" s="4" t="s">
        <v>147</v>
      </c>
      <c r="R142" s="4">
        <f t="shared" si="35"/>
        <v>787.77316800000006</v>
      </c>
      <c r="S142" s="4">
        <f t="shared" si="36"/>
        <v>165.37121999999999</v>
      </c>
      <c r="T142" s="4">
        <f t="shared" si="37"/>
        <v>59.116629600000003</v>
      </c>
      <c r="U142" s="4">
        <f t="shared" si="38"/>
        <v>498.96</v>
      </c>
      <c r="V142" s="4">
        <f t="shared" si="39"/>
        <v>270.9504</v>
      </c>
      <c r="W142" s="5">
        <f t="shared" si="40"/>
        <v>0.85599999999999998</v>
      </c>
      <c r="X142" s="5">
        <f t="shared" si="41"/>
        <v>3.1039999999999996</v>
      </c>
      <c r="Y142" s="5">
        <f t="shared" si="42"/>
        <v>4.04</v>
      </c>
    </row>
    <row r="143" spans="1:25" x14ac:dyDescent="0.3">
      <c r="A143" s="4">
        <v>142</v>
      </c>
      <c r="B143" s="4" t="s">
        <v>146</v>
      </c>
      <c r="C143" s="4" t="s">
        <v>56</v>
      </c>
      <c r="D143" s="4">
        <v>94</v>
      </c>
      <c r="E143" s="4">
        <v>152</v>
      </c>
      <c r="F143" s="4">
        <v>0.56000000000000005</v>
      </c>
      <c r="G143" s="4">
        <v>1.91</v>
      </c>
      <c r="H143" s="4">
        <v>120.23399999999999</v>
      </c>
      <c r="I143" s="4">
        <v>12.1525</v>
      </c>
      <c r="J143" s="4">
        <v>3.9098300000000004E-3</v>
      </c>
      <c r="K143" s="4">
        <v>200</v>
      </c>
      <c r="L143" s="4">
        <v>142.5</v>
      </c>
      <c r="M143" s="4">
        <v>0.4</v>
      </c>
      <c r="N143" s="4">
        <v>1.6</v>
      </c>
      <c r="O143" s="4">
        <v>98</v>
      </c>
      <c r="Q143" s="4" t="s">
        <v>146</v>
      </c>
      <c r="R143" s="4">
        <f t="shared" si="35"/>
        <v>1286.0228639999998</v>
      </c>
      <c r="S143" s="4">
        <f t="shared" si="36"/>
        <v>129.98313999999999</v>
      </c>
      <c r="T143" s="4">
        <f t="shared" si="37"/>
        <v>4.1819541680000002E-2</v>
      </c>
      <c r="U143" s="4">
        <f t="shared" si="38"/>
        <v>2139.1999999999998</v>
      </c>
      <c r="V143" s="4">
        <f t="shared" si="39"/>
        <v>1524.18</v>
      </c>
      <c r="W143" s="5">
        <f t="shared" si="40"/>
        <v>0.22400000000000003</v>
      </c>
      <c r="X143" s="5">
        <f t="shared" si="41"/>
        <v>0.89600000000000013</v>
      </c>
      <c r="Y143" s="5">
        <f t="shared" si="42"/>
        <v>54.88</v>
      </c>
    </row>
    <row r="144" spans="1:25" x14ac:dyDescent="0.3">
      <c r="A144" s="4">
        <v>143</v>
      </c>
      <c r="B144" s="4" t="s">
        <v>145</v>
      </c>
      <c r="C144" s="4" t="s">
        <v>23</v>
      </c>
      <c r="D144" s="4">
        <v>0</v>
      </c>
      <c r="E144" s="4">
        <v>4</v>
      </c>
      <c r="F144" s="4">
        <v>0.04</v>
      </c>
      <c r="G144" s="4">
        <v>1.47</v>
      </c>
      <c r="H144" s="4">
        <v>460.89699999999999</v>
      </c>
      <c r="I144" s="4">
        <v>72.915000000000006</v>
      </c>
      <c r="J144" s="4">
        <v>39.098300000000002</v>
      </c>
      <c r="K144" s="4">
        <v>710</v>
      </c>
      <c r="L144" s="4">
        <v>200.3</v>
      </c>
      <c r="M144" s="4">
        <v>4.3</v>
      </c>
      <c r="N144" s="4">
        <v>28.9</v>
      </c>
      <c r="O144" s="4">
        <v>66.8</v>
      </c>
      <c r="Q144" s="4" t="s">
        <v>146</v>
      </c>
      <c r="R144" s="4">
        <f t="shared" si="35"/>
        <v>271.00743599999998</v>
      </c>
      <c r="S144" s="4">
        <f t="shared" si="36"/>
        <v>42.874020000000002</v>
      </c>
      <c r="T144" s="4">
        <f t="shared" si="37"/>
        <v>22.9898004</v>
      </c>
      <c r="U144" s="4">
        <f t="shared" si="38"/>
        <v>417.47999999999996</v>
      </c>
      <c r="V144" s="4">
        <f t="shared" si="39"/>
        <v>117.7764</v>
      </c>
      <c r="W144" s="5">
        <f t="shared" si="40"/>
        <v>0.17199999999999999</v>
      </c>
      <c r="X144" s="5">
        <f t="shared" si="41"/>
        <v>1.1559999999999999</v>
      </c>
      <c r="Y144" s="5">
        <f t="shared" si="42"/>
        <v>2.6720000000000002</v>
      </c>
    </row>
    <row r="145" spans="1:25" x14ac:dyDescent="0.3">
      <c r="A145" s="4">
        <v>144</v>
      </c>
      <c r="B145" s="4" t="s">
        <v>145</v>
      </c>
      <c r="C145" s="4" t="s">
        <v>41</v>
      </c>
      <c r="D145" s="4">
        <v>5</v>
      </c>
      <c r="E145" s="4">
        <v>13</v>
      </c>
      <c r="F145" s="4">
        <v>0.08</v>
      </c>
      <c r="G145" s="4">
        <v>1.71</v>
      </c>
      <c r="H145" s="4">
        <v>400.78</v>
      </c>
      <c r="I145" s="4">
        <v>48.61</v>
      </c>
      <c r="J145" s="4">
        <v>39.098300000000002</v>
      </c>
      <c r="K145" s="4">
        <v>530</v>
      </c>
      <c r="L145" s="4">
        <v>228.3</v>
      </c>
      <c r="M145" s="4">
        <v>6.5</v>
      </c>
      <c r="N145" s="4">
        <v>24.8</v>
      </c>
      <c r="O145" s="4">
        <v>68.7</v>
      </c>
      <c r="Q145" s="4" t="s">
        <v>146</v>
      </c>
      <c r="R145" s="4">
        <f t="shared" si="35"/>
        <v>548.26703999999995</v>
      </c>
      <c r="S145" s="4">
        <f t="shared" si="36"/>
        <v>66.498480000000001</v>
      </c>
      <c r="T145" s="4">
        <f t="shared" si="37"/>
        <v>53.486474400000006</v>
      </c>
      <c r="U145" s="4">
        <f t="shared" si="38"/>
        <v>725.04000000000008</v>
      </c>
      <c r="V145" s="4">
        <f t="shared" si="39"/>
        <v>312.31440000000003</v>
      </c>
      <c r="W145" s="5">
        <f t="shared" si="40"/>
        <v>0.52</v>
      </c>
      <c r="X145" s="5">
        <f t="shared" si="41"/>
        <v>1.9840000000000002</v>
      </c>
      <c r="Y145" s="5">
        <f t="shared" si="42"/>
        <v>5.4960000000000004</v>
      </c>
    </row>
    <row r="146" spans="1:25" x14ac:dyDescent="0.3">
      <c r="A146" s="4">
        <v>145</v>
      </c>
      <c r="B146" s="4" t="s">
        <v>145</v>
      </c>
      <c r="C146" s="4" t="s">
        <v>31</v>
      </c>
      <c r="D146" s="4">
        <v>13</v>
      </c>
      <c r="E146" s="4">
        <v>38</v>
      </c>
      <c r="F146" s="4">
        <v>0.25</v>
      </c>
      <c r="G146" s="4">
        <v>1.47</v>
      </c>
      <c r="H146" s="4">
        <v>160.31200000000001</v>
      </c>
      <c r="I146" s="4">
        <v>24.305</v>
      </c>
      <c r="J146" s="4">
        <v>3.9098300000000004E-3</v>
      </c>
      <c r="K146" s="4">
        <v>530</v>
      </c>
      <c r="L146" s="4">
        <v>228.3</v>
      </c>
      <c r="M146" s="4">
        <v>5.8</v>
      </c>
      <c r="N146" s="4">
        <v>20.399999999999999</v>
      </c>
      <c r="O146" s="4">
        <v>73.8</v>
      </c>
      <c r="Q146" s="4" t="s">
        <v>146</v>
      </c>
      <c r="R146" s="4">
        <f t="shared" si="35"/>
        <v>589.14660000000003</v>
      </c>
      <c r="S146" s="4">
        <f t="shared" si="36"/>
        <v>89.320875000000001</v>
      </c>
      <c r="T146" s="4">
        <f t="shared" si="37"/>
        <v>1.4368625250000001E-2</v>
      </c>
      <c r="U146" s="4">
        <f t="shared" si="38"/>
        <v>1947.75</v>
      </c>
      <c r="V146" s="4">
        <f t="shared" si="39"/>
        <v>839.00250000000005</v>
      </c>
      <c r="W146" s="5">
        <f t="shared" si="40"/>
        <v>1.45</v>
      </c>
      <c r="X146" s="5">
        <f t="shared" si="41"/>
        <v>5.0999999999999996</v>
      </c>
      <c r="Y146" s="5">
        <f t="shared" si="42"/>
        <v>18.45</v>
      </c>
    </row>
    <row r="147" spans="1:25" x14ac:dyDescent="0.3">
      <c r="A147" s="4">
        <v>146</v>
      </c>
      <c r="B147" s="4" t="s">
        <v>145</v>
      </c>
      <c r="C147" s="4" t="s">
        <v>32</v>
      </c>
      <c r="D147" s="4">
        <v>38</v>
      </c>
      <c r="E147" s="4">
        <v>69</v>
      </c>
      <c r="F147" s="4">
        <v>0.31</v>
      </c>
      <c r="G147" s="4">
        <v>1.55</v>
      </c>
      <c r="H147" s="4">
        <v>360.702</v>
      </c>
      <c r="I147" s="4">
        <v>72.915000000000006</v>
      </c>
      <c r="J147" s="4">
        <v>39.098300000000002</v>
      </c>
      <c r="K147" s="4">
        <v>270</v>
      </c>
      <c r="L147" s="4">
        <v>200.3</v>
      </c>
      <c r="M147" s="4">
        <v>5.7</v>
      </c>
      <c r="N147" s="4">
        <v>18.3</v>
      </c>
      <c r="O147" s="4">
        <v>76</v>
      </c>
      <c r="Q147" s="4" t="s">
        <v>146</v>
      </c>
      <c r="R147" s="4">
        <f t="shared" si="35"/>
        <v>1733.1731100000002</v>
      </c>
      <c r="S147" s="4">
        <f t="shared" si="36"/>
        <v>350.35657500000008</v>
      </c>
      <c r="T147" s="4">
        <f t="shared" si="37"/>
        <v>187.86733150000003</v>
      </c>
      <c r="U147" s="4">
        <f t="shared" si="38"/>
        <v>1297.3500000000001</v>
      </c>
      <c r="V147" s="4">
        <f t="shared" si="39"/>
        <v>962.44150000000013</v>
      </c>
      <c r="W147" s="5">
        <f t="shared" si="40"/>
        <v>1.7670000000000001</v>
      </c>
      <c r="X147" s="5">
        <f t="shared" si="41"/>
        <v>5.673</v>
      </c>
      <c r="Y147" s="5">
        <f t="shared" si="42"/>
        <v>23.56</v>
      </c>
    </row>
    <row r="148" spans="1:25" x14ac:dyDescent="0.3">
      <c r="A148" s="4">
        <v>147</v>
      </c>
      <c r="B148" s="4" t="s">
        <v>145</v>
      </c>
      <c r="C148" s="4" t="s">
        <v>64</v>
      </c>
      <c r="D148" s="4">
        <v>69</v>
      </c>
      <c r="E148" s="4">
        <v>89</v>
      </c>
      <c r="F148" s="4">
        <v>0.2</v>
      </c>
      <c r="G148" s="4">
        <v>1.79</v>
      </c>
      <c r="H148" s="4">
        <v>440.858</v>
      </c>
      <c r="I148" s="4">
        <v>121.52500000000001</v>
      </c>
      <c r="J148" s="4">
        <v>3.9098300000000004E-3</v>
      </c>
      <c r="K148" s="4">
        <v>200</v>
      </c>
      <c r="L148" s="4">
        <v>146.69999999999999</v>
      </c>
      <c r="M148" s="4">
        <v>4.8</v>
      </c>
      <c r="N148" s="4">
        <v>22.9</v>
      </c>
      <c r="O148" s="4">
        <v>72.3</v>
      </c>
      <c r="Q148" s="4" t="s">
        <v>146</v>
      </c>
      <c r="R148" s="4">
        <f t="shared" si="35"/>
        <v>1578.2716399999999</v>
      </c>
      <c r="S148" s="4">
        <f t="shared" si="36"/>
        <v>435.05950000000001</v>
      </c>
      <c r="T148" s="4">
        <f t="shared" si="37"/>
        <v>1.3997191400000001E-2</v>
      </c>
      <c r="U148" s="4">
        <f t="shared" si="38"/>
        <v>716</v>
      </c>
      <c r="V148" s="4">
        <f t="shared" si="39"/>
        <v>525.18599999999992</v>
      </c>
      <c r="W148" s="5">
        <f t="shared" si="40"/>
        <v>0.96</v>
      </c>
      <c r="X148" s="5">
        <f t="shared" si="41"/>
        <v>4.58</v>
      </c>
      <c r="Y148" s="5">
        <f t="shared" si="42"/>
        <v>14.46</v>
      </c>
    </row>
    <row r="149" spans="1:25" x14ac:dyDescent="0.3">
      <c r="A149" s="4">
        <v>148</v>
      </c>
      <c r="B149" s="4" t="s">
        <v>145</v>
      </c>
      <c r="C149" s="4" t="s">
        <v>142</v>
      </c>
      <c r="D149" s="4">
        <v>89</v>
      </c>
      <c r="E149" s="4">
        <v>99</v>
      </c>
      <c r="F149" s="4">
        <v>0.1</v>
      </c>
      <c r="G149" s="4">
        <v>1.68</v>
      </c>
      <c r="H149" s="4">
        <v>521.01400000000001</v>
      </c>
      <c r="I149" s="4">
        <v>97.22</v>
      </c>
      <c r="J149" s="4">
        <v>3.9098300000000004E-3</v>
      </c>
      <c r="K149" s="4">
        <v>270</v>
      </c>
      <c r="L149" s="4">
        <v>146.69999999999999</v>
      </c>
      <c r="M149" s="4">
        <v>5.3</v>
      </c>
      <c r="N149" s="4">
        <v>44.4</v>
      </c>
      <c r="O149" s="4">
        <v>50.3</v>
      </c>
      <c r="Q149" s="4" t="s">
        <v>146</v>
      </c>
      <c r="R149" s="4">
        <f t="shared" si="35"/>
        <v>875.30351999999993</v>
      </c>
      <c r="S149" s="4">
        <f t="shared" si="36"/>
        <v>163.3296</v>
      </c>
      <c r="T149" s="4">
        <f t="shared" si="37"/>
        <v>6.5685144000000003E-3</v>
      </c>
      <c r="U149" s="4">
        <f t="shared" si="38"/>
        <v>453.59999999999997</v>
      </c>
      <c r="V149" s="4">
        <f t="shared" si="39"/>
        <v>246.45599999999996</v>
      </c>
      <c r="W149" s="5">
        <f t="shared" si="40"/>
        <v>0.53</v>
      </c>
      <c r="X149" s="5">
        <f t="shared" si="41"/>
        <v>4.4400000000000004</v>
      </c>
      <c r="Y149" s="5">
        <f t="shared" si="42"/>
        <v>5.03</v>
      </c>
    </row>
    <row r="150" spans="1:25" x14ac:dyDescent="0.3">
      <c r="A150" s="4">
        <v>149</v>
      </c>
      <c r="B150" s="4" t="s">
        <v>145</v>
      </c>
      <c r="C150" s="4" t="s">
        <v>87</v>
      </c>
      <c r="D150" s="4">
        <v>99</v>
      </c>
      <c r="E150" s="4">
        <v>168</v>
      </c>
      <c r="F150" s="4">
        <v>0.51</v>
      </c>
      <c r="G150" s="4">
        <v>1.96</v>
      </c>
      <c r="H150" s="4">
        <v>1001.95</v>
      </c>
      <c r="I150" s="4">
        <v>218.745</v>
      </c>
      <c r="J150" s="4">
        <v>39.098300000000002</v>
      </c>
      <c r="K150" s="4">
        <v>270</v>
      </c>
      <c r="L150" s="4">
        <v>145.6</v>
      </c>
      <c r="M150" s="4">
        <v>11.2</v>
      </c>
      <c r="N150" s="4">
        <v>43.4</v>
      </c>
      <c r="O150" s="4">
        <v>45.4</v>
      </c>
      <c r="Q150" s="4" t="s">
        <v>145</v>
      </c>
      <c r="R150" s="4">
        <f t="shared" si="35"/>
        <v>10015.492199999999</v>
      </c>
      <c r="S150" s="4">
        <f t="shared" si="36"/>
        <v>2186.5750199999998</v>
      </c>
      <c r="T150" s="4">
        <f t="shared" si="37"/>
        <v>390.82660679999998</v>
      </c>
      <c r="U150" s="4">
        <f t="shared" si="38"/>
        <v>2698.9199999999996</v>
      </c>
      <c r="V150" s="4">
        <f t="shared" si="39"/>
        <v>1455.4175999999998</v>
      </c>
      <c r="W150" s="5">
        <f t="shared" si="40"/>
        <v>5.7119999999999997</v>
      </c>
      <c r="X150" s="5">
        <f t="shared" si="41"/>
        <v>22.134</v>
      </c>
      <c r="Y150" s="5">
        <f t="shared" si="42"/>
        <v>23.154</v>
      </c>
    </row>
    <row r="151" spans="1:25" x14ac:dyDescent="0.3">
      <c r="A151" s="4">
        <v>150</v>
      </c>
      <c r="B151" s="4" t="s">
        <v>144</v>
      </c>
      <c r="C151" s="4" t="s">
        <v>127</v>
      </c>
      <c r="D151" s="4">
        <v>0</v>
      </c>
      <c r="E151" s="4">
        <v>5</v>
      </c>
      <c r="F151" s="4">
        <v>0.05</v>
      </c>
      <c r="G151" s="4">
        <v>1.6</v>
      </c>
      <c r="H151" s="4">
        <v>561.09199999999998</v>
      </c>
      <c r="I151" s="4">
        <v>72.915000000000006</v>
      </c>
      <c r="J151" s="4">
        <v>39.098300000000002</v>
      </c>
      <c r="K151" s="4">
        <v>830</v>
      </c>
      <c r="L151" s="4">
        <v>200.3</v>
      </c>
      <c r="M151" s="4">
        <v>6.6</v>
      </c>
      <c r="N151" s="4">
        <v>39.5</v>
      </c>
      <c r="O151" s="4">
        <v>53.9</v>
      </c>
      <c r="Q151" s="4" t="s">
        <v>145</v>
      </c>
      <c r="R151" s="4">
        <f t="shared" si="35"/>
        <v>448.87360000000001</v>
      </c>
      <c r="S151" s="4">
        <f t="shared" si="36"/>
        <v>58.332000000000008</v>
      </c>
      <c r="T151" s="4">
        <f t="shared" si="37"/>
        <v>31.278640000000003</v>
      </c>
      <c r="U151" s="4">
        <f t="shared" si="38"/>
        <v>664</v>
      </c>
      <c r="V151" s="4">
        <f t="shared" si="39"/>
        <v>160.24</v>
      </c>
      <c r="W151" s="5">
        <f t="shared" si="40"/>
        <v>0.33</v>
      </c>
      <c r="X151" s="5">
        <f t="shared" si="41"/>
        <v>1.9750000000000001</v>
      </c>
      <c r="Y151" s="5">
        <f t="shared" si="42"/>
        <v>2.6950000000000003</v>
      </c>
    </row>
    <row r="152" spans="1:25" x14ac:dyDescent="0.3">
      <c r="A152" s="4">
        <v>151</v>
      </c>
      <c r="B152" s="4" t="s">
        <v>144</v>
      </c>
      <c r="C152" s="4" t="s">
        <v>42</v>
      </c>
      <c r="D152" s="4">
        <v>5</v>
      </c>
      <c r="E152" s="4">
        <v>20</v>
      </c>
      <c r="F152" s="4">
        <v>0.15</v>
      </c>
      <c r="G152" s="4">
        <v>1.77</v>
      </c>
      <c r="H152" s="4">
        <v>280.54599999999999</v>
      </c>
      <c r="I152" s="4">
        <v>48.61</v>
      </c>
      <c r="J152" s="4">
        <v>39.098300000000002</v>
      </c>
      <c r="K152" s="4">
        <v>830</v>
      </c>
      <c r="L152" s="4">
        <v>228.3</v>
      </c>
      <c r="M152" s="4">
        <v>8.6999999999999993</v>
      </c>
      <c r="N152" s="4">
        <v>38.799999999999997</v>
      </c>
      <c r="O152" s="4">
        <v>52.5</v>
      </c>
      <c r="Q152" s="4" t="s">
        <v>145</v>
      </c>
      <c r="R152" s="4">
        <f t="shared" si="35"/>
        <v>744.84963000000005</v>
      </c>
      <c r="S152" s="4">
        <f t="shared" si="36"/>
        <v>129.05955</v>
      </c>
      <c r="T152" s="4">
        <f t="shared" si="37"/>
        <v>103.80598650000002</v>
      </c>
      <c r="U152" s="4">
        <f t="shared" si="38"/>
        <v>2203.65</v>
      </c>
      <c r="V152" s="4">
        <f t="shared" si="39"/>
        <v>606.13650000000007</v>
      </c>
      <c r="W152" s="5">
        <f t="shared" si="40"/>
        <v>1.3049999999999999</v>
      </c>
      <c r="X152" s="5">
        <f t="shared" si="41"/>
        <v>5.8199999999999994</v>
      </c>
      <c r="Y152" s="5">
        <f t="shared" si="42"/>
        <v>7.875</v>
      </c>
    </row>
    <row r="153" spans="1:25" x14ac:dyDescent="0.3">
      <c r="A153" s="4">
        <v>152</v>
      </c>
      <c r="B153" s="4" t="s">
        <v>144</v>
      </c>
      <c r="C153" s="4" t="s">
        <v>126</v>
      </c>
      <c r="D153" s="4">
        <v>20</v>
      </c>
      <c r="E153" s="4">
        <v>43</v>
      </c>
      <c r="F153" s="4">
        <v>0.23</v>
      </c>
      <c r="G153" s="4">
        <v>1.6</v>
      </c>
      <c r="H153" s="4">
        <v>340.66300000000001</v>
      </c>
      <c r="I153" s="4">
        <v>97.22</v>
      </c>
      <c r="J153" s="4">
        <v>3.9098300000000004E-3</v>
      </c>
      <c r="K153" s="4">
        <v>1000</v>
      </c>
      <c r="L153" s="4">
        <v>228.3</v>
      </c>
      <c r="M153" s="4">
        <v>6.2</v>
      </c>
      <c r="N153" s="4">
        <v>45.8</v>
      </c>
      <c r="O153" s="4">
        <v>48</v>
      </c>
      <c r="Q153" s="4" t="s">
        <v>145</v>
      </c>
      <c r="R153" s="4">
        <f t="shared" si="35"/>
        <v>1253.6398400000003</v>
      </c>
      <c r="S153" s="4">
        <f t="shared" si="36"/>
        <v>357.76960000000008</v>
      </c>
      <c r="T153" s="4">
        <f t="shared" si="37"/>
        <v>1.4388174400000004E-2</v>
      </c>
      <c r="U153" s="4">
        <f t="shared" si="38"/>
        <v>3680.0000000000005</v>
      </c>
      <c r="V153" s="4">
        <f t="shared" si="39"/>
        <v>840.14400000000023</v>
      </c>
      <c r="W153" s="5">
        <f t="shared" si="40"/>
        <v>1.4260000000000002</v>
      </c>
      <c r="X153" s="5">
        <f t="shared" si="41"/>
        <v>10.533999999999999</v>
      </c>
      <c r="Y153" s="5">
        <f t="shared" si="42"/>
        <v>11.040000000000001</v>
      </c>
    </row>
    <row r="154" spans="1:25" x14ac:dyDescent="0.3">
      <c r="A154" s="4">
        <v>153</v>
      </c>
      <c r="B154" s="4" t="s">
        <v>144</v>
      </c>
      <c r="C154" s="4" t="s">
        <v>113</v>
      </c>
      <c r="D154" s="4">
        <v>43</v>
      </c>
      <c r="E154" s="4">
        <v>84</v>
      </c>
      <c r="F154" s="4">
        <v>0.41</v>
      </c>
      <c r="G154" s="4">
        <v>1.73</v>
      </c>
      <c r="H154" s="4">
        <v>521.01400000000001</v>
      </c>
      <c r="I154" s="4">
        <v>170.13499999999999</v>
      </c>
      <c r="J154" s="4">
        <v>3.9098300000000004E-3</v>
      </c>
      <c r="K154" s="4">
        <v>270</v>
      </c>
      <c r="L154" s="4">
        <v>200.3</v>
      </c>
      <c r="M154" s="4">
        <v>6.5</v>
      </c>
      <c r="N154" s="4">
        <v>41.6</v>
      </c>
      <c r="O154" s="4">
        <v>51.9</v>
      </c>
      <c r="Q154" s="4" t="s">
        <v>145</v>
      </c>
      <c r="R154" s="4">
        <f t="shared" si="35"/>
        <v>3695.5523019999996</v>
      </c>
      <c r="S154" s="4">
        <f t="shared" si="36"/>
        <v>1206.7675549999997</v>
      </c>
      <c r="T154" s="4">
        <f t="shared" si="37"/>
        <v>2.773242419E-2</v>
      </c>
      <c r="U154" s="4">
        <f t="shared" si="38"/>
        <v>1915.1099999999997</v>
      </c>
      <c r="V154" s="4">
        <f t="shared" si="39"/>
        <v>1420.7278999999999</v>
      </c>
      <c r="W154" s="5">
        <f t="shared" si="40"/>
        <v>2.665</v>
      </c>
      <c r="X154" s="5">
        <f t="shared" si="41"/>
        <v>17.056000000000001</v>
      </c>
      <c r="Y154" s="5">
        <f t="shared" si="42"/>
        <v>21.279</v>
      </c>
    </row>
    <row r="155" spans="1:25" x14ac:dyDescent="0.3">
      <c r="A155" s="4">
        <v>154</v>
      </c>
      <c r="B155" s="4" t="s">
        <v>144</v>
      </c>
      <c r="C155" s="4" t="s">
        <v>71</v>
      </c>
      <c r="D155" s="4">
        <v>84</v>
      </c>
      <c r="E155" s="4">
        <v>104</v>
      </c>
      <c r="F155" s="4">
        <v>0.16</v>
      </c>
      <c r="G155" s="4">
        <v>1.98</v>
      </c>
      <c r="H155" s="4">
        <v>841.63800000000003</v>
      </c>
      <c r="I155" s="4">
        <v>340.27</v>
      </c>
      <c r="J155" s="4">
        <v>39.098300000000002</v>
      </c>
      <c r="K155" s="4">
        <v>330</v>
      </c>
      <c r="L155" s="4">
        <v>179.2</v>
      </c>
      <c r="M155" s="4">
        <v>10</v>
      </c>
      <c r="N155" s="4">
        <v>25.4</v>
      </c>
      <c r="O155" s="4">
        <v>64.599999999999994</v>
      </c>
      <c r="Q155" s="4" t="s">
        <v>145</v>
      </c>
      <c r="R155" s="4">
        <f t="shared" si="35"/>
        <v>2666.3091840000002</v>
      </c>
      <c r="S155" s="4">
        <f t="shared" si="36"/>
        <v>1077.9753599999999</v>
      </c>
      <c r="T155" s="4">
        <f t="shared" si="37"/>
        <v>123.86341440000001</v>
      </c>
      <c r="U155" s="4">
        <f t="shared" si="38"/>
        <v>1045.44</v>
      </c>
      <c r="V155" s="4">
        <f t="shared" si="39"/>
        <v>567.7056</v>
      </c>
      <c r="W155" s="5">
        <f t="shared" si="40"/>
        <v>1.6</v>
      </c>
      <c r="X155" s="5">
        <f t="shared" si="41"/>
        <v>4.0640000000000001</v>
      </c>
      <c r="Y155" s="5">
        <f t="shared" si="42"/>
        <v>10.335999999999999</v>
      </c>
    </row>
    <row r="156" spans="1:25" x14ac:dyDescent="0.3">
      <c r="A156" s="4">
        <v>155</v>
      </c>
      <c r="B156" s="4" t="s">
        <v>144</v>
      </c>
      <c r="C156" s="4" t="s">
        <v>135</v>
      </c>
      <c r="D156" s="4">
        <v>104</v>
      </c>
      <c r="E156" s="4">
        <v>152</v>
      </c>
      <c r="F156" s="4">
        <v>0.46</v>
      </c>
      <c r="G156" s="4">
        <v>1.99</v>
      </c>
      <c r="H156" s="4">
        <v>721.404</v>
      </c>
      <c r="I156" s="4">
        <v>291.66000000000003</v>
      </c>
      <c r="J156" s="4">
        <v>39.098300000000002</v>
      </c>
      <c r="K156" s="4">
        <v>330</v>
      </c>
      <c r="L156" s="4">
        <v>145.6</v>
      </c>
      <c r="M156" s="4">
        <v>7</v>
      </c>
      <c r="N156" s="4">
        <v>22.7</v>
      </c>
      <c r="O156" s="4">
        <v>70.3</v>
      </c>
      <c r="Q156" s="4" t="s">
        <v>145</v>
      </c>
      <c r="R156" s="4">
        <f t="shared" si="35"/>
        <v>6603.7322160000012</v>
      </c>
      <c r="S156" s="4">
        <f t="shared" si="36"/>
        <v>2669.8556400000007</v>
      </c>
      <c r="T156" s="4">
        <f t="shared" si="37"/>
        <v>357.90583820000006</v>
      </c>
      <c r="U156" s="4">
        <f t="shared" si="38"/>
        <v>3020.8200000000006</v>
      </c>
      <c r="V156" s="4">
        <f t="shared" si="39"/>
        <v>1332.8224000000002</v>
      </c>
      <c r="W156" s="5">
        <f t="shared" si="40"/>
        <v>3.22</v>
      </c>
      <c r="X156" s="5">
        <f t="shared" si="41"/>
        <v>10.442</v>
      </c>
      <c r="Y156" s="5">
        <f t="shared" si="42"/>
        <v>32.338000000000001</v>
      </c>
    </row>
    <row r="157" spans="1:25" x14ac:dyDescent="0.3">
      <c r="A157" s="4">
        <v>156</v>
      </c>
      <c r="B157" s="4" t="s">
        <v>141</v>
      </c>
      <c r="C157" s="4" t="s">
        <v>31</v>
      </c>
      <c r="D157" s="4">
        <v>3</v>
      </c>
      <c r="E157" s="4">
        <v>18</v>
      </c>
      <c r="F157" s="4">
        <v>0.15</v>
      </c>
      <c r="G157" s="4">
        <v>1.77</v>
      </c>
      <c r="H157" s="4">
        <v>340.66300000000001</v>
      </c>
      <c r="I157" s="4">
        <v>48.61</v>
      </c>
      <c r="J157" s="4">
        <v>3.9098300000000004E-3</v>
      </c>
      <c r="K157" s="4">
        <v>640</v>
      </c>
      <c r="L157" s="4">
        <v>228.3</v>
      </c>
      <c r="M157" s="4">
        <v>7.5</v>
      </c>
      <c r="N157" s="4">
        <v>32.4</v>
      </c>
      <c r="O157" s="4">
        <v>60.1</v>
      </c>
      <c r="Q157" s="4" t="s">
        <v>144</v>
      </c>
      <c r="R157" s="4">
        <f t="shared" si="35"/>
        <v>904.46026500000016</v>
      </c>
      <c r="S157" s="4">
        <f t="shared" si="36"/>
        <v>129.05955</v>
      </c>
      <c r="T157" s="4">
        <f t="shared" si="37"/>
        <v>1.0380598650000001E-2</v>
      </c>
      <c r="U157" s="4">
        <f t="shared" si="38"/>
        <v>1699.2000000000003</v>
      </c>
      <c r="V157" s="4">
        <f t="shared" si="39"/>
        <v>606.13650000000007</v>
      </c>
      <c r="W157" s="5">
        <f t="shared" si="40"/>
        <v>1.125</v>
      </c>
      <c r="X157" s="5">
        <f t="shared" si="41"/>
        <v>4.8599999999999994</v>
      </c>
      <c r="Y157" s="5">
        <f t="shared" si="42"/>
        <v>9.0150000000000006</v>
      </c>
    </row>
    <row r="158" spans="1:25" x14ac:dyDescent="0.3">
      <c r="A158" s="4">
        <v>157</v>
      </c>
      <c r="B158" s="4" t="s">
        <v>141</v>
      </c>
      <c r="C158" s="4" t="s">
        <v>32</v>
      </c>
      <c r="D158" s="4">
        <v>18</v>
      </c>
      <c r="E158" s="4">
        <v>41</v>
      </c>
      <c r="F158" s="4">
        <v>0.23</v>
      </c>
      <c r="G158" s="4">
        <v>1.77</v>
      </c>
      <c r="H158" s="4">
        <v>240.46799999999999</v>
      </c>
      <c r="I158" s="4">
        <v>24.305</v>
      </c>
      <c r="J158" s="4">
        <v>39.098300000000002</v>
      </c>
      <c r="K158" s="4">
        <v>530</v>
      </c>
      <c r="L158" s="4">
        <v>228.3</v>
      </c>
      <c r="M158" s="4">
        <v>4.5</v>
      </c>
      <c r="N158" s="4">
        <v>28.3</v>
      </c>
      <c r="O158" s="4">
        <v>67.2</v>
      </c>
      <c r="Q158" s="4" t="s">
        <v>144</v>
      </c>
      <c r="R158" s="4">
        <f t="shared" si="35"/>
        <v>978.94522800000016</v>
      </c>
      <c r="S158" s="4">
        <f t="shared" si="36"/>
        <v>98.945655000000016</v>
      </c>
      <c r="T158" s="4">
        <f t="shared" si="37"/>
        <v>159.16917930000002</v>
      </c>
      <c r="U158" s="4">
        <f t="shared" si="38"/>
        <v>2157.63</v>
      </c>
      <c r="V158" s="4">
        <f t="shared" si="39"/>
        <v>929.40930000000014</v>
      </c>
      <c r="W158" s="5">
        <f t="shared" si="40"/>
        <v>1.0350000000000001</v>
      </c>
      <c r="X158" s="5">
        <f t="shared" si="41"/>
        <v>6.5090000000000003</v>
      </c>
      <c r="Y158" s="5">
        <f t="shared" si="42"/>
        <v>15.456000000000001</v>
      </c>
    </row>
    <row r="159" spans="1:25" x14ac:dyDescent="0.3">
      <c r="A159" s="4">
        <v>158</v>
      </c>
      <c r="B159" s="4" t="s">
        <v>141</v>
      </c>
      <c r="C159" s="4" t="s">
        <v>143</v>
      </c>
      <c r="D159" s="4">
        <v>41</v>
      </c>
      <c r="E159" s="4">
        <v>66</v>
      </c>
      <c r="F159" s="4">
        <v>0.25</v>
      </c>
      <c r="G159" s="4">
        <v>1.77</v>
      </c>
      <c r="H159" s="4">
        <v>280.54599999999999</v>
      </c>
      <c r="I159" s="4">
        <v>72.915000000000006</v>
      </c>
      <c r="J159" s="4">
        <v>3.9098300000000004E-3</v>
      </c>
      <c r="K159" s="4">
        <v>270</v>
      </c>
      <c r="L159" s="4">
        <v>191.4</v>
      </c>
      <c r="M159" s="4">
        <v>4.5</v>
      </c>
      <c r="N159" s="4">
        <v>27.1</v>
      </c>
      <c r="O159" s="4">
        <v>68.400000000000006</v>
      </c>
      <c r="Q159" s="4" t="s">
        <v>144</v>
      </c>
      <c r="R159" s="4">
        <f t="shared" si="35"/>
        <v>1241.4160499999998</v>
      </c>
      <c r="S159" s="4">
        <f t="shared" si="36"/>
        <v>322.64887500000003</v>
      </c>
      <c r="T159" s="4">
        <f t="shared" si="37"/>
        <v>1.7300997750000002E-2</v>
      </c>
      <c r="U159" s="4">
        <f t="shared" si="38"/>
        <v>1194.75</v>
      </c>
      <c r="V159" s="4">
        <f t="shared" si="39"/>
        <v>846.94499999999994</v>
      </c>
      <c r="W159" s="5">
        <f t="shared" si="40"/>
        <v>1.125</v>
      </c>
      <c r="X159" s="5">
        <f t="shared" si="41"/>
        <v>6.7750000000000004</v>
      </c>
      <c r="Y159" s="5">
        <f t="shared" si="42"/>
        <v>17.100000000000001</v>
      </c>
    </row>
    <row r="160" spans="1:25" x14ac:dyDescent="0.3">
      <c r="A160" s="4">
        <v>159</v>
      </c>
      <c r="B160" s="4" t="s">
        <v>141</v>
      </c>
      <c r="C160" s="4" t="s">
        <v>142</v>
      </c>
      <c r="D160" s="4">
        <v>66</v>
      </c>
      <c r="E160" s="4">
        <v>97</v>
      </c>
      <c r="F160" s="4">
        <v>0.31</v>
      </c>
      <c r="G160" s="4">
        <v>1.79</v>
      </c>
      <c r="H160" s="4">
        <v>761.48199999999997</v>
      </c>
      <c r="I160" s="4">
        <v>170.13499999999999</v>
      </c>
      <c r="J160" s="4">
        <v>39.098300000000002</v>
      </c>
      <c r="K160" s="4">
        <v>270</v>
      </c>
      <c r="L160" s="4">
        <v>146.69999999999999</v>
      </c>
      <c r="M160" s="4">
        <v>9.6999999999999993</v>
      </c>
      <c r="N160" s="4">
        <v>22.6</v>
      </c>
      <c r="O160" s="4">
        <v>67.7</v>
      </c>
      <c r="Q160" s="4" t="s">
        <v>144</v>
      </c>
      <c r="R160" s="4">
        <f t="shared" si="35"/>
        <v>4225.4636179999998</v>
      </c>
      <c r="S160" s="4">
        <f t="shared" si="36"/>
        <v>944.079115</v>
      </c>
      <c r="T160" s="4">
        <f t="shared" si="37"/>
        <v>216.95646670000002</v>
      </c>
      <c r="U160" s="4">
        <f t="shared" si="38"/>
        <v>1498.23</v>
      </c>
      <c r="V160" s="4">
        <f t="shared" si="39"/>
        <v>814.03829999999994</v>
      </c>
      <c r="W160" s="5">
        <f t="shared" si="40"/>
        <v>3.0069999999999997</v>
      </c>
      <c r="X160" s="5">
        <f t="shared" si="41"/>
        <v>7.0060000000000002</v>
      </c>
      <c r="Y160" s="5">
        <f t="shared" si="42"/>
        <v>20.987000000000002</v>
      </c>
    </row>
    <row r="161" spans="1:25" x14ac:dyDescent="0.3">
      <c r="A161" s="4">
        <v>160</v>
      </c>
      <c r="B161" s="4" t="s">
        <v>141</v>
      </c>
      <c r="C161" s="4" t="s">
        <v>118</v>
      </c>
      <c r="D161" s="4">
        <v>97</v>
      </c>
      <c r="E161" s="4">
        <v>132</v>
      </c>
      <c r="F161" s="4">
        <v>0.03</v>
      </c>
      <c r="G161" s="4">
        <v>1.86</v>
      </c>
      <c r="H161" s="4">
        <v>1222.3789999999999</v>
      </c>
      <c r="I161" s="4">
        <v>243.05</v>
      </c>
      <c r="J161" s="4">
        <v>39.098300000000002</v>
      </c>
      <c r="K161" s="4">
        <v>330</v>
      </c>
      <c r="L161" s="4">
        <v>146.69999999999999</v>
      </c>
      <c r="M161" s="4">
        <v>13.6</v>
      </c>
      <c r="N161" s="4">
        <v>24.5</v>
      </c>
      <c r="O161" s="4">
        <v>61.9</v>
      </c>
      <c r="Q161" s="4" t="s">
        <v>144</v>
      </c>
      <c r="R161" s="4">
        <f t="shared" si="35"/>
        <v>682.08748200000002</v>
      </c>
      <c r="S161" s="4">
        <f t="shared" si="36"/>
        <v>135.62190000000001</v>
      </c>
      <c r="T161" s="4">
        <f t="shared" si="37"/>
        <v>21.816851400000004</v>
      </c>
      <c r="U161" s="4">
        <f t="shared" si="38"/>
        <v>184.14000000000001</v>
      </c>
      <c r="V161" s="4">
        <f t="shared" si="39"/>
        <v>81.858599999999996</v>
      </c>
      <c r="W161" s="5">
        <f t="shared" si="40"/>
        <v>0.40799999999999997</v>
      </c>
      <c r="X161" s="5">
        <f t="shared" si="41"/>
        <v>0.73499999999999999</v>
      </c>
      <c r="Y161" s="5">
        <f t="shared" si="42"/>
        <v>1.857</v>
      </c>
    </row>
    <row r="162" spans="1:25" x14ac:dyDescent="0.3">
      <c r="A162" s="4">
        <v>161</v>
      </c>
      <c r="B162" s="4" t="s">
        <v>141</v>
      </c>
      <c r="C162" s="4" t="s">
        <v>87</v>
      </c>
      <c r="D162" s="4">
        <v>132</v>
      </c>
      <c r="E162" s="4">
        <v>173</v>
      </c>
      <c r="F162" s="4">
        <v>0.18</v>
      </c>
      <c r="G162" s="4">
        <v>1.9</v>
      </c>
      <c r="H162" s="4">
        <v>1222.3789999999999</v>
      </c>
      <c r="I162" s="4">
        <v>267.35500000000002</v>
      </c>
      <c r="J162" s="4">
        <v>39.098300000000002</v>
      </c>
      <c r="K162" s="4">
        <v>330</v>
      </c>
      <c r="L162" s="4">
        <v>145.6</v>
      </c>
      <c r="M162" s="4">
        <v>14.9</v>
      </c>
      <c r="N162" s="4">
        <v>22.2</v>
      </c>
      <c r="O162" s="4">
        <v>62.9</v>
      </c>
      <c r="Q162" s="4" t="s">
        <v>144</v>
      </c>
      <c r="R162" s="4">
        <f t="shared" si="35"/>
        <v>4180.5361799999991</v>
      </c>
      <c r="S162" s="4">
        <f t="shared" si="36"/>
        <v>914.3540999999999</v>
      </c>
      <c r="T162" s="4">
        <f t="shared" si="37"/>
        <v>133.71618599999999</v>
      </c>
      <c r="U162" s="4">
        <f t="shared" si="38"/>
        <v>1128.5999999999999</v>
      </c>
      <c r="V162" s="4">
        <f t="shared" si="39"/>
        <v>497.95199999999988</v>
      </c>
      <c r="W162" s="5">
        <f t="shared" si="40"/>
        <v>2.6819999999999999</v>
      </c>
      <c r="X162" s="5">
        <f t="shared" si="41"/>
        <v>3.9959999999999996</v>
      </c>
      <c r="Y162" s="5">
        <f t="shared" si="42"/>
        <v>11.321999999999999</v>
      </c>
    </row>
    <row r="163" spans="1:25" x14ac:dyDescent="0.3">
      <c r="A163" s="4">
        <v>162</v>
      </c>
      <c r="B163" s="4" t="s">
        <v>140</v>
      </c>
      <c r="C163" s="4" t="s">
        <v>127</v>
      </c>
      <c r="D163" s="4">
        <v>0</v>
      </c>
      <c r="E163" s="4">
        <v>5</v>
      </c>
      <c r="F163" s="4">
        <v>0.05</v>
      </c>
      <c r="G163" s="4">
        <v>1.4</v>
      </c>
      <c r="H163" s="4">
        <v>761.48199999999997</v>
      </c>
      <c r="I163" s="4">
        <v>97.22</v>
      </c>
      <c r="J163" s="4">
        <v>78.196600000000004</v>
      </c>
      <c r="K163" s="4">
        <v>830</v>
      </c>
      <c r="L163" s="4">
        <v>200.3</v>
      </c>
      <c r="M163" s="4">
        <v>7.4</v>
      </c>
      <c r="N163" s="4">
        <v>50.5</v>
      </c>
      <c r="O163" s="4">
        <v>42.1</v>
      </c>
      <c r="Q163" s="4" t="s">
        <v>141</v>
      </c>
      <c r="R163" s="4">
        <f t="shared" si="35"/>
        <v>533.03739999999993</v>
      </c>
      <c r="S163" s="4">
        <f t="shared" si="36"/>
        <v>68.053999999999988</v>
      </c>
      <c r="T163" s="4">
        <f t="shared" si="37"/>
        <v>54.73762</v>
      </c>
      <c r="U163" s="4">
        <f t="shared" si="38"/>
        <v>581</v>
      </c>
      <c r="V163" s="4">
        <f t="shared" si="39"/>
        <v>140.21</v>
      </c>
      <c r="W163" s="5">
        <f t="shared" si="40"/>
        <v>0.37000000000000005</v>
      </c>
      <c r="X163" s="5">
        <f t="shared" si="41"/>
        <v>2.5250000000000004</v>
      </c>
      <c r="Y163" s="5">
        <f t="shared" si="42"/>
        <v>2.105</v>
      </c>
    </row>
    <row r="164" spans="1:25" x14ac:dyDescent="0.3">
      <c r="A164" s="4">
        <v>163</v>
      </c>
      <c r="B164" s="4" t="s">
        <v>140</v>
      </c>
      <c r="C164" s="4" t="s">
        <v>31</v>
      </c>
      <c r="D164" s="4">
        <v>5</v>
      </c>
      <c r="E164" s="4">
        <v>15</v>
      </c>
      <c r="F164" s="4">
        <v>0.1</v>
      </c>
      <c r="G164" s="4">
        <v>1.33</v>
      </c>
      <c r="H164" s="4">
        <v>380.74099999999999</v>
      </c>
      <c r="I164" s="4">
        <v>48.61</v>
      </c>
      <c r="J164" s="4">
        <v>39.098300000000002</v>
      </c>
      <c r="K164" s="4">
        <v>1010</v>
      </c>
      <c r="L164" s="4">
        <v>200.3</v>
      </c>
      <c r="M164" s="4">
        <v>5.5</v>
      </c>
      <c r="N164" s="4">
        <v>54.3</v>
      </c>
      <c r="O164" s="4">
        <v>40.200000000000003</v>
      </c>
      <c r="Q164" s="4" t="s">
        <v>141</v>
      </c>
      <c r="R164" s="4">
        <f t="shared" si="35"/>
        <v>506.38553000000002</v>
      </c>
      <c r="S164" s="4">
        <f t="shared" si="36"/>
        <v>64.651300000000006</v>
      </c>
      <c r="T164" s="4">
        <f t="shared" si="37"/>
        <v>52.000739000000003</v>
      </c>
      <c r="U164" s="4">
        <f t="shared" si="38"/>
        <v>1343.3000000000002</v>
      </c>
      <c r="V164" s="4">
        <f t="shared" si="39"/>
        <v>266.39900000000006</v>
      </c>
      <c r="W164" s="5">
        <f t="shared" si="40"/>
        <v>0.55000000000000004</v>
      </c>
      <c r="X164" s="5">
        <f t="shared" si="41"/>
        <v>5.43</v>
      </c>
      <c r="Y164" s="5">
        <f t="shared" si="42"/>
        <v>4.0200000000000005</v>
      </c>
    </row>
    <row r="165" spans="1:25" x14ac:dyDescent="0.3">
      <c r="A165" s="4">
        <v>164</v>
      </c>
      <c r="B165" s="4" t="s">
        <v>140</v>
      </c>
      <c r="C165" s="4" t="s">
        <v>32</v>
      </c>
      <c r="D165" s="4">
        <v>15</v>
      </c>
      <c r="E165" s="4">
        <v>33</v>
      </c>
      <c r="F165" s="4">
        <v>0.18</v>
      </c>
      <c r="G165" s="4">
        <v>1.6</v>
      </c>
      <c r="H165" s="4">
        <v>280.54599999999999</v>
      </c>
      <c r="I165" s="4">
        <v>48.61</v>
      </c>
      <c r="J165" s="4">
        <v>39.098300000000002</v>
      </c>
      <c r="K165" s="4">
        <v>640</v>
      </c>
      <c r="L165" s="4">
        <v>228.3</v>
      </c>
      <c r="M165" s="4">
        <v>2.2999999999999998</v>
      </c>
      <c r="N165" s="4">
        <v>58.3</v>
      </c>
      <c r="O165" s="4">
        <v>39.4</v>
      </c>
      <c r="Q165" s="4" t="s">
        <v>141</v>
      </c>
      <c r="R165" s="4">
        <f t="shared" si="35"/>
        <v>807.9724799999999</v>
      </c>
      <c r="S165" s="4">
        <f t="shared" si="36"/>
        <v>139.99679999999998</v>
      </c>
      <c r="T165" s="4">
        <f t="shared" si="37"/>
        <v>112.603104</v>
      </c>
      <c r="U165" s="4">
        <f t="shared" si="38"/>
        <v>1843.1999999999998</v>
      </c>
      <c r="V165" s="4">
        <f t="shared" si="39"/>
        <v>657.50400000000002</v>
      </c>
      <c r="W165" s="5">
        <f t="shared" si="40"/>
        <v>0.41399999999999998</v>
      </c>
      <c r="X165" s="5">
        <f t="shared" si="41"/>
        <v>10.494</v>
      </c>
      <c r="Y165" s="5">
        <f t="shared" si="42"/>
        <v>7.0919999999999996</v>
      </c>
    </row>
    <row r="166" spans="1:25" x14ac:dyDescent="0.3">
      <c r="A166" s="4">
        <v>165</v>
      </c>
      <c r="B166" s="4" t="s">
        <v>140</v>
      </c>
      <c r="C166" s="4" t="s">
        <v>126</v>
      </c>
      <c r="D166" s="4">
        <v>33</v>
      </c>
      <c r="E166" s="4">
        <v>51</v>
      </c>
      <c r="F166" s="4">
        <v>0.18</v>
      </c>
      <c r="G166" s="4">
        <v>1.73</v>
      </c>
      <c r="H166" s="4">
        <v>260.50700000000001</v>
      </c>
      <c r="I166" s="4">
        <v>60.762500000000003</v>
      </c>
      <c r="J166" s="4">
        <v>39.098300000000002</v>
      </c>
      <c r="K166" s="4">
        <v>640</v>
      </c>
      <c r="L166" s="4">
        <v>200.3</v>
      </c>
      <c r="M166" s="4">
        <v>0.6</v>
      </c>
      <c r="N166" s="4">
        <v>54.6</v>
      </c>
      <c r="O166" s="4">
        <v>44.8</v>
      </c>
      <c r="Q166" s="4" t="s">
        <v>141</v>
      </c>
      <c r="R166" s="4">
        <f t="shared" si="35"/>
        <v>811.21879799999999</v>
      </c>
      <c r="S166" s="4">
        <f t="shared" si="36"/>
        <v>189.21442500000001</v>
      </c>
      <c r="T166" s="4">
        <f t="shared" si="37"/>
        <v>121.7521062</v>
      </c>
      <c r="U166" s="4">
        <f t="shared" si="38"/>
        <v>1992.96</v>
      </c>
      <c r="V166" s="4">
        <f t="shared" si="39"/>
        <v>623.73419999999999</v>
      </c>
      <c r="W166" s="5">
        <f t="shared" si="40"/>
        <v>0.108</v>
      </c>
      <c r="X166" s="5">
        <f t="shared" si="41"/>
        <v>9.8279999999999994</v>
      </c>
      <c r="Y166" s="5">
        <f t="shared" si="42"/>
        <v>8.0640000000000001</v>
      </c>
    </row>
    <row r="167" spans="1:25" x14ac:dyDescent="0.3">
      <c r="A167" s="4">
        <v>166</v>
      </c>
      <c r="B167" s="4" t="s">
        <v>140</v>
      </c>
      <c r="C167" s="4" t="s">
        <v>113</v>
      </c>
      <c r="D167" s="4">
        <v>51</v>
      </c>
      <c r="E167" s="4">
        <v>91</v>
      </c>
      <c r="F167" s="4">
        <v>0.4</v>
      </c>
      <c r="G167" s="4">
        <v>1.79</v>
      </c>
      <c r="H167" s="4">
        <v>581.13099999999997</v>
      </c>
      <c r="I167" s="4">
        <v>109.3725</v>
      </c>
      <c r="J167" s="4">
        <v>3.9098300000000004E-3</v>
      </c>
      <c r="K167" s="4">
        <v>200</v>
      </c>
      <c r="L167" s="4">
        <v>145.6</v>
      </c>
      <c r="M167" s="4">
        <v>2.5</v>
      </c>
      <c r="N167" s="4">
        <v>30.7</v>
      </c>
      <c r="O167" s="4">
        <v>66.8</v>
      </c>
      <c r="Q167" s="4" t="s">
        <v>141</v>
      </c>
      <c r="R167" s="4">
        <f t="shared" si="35"/>
        <v>4160.8979600000002</v>
      </c>
      <c r="S167" s="4">
        <f t="shared" si="36"/>
        <v>783.10710000000006</v>
      </c>
      <c r="T167" s="4">
        <f t="shared" si="37"/>
        <v>2.7994382800000002E-2</v>
      </c>
      <c r="U167" s="4">
        <f t="shared" si="38"/>
        <v>1432</v>
      </c>
      <c r="V167" s="4">
        <f t="shared" si="39"/>
        <v>1042.4959999999999</v>
      </c>
      <c r="W167" s="5">
        <f t="shared" si="40"/>
        <v>1</v>
      </c>
      <c r="X167" s="5">
        <f t="shared" si="41"/>
        <v>12.280000000000001</v>
      </c>
      <c r="Y167" s="5">
        <f t="shared" si="42"/>
        <v>26.72</v>
      </c>
    </row>
    <row r="168" spans="1:25" x14ac:dyDescent="0.3">
      <c r="A168" s="4">
        <v>167</v>
      </c>
      <c r="B168" s="4" t="s">
        <v>140</v>
      </c>
      <c r="C168" s="4" t="s">
        <v>118</v>
      </c>
      <c r="D168" s="4">
        <v>91</v>
      </c>
      <c r="E168" s="4">
        <v>173</v>
      </c>
      <c r="F168" s="4">
        <v>0.59</v>
      </c>
      <c r="G168" s="4">
        <v>1.8</v>
      </c>
      <c r="H168" s="4">
        <v>521.01400000000001</v>
      </c>
      <c r="I168" s="4">
        <v>97.22</v>
      </c>
      <c r="J168" s="4">
        <v>3.9098300000000004E-3</v>
      </c>
      <c r="K168" s="4">
        <v>200</v>
      </c>
      <c r="L168" s="4">
        <v>145.6</v>
      </c>
      <c r="M168" s="4">
        <v>1.9</v>
      </c>
      <c r="N168" s="4">
        <v>25.2</v>
      </c>
      <c r="O168" s="4">
        <v>72.900000000000006</v>
      </c>
      <c r="Q168" s="4" t="s">
        <v>141</v>
      </c>
      <c r="R168" s="4">
        <f t="shared" si="35"/>
        <v>5533.1686799999998</v>
      </c>
      <c r="S168" s="4">
        <f t="shared" si="36"/>
        <v>1032.4764</v>
      </c>
      <c r="T168" s="4">
        <f t="shared" si="37"/>
        <v>4.1522394599999998E-2</v>
      </c>
      <c r="U168" s="4">
        <f t="shared" si="38"/>
        <v>2124</v>
      </c>
      <c r="V168" s="4">
        <f t="shared" si="39"/>
        <v>1546.2719999999999</v>
      </c>
      <c r="W168" s="5">
        <f t="shared" si="40"/>
        <v>1.121</v>
      </c>
      <c r="X168" s="5">
        <f t="shared" si="41"/>
        <v>14.867999999999999</v>
      </c>
      <c r="Y168" s="5">
        <f t="shared" si="42"/>
        <v>43.011000000000003</v>
      </c>
    </row>
    <row r="169" spans="1:25" x14ac:dyDescent="0.3">
      <c r="A169" s="4">
        <v>168</v>
      </c>
      <c r="B169" s="4" t="s">
        <v>139</v>
      </c>
      <c r="C169" s="4" t="s">
        <v>22</v>
      </c>
      <c r="D169" s="4">
        <v>0</v>
      </c>
      <c r="E169" s="4">
        <v>10</v>
      </c>
      <c r="F169" s="4">
        <v>0.1</v>
      </c>
      <c r="G169" s="4">
        <v>1.77</v>
      </c>
      <c r="H169" s="4">
        <v>1042.028</v>
      </c>
      <c r="I169" s="4">
        <v>109.3725</v>
      </c>
      <c r="J169" s="4">
        <v>78.196600000000004</v>
      </c>
      <c r="K169" s="4">
        <v>830</v>
      </c>
      <c r="L169" s="4">
        <v>228.3</v>
      </c>
      <c r="M169" s="4">
        <v>7.1</v>
      </c>
      <c r="N169" s="4">
        <v>22.4</v>
      </c>
      <c r="O169" s="4">
        <v>70.5</v>
      </c>
      <c r="Q169" s="4" t="s">
        <v>140</v>
      </c>
      <c r="R169" s="4">
        <f t="shared" si="35"/>
        <v>1844.3895600000001</v>
      </c>
      <c r="S169" s="4">
        <f t="shared" si="36"/>
        <v>193.589325</v>
      </c>
      <c r="T169" s="4">
        <f t="shared" si="37"/>
        <v>138.407982</v>
      </c>
      <c r="U169" s="4">
        <f t="shared" si="38"/>
        <v>1469.1</v>
      </c>
      <c r="V169" s="4">
        <f t="shared" si="39"/>
        <v>404.09100000000001</v>
      </c>
      <c r="W169" s="5">
        <f t="shared" si="40"/>
        <v>0.71</v>
      </c>
      <c r="X169" s="5">
        <f t="shared" si="41"/>
        <v>2.2399999999999998</v>
      </c>
      <c r="Y169" s="5">
        <f t="shared" si="42"/>
        <v>7.0500000000000007</v>
      </c>
    </row>
    <row r="170" spans="1:25" x14ac:dyDescent="0.3">
      <c r="A170" s="4">
        <v>169</v>
      </c>
      <c r="B170" s="4" t="s">
        <v>139</v>
      </c>
      <c r="C170" s="4" t="s">
        <v>23</v>
      </c>
      <c r="D170" s="4">
        <v>10</v>
      </c>
      <c r="E170" s="4">
        <v>15</v>
      </c>
      <c r="F170" s="4">
        <v>0.05</v>
      </c>
      <c r="G170" s="4">
        <v>1.47</v>
      </c>
      <c r="H170" s="4">
        <v>721.404</v>
      </c>
      <c r="I170" s="4">
        <v>85.067499999999995</v>
      </c>
      <c r="J170" s="4">
        <v>39.098300000000002</v>
      </c>
      <c r="K170" s="4">
        <v>530</v>
      </c>
      <c r="L170" s="4">
        <v>200.3</v>
      </c>
      <c r="M170" s="4">
        <v>7.4</v>
      </c>
      <c r="N170" s="4">
        <v>21.7</v>
      </c>
      <c r="O170" s="4">
        <v>70.900000000000006</v>
      </c>
      <c r="Q170" s="4" t="s">
        <v>140</v>
      </c>
      <c r="R170" s="4">
        <f t="shared" si="35"/>
        <v>530.23194000000001</v>
      </c>
      <c r="S170" s="4">
        <f t="shared" si="36"/>
        <v>62.524612499999996</v>
      </c>
      <c r="T170" s="4">
        <f t="shared" si="37"/>
        <v>28.737250500000002</v>
      </c>
      <c r="U170" s="4">
        <f t="shared" si="38"/>
        <v>389.55</v>
      </c>
      <c r="V170" s="4">
        <f t="shared" si="39"/>
        <v>147.22050000000002</v>
      </c>
      <c r="W170" s="5">
        <f t="shared" si="40"/>
        <v>0.37000000000000005</v>
      </c>
      <c r="X170" s="5">
        <f t="shared" si="41"/>
        <v>1.085</v>
      </c>
      <c r="Y170" s="5">
        <f t="shared" si="42"/>
        <v>3.5450000000000004</v>
      </c>
    </row>
    <row r="171" spans="1:25" x14ac:dyDescent="0.3">
      <c r="A171" s="4">
        <v>170</v>
      </c>
      <c r="B171" s="4" t="s">
        <v>139</v>
      </c>
      <c r="C171" s="4" t="s">
        <v>42</v>
      </c>
      <c r="D171" s="4">
        <v>15</v>
      </c>
      <c r="E171" s="4">
        <v>31</v>
      </c>
      <c r="F171" s="4">
        <v>0.16</v>
      </c>
      <c r="G171" s="4">
        <v>1.39</v>
      </c>
      <c r="H171" s="4">
        <v>621.20899999999995</v>
      </c>
      <c r="I171" s="4">
        <v>72.915000000000006</v>
      </c>
      <c r="J171" s="4">
        <v>78.196600000000004</v>
      </c>
      <c r="K171" s="4">
        <v>710</v>
      </c>
      <c r="L171" s="4">
        <v>228.3</v>
      </c>
      <c r="M171" s="4">
        <v>6.5</v>
      </c>
      <c r="N171" s="4">
        <v>24.2</v>
      </c>
      <c r="O171" s="4">
        <v>69.3</v>
      </c>
      <c r="Q171" s="4" t="s">
        <v>140</v>
      </c>
      <c r="R171" s="4">
        <f t="shared" si="35"/>
        <v>1381.5688159999997</v>
      </c>
      <c r="S171" s="4">
        <f t="shared" si="36"/>
        <v>162.16296</v>
      </c>
      <c r="T171" s="4">
        <f t="shared" si="37"/>
        <v>173.90923839999999</v>
      </c>
      <c r="U171" s="4">
        <f t="shared" si="38"/>
        <v>1579.0399999999997</v>
      </c>
      <c r="V171" s="4">
        <f t="shared" si="39"/>
        <v>507.73919999999998</v>
      </c>
      <c r="W171" s="5">
        <f t="shared" si="40"/>
        <v>1.04</v>
      </c>
      <c r="X171" s="5">
        <f t="shared" si="41"/>
        <v>3.8719999999999999</v>
      </c>
      <c r="Y171" s="5">
        <f t="shared" si="42"/>
        <v>11.087999999999999</v>
      </c>
    </row>
    <row r="172" spans="1:25" x14ac:dyDescent="0.3">
      <c r="A172" s="4">
        <v>171</v>
      </c>
      <c r="B172" s="4" t="s">
        <v>139</v>
      </c>
      <c r="C172" s="4" t="s">
        <v>86</v>
      </c>
      <c r="D172" s="4">
        <v>31</v>
      </c>
      <c r="E172" s="4">
        <v>64</v>
      </c>
      <c r="F172" s="4">
        <v>0.33</v>
      </c>
      <c r="G172" s="4">
        <v>1.23</v>
      </c>
      <c r="H172" s="4">
        <v>240.46799999999999</v>
      </c>
      <c r="I172" s="4">
        <v>72.915000000000006</v>
      </c>
      <c r="J172" s="4">
        <v>312.78640000000001</v>
      </c>
      <c r="K172" s="4">
        <v>520</v>
      </c>
      <c r="L172" s="4">
        <v>191.4</v>
      </c>
      <c r="M172" s="4">
        <v>4</v>
      </c>
      <c r="N172" s="4">
        <v>25.8</v>
      </c>
      <c r="O172" s="4">
        <v>70.2</v>
      </c>
      <c r="Q172" s="4" t="s">
        <v>140</v>
      </c>
      <c r="R172" s="4">
        <f t="shared" si="35"/>
        <v>976.05961200000002</v>
      </c>
      <c r="S172" s="4">
        <f t="shared" si="36"/>
        <v>295.96198500000003</v>
      </c>
      <c r="T172" s="4">
        <f t="shared" si="37"/>
        <v>1269.5999976000001</v>
      </c>
      <c r="U172" s="4">
        <f t="shared" si="38"/>
        <v>2110.6800000000003</v>
      </c>
      <c r="V172" s="4">
        <f t="shared" si="39"/>
        <v>776.89260000000002</v>
      </c>
      <c r="W172" s="5">
        <f t="shared" si="40"/>
        <v>1.32</v>
      </c>
      <c r="X172" s="5">
        <f t="shared" si="41"/>
        <v>8.5140000000000011</v>
      </c>
      <c r="Y172" s="5">
        <f t="shared" si="42"/>
        <v>23.166</v>
      </c>
    </row>
    <row r="173" spans="1:25" x14ac:dyDescent="0.3">
      <c r="A173" s="4">
        <v>172</v>
      </c>
      <c r="B173" s="4" t="s">
        <v>139</v>
      </c>
      <c r="C173" s="4" t="s">
        <v>113</v>
      </c>
      <c r="D173" s="4">
        <v>64</v>
      </c>
      <c r="E173" s="4">
        <v>107</v>
      </c>
      <c r="F173" s="4">
        <v>0.36</v>
      </c>
      <c r="G173" s="4">
        <v>1.91</v>
      </c>
      <c r="H173" s="4">
        <v>260.50700000000001</v>
      </c>
      <c r="I173" s="4">
        <v>60.762500000000003</v>
      </c>
      <c r="J173" s="4">
        <v>156.39320000000001</v>
      </c>
      <c r="K173" s="4">
        <v>200</v>
      </c>
      <c r="L173" s="4">
        <v>146.69999999999999</v>
      </c>
      <c r="M173" s="4">
        <v>3.6</v>
      </c>
      <c r="N173" s="4">
        <v>21.7</v>
      </c>
      <c r="O173" s="4">
        <v>74.7</v>
      </c>
      <c r="Q173" s="4" t="s">
        <v>140</v>
      </c>
      <c r="R173" s="4">
        <f t="shared" si="35"/>
        <v>1791.246132</v>
      </c>
      <c r="S173" s="4">
        <f t="shared" si="36"/>
        <v>417.80295000000001</v>
      </c>
      <c r="T173" s="4">
        <f t="shared" si="37"/>
        <v>1075.3596431999999</v>
      </c>
      <c r="U173" s="4">
        <f t="shared" si="38"/>
        <v>1375.1999999999998</v>
      </c>
      <c r="V173" s="4">
        <f t="shared" si="39"/>
        <v>1008.7091999999999</v>
      </c>
      <c r="W173" s="5">
        <f t="shared" si="40"/>
        <v>1.296</v>
      </c>
      <c r="X173" s="5">
        <f t="shared" si="41"/>
        <v>7.8119999999999994</v>
      </c>
      <c r="Y173" s="5">
        <f t="shared" si="42"/>
        <v>26.891999999999999</v>
      </c>
    </row>
    <row r="174" spans="1:25" x14ac:dyDescent="0.3">
      <c r="A174" s="4">
        <v>173</v>
      </c>
      <c r="B174" s="4" t="s">
        <v>139</v>
      </c>
      <c r="C174" s="4" t="s">
        <v>118</v>
      </c>
      <c r="D174" s="4">
        <v>107</v>
      </c>
      <c r="E174" s="4">
        <v>152</v>
      </c>
      <c r="F174" s="4">
        <v>0.43</v>
      </c>
      <c r="G174" s="4">
        <v>1.84</v>
      </c>
      <c r="H174" s="4">
        <v>521.01400000000001</v>
      </c>
      <c r="I174" s="4">
        <v>133.67750000000001</v>
      </c>
      <c r="J174" s="4">
        <v>39.098300000000002</v>
      </c>
      <c r="K174" s="4">
        <v>270</v>
      </c>
      <c r="L174" s="4">
        <v>146.69999999999999</v>
      </c>
      <c r="M174" s="4">
        <v>5.2</v>
      </c>
      <c r="N174" s="4">
        <v>38.4</v>
      </c>
      <c r="O174" s="4">
        <v>56.4</v>
      </c>
      <c r="Q174" s="4" t="s">
        <v>140</v>
      </c>
      <c r="R174" s="4">
        <f t="shared" si="35"/>
        <v>4122.2627679999996</v>
      </c>
      <c r="S174" s="4">
        <f t="shared" si="36"/>
        <v>1057.6563800000001</v>
      </c>
      <c r="T174" s="4">
        <f t="shared" si="37"/>
        <v>309.34574960000003</v>
      </c>
      <c r="U174" s="4">
        <f t="shared" si="38"/>
        <v>2136.2399999999998</v>
      </c>
      <c r="V174" s="4">
        <f t="shared" si="39"/>
        <v>1160.6904</v>
      </c>
      <c r="W174" s="5">
        <f t="shared" si="40"/>
        <v>2.2360000000000002</v>
      </c>
      <c r="X174" s="5">
        <f t="shared" si="41"/>
        <v>16.512</v>
      </c>
      <c r="Y174" s="5">
        <f t="shared" si="42"/>
        <v>24.251999999999999</v>
      </c>
    </row>
    <row r="175" spans="1:25" x14ac:dyDescent="0.3">
      <c r="A175" s="4">
        <v>174</v>
      </c>
      <c r="B175" s="4" t="s">
        <v>138</v>
      </c>
      <c r="C175" s="4" t="s">
        <v>22</v>
      </c>
      <c r="D175" s="4">
        <v>0</v>
      </c>
      <c r="E175" s="4">
        <v>3</v>
      </c>
      <c r="F175" s="4">
        <v>0.03</v>
      </c>
      <c r="G175" s="4">
        <v>1.33</v>
      </c>
      <c r="H175" s="4">
        <v>2384.6410000000001</v>
      </c>
      <c r="I175" s="4">
        <v>182.28749999999999</v>
      </c>
      <c r="J175" s="4">
        <v>195.4915</v>
      </c>
      <c r="K175" s="4">
        <v>1100</v>
      </c>
      <c r="L175" s="4">
        <v>200.3</v>
      </c>
      <c r="M175" s="4">
        <v>6.7</v>
      </c>
      <c r="N175" s="4">
        <v>66.599999999999994</v>
      </c>
      <c r="O175" s="4">
        <v>26.7</v>
      </c>
      <c r="Q175" s="4" t="s">
        <v>139</v>
      </c>
      <c r="R175" s="4">
        <f t="shared" si="35"/>
        <v>951.47175900000013</v>
      </c>
      <c r="S175" s="4">
        <f t="shared" si="36"/>
        <v>72.732712500000005</v>
      </c>
      <c r="T175" s="4">
        <f t="shared" si="37"/>
        <v>78.001108500000001</v>
      </c>
      <c r="U175" s="4">
        <f t="shared" si="38"/>
        <v>438.90000000000003</v>
      </c>
      <c r="V175" s="4">
        <f t="shared" si="39"/>
        <v>79.919700000000006</v>
      </c>
      <c r="W175" s="5">
        <f t="shared" si="40"/>
        <v>0.20099999999999998</v>
      </c>
      <c r="X175" s="5">
        <f t="shared" si="41"/>
        <v>1.9979999999999998</v>
      </c>
      <c r="Y175" s="5">
        <f t="shared" si="42"/>
        <v>0.80099999999999993</v>
      </c>
    </row>
    <row r="176" spans="1:25" x14ac:dyDescent="0.3">
      <c r="A176" s="4">
        <v>175</v>
      </c>
      <c r="B176" s="4" t="s">
        <v>138</v>
      </c>
      <c r="C176" s="4" t="s">
        <v>23</v>
      </c>
      <c r="D176" s="4">
        <v>3</v>
      </c>
      <c r="E176" s="4">
        <v>10</v>
      </c>
      <c r="F176" s="4">
        <v>7.0000000000000007E-2</v>
      </c>
      <c r="G176" s="4">
        <v>1.33</v>
      </c>
      <c r="H176" s="4">
        <v>661.28700000000003</v>
      </c>
      <c r="I176" s="4">
        <v>60.762500000000003</v>
      </c>
      <c r="J176" s="4">
        <v>39.098300000000002</v>
      </c>
      <c r="K176" s="4">
        <v>1010</v>
      </c>
      <c r="L176" s="4">
        <v>200.3</v>
      </c>
      <c r="M176" s="4">
        <v>6.1</v>
      </c>
      <c r="N176" s="4">
        <v>74.099999999999994</v>
      </c>
      <c r="O176" s="4">
        <v>19.8</v>
      </c>
      <c r="Q176" s="4" t="s">
        <v>139</v>
      </c>
      <c r="R176" s="4">
        <f t="shared" si="35"/>
        <v>615.65819700000009</v>
      </c>
      <c r="S176" s="4">
        <f t="shared" si="36"/>
        <v>56.569887500000014</v>
      </c>
      <c r="T176" s="4">
        <f t="shared" si="37"/>
        <v>36.400517300000011</v>
      </c>
      <c r="U176" s="4">
        <f t="shared" si="38"/>
        <v>940.31000000000017</v>
      </c>
      <c r="V176" s="4">
        <f t="shared" si="39"/>
        <v>186.47930000000005</v>
      </c>
      <c r="W176" s="5">
        <f t="shared" si="40"/>
        <v>0.42699999999999999</v>
      </c>
      <c r="X176" s="5">
        <f t="shared" si="41"/>
        <v>5.1870000000000003</v>
      </c>
      <c r="Y176" s="5">
        <f t="shared" si="42"/>
        <v>1.3860000000000001</v>
      </c>
    </row>
    <row r="177" spans="1:25" x14ac:dyDescent="0.3">
      <c r="A177" s="4">
        <v>176</v>
      </c>
      <c r="B177" s="4" t="s">
        <v>138</v>
      </c>
      <c r="C177" s="4" t="s">
        <v>31</v>
      </c>
      <c r="D177" s="4">
        <v>10</v>
      </c>
      <c r="E177" s="4">
        <v>23</v>
      </c>
      <c r="F177" s="4">
        <v>0.13</v>
      </c>
      <c r="G177" s="4">
        <v>1.07</v>
      </c>
      <c r="H177" s="4">
        <v>661.28700000000003</v>
      </c>
      <c r="I177" s="4">
        <v>60.762500000000003</v>
      </c>
      <c r="J177" s="4">
        <v>78.196600000000004</v>
      </c>
      <c r="K177" s="4">
        <v>1010</v>
      </c>
      <c r="L177" s="4">
        <v>200.3</v>
      </c>
      <c r="M177" s="4">
        <v>6.5</v>
      </c>
      <c r="N177" s="4">
        <v>70.5</v>
      </c>
      <c r="O177" s="4">
        <v>23</v>
      </c>
      <c r="Q177" s="4" t="s">
        <v>139</v>
      </c>
      <c r="R177" s="4">
        <f t="shared" si="35"/>
        <v>919.85021700000016</v>
      </c>
      <c r="S177" s="4">
        <f t="shared" si="36"/>
        <v>84.520637500000021</v>
      </c>
      <c r="T177" s="4">
        <f t="shared" si="37"/>
        <v>108.77147060000003</v>
      </c>
      <c r="U177" s="4">
        <f t="shared" si="38"/>
        <v>1404.9100000000003</v>
      </c>
      <c r="V177" s="4">
        <f t="shared" si="39"/>
        <v>278.61730000000006</v>
      </c>
      <c r="W177" s="5">
        <f t="shared" si="40"/>
        <v>0.84499999999999997</v>
      </c>
      <c r="X177" s="5">
        <f t="shared" si="41"/>
        <v>9.1650000000000009</v>
      </c>
      <c r="Y177" s="5">
        <f t="shared" si="42"/>
        <v>2.99</v>
      </c>
    </row>
    <row r="178" spans="1:25" x14ac:dyDescent="0.3">
      <c r="A178" s="4">
        <v>177</v>
      </c>
      <c r="B178" s="4" t="s">
        <v>138</v>
      </c>
      <c r="C178" s="4" t="s">
        <v>32</v>
      </c>
      <c r="D178" s="4">
        <v>23</v>
      </c>
      <c r="E178" s="4">
        <v>33</v>
      </c>
      <c r="F178" s="4">
        <v>0.1</v>
      </c>
      <c r="G178" s="4">
        <v>1.3</v>
      </c>
      <c r="H178" s="4">
        <v>220.429</v>
      </c>
      <c r="I178" s="4">
        <v>24.305</v>
      </c>
      <c r="J178" s="4">
        <v>39.098300000000002</v>
      </c>
      <c r="K178" s="4">
        <v>900</v>
      </c>
      <c r="L178" s="4">
        <v>200.3</v>
      </c>
      <c r="M178" s="4">
        <v>4</v>
      </c>
      <c r="N178" s="4">
        <v>70.900000000000006</v>
      </c>
      <c r="O178" s="4">
        <v>25.1</v>
      </c>
      <c r="Q178" s="4" t="s">
        <v>139</v>
      </c>
      <c r="R178" s="4">
        <f t="shared" si="35"/>
        <v>286.55770000000001</v>
      </c>
      <c r="S178" s="4">
        <f t="shared" si="36"/>
        <v>31.596500000000002</v>
      </c>
      <c r="T178" s="4">
        <f t="shared" si="37"/>
        <v>50.827790000000007</v>
      </c>
      <c r="U178" s="4">
        <f t="shared" si="38"/>
        <v>1170</v>
      </c>
      <c r="V178" s="4">
        <f t="shared" si="39"/>
        <v>260.39000000000004</v>
      </c>
      <c r="W178" s="5">
        <f t="shared" si="40"/>
        <v>0.4</v>
      </c>
      <c r="X178" s="5">
        <f t="shared" si="41"/>
        <v>7.0900000000000007</v>
      </c>
      <c r="Y178" s="5">
        <f t="shared" si="42"/>
        <v>2.5100000000000002</v>
      </c>
    </row>
    <row r="179" spans="1:25" x14ac:dyDescent="0.3">
      <c r="A179" s="4">
        <v>178</v>
      </c>
      <c r="B179" s="4" t="s">
        <v>138</v>
      </c>
      <c r="C179" s="4" t="s">
        <v>23</v>
      </c>
      <c r="D179" s="4">
        <v>33</v>
      </c>
      <c r="E179" s="4">
        <v>43</v>
      </c>
      <c r="F179" s="4">
        <v>0.1</v>
      </c>
      <c r="G179" s="4">
        <v>1.4</v>
      </c>
      <c r="H179" s="4">
        <v>100.19499999999999</v>
      </c>
      <c r="I179" s="4">
        <v>24.305</v>
      </c>
      <c r="J179" s="4">
        <v>39.098300000000002</v>
      </c>
      <c r="K179" s="4">
        <v>900</v>
      </c>
      <c r="L179" s="4">
        <v>146.69999999999999</v>
      </c>
      <c r="M179" s="4">
        <v>2.7</v>
      </c>
      <c r="N179" s="4">
        <v>71.5</v>
      </c>
      <c r="O179" s="4">
        <v>25.8</v>
      </c>
      <c r="Q179" s="4" t="s">
        <v>139</v>
      </c>
      <c r="R179" s="4">
        <f t="shared" si="35"/>
        <v>140.27299999999997</v>
      </c>
      <c r="S179" s="4">
        <f t="shared" si="36"/>
        <v>34.026999999999994</v>
      </c>
      <c r="T179" s="4">
        <f t="shared" si="37"/>
        <v>54.73762</v>
      </c>
      <c r="U179" s="4">
        <f t="shared" si="38"/>
        <v>1260</v>
      </c>
      <c r="V179" s="4">
        <f t="shared" si="39"/>
        <v>205.37999999999997</v>
      </c>
      <c r="W179" s="5">
        <f t="shared" si="40"/>
        <v>0.27</v>
      </c>
      <c r="X179" s="5">
        <f t="shared" si="41"/>
        <v>7.15</v>
      </c>
      <c r="Y179" s="5">
        <f t="shared" si="42"/>
        <v>2.58</v>
      </c>
    </row>
    <row r="180" spans="1:25" x14ac:dyDescent="0.3">
      <c r="A180" s="4">
        <v>179</v>
      </c>
      <c r="B180" s="4" t="s">
        <v>138</v>
      </c>
      <c r="C180" s="4" t="s">
        <v>118</v>
      </c>
      <c r="D180" s="4">
        <v>43</v>
      </c>
      <c r="E180" s="4">
        <v>84</v>
      </c>
      <c r="F180" s="4">
        <v>0.41</v>
      </c>
      <c r="G180" s="4">
        <v>1.62</v>
      </c>
      <c r="H180" s="4">
        <v>420.81900000000002</v>
      </c>
      <c r="I180" s="4">
        <v>109.3725</v>
      </c>
      <c r="J180" s="4">
        <v>39.098300000000002</v>
      </c>
      <c r="K180" s="4">
        <v>340</v>
      </c>
      <c r="L180" s="4">
        <v>146.69999999999999</v>
      </c>
      <c r="M180" s="4">
        <v>12.3</v>
      </c>
      <c r="N180" s="4">
        <v>61.6</v>
      </c>
      <c r="O180" s="4">
        <v>26.1</v>
      </c>
      <c r="Q180" s="4" t="s">
        <v>139</v>
      </c>
      <c r="R180" s="4">
        <f t="shared" si="35"/>
        <v>2795.0797979999998</v>
      </c>
      <c r="S180" s="4">
        <f t="shared" si="36"/>
        <v>726.45214499999997</v>
      </c>
      <c r="T180" s="4">
        <f t="shared" si="37"/>
        <v>259.6909086</v>
      </c>
      <c r="U180" s="4">
        <f t="shared" si="38"/>
        <v>2258.2799999999997</v>
      </c>
      <c r="V180" s="4">
        <f t="shared" si="39"/>
        <v>974.38139999999987</v>
      </c>
      <c r="W180" s="5">
        <f t="shared" si="40"/>
        <v>5.0430000000000001</v>
      </c>
      <c r="X180" s="5">
        <f t="shared" si="41"/>
        <v>25.256</v>
      </c>
      <c r="Y180" s="5">
        <f t="shared" si="42"/>
        <v>10.701000000000001</v>
      </c>
    </row>
    <row r="181" spans="1:25" x14ac:dyDescent="0.3">
      <c r="A181" s="4">
        <v>180</v>
      </c>
      <c r="B181" s="4" t="s">
        <v>138</v>
      </c>
      <c r="C181" s="4" t="s">
        <v>56</v>
      </c>
      <c r="D181" s="4">
        <v>84</v>
      </c>
      <c r="E181" s="4">
        <v>152</v>
      </c>
      <c r="F181" s="4">
        <v>0.66</v>
      </c>
      <c r="G181" s="4">
        <v>1.8</v>
      </c>
      <c r="H181" s="4">
        <v>140.273</v>
      </c>
      <c r="I181" s="4">
        <v>24.305</v>
      </c>
      <c r="J181" s="4">
        <v>3.9098300000000004E-3</v>
      </c>
      <c r="K181" s="4">
        <v>200</v>
      </c>
      <c r="L181" s="4">
        <v>142.5</v>
      </c>
      <c r="M181" s="4">
        <v>1</v>
      </c>
      <c r="N181" s="4">
        <v>1.4</v>
      </c>
      <c r="O181" s="4">
        <v>97.6</v>
      </c>
      <c r="Q181" s="4" t="s">
        <v>138</v>
      </c>
      <c r="R181" s="4">
        <f t="shared" si="35"/>
        <v>1666.4432400000001</v>
      </c>
      <c r="S181" s="4">
        <f t="shared" si="36"/>
        <v>288.74340000000001</v>
      </c>
      <c r="T181" s="4">
        <f t="shared" si="37"/>
        <v>4.6448780400000007E-2</v>
      </c>
      <c r="U181" s="4">
        <f t="shared" si="38"/>
        <v>2376</v>
      </c>
      <c r="V181" s="4">
        <f t="shared" si="39"/>
        <v>1692.9</v>
      </c>
      <c r="W181" s="5">
        <f t="shared" si="40"/>
        <v>0.66</v>
      </c>
      <c r="X181" s="5">
        <f t="shared" si="41"/>
        <v>0.92399999999999993</v>
      </c>
      <c r="Y181" s="5">
        <f t="shared" si="42"/>
        <v>64.415999999999997</v>
      </c>
    </row>
    <row r="182" spans="1:25" x14ac:dyDescent="0.3">
      <c r="A182" s="4">
        <v>181</v>
      </c>
      <c r="B182" s="4" t="s">
        <v>136</v>
      </c>
      <c r="C182" s="4" t="s">
        <v>137</v>
      </c>
      <c r="D182" s="4">
        <v>0</v>
      </c>
      <c r="E182" s="4">
        <v>8</v>
      </c>
      <c r="F182" s="4">
        <v>0.08</v>
      </c>
      <c r="G182" s="4">
        <v>1.46</v>
      </c>
      <c r="H182" s="4">
        <v>1422.769</v>
      </c>
      <c r="I182" s="4">
        <v>133.67750000000001</v>
      </c>
      <c r="J182" s="4">
        <v>78.196600000000004</v>
      </c>
      <c r="K182" s="4">
        <v>1890</v>
      </c>
      <c r="L182" s="4">
        <v>200.3</v>
      </c>
      <c r="M182" s="4">
        <v>6.5</v>
      </c>
      <c r="N182" s="4">
        <v>43.8</v>
      </c>
      <c r="O182" s="4">
        <v>49.7</v>
      </c>
      <c r="Q182" s="4" t="s">
        <v>138</v>
      </c>
      <c r="R182" s="4">
        <f t="shared" si="35"/>
        <v>1661.7941919999998</v>
      </c>
      <c r="S182" s="4">
        <f t="shared" si="36"/>
        <v>156.13532000000001</v>
      </c>
      <c r="T182" s="4">
        <f t="shared" si="37"/>
        <v>91.3336288</v>
      </c>
      <c r="U182" s="4">
        <f t="shared" si="38"/>
        <v>2207.52</v>
      </c>
      <c r="V182" s="4">
        <f t="shared" si="39"/>
        <v>233.9504</v>
      </c>
      <c r="W182" s="5">
        <f t="shared" si="40"/>
        <v>0.52</v>
      </c>
      <c r="X182" s="5">
        <f t="shared" si="41"/>
        <v>3.504</v>
      </c>
      <c r="Y182" s="5">
        <f t="shared" si="42"/>
        <v>3.9760000000000004</v>
      </c>
    </row>
    <row r="183" spans="1:25" x14ac:dyDescent="0.3">
      <c r="A183" s="4">
        <v>182</v>
      </c>
      <c r="B183" s="4" t="s">
        <v>136</v>
      </c>
      <c r="C183" s="4" t="s">
        <v>31</v>
      </c>
      <c r="D183" s="4">
        <v>8</v>
      </c>
      <c r="E183" s="4">
        <v>15</v>
      </c>
      <c r="F183" s="4">
        <v>7.0000000000000007E-2</v>
      </c>
      <c r="G183" s="4">
        <v>1.46</v>
      </c>
      <c r="H183" s="4">
        <v>320.62400000000002</v>
      </c>
      <c r="I183" s="4">
        <v>48.61</v>
      </c>
      <c r="J183" s="4">
        <v>39.098300000000002</v>
      </c>
      <c r="K183" s="4">
        <v>640</v>
      </c>
      <c r="L183" s="4">
        <v>200.3</v>
      </c>
      <c r="M183" s="4">
        <v>3.7</v>
      </c>
      <c r="N183" s="4">
        <v>45.2</v>
      </c>
      <c r="O183" s="4">
        <v>51.1</v>
      </c>
      <c r="Q183" s="4" t="s">
        <v>138</v>
      </c>
      <c r="R183" s="4">
        <f t="shared" si="35"/>
        <v>327.67772800000006</v>
      </c>
      <c r="S183" s="4">
        <f t="shared" si="36"/>
        <v>49.67942</v>
      </c>
      <c r="T183" s="4">
        <f t="shared" si="37"/>
        <v>39.958462600000004</v>
      </c>
      <c r="U183" s="4">
        <f t="shared" si="38"/>
        <v>654.08000000000004</v>
      </c>
      <c r="V183" s="4">
        <f t="shared" si="39"/>
        <v>204.70660000000001</v>
      </c>
      <c r="W183" s="5">
        <f t="shared" si="40"/>
        <v>0.25900000000000006</v>
      </c>
      <c r="X183" s="5">
        <f t="shared" si="41"/>
        <v>3.1640000000000006</v>
      </c>
      <c r="Y183" s="5">
        <f t="shared" si="42"/>
        <v>3.5770000000000004</v>
      </c>
    </row>
    <row r="184" spans="1:25" x14ac:dyDescent="0.3">
      <c r="A184" s="4">
        <v>183</v>
      </c>
      <c r="B184" s="4" t="s">
        <v>136</v>
      </c>
      <c r="C184" s="4" t="s">
        <v>32</v>
      </c>
      <c r="D184" s="4">
        <v>15</v>
      </c>
      <c r="E184" s="4">
        <v>25</v>
      </c>
      <c r="F184" s="4">
        <v>0.1</v>
      </c>
      <c r="G184" s="4">
        <v>1.27</v>
      </c>
      <c r="H184" s="4">
        <v>320.62400000000002</v>
      </c>
      <c r="I184" s="4">
        <v>36.457500000000003</v>
      </c>
      <c r="J184" s="4">
        <v>39.098300000000002</v>
      </c>
      <c r="K184" s="4">
        <v>500</v>
      </c>
      <c r="L184" s="4">
        <v>200.3</v>
      </c>
      <c r="M184" s="4">
        <v>3.3</v>
      </c>
      <c r="N184" s="4">
        <v>54.3</v>
      </c>
      <c r="O184" s="4">
        <v>42.4</v>
      </c>
      <c r="Q184" s="4" t="s">
        <v>138</v>
      </c>
      <c r="R184" s="4">
        <f t="shared" si="35"/>
        <v>407.19248000000005</v>
      </c>
      <c r="S184" s="4">
        <f t="shared" si="36"/>
        <v>46.301025000000003</v>
      </c>
      <c r="T184" s="4">
        <f t="shared" si="37"/>
        <v>49.654841000000005</v>
      </c>
      <c r="U184" s="4">
        <f t="shared" si="38"/>
        <v>635</v>
      </c>
      <c r="V184" s="4">
        <f t="shared" si="39"/>
        <v>254.38100000000003</v>
      </c>
      <c r="W184" s="5">
        <f t="shared" si="40"/>
        <v>0.33</v>
      </c>
      <c r="X184" s="5">
        <f t="shared" si="41"/>
        <v>5.43</v>
      </c>
      <c r="Y184" s="5">
        <f t="shared" si="42"/>
        <v>4.24</v>
      </c>
    </row>
    <row r="185" spans="1:25" x14ac:dyDescent="0.3">
      <c r="A185" s="4">
        <v>184</v>
      </c>
      <c r="B185" s="4" t="s">
        <v>136</v>
      </c>
      <c r="C185" s="4" t="s">
        <v>127</v>
      </c>
      <c r="D185" s="4">
        <v>25</v>
      </c>
      <c r="E185" s="4">
        <v>36</v>
      </c>
      <c r="F185" s="4">
        <v>0.11</v>
      </c>
      <c r="G185" s="4">
        <v>1.4</v>
      </c>
      <c r="H185" s="4">
        <v>220.429</v>
      </c>
      <c r="I185" s="4">
        <v>48.61</v>
      </c>
      <c r="J185" s="4">
        <v>3.9098300000000004E-3</v>
      </c>
      <c r="K185" s="4">
        <v>900</v>
      </c>
      <c r="L185" s="4">
        <v>200.3</v>
      </c>
      <c r="M185" s="4">
        <v>3.3</v>
      </c>
      <c r="N185" s="4">
        <v>58</v>
      </c>
      <c r="O185" s="4">
        <v>38.700000000000003</v>
      </c>
      <c r="Q185" s="4" t="s">
        <v>138</v>
      </c>
      <c r="R185" s="4">
        <f t="shared" si="35"/>
        <v>339.46066000000002</v>
      </c>
      <c r="S185" s="4">
        <f t="shared" si="36"/>
        <v>74.859400000000008</v>
      </c>
      <c r="T185" s="4">
        <f t="shared" si="37"/>
        <v>6.0211382000000006E-3</v>
      </c>
      <c r="U185" s="4">
        <f t="shared" si="38"/>
        <v>1386</v>
      </c>
      <c r="V185" s="4">
        <f t="shared" si="39"/>
        <v>308.46200000000005</v>
      </c>
      <c r="W185" s="5">
        <f t="shared" si="40"/>
        <v>0.36299999999999999</v>
      </c>
      <c r="X185" s="5">
        <f t="shared" si="41"/>
        <v>6.38</v>
      </c>
      <c r="Y185" s="5">
        <f t="shared" si="42"/>
        <v>4.2570000000000006</v>
      </c>
    </row>
    <row r="186" spans="1:25" x14ac:dyDescent="0.3">
      <c r="A186" s="4">
        <v>185</v>
      </c>
      <c r="B186" s="4" t="s">
        <v>136</v>
      </c>
      <c r="C186" s="4" t="s">
        <v>126</v>
      </c>
      <c r="D186" s="4">
        <v>36</v>
      </c>
      <c r="E186" s="4">
        <v>48</v>
      </c>
      <c r="F186" s="4">
        <v>0.12</v>
      </c>
      <c r="G186" s="4">
        <v>1.73</v>
      </c>
      <c r="H186" s="4">
        <v>240.46799999999999</v>
      </c>
      <c r="I186" s="4">
        <v>60.762500000000003</v>
      </c>
      <c r="J186" s="4">
        <v>3.9098300000000004E-3</v>
      </c>
      <c r="K186" s="4">
        <v>640</v>
      </c>
      <c r="L186" s="4">
        <v>200.3</v>
      </c>
      <c r="M186" s="4">
        <v>2.8</v>
      </c>
      <c r="N186" s="4">
        <v>60.8</v>
      </c>
      <c r="O186" s="4">
        <v>36.4</v>
      </c>
      <c r="Q186" s="4" t="s">
        <v>138</v>
      </c>
      <c r="R186" s="4">
        <f t="shared" si="35"/>
        <v>499.211568</v>
      </c>
      <c r="S186" s="4">
        <f t="shared" si="36"/>
        <v>126.14295000000001</v>
      </c>
      <c r="T186" s="4">
        <f t="shared" si="37"/>
        <v>8.1168070800000016E-3</v>
      </c>
      <c r="U186" s="4">
        <f t="shared" si="38"/>
        <v>1328.64</v>
      </c>
      <c r="V186" s="4">
        <f t="shared" si="39"/>
        <v>415.82280000000003</v>
      </c>
      <c r="W186" s="5">
        <f t="shared" si="40"/>
        <v>0.33599999999999997</v>
      </c>
      <c r="X186" s="5">
        <f t="shared" si="41"/>
        <v>7.2959999999999994</v>
      </c>
      <c r="Y186" s="5">
        <f t="shared" si="42"/>
        <v>4.3679999999999994</v>
      </c>
    </row>
    <row r="187" spans="1:25" x14ac:dyDescent="0.3">
      <c r="A187" s="4">
        <v>186</v>
      </c>
      <c r="B187" s="4" t="s">
        <v>136</v>
      </c>
      <c r="C187" s="4" t="s">
        <v>113</v>
      </c>
      <c r="D187" s="4">
        <v>48</v>
      </c>
      <c r="E187" s="4">
        <v>56</v>
      </c>
      <c r="F187" s="4">
        <v>0.08</v>
      </c>
      <c r="G187" s="4">
        <v>1.74</v>
      </c>
      <c r="H187" s="4">
        <v>621.20899999999995</v>
      </c>
      <c r="I187" s="4">
        <v>145.83000000000001</v>
      </c>
      <c r="J187" s="4">
        <v>3.9098300000000004E-3</v>
      </c>
      <c r="K187" s="4">
        <v>640</v>
      </c>
      <c r="L187" s="4">
        <v>191.4</v>
      </c>
      <c r="M187" s="4">
        <v>3.6</v>
      </c>
      <c r="N187" s="4">
        <v>53.1</v>
      </c>
      <c r="O187" s="4">
        <v>43.3</v>
      </c>
      <c r="Q187" s="4" t="s">
        <v>138</v>
      </c>
      <c r="R187" s="4">
        <f t="shared" si="35"/>
        <v>864.72292800000002</v>
      </c>
      <c r="S187" s="4">
        <f t="shared" si="36"/>
        <v>202.99536000000003</v>
      </c>
      <c r="T187" s="4">
        <f t="shared" si="37"/>
        <v>5.4424833600000009E-3</v>
      </c>
      <c r="U187" s="4">
        <f t="shared" si="38"/>
        <v>890.88000000000011</v>
      </c>
      <c r="V187" s="4">
        <f t="shared" si="39"/>
        <v>266.42880000000002</v>
      </c>
      <c r="W187" s="5">
        <f t="shared" si="40"/>
        <v>0.28800000000000003</v>
      </c>
      <c r="X187" s="5">
        <f t="shared" si="41"/>
        <v>4.2480000000000002</v>
      </c>
      <c r="Y187" s="5">
        <f t="shared" si="42"/>
        <v>3.464</v>
      </c>
    </row>
    <row r="188" spans="1:25" x14ac:dyDescent="0.3">
      <c r="A188" s="4">
        <v>187</v>
      </c>
      <c r="B188" s="4" t="s">
        <v>136</v>
      </c>
      <c r="C188" s="4" t="s">
        <v>118</v>
      </c>
      <c r="D188" s="4">
        <v>56</v>
      </c>
      <c r="E188" s="4">
        <v>69</v>
      </c>
      <c r="F188" s="4">
        <v>0.13</v>
      </c>
      <c r="G188" s="4">
        <v>1.77</v>
      </c>
      <c r="H188" s="4">
        <v>861.67700000000002</v>
      </c>
      <c r="I188" s="4">
        <v>206.5925</v>
      </c>
      <c r="J188" s="4">
        <v>39.098300000000002</v>
      </c>
      <c r="K188" s="4">
        <v>340</v>
      </c>
      <c r="L188" s="4">
        <v>146.69999999999999</v>
      </c>
      <c r="M188" s="4">
        <v>5.3</v>
      </c>
      <c r="N188" s="4">
        <v>41.4</v>
      </c>
      <c r="O188" s="4">
        <v>53.3</v>
      </c>
      <c r="Q188" s="4" t="s">
        <v>136</v>
      </c>
      <c r="R188" s="4">
        <f t="shared" si="35"/>
        <v>1982.7187770000003</v>
      </c>
      <c r="S188" s="4">
        <f t="shared" si="36"/>
        <v>475.36934250000002</v>
      </c>
      <c r="T188" s="4">
        <f t="shared" si="37"/>
        <v>89.965188300000008</v>
      </c>
      <c r="U188" s="4">
        <f t="shared" si="38"/>
        <v>782.34</v>
      </c>
      <c r="V188" s="4">
        <f t="shared" si="39"/>
        <v>337.55669999999998</v>
      </c>
      <c r="W188" s="5">
        <f t="shared" si="40"/>
        <v>0.68899999999999995</v>
      </c>
      <c r="X188" s="5">
        <f t="shared" si="41"/>
        <v>5.3819999999999997</v>
      </c>
      <c r="Y188" s="5">
        <f t="shared" si="42"/>
        <v>6.9290000000000003</v>
      </c>
    </row>
    <row r="189" spans="1:25" x14ac:dyDescent="0.3">
      <c r="A189" s="4">
        <v>188</v>
      </c>
      <c r="B189" s="4" t="s">
        <v>136</v>
      </c>
      <c r="C189" s="4" t="s">
        <v>135</v>
      </c>
      <c r="D189" s="4">
        <v>69</v>
      </c>
      <c r="E189" s="4">
        <v>152</v>
      </c>
      <c r="F189" s="4">
        <v>0.81</v>
      </c>
      <c r="G189" s="4">
        <v>1.77</v>
      </c>
      <c r="H189" s="4">
        <v>641.24800000000005</v>
      </c>
      <c r="I189" s="4">
        <v>157.98249999999999</v>
      </c>
      <c r="J189" s="4">
        <v>39.098300000000002</v>
      </c>
      <c r="K189" s="4">
        <v>270</v>
      </c>
      <c r="L189" s="4">
        <v>145.6</v>
      </c>
      <c r="M189" s="4">
        <v>4</v>
      </c>
      <c r="N189" s="4">
        <v>19.100000000000001</v>
      </c>
      <c r="O189" s="4">
        <v>76.900000000000006</v>
      </c>
      <c r="Q189" s="4" t="s">
        <v>136</v>
      </c>
      <c r="R189" s="4">
        <f t="shared" si="35"/>
        <v>9193.5725760000023</v>
      </c>
      <c r="S189" s="4">
        <f t="shared" si="36"/>
        <v>2264.9951025000005</v>
      </c>
      <c r="T189" s="4">
        <f t="shared" si="37"/>
        <v>560.55232710000018</v>
      </c>
      <c r="U189" s="4">
        <f t="shared" si="38"/>
        <v>3870.9900000000007</v>
      </c>
      <c r="V189" s="4">
        <f t="shared" si="39"/>
        <v>2087.4672000000005</v>
      </c>
      <c r="W189" s="5">
        <f t="shared" si="40"/>
        <v>3.24</v>
      </c>
      <c r="X189" s="5">
        <f t="shared" si="41"/>
        <v>15.471000000000002</v>
      </c>
      <c r="Y189" s="5">
        <f t="shared" si="42"/>
        <v>62.289000000000009</v>
      </c>
    </row>
    <row r="190" spans="1:25" x14ac:dyDescent="0.3">
      <c r="A190" s="4">
        <v>189</v>
      </c>
      <c r="B190" s="4" t="s">
        <v>133</v>
      </c>
      <c r="C190" s="4" t="s">
        <v>22</v>
      </c>
      <c r="D190" s="4">
        <v>0</v>
      </c>
      <c r="E190" s="4">
        <v>3</v>
      </c>
      <c r="F190" s="4">
        <v>0.03</v>
      </c>
      <c r="G190" s="4">
        <v>1.39</v>
      </c>
      <c r="H190" s="4">
        <v>3426.6689999999999</v>
      </c>
      <c r="I190" s="4">
        <v>413.185</v>
      </c>
      <c r="J190" s="4">
        <v>312.78640000000001</v>
      </c>
      <c r="K190" s="4">
        <v>5560</v>
      </c>
      <c r="L190" s="4">
        <v>200.3</v>
      </c>
      <c r="M190" s="4">
        <v>3.7</v>
      </c>
      <c r="N190" s="4">
        <v>35.6</v>
      </c>
      <c r="O190" s="4">
        <v>60.6</v>
      </c>
      <c r="Q190" s="4" t="s">
        <v>136</v>
      </c>
      <c r="R190" s="4">
        <f t="shared" si="35"/>
        <v>1428.9209729999998</v>
      </c>
      <c r="S190" s="4">
        <f t="shared" si="36"/>
        <v>172.29814500000001</v>
      </c>
      <c r="T190" s="4">
        <f t="shared" si="37"/>
        <v>130.43192880000001</v>
      </c>
      <c r="U190" s="4">
        <f t="shared" si="38"/>
        <v>2318.52</v>
      </c>
      <c r="V190" s="4">
        <f t="shared" si="39"/>
        <v>83.525099999999995</v>
      </c>
      <c r="W190" s="5">
        <f t="shared" si="40"/>
        <v>0.111</v>
      </c>
      <c r="X190" s="5">
        <f t="shared" si="41"/>
        <v>1.0680000000000001</v>
      </c>
      <c r="Y190" s="5">
        <f t="shared" si="42"/>
        <v>1.8180000000000001</v>
      </c>
    </row>
    <row r="191" spans="1:25" x14ac:dyDescent="0.3">
      <c r="A191" s="4">
        <v>190</v>
      </c>
      <c r="B191" s="4" t="s">
        <v>133</v>
      </c>
      <c r="C191" s="4" t="s">
        <v>23</v>
      </c>
      <c r="D191" s="4">
        <v>3</v>
      </c>
      <c r="E191" s="4">
        <v>8</v>
      </c>
      <c r="F191" s="4">
        <v>0.05</v>
      </c>
      <c r="G191" s="4">
        <v>1.5</v>
      </c>
      <c r="H191" s="4">
        <v>1102.145</v>
      </c>
      <c r="I191" s="4">
        <v>121.52500000000001</v>
      </c>
      <c r="J191" s="4">
        <v>78.196600000000004</v>
      </c>
      <c r="K191" s="4">
        <v>830</v>
      </c>
      <c r="L191" s="4">
        <v>200.3</v>
      </c>
      <c r="M191" s="4">
        <v>5.5</v>
      </c>
      <c r="N191" s="4">
        <v>36.5</v>
      </c>
      <c r="O191" s="4">
        <v>58</v>
      </c>
      <c r="Q191" s="4" t="s">
        <v>136</v>
      </c>
      <c r="R191" s="4">
        <f t="shared" si="35"/>
        <v>826.60874999999999</v>
      </c>
      <c r="S191" s="4">
        <f t="shared" si="36"/>
        <v>91.143750000000011</v>
      </c>
      <c r="T191" s="4">
        <f t="shared" si="37"/>
        <v>58.647450000000006</v>
      </c>
      <c r="U191" s="4">
        <f t="shared" si="38"/>
        <v>622.5</v>
      </c>
      <c r="V191" s="4">
        <f t="shared" si="39"/>
        <v>150.22500000000002</v>
      </c>
      <c r="W191" s="5">
        <f t="shared" si="40"/>
        <v>0.27500000000000002</v>
      </c>
      <c r="X191" s="5">
        <f t="shared" si="41"/>
        <v>1.8250000000000002</v>
      </c>
      <c r="Y191" s="5">
        <f t="shared" si="42"/>
        <v>2.9000000000000004</v>
      </c>
    </row>
    <row r="192" spans="1:25" x14ac:dyDescent="0.3">
      <c r="A192" s="4">
        <v>191</v>
      </c>
      <c r="B192" s="4" t="s">
        <v>133</v>
      </c>
      <c r="C192" s="4" t="s">
        <v>31</v>
      </c>
      <c r="D192" s="4">
        <v>8</v>
      </c>
      <c r="E192" s="4">
        <v>28</v>
      </c>
      <c r="F192" s="4">
        <v>0.2</v>
      </c>
      <c r="G192" s="4">
        <v>1.52</v>
      </c>
      <c r="H192" s="4">
        <v>300.58499999999998</v>
      </c>
      <c r="I192" s="4">
        <v>48.61</v>
      </c>
      <c r="J192" s="4">
        <v>39.098300000000002</v>
      </c>
      <c r="K192" s="4">
        <v>530</v>
      </c>
      <c r="L192" s="4">
        <v>228.3</v>
      </c>
      <c r="M192" s="4">
        <v>6.2</v>
      </c>
      <c r="N192" s="4">
        <v>31</v>
      </c>
      <c r="O192" s="4">
        <v>62.8</v>
      </c>
      <c r="Q192" s="4" t="s">
        <v>136</v>
      </c>
      <c r="R192" s="4">
        <f t="shared" si="35"/>
        <v>913.77839999999992</v>
      </c>
      <c r="S192" s="4">
        <f t="shared" si="36"/>
        <v>147.77440000000001</v>
      </c>
      <c r="T192" s="4">
        <f t="shared" si="37"/>
        <v>118.85883200000001</v>
      </c>
      <c r="U192" s="4">
        <f t="shared" si="38"/>
        <v>1611.2</v>
      </c>
      <c r="V192" s="4">
        <f t="shared" si="39"/>
        <v>694.03200000000004</v>
      </c>
      <c r="W192" s="5">
        <f t="shared" si="40"/>
        <v>1.2400000000000002</v>
      </c>
      <c r="X192" s="5">
        <f t="shared" si="41"/>
        <v>6.2</v>
      </c>
      <c r="Y192" s="5">
        <f t="shared" si="42"/>
        <v>12.56</v>
      </c>
    </row>
    <row r="193" spans="1:25" x14ac:dyDescent="0.3">
      <c r="A193" s="4">
        <v>192</v>
      </c>
      <c r="B193" s="4" t="s">
        <v>133</v>
      </c>
      <c r="C193" s="4" t="s">
        <v>32</v>
      </c>
      <c r="D193" s="4">
        <v>28</v>
      </c>
      <c r="E193" s="4">
        <v>64</v>
      </c>
      <c r="F193" s="4">
        <v>0.36</v>
      </c>
      <c r="G193" s="4">
        <v>1.71</v>
      </c>
      <c r="H193" s="4">
        <v>240.46799999999999</v>
      </c>
      <c r="I193" s="4">
        <v>48.61</v>
      </c>
      <c r="J193" s="4">
        <v>3.9098300000000004E-3</v>
      </c>
      <c r="K193" s="4">
        <v>270</v>
      </c>
      <c r="L193" s="4">
        <v>200.3</v>
      </c>
      <c r="M193" s="4">
        <v>4.8</v>
      </c>
      <c r="N193" s="4">
        <v>27</v>
      </c>
      <c r="O193" s="4">
        <v>68.2</v>
      </c>
      <c r="Q193" s="4" t="s">
        <v>136</v>
      </c>
      <c r="R193" s="4">
        <f t="shared" si="35"/>
        <v>1480.3210079999999</v>
      </c>
      <c r="S193" s="4">
        <f t="shared" si="36"/>
        <v>299.24315999999999</v>
      </c>
      <c r="T193" s="4">
        <f t="shared" si="37"/>
        <v>2.4068913480000002E-2</v>
      </c>
      <c r="U193" s="4">
        <f t="shared" si="38"/>
        <v>1662.12</v>
      </c>
      <c r="V193" s="4">
        <f t="shared" si="39"/>
        <v>1233.0468000000001</v>
      </c>
      <c r="W193" s="5">
        <f t="shared" si="40"/>
        <v>1.728</v>
      </c>
      <c r="X193" s="5">
        <f t="shared" si="41"/>
        <v>9.7199999999999989</v>
      </c>
      <c r="Y193" s="5">
        <f t="shared" si="42"/>
        <v>24.552</v>
      </c>
    </row>
    <row r="194" spans="1:25" x14ac:dyDescent="0.3">
      <c r="A194" s="4">
        <v>193</v>
      </c>
      <c r="B194" s="4" t="s">
        <v>133</v>
      </c>
      <c r="C194" s="4" t="s">
        <v>134</v>
      </c>
      <c r="D194" s="4">
        <v>64</v>
      </c>
      <c r="E194" s="4">
        <v>102</v>
      </c>
      <c r="F194" s="4">
        <v>0.36</v>
      </c>
      <c r="G194" s="4">
        <v>1.77</v>
      </c>
      <c r="H194" s="4">
        <v>521.01400000000001</v>
      </c>
      <c r="I194" s="4">
        <v>182.28749999999999</v>
      </c>
      <c r="J194" s="4">
        <v>3.9098300000000004E-3</v>
      </c>
      <c r="K194" s="4">
        <v>200</v>
      </c>
      <c r="L194" s="4">
        <v>146.69999999999999</v>
      </c>
      <c r="M194" s="4">
        <v>5.7</v>
      </c>
      <c r="N194" s="4">
        <v>28.8</v>
      </c>
      <c r="O194" s="4">
        <v>65.5</v>
      </c>
      <c r="Q194" s="4" t="s">
        <v>136</v>
      </c>
      <c r="R194" s="4">
        <f t="shared" si="35"/>
        <v>3319.9012079999993</v>
      </c>
      <c r="S194" s="4">
        <f t="shared" si="36"/>
        <v>1161.5359499999997</v>
      </c>
      <c r="T194" s="4">
        <f t="shared" si="37"/>
        <v>2.4913436759999998E-2</v>
      </c>
      <c r="U194" s="4">
        <f t="shared" si="38"/>
        <v>1274.3999999999999</v>
      </c>
      <c r="V194" s="4">
        <f t="shared" si="39"/>
        <v>934.77239999999983</v>
      </c>
      <c r="W194" s="5">
        <f t="shared" si="40"/>
        <v>2.052</v>
      </c>
      <c r="X194" s="5">
        <f t="shared" si="41"/>
        <v>10.368</v>
      </c>
      <c r="Y194" s="5">
        <f t="shared" si="42"/>
        <v>23.58</v>
      </c>
    </row>
    <row r="195" spans="1:25" x14ac:dyDescent="0.3">
      <c r="A195" s="4">
        <v>194</v>
      </c>
      <c r="B195" s="4" t="s">
        <v>133</v>
      </c>
      <c r="C195" s="4" t="s">
        <v>87</v>
      </c>
      <c r="D195" s="4">
        <v>102</v>
      </c>
      <c r="E195" s="4">
        <v>127</v>
      </c>
      <c r="F195" s="4">
        <v>0</v>
      </c>
      <c r="G195" s="4">
        <v>1.84</v>
      </c>
      <c r="H195" s="4">
        <v>741.44299999999998</v>
      </c>
      <c r="I195" s="4">
        <v>194.44</v>
      </c>
      <c r="J195" s="4">
        <v>3.9098300000000004E-3</v>
      </c>
      <c r="K195" s="4">
        <v>200</v>
      </c>
      <c r="L195" s="4">
        <v>146.69999999999999</v>
      </c>
      <c r="M195" s="4">
        <v>5.3</v>
      </c>
      <c r="N195" s="4">
        <v>25.9</v>
      </c>
      <c r="O195" s="4">
        <v>68.8</v>
      </c>
      <c r="Q195" s="4" t="s">
        <v>136</v>
      </c>
      <c r="R195" s="4">
        <f t="shared" ref="R195:R258" si="43">10*$F195*$G195*H195</f>
        <v>0</v>
      </c>
      <c r="S195" s="4">
        <f t="shared" ref="S195:S258" si="44">10*$F195*$G195*I195</f>
        <v>0</v>
      </c>
      <c r="T195" s="4">
        <f t="shared" ref="T195:T258" si="45">10*$F195*$G195*J195</f>
        <v>0</v>
      </c>
      <c r="U195" s="4">
        <f t="shared" ref="U195:U258" si="46">10*$F195*$G195*K195</f>
        <v>0</v>
      </c>
      <c r="V195" s="4">
        <f t="shared" ref="V195:V258" si="47">10*$F195*$G195*L195</f>
        <v>0</v>
      </c>
      <c r="W195" s="5">
        <f t="shared" ref="W195:W258" si="48">M195*$F195</f>
        <v>0</v>
      </c>
      <c r="X195" s="5">
        <f t="shared" ref="X195:X258" si="49">N195*$F195</f>
        <v>0</v>
      </c>
      <c r="Y195" s="5">
        <f t="shared" ref="Y195:Y258" si="50">O195*$F195</f>
        <v>0</v>
      </c>
    </row>
    <row r="196" spans="1:25" x14ac:dyDescent="0.3">
      <c r="A196" s="4">
        <v>195</v>
      </c>
      <c r="B196" s="4" t="s">
        <v>133</v>
      </c>
      <c r="C196" s="4" t="s">
        <v>124</v>
      </c>
      <c r="D196" s="4">
        <v>127</v>
      </c>
      <c r="E196" s="4">
        <v>152</v>
      </c>
      <c r="F196" s="4">
        <v>0.23</v>
      </c>
      <c r="G196" s="4">
        <v>1.82</v>
      </c>
      <c r="H196" s="4">
        <v>801.56</v>
      </c>
      <c r="I196" s="4">
        <v>194.44</v>
      </c>
      <c r="J196" s="4">
        <v>3.9098300000000004E-3</v>
      </c>
      <c r="K196" s="4">
        <v>270</v>
      </c>
      <c r="L196" s="4">
        <v>145.6</v>
      </c>
      <c r="M196" s="4">
        <v>6.9</v>
      </c>
      <c r="N196" s="4">
        <v>22.5</v>
      </c>
      <c r="O196" s="4">
        <v>70.599999999999994</v>
      </c>
      <c r="Q196" s="4" t="s">
        <v>133</v>
      </c>
      <c r="R196" s="4">
        <f t="shared" si="43"/>
        <v>3355.3301600000004</v>
      </c>
      <c r="S196" s="4">
        <f t="shared" si="44"/>
        <v>813.92584000000011</v>
      </c>
      <c r="T196" s="4">
        <f t="shared" si="45"/>
        <v>1.6366548380000005E-2</v>
      </c>
      <c r="U196" s="4">
        <f t="shared" si="46"/>
        <v>1130.2200000000003</v>
      </c>
      <c r="V196" s="4">
        <f t="shared" si="47"/>
        <v>609.48160000000007</v>
      </c>
      <c r="W196" s="5">
        <f t="shared" si="48"/>
        <v>1.5870000000000002</v>
      </c>
      <c r="X196" s="5">
        <f t="shared" si="49"/>
        <v>5.1749999999999998</v>
      </c>
      <c r="Y196" s="5">
        <f t="shared" si="50"/>
        <v>16.238</v>
      </c>
    </row>
    <row r="197" spans="1:25" x14ac:dyDescent="0.3">
      <c r="A197" s="4">
        <v>196</v>
      </c>
      <c r="B197" s="4" t="s">
        <v>132</v>
      </c>
      <c r="C197" s="4" t="s">
        <v>15</v>
      </c>
      <c r="D197" s="4">
        <v>0</v>
      </c>
      <c r="E197" s="4">
        <v>64</v>
      </c>
      <c r="F197" s="4">
        <v>0.64</v>
      </c>
      <c r="G197" s="4">
        <v>1.64</v>
      </c>
      <c r="H197" s="4">
        <v>260.50700000000001</v>
      </c>
      <c r="I197" s="4">
        <v>48.61</v>
      </c>
      <c r="J197" s="4">
        <v>39.098300000000002</v>
      </c>
      <c r="K197" s="4">
        <v>340</v>
      </c>
      <c r="L197" s="4">
        <v>228.3</v>
      </c>
      <c r="M197" s="4">
        <v>4.5</v>
      </c>
      <c r="N197" s="4">
        <v>32</v>
      </c>
      <c r="O197" s="4">
        <v>51.3</v>
      </c>
      <c r="Q197" s="4" t="s">
        <v>133</v>
      </c>
      <c r="R197" s="4">
        <f t="shared" si="43"/>
        <v>2734.2814720000001</v>
      </c>
      <c r="S197" s="4">
        <f t="shared" si="44"/>
        <v>510.21056000000004</v>
      </c>
      <c r="T197" s="4">
        <f t="shared" si="45"/>
        <v>410.37575680000003</v>
      </c>
      <c r="U197" s="4">
        <f t="shared" si="46"/>
        <v>3568.6400000000003</v>
      </c>
      <c r="V197" s="4">
        <f t="shared" si="47"/>
        <v>2396.2368000000001</v>
      </c>
      <c r="W197" s="5">
        <f t="shared" si="48"/>
        <v>2.88</v>
      </c>
      <c r="X197" s="5">
        <f t="shared" si="49"/>
        <v>20.48</v>
      </c>
      <c r="Y197" s="5">
        <f t="shared" si="50"/>
        <v>32.832000000000001</v>
      </c>
    </row>
    <row r="198" spans="1:25" x14ac:dyDescent="0.3">
      <c r="A198" s="4">
        <v>197</v>
      </c>
      <c r="B198" s="4" t="s">
        <v>132</v>
      </c>
      <c r="C198" s="4" t="s">
        <v>247</v>
      </c>
      <c r="D198" s="4">
        <v>64</v>
      </c>
      <c r="E198" s="4">
        <v>102</v>
      </c>
      <c r="F198" s="4">
        <v>0.38</v>
      </c>
      <c r="G198" s="4">
        <v>1.93</v>
      </c>
      <c r="H198" s="4">
        <v>691.34550000000002</v>
      </c>
      <c r="I198" s="4">
        <v>224.82124999999999</v>
      </c>
      <c r="J198" s="4">
        <v>3.9098300000000004E-3</v>
      </c>
      <c r="K198" s="4">
        <v>270</v>
      </c>
      <c r="L198" s="4">
        <v>146.69999999999999</v>
      </c>
      <c r="M198" s="4">
        <v>8.5</v>
      </c>
      <c r="N198" s="4">
        <v>26.75</v>
      </c>
      <c r="O198" s="4">
        <v>64.75</v>
      </c>
      <c r="Q198" s="4" t="s">
        <v>133</v>
      </c>
      <c r="R198" s="4">
        <f t="shared" si="43"/>
        <v>5070.3278970000001</v>
      </c>
      <c r="S198" s="4">
        <f t="shared" si="44"/>
        <v>1648.8390474999999</v>
      </c>
      <c r="T198" s="4">
        <f t="shared" si="45"/>
        <v>2.8674693220000002E-2</v>
      </c>
      <c r="U198" s="4">
        <f t="shared" si="46"/>
        <v>1980.1799999999998</v>
      </c>
      <c r="V198" s="4">
        <f t="shared" si="47"/>
        <v>1075.8978</v>
      </c>
      <c r="W198" s="5">
        <f t="shared" si="48"/>
        <v>3.23</v>
      </c>
      <c r="X198" s="5">
        <f t="shared" si="49"/>
        <v>10.165000000000001</v>
      </c>
      <c r="Y198" s="5">
        <f t="shared" si="50"/>
        <v>24.605</v>
      </c>
    </row>
    <row r="199" spans="1:25" x14ac:dyDescent="0.3">
      <c r="A199" s="4">
        <v>198</v>
      </c>
      <c r="B199" s="4" t="s">
        <v>132</v>
      </c>
      <c r="C199" s="4" t="s">
        <v>15</v>
      </c>
      <c r="D199" s="4">
        <v>102</v>
      </c>
      <c r="E199" s="4">
        <v>150</v>
      </c>
      <c r="F199" s="4">
        <v>0.48</v>
      </c>
      <c r="G199" s="4">
        <v>1.86</v>
      </c>
      <c r="H199" s="4">
        <v>320.62400000000002</v>
      </c>
      <c r="I199" s="4">
        <v>60.762500000000003</v>
      </c>
      <c r="J199" s="4">
        <v>39.098300000000002</v>
      </c>
      <c r="K199" s="4">
        <v>330</v>
      </c>
      <c r="L199" s="4">
        <v>145.6</v>
      </c>
      <c r="M199" s="4">
        <v>6.2</v>
      </c>
      <c r="N199" s="4">
        <v>20</v>
      </c>
      <c r="O199" s="4">
        <v>73.3</v>
      </c>
      <c r="Q199" s="4" t="s">
        <v>133</v>
      </c>
      <c r="R199" s="4">
        <f t="shared" si="43"/>
        <v>2862.5310720000007</v>
      </c>
      <c r="S199" s="4">
        <f t="shared" si="44"/>
        <v>542.48760000000004</v>
      </c>
      <c r="T199" s="4">
        <f t="shared" si="45"/>
        <v>349.06962240000007</v>
      </c>
      <c r="U199" s="4">
        <f t="shared" si="46"/>
        <v>2946.2400000000002</v>
      </c>
      <c r="V199" s="4">
        <f t="shared" si="47"/>
        <v>1299.9168</v>
      </c>
      <c r="W199" s="5">
        <f t="shared" si="48"/>
        <v>2.976</v>
      </c>
      <c r="X199" s="5">
        <f t="shared" si="49"/>
        <v>9.6</v>
      </c>
      <c r="Y199" s="5">
        <f t="shared" si="50"/>
        <v>35.183999999999997</v>
      </c>
    </row>
    <row r="200" spans="1:25" x14ac:dyDescent="0.3">
      <c r="A200" s="4">
        <v>199</v>
      </c>
      <c r="B200" s="4" t="s">
        <v>129</v>
      </c>
      <c r="C200" s="4" t="s">
        <v>23</v>
      </c>
      <c r="D200" s="4">
        <v>0</v>
      </c>
      <c r="E200" s="4">
        <v>5</v>
      </c>
      <c r="F200" s="4">
        <v>0.05</v>
      </c>
      <c r="G200" s="4">
        <v>1.3</v>
      </c>
      <c r="H200" s="4">
        <v>260.50700000000001</v>
      </c>
      <c r="I200" s="4">
        <v>36.457500000000003</v>
      </c>
      <c r="J200" s="4">
        <v>195.4915</v>
      </c>
      <c r="K200" s="4">
        <v>1010</v>
      </c>
      <c r="L200" s="4">
        <v>200.3</v>
      </c>
      <c r="M200" s="4">
        <v>3.9</v>
      </c>
      <c r="N200" s="4">
        <v>52.2</v>
      </c>
      <c r="O200" s="4">
        <v>43.9</v>
      </c>
      <c r="Q200" s="4" t="s">
        <v>133</v>
      </c>
      <c r="R200" s="4">
        <f t="shared" si="43"/>
        <v>169.32955000000001</v>
      </c>
      <c r="S200" s="4">
        <f t="shared" si="44"/>
        <v>23.697375000000005</v>
      </c>
      <c r="T200" s="4">
        <f t="shared" si="45"/>
        <v>127.06947500000001</v>
      </c>
      <c r="U200" s="4">
        <f t="shared" si="46"/>
        <v>656.5</v>
      </c>
      <c r="V200" s="4">
        <f t="shared" si="47"/>
        <v>130.19500000000002</v>
      </c>
      <c r="W200" s="5">
        <f t="shared" si="48"/>
        <v>0.19500000000000001</v>
      </c>
      <c r="X200" s="5">
        <f t="shared" si="49"/>
        <v>2.6100000000000003</v>
      </c>
      <c r="Y200" s="5">
        <f t="shared" si="50"/>
        <v>2.1949999999999998</v>
      </c>
    </row>
    <row r="201" spans="1:25" x14ac:dyDescent="0.3">
      <c r="A201" s="4">
        <v>200</v>
      </c>
      <c r="B201" s="4" t="s">
        <v>129</v>
      </c>
      <c r="C201" s="4" t="s">
        <v>42</v>
      </c>
      <c r="D201" s="4">
        <v>5</v>
      </c>
      <c r="E201" s="4">
        <v>36</v>
      </c>
      <c r="F201" s="4">
        <v>0.31</v>
      </c>
      <c r="G201" s="4">
        <v>1.62</v>
      </c>
      <c r="H201" s="4">
        <v>300.58499999999998</v>
      </c>
      <c r="I201" s="4">
        <v>36.457500000000003</v>
      </c>
      <c r="J201" s="4">
        <v>39.098300000000002</v>
      </c>
      <c r="K201" s="4">
        <v>1000</v>
      </c>
      <c r="L201" s="4">
        <v>228.3</v>
      </c>
      <c r="M201" s="4">
        <v>4.8</v>
      </c>
      <c r="N201" s="4">
        <v>43.8</v>
      </c>
      <c r="O201" s="4">
        <v>51.4</v>
      </c>
      <c r="Q201" s="4" t="s">
        <v>133</v>
      </c>
      <c r="R201" s="4">
        <f t="shared" si="43"/>
        <v>1509.5378699999999</v>
      </c>
      <c r="S201" s="4">
        <f t="shared" si="44"/>
        <v>183.08956500000002</v>
      </c>
      <c r="T201" s="4">
        <f t="shared" si="45"/>
        <v>196.35166260000003</v>
      </c>
      <c r="U201" s="4">
        <f t="shared" si="46"/>
        <v>5022</v>
      </c>
      <c r="V201" s="4">
        <f t="shared" si="47"/>
        <v>1146.5226</v>
      </c>
      <c r="W201" s="5">
        <f t="shared" si="48"/>
        <v>1.488</v>
      </c>
      <c r="X201" s="5">
        <f t="shared" si="49"/>
        <v>13.577999999999999</v>
      </c>
      <c r="Y201" s="5">
        <f t="shared" si="50"/>
        <v>15.933999999999999</v>
      </c>
    </row>
    <row r="202" spans="1:25" x14ac:dyDescent="0.3">
      <c r="A202" s="4">
        <v>201</v>
      </c>
      <c r="B202" s="4" t="s">
        <v>129</v>
      </c>
      <c r="C202" s="4" t="s">
        <v>113</v>
      </c>
      <c r="D202" s="4">
        <v>36</v>
      </c>
      <c r="E202" s="4">
        <v>51</v>
      </c>
      <c r="F202" s="4">
        <v>0.15</v>
      </c>
      <c r="G202" s="4">
        <v>1.6</v>
      </c>
      <c r="H202" s="4">
        <v>300.58499999999998</v>
      </c>
      <c r="I202" s="4">
        <v>36.457500000000003</v>
      </c>
      <c r="J202" s="4">
        <v>39.098300000000002</v>
      </c>
      <c r="K202" s="4">
        <v>640</v>
      </c>
      <c r="L202" s="4">
        <v>191.4</v>
      </c>
      <c r="M202" s="4">
        <v>4.9000000000000004</v>
      </c>
      <c r="N202" s="4">
        <v>42.8</v>
      </c>
      <c r="O202" s="4">
        <v>52.3</v>
      </c>
      <c r="Q202" s="4" t="s">
        <v>133</v>
      </c>
      <c r="R202" s="4">
        <f t="shared" si="43"/>
        <v>721.40400000000011</v>
      </c>
      <c r="S202" s="4">
        <f t="shared" si="44"/>
        <v>87.498000000000019</v>
      </c>
      <c r="T202" s="4">
        <f t="shared" si="45"/>
        <v>93.835920000000016</v>
      </c>
      <c r="U202" s="4">
        <f t="shared" si="46"/>
        <v>1536.0000000000002</v>
      </c>
      <c r="V202" s="4">
        <f t="shared" si="47"/>
        <v>459.36000000000007</v>
      </c>
      <c r="W202" s="5">
        <f t="shared" si="48"/>
        <v>0.73499999999999999</v>
      </c>
      <c r="X202" s="5">
        <f t="shared" si="49"/>
        <v>6.419999999999999</v>
      </c>
      <c r="Y202" s="5">
        <f t="shared" si="50"/>
        <v>7.8449999999999989</v>
      </c>
    </row>
    <row r="203" spans="1:25" x14ac:dyDescent="0.3">
      <c r="A203" s="4">
        <v>202</v>
      </c>
      <c r="B203" s="4" t="s">
        <v>129</v>
      </c>
      <c r="C203" s="4" t="s">
        <v>131</v>
      </c>
      <c r="D203" s="4">
        <v>51</v>
      </c>
      <c r="E203" s="4">
        <v>95</v>
      </c>
      <c r="F203" s="4">
        <v>0.44</v>
      </c>
      <c r="G203" s="4">
        <v>1.81</v>
      </c>
      <c r="H203" s="4">
        <v>360.702</v>
      </c>
      <c r="I203" s="4">
        <v>48.61</v>
      </c>
      <c r="J203" s="4">
        <v>39.098300000000002</v>
      </c>
      <c r="K203" s="4">
        <v>200</v>
      </c>
      <c r="L203" s="4">
        <v>146.69999999999999</v>
      </c>
      <c r="M203" s="4">
        <v>5.5</v>
      </c>
      <c r="N203" s="4">
        <v>19.7</v>
      </c>
      <c r="O203" s="4">
        <v>74.8</v>
      </c>
      <c r="Q203" s="4" t="s">
        <v>132</v>
      </c>
      <c r="R203" s="4">
        <f t="shared" si="43"/>
        <v>2872.6307280000005</v>
      </c>
      <c r="S203" s="4">
        <f t="shared" si="44"/>
        <v>387.13004000000006</v>
      </c>
      <c r="T203" s="4">
        <f t="shared" si="45"/>
        <v>311.37886120000007</v>
      </c>
      <c r="U203" s="4">
        <f t="shared" si="46"/>
        <v>1592.8000000000002</v>
      </c>
      <c r="V203" s="4">
        <f t="shared" si="47"/>
        <v>1168.3188</v>
      </c>
      <c r="W203" s="5">
        <f t="shared" si="48"/>
        <v>2.42</v>
      </c>
      <c r="X203" s="5">
        <f t="shared" si="49"/>
        <v>8.6679999999999993</v>
      </c>
      <c r="Y203" s="5">
        <f t="shared" si="50"/>
        <v>32.911999999999999</v>
      </c>
    </row>
    <row r="204" spans="1:25" x14ac:dyDescent="0.3">
      <c r="A204" s="4">
        <v>203</v>
      </c>
      <c r="B204" s="4" t="s">
        <v>129</v>
      </c>
      <c r="C204" s="4" t="s">
        <v>130</v>
      </c>
      <c r="D204" s="4">
        <v>95</v>
      </c>
      <c r="E204" s="4">
        <v>140</v>
      </c>
      <c r="F204" s="4">
        <v>0.05</v>
      </c>
      <c r="G204" s="4">
        <v>1.84</v>
      </c>
      <c r="H204" s="4">
        <v>380.74099999999999</v>
      </c>
      <c r="I204" s="4">
        <v>85.067499999999995</v>
      </c>
      <c r="J204" s="4">
        <v>39.098300000000002</v>
      </c>
      <c r="K204" s="4">
        <v>270</v>
      </c>
      <c r="L204" s="4">
        <v>145.6</v>
      </c>
      <c r="M204" s="4">
        <v>7.8</v>
      </c>
      <c r="N204" s="4">
        <v>16.7</v>
      </c>
      <c r="O204" s="4">
        <v>75.5</v>
      </c>
      <c r="Q204" s="4" t="s">
        <v>132</v>
      </c>
      <c r="R204" s="4">
        <f t="shared" si="43"/>
        <v>350.28172000000001</v>
      </c>
      <c r="S204" s="4">
        <f t="shared" si="44"/>
        <v>78.262100000000004</v>
      </c>
      <c r="T204" s="4">
        <f t="shared" si="45"/>
        <v>35.970436000000007</v>
      </c>
      <c r="U204" s="4">
        <f t="shared" si="46"/>
        <v>248.4</v>
      </c>
      <c r="V204" s="4">
        <f t="shared" si="47"/>
        <v>133.952</v>
      </c>
      <c r="W204" s="5">
        <f t="shared" si="48"/>
        <v>0.39</v>
      </c>
      <c r="X204" s="5">
        <f t="shared" si="49"/>
        <v>0.83499999999999996</v>
      </c>
      <c r="Y204" s="5">
        <f t="shared" si="50"/>
        <v>3.7750000000000004</v>
      </c>
    </row>
    <row r="205" spans="1:25" x14ac:dyDescent="0.3">
      <c r="A205" s="4">
        <v>204</v>
      </c>
      <c r="B205" s="4" t="s">
        <v>129</v>
      </c>
      <c r="C205" s="4" t="s">
        <v>128</v>
      </c>
      <c r="D205" s="4">
        <v>140</v>
      </c>
      <c r="E205" s="4">
        <v>158</v>
      </c>
      <c r="F205" s="4">
        <v>0.1</v>
      </c>
      <c r="G205" s="4">
        <v>1.81</v>
      </c>
      <c r="H205" s="4">
        <v>561.09199999999998</v>
      </c>
      <c r="I205" s="4">
        <v>133.67750000000001</v>
      </c>
      <c r="J205" s="4">
        <v>39.098300000000002</v>
      </c>
      <c r="K205" s="4">
        <v>270</v>
      </c>
      <c r="L205" s="4">
        <v>142.5</v>
      </c>
      <c r="M205" s="4">
        <v>9.1</v>
      </c>
      <c r="N205" s="4">
        <v>16</v>
      </c>
      <c r="O205" s="4">
        <v>74.900000000000006</v>
      </c>
      <c r="Q205" s="4" t="s">
        <v>132</v>
      </c>
      <c r="R205" s="4">
        <f t="shared" si="43"/>
        <v>1015.57652</v>
      </c>
      <c r="S205" s="4">
        <f t="shared" si="44"/>
        <v>241.95627500000003</v>
      </c>
      <c r="T205" s="4">
        <f t="shared" si="45"/>
        <v>70.76792300000001</v>
      </c>
      <c r="U205" s="4">
        <f t="shared" si="46"/>
        <v>488.7</v>
      </c>
      <c r="V205" s="4">
        <f t="shared" si="47"/>
        <v>257.92500000000001</v>
      </c>
      <c r="W205" s="5">
        <f t="shared" si="48"/>
        <v>0.91</v>
      </c>
      <c r="X205" s="5">
        <f t="shared" si="49"/>
        <v>1.6</v>
      </c>
      <c r="Y205" s="5">
        <f t="shared" si="50"/>
        <v>7.4900000000000011</v>
      </c>
    </row>
    <row r="206" spans="1:25" x14ac:dyDescent="0.3">
      <c r="A206" s="4">
        <v>205</v>
      </c>
      <c r="B206" s="4" t="s">
        <v>125</v>
      </c>
      <c r="C206" s="4" t="s">
        <v>22</v>
      </c>
      <c r="D206" s="4">
        <v>0</v>
      </c>
      <c r="E206" s="4">
        <v>5</v>
      </c>
      <c r="F206" s="4">
        <v>0.05</v>
      </c>
      <c r="G206" s="4">
        <v>1.77</v>
      </c>
      <c r="H206" s="4">
        <v>2304.4850000000001</v>
      </c>
      <c r="I206" s="4">
        <v>267.35500000000002</v>
      </c>
      <c r="J206" s="4">
        <v>117.2949</v>
      </c>
      <c r="K206" s="4">
        <v>830</v>
      </c>
      <c r="L206" s="4">
        <v>228.3</v>
      </c>
      <c r="M206" s="4">
        <v>5.6</v>
      </c>
      <c r="N206" s="4">
        <v>30.1</v>
      </c>
      <c r="O206" s="4">
        <v>64.3</v>
      </c>
      <c r="Q206" s="4" t="s">
        <v>132</v>
      </c>
      <c r="R206" s="4">
        <f t="shared" si="43"/>
        <v>2039.4692250000001</v>
      </c>
      <c r="S206" s="4">
        <f t="shared" si="44"/>
        <v>236.60917500000002</v>
      </c>
      <c r="T206" s="4">
        <f t="shared" si="45"/>
        <v>103.8059865</v>
      </c>
      <c r="U206" s="4">
        <f t="shared" si="46"/>
        <v>734.55</v>
      </c>
      <c r="V206" s="4">
        <f t="shared" si="47"/>
        <v>202.0455</v>
      </c>
      <c r="W206" s="5">
        <f t="shared" si="48"/>
        <v>0.27999999999999997</v>
      </c>
      <c r="X206" s="5">
        <f t="shared" si="49"/>
        <v>1.5050000000000001</v>
      </c>
      <c r="Y206" s="5">
        <f t="shared" si="50"/>
        <v>3.2149999999999999</v>
      </c>
    </row>
    <row r="207" spans="1:25" x14ac:dyDescent="0.3">
      <c r="A207" s="4">
        <v>206</v>
      </c>
      <c r="B207" s="4" t="s">
        <v>125</v>
      </c>
      <c r="C207" s="4" t="s">
        <v>127</v>
      </c>
      <c r="D207" s="4">
        <v>5</v>
      </c>
      <c r="E207" s="4">
        <v>13</v>
      </c>
      <c r="F207" s="4">
        <v>0.08</v>
      </c>
      <c r="G207" s="4">
        <v>1.4</v>
      </c>
      <c r="H207" s="4">
        <v>380.74099999999999</v>
      </c>
      <c r="I207" s="4">
        <v>48.61</v>
      </c>
      <c r="J207" s="4">
        <v>39.098300000000002</v>
      </c>
      <c r="K207" s="4">
        <v>710</v>
      </c>
      <c r="L207" s="4">
        <v>200.3</v>
      </c>
      <c r="M207" s="4">
        <v>7.6</v>
      </c>
      <c r="N207" s="4">
        <v>29.1</v>
      </c>
      <c r="O207" s="4">
        <v>63.3</v>
      </c>
      <c r="Q207" s="4" t="s">
        <v>129</v>
      </c>
      <c r="R207" s="4">
        <f t="shared" si="43"/>
        <v>426.42991999999992</v>
      </c>
      <c r="S207" s="4">
        <f t="shared" si="44"/>
        <v>54.44319999999999</v>
      </c>
      <c r="T207" s="4">
        <f t="shared" si="45"/>
        <v>43.790095999999998</v>
      </c>
      <c r="U207" s="4">
        <f t="shared" si="46"/>
        <v>795.19999999999993</v>
      </c>
      <c r="V207" s="4">
        <f t="shared" si="47"/>
        <v>224.33599999999998</v>
      </c>
      <c r="W207" s="5">
        <f t="shared" si="48"/>
        <v>0.60799999999999998</v>
      </c>
      <c r="X207" s="5">
        <f t="shared" si="49"/>
        <v>2.3280000000000003</v>
      </c>
      <c r="Y207" s="5">
        <f t="shared" si="50"/>
        <v>5.0640000000000001</v>
      </c>
    </row>
    <row r="208" spans="1:25" x14ac:dyDescent="0.3">
      <c r="A208" s="4">
        <v>207</v>
      </c>
      <c r="B208" s="4" t="s">
        <v>125</v>
      </c>
      <c r="C208" s="4" t="s">
        <v>31</v>
      </c>
      <c r="D208" s="4">
        <v>13</v>
      </c>
      <c r="E208" s="4">
        <v>23</v>
      </c>
      <c r="F208" s="4">
        <v>0.1</v>
      </c>
      <c r="G208" s="4">
        <v>1.71</v>
      </c>
      <c r="H208" s="4">
        <v>280.54599999999999</v>
      </c>
      <c r="I208" s="4">
        <v>24.305</v>
      </c>
      <c r="J208" s="4">
        <v>3.9098300000000004E-3</v>
      </c>
      <c r="K208" s="4">
        <v>640</v>
      </c>
      <c r="L208" s="4">
        <v>200.3</v>
      </c>
      <c r="M208" s="4">
        <v>5.0999999999999996</v>
      </c>
      <c r="N208" s="4">
        <v>30.1</v>
      </c>
      <c r="O208" s="4">
        <v>64.8</v>
      </c>
      <c r="Q208" s="4" t="s">
        <v>129</v>
      </c>
      <c r="R208" s="4">
        <f t="shared" si="43"/>
        <v>479.73365999999999</v>
      </c>
      <c r="S208" s="4">
        <f t="shared" si="44"/>
        <v>41.561549999999997</v>
      </c>
      <c r="T208" s="4">
        <f t="shared" si="45"/>
        <v>6.6858093000000006E-3</v>
      </c>
      <c r="U208" s="4">
        <f t="shared" si="46"/>
        <v>1094.4000000000001</v>
      </c>
      <c r="V208" s="4">
        <f t="shared" si="47"/>
        <v>342.51300000000003</v>
      </c>
      <c r="W208" s="5">
        <f t="shared" si="48"/>
        <v>0.51</v>
      </c>
      <c r="X208" s="5">
        <f t="shared" si="49"/>
        <v>3.0100000000000002</v>
      </c>
      <c r="Y208" s="5">
        <f t="shared" si="50"/>
        <v>6.48</v>
      </c>
    </row>
    <row r="209" spans="1:25" x14ac:dyDescent="0.3">
      <c r="A209" s="4">
        <v>208</v>
      </c>
      <c r="B209" s="4" t="s">
        <v>125</v>
      </c>
      <c r="C209" s="4" t="s">
        <v>32</v>
      </c>
      <c r="D209" s="4">
        <v>23</v>
      </c>
      <c r="E209" s="4">
        <v>41</v>
      </c>
      <c r="F209" s="4">
        <v>0.18</v>
      </c>
      <c r="G209" s="4">
        <v>1.71</v>
      </c>
      <c r="H209" s="4">
        <v>320.62400000000002</v>
      </c>
      <c r="I209" s="4">
        <v>24.305</v>
      </c>
      <c r="J209" s="4">
        <v>3.9098300000000004E-3</v>
      </c>
      <c r="K209" s="4">
        <v>530</v>
      </c>
      <c r="L209" s="4">
        <v>228.3</v>
      </c>
      <c r="M209" s="4">
        <v>3.5</v>
      </c>
      <c r="N209" s="4">
        <v>32.9</v>
      </c>
      <c r="O209" s="4">
        <v>63.6</v>
      </c>
      <c r="Q209" s="4" t="s">
        <v>129</v>
      </c>
      <c r="R209" s="4">
        <f t="shared" si="43"/>
        <v>986.880672</v>
      </c>
      <c r="S209" s="4">
        <f t="shared" si="44"/>
        <v>74.810789999999997</v>
      </c>
      <c r="T209" s="4">
        <f t="shared" si="45"/>
        <v>1.2034456740000001E-2</v>
      </c>
      <c r="U209" s="4">
        <f t="shared" si="46"/>
        <v>1631.34</v>
      </c>
      <c r="V209" s="4">
        <f t="shared" si="47"/>
        <v>702.70740000000001</v>
      </c>
      <c r="W209" s="5">
        <f t="shared" si="48"/>
        <v>0.63</v>
      </c>
      <c r="X209" s="5">
        <f t="shared" si="49"/>
        <v>5.9219999999999997</v>
      </c>
      <c r="Y209" s="5">
        <f t="shared" si="50"/>
        <v>11.448</v>
      </c>
    </row>
    <row r="210" spans="1:25" x14ac:dyDescent="0.3">
      <c r="A210" s="4">
        <v>209</v>
      </c>
      <c r="B210" s="4" t="s">
        <v>125</v>
      </c>
      <c r="C210" s="4" t="s">
        <v>126</v>
      </c>
      <c r="D210" s="4">
        <v>41</v>
      </c>
      <c r="E210" s="4">
        <v>51</v>
      </c>
      <c r="F210" s="4">
        <v>0.1</v>
      </c>
      <c r="G210" s="4">
        <v>1.74</v>
      </c>
      <c r="H210" s="4">
        <v>100.19499999999999</v>
      </c>
      <c r="I210" s="4">
        <v>1.21525E-3</v>
      </c>
      <c r="J210" s="4">
        <v>3.9098300000000004E-3</v>
      </c>
      <c r="K210" s="4">
        <v>520</v>
      </c>
      <c r="L210" s="4">
        <v>191.4</v>
      </c>
      <c r="M210" s="4">
        <v>4.5999999999999996</v>
      </c>
      <c r="N210" s="4">
        <v>25.4</v>
      </c>
      <c r="O210" s="4">
        <v>70</v>
      </c>
      <c r="Q210" s="4" t="s">
        <v>129</v>
      </c>
      <c r="R210" s="4">
        <f t="shared" si="43"/>
        <v>174.33929999999998</v>
      </c>
      <c r="S210" s="4">
        <f t="shared" si="44"/>
        <v>2.1145349999999999E-3</v>
      </c>
      <c r="T210" s="4">
        <f t="shared" si="45"/>
        <v>6.8031042000000009E-3</v>
      </c>
      <c r="U210" s="4">
        <f t="shared" si="46"/>
        <v>904.8</v>
      </c>
      <c r="V210" s="4">
        <f t="shared" si="47"/>
        <v>333.036</v>
      </c>
      <c r="W210" s="5">
        <f t="shared" si="48"/>
        <v>0.45999999999999996</v>
      </c>
      <c r="X210" s="5">
        <f t="shared" si="49"/>
        <v>2.54</v>
      </c>
      <c r="Y210" s="5">
        <f t="shared" si="50"/>
        <v>7</v>
      </c>
    </row>
    <row r="211" spans="1:25" x14ac:dyDescent="0.3">
      <c r="A211" s="4">
        <v>210</v>
      </c>
      <c r="B211" s="4" t="s">
        <v>125</v>
      </c>
      <c r="C211" s="4" t="s">
        <v>113</v>
      </c>
      <c r="D211" s="4">
        <v>51</v>
      </c>
      <c r="E211" s="4">
        <v>69</v>
      </c>
      <c r="F211" s="4">
        <v>0.18</v>
      </c>
      <c r="G211" s="4">
        <v>1.79</v>
      </c>
      <c r="H211" s="4">
        <v>420.81900000000002</v>
      </c>
      <c r="I211" s="4">
        <v>109.3725</v>
      </c>
      <c r="J211" s="4">
        <v>3.9098300000000004E-3</v>
      </c>
      <c r="K211" s="4">
        <v>340</v>
      </c>
      <c r="L211" s="4">
        <v>191.4</v>
      </c>
      <c r="M211" s="4">
        <v>5</v>
      </c>
      <c r="N211" s="4">
        <v>25.4</v>
      </c>
      <c r="O211" s="4">
        <v>69.599999999999994</v>
      </c>
      <c r="Q211" s="4" t="s">
        <v>129</v>
      </c>
      <c r="R211" s="4">
        <f t="shared" si="43"/>
        <v>1355.8788179999999</v>
      </c>
      <c r="S211" s="4">
        <f t="shared" si="44"/>
        <v>352.39819499999993</v>
      </c>
      <c r="T211" s="4">
        <f t="shared" si="45"/>
        <v>1.2597472259999999E-2</v>
      </c>
      <c r="U211" s="4">
        <f t="shared" si="46"/>
        <v>1095.4799999999998</v>
      </c>
      <c r="V211" s="4">
        <f t="shared" si="47"/>
        <v>616.69079999999997</v>
      </c>
      <c r="W211" s="5">
        <f t="shared" si="48"/>
        <v>0.89999999999999991</v>
      </c>
      <c r="X211" s="5">
        <f t="shared" si="49"/>
        <v>4.5719999999999992</v>
      </c>
      <c r="Y211" s="5">
        <f t="shared" si="50"/>
        <v>12.527999999999999</v>
      </c>
    </row>
    <row r="212" spans="1:25" x14ac:dyDescent="0.3">
      <c r="A212" s="4">
        <v>211</v>
      </c>
      <c r="B212" s="4" t="s">
        <v>125</v>
      </c>
      <c r="C212" s="4" t="s">
        <v>118</v>
      </c>
      <c r="D212" s="4">
        <v>69</v>
      </c>
      <c r="E212" s="4">
        <v>97</v>
      </c>
      <c r="F212" s="4">
        <v>0.28000000000000003</v>
      </c>
      <c r="G212" s="4">
        <v>1.79</v>
      </c>
      <c r="H212" s="4">
        <v>761.48199999999997</v>
      </c>
      <c r="I212" s="4">
        <v>194.44</v>
      </c>
      <c r="J212" s="4">
        <v>3.9098300000000004E-3</v>
      </c>
      <c r="K212" s="4">
        <v>270</v>
      </c>
      <c r="L212" s="4">
        <v>146.69999999999999</v>
      </c>
      <c r="M212" s="4">
        <v>9</v>
      </c>
      <c r="N212" s="4">
        <v>27.4</v>
      </c>
      <c r="O212" s="4">
        <v>63.6</v>
      </c>
      <c r="Q212" s="4" t="s">
        <v>129</v>
      </c>
      <c r="R212" s="4">
        <f t="shared" si="43"/>
        <v>3816.5477840000003</v>
      </c>
      <c r="S212" s="4">
        <f t="shared" si="44"/>
        <v>974.5332800000001</v>
      </c>
      <c r="T212" s="4">
        <f t="shared" si="45"/>
        <v>1.9596067960000005E-2</v>
      </c>
      <c r="U212" s="4">
        <f t="shared" si="46"/>
        <v>1353.2400000000002</v>
      </c>
      <c r="V212" s="4">
        <f t="shared" si="47"/>
        <v>735.2604</v>
      </c>
      <c r="W212" s="5">
        <f t="shared" si="48"/>
        <v>2.5200000000000005</v>
      </c>
      <c r="X212" s="5">
        <f t="shared" si="49"/>
        <v>7.6720000000000006</v>
      </c>
      <c r="Y212" s="5">
        <f t="shared" si="50"/>
        <v>17.808000000000003</v>
      </c>
    </row>
    <row r="213" spans="1:25" x14ac:dyDescent="0.3">
      <c r="A213" s="4">
        <v>212</v>
      </c>
      <c r="B213" s="4" t="s">
        <v>125</v>
      </c>
      <c r="C213" s="4" t="s">
        <v>87</v>
      </c>
      <c r="D213" s="4">
        <v>97</v>
      </c>
      <c r="E213" s="4">
        <v>145</v>
      </c>
      <c r="F213" s="4">
        <v>0.03</v>
      </c>
      <c r="G213" s="4">
        <v>1.86</v>
      </c>
      <c r="H213" s="4">
        <v>961.87199999999996</v>
      </c>
      <c r="I213" s="4">
        <v>218.745</v>
      </c>
      <c r="J213" s="4">
        <v>3.9098300000000004E-3</v>
      </c>
      <c r="K213" s="4">
        <v>330</v>
      </c>
      <c r="L213" s="4">
        <v>146.69999999999999</v>
      </c>
      <c r="M213" s="4">
        <v>9.1</v>
      </c>
      <c r="N213" s="4">
        <v>25.4</v>
      </c>
      <c r="O213" s="4">
        <v>65.5</v>
      </c>
      <c r="Q213" s="4" t="s">
        <v>125</v>
      </c>
      <c r="R213" s="4">
        <f t="shared" si="43"/>
        <v>536.72457600000007</v>
      </c>
      <c r="S213" s="4">
        <f t="shared" si="44"/>
        <v>122.05971000000001</v>
      </c>
      <c r="T213" s="4">
        <f t="shared" si="45"/>
        <v>2.1816851400000004E-3</v>
      </c>
      <c r="U213" s="4">
        <f t="shared" si="46"/>
        <v>184.14000000000001</v>
      </c>
      <c r="V213" s="4">
        <f t="shared" si="47"/>
        <v>81.858599999999996</v>
      </c>
      <c r="W213" s="5">
        <f t="shared" si="48"/>
        <v>0.27299999999999996</v>
      </c>
      <c r="X213" s="5">
        <f t="shared" si="49"/>
        <v>0.7619999999999999</v>
      </c>
      <c r="Y213" s="5">
        <f t="shared" si="50"/>
        <v>1.9649999999999999</v>
      </c>
    </row>
    <row r="214" spans="1:25" x14ac:dyDescent="0.3">
      <c r="A214" s="4">
        <v>213</v>
      </c>
      <c r="B214" s="4" t="s">
        <v>125</v>
      </c>
      <c r="C214" s="4" t="s">
        <v>124</v>
      </c>
      <c r="D214" s="4">
        <v>145</v>
      </c>
      <c r="E214" s="4">
        <v>152</v>
      </c>
      <c r="F214" s="4">
        <v>0.05</v>
      </c>
      <c r="G214" s="4">
        <v>1.9</v>
      </c>
      <c r="H214" s="4">
        <v>1021.989</v>
      </c>
      <c r="I214" s="4">
        <v>243.05</v>
      </c>
      <c r="J214" s="4">
        <v>3.9098300000000004E-3</v>
      </c>
      <c r="K214" s="4">
        <v>270</v>
      </c>
      <c r="L214" s="4">
        <v>145.6</v>
      </c>
      <c r="M214" s="4">
        <v>9.8000000000000007</v>
      </c>
      <c r="N214" s="4">
        <v>26.8</v>
      </c>
      <c r="O214" s="4">
        <v>63.4</v>
      </c>
      <c r="Q214" s="4" t="s">
        <v>125</v>
      </c>
      <c r="R214" s="4">
        <f t="shared" si="43"/>
        <v>970.88954999999999</v>
      </c>
      <c r="S214" s="4">
        <f t="shared" si="44"/>
        <v>230.89750000000001</v>
      </c>
      <c r="T214" s="4">
        <f t="shared" si="45"/>
        <v>3.7143385000000004E-3</v>
      </c>
      <c r="U214" s="4">
        <f t="shared" si="46"/>
        <v>256.5</v>
      </c>
      <c r="V214" s="4">
        <f t="shared" si="47"/>
        <v>138.32</v>
      </c>
      <c r="W214" s="5">
        <f t="shared" si="48"/>
        <v>0.49000000000000005</v>
      </c>
      <c r="X214" s="5">
        <f t="shared" si="49"/>
        <v>1.34</v>
      </c>
      <c r="Y214" s="5">
        <f t="shared" si="50"/>
        <v>3.17</v>
      </c>
    </row>
    <row r="215" spans="1:25" x14ac:dyDescent="0.3">
      <c r="A215" s="4">
        <v>214</v>
      </c>
      <c r="B215" s="4" t="s">
        <v>123</v>
      </c>
      <c r="C215" s="4" t="s">
        <v>23</v>
      </c>
      <c r="D215" s="4">
        <v>0</v>
      </c>
      <c r="E215" s="4">
        <v>5</v>
      </c>
      <c r="F215" s="4">
        <v>0.05</v>
      </c>
      <c r="G215" s="4">
        <v>1.77</v>
      </c>
      <c r="H215" s="4">
        <v>200.39</v>
      </c>
      <c r="I215" s="4">
        <v>24.305</v>
      </c>
      <c r="J215" s="4">
        <v>39.098300000000002</v>
      </c>
      <c r="K215" s="4">
        <v>710</v>
      </c>
      <c r="L215" s="4">
        <v>228.3</v>
      </c>
      <c r="M215" s="4">
        <v>8</v>
      </c>
      <c r="N215" s="4">
        <v>35.1</v>
      </c>
      <c r="O215" s="4">
        <v>56.9</v>
      </c>
      <c r="Q215" s="4" t="s">
        <v>125</v>
      </c>
      <c r="R215" s="4">
        <f t="shared" si="43"/>
        <v>177.34514999999999</v>
      </c>
      <c r="S215" s="4">
        <f t="shared" si="44"/>
        <v>21.509924999999999</v>
      </c>
      <c r="T215" s="4">
        <f t="shared" si="45"/>
        <v>34.601995500000001</v>
      </c>
      <c r="U215" s="4">
        <f t="shared" si="46"/>
        <v>628.35</v>
      </c>
      <c r="V215" s="4">
        <f t="shared" si="47"/>
        <v>202.0455</v>
      </c>
      <c r="W215" s="5">
        <f t="shared" si="48"/>
        <v>0.4</v>
      </c>
      <c r="X215" s="5">
        <f t="shared" si="49"/>
        <v>1.7550000000000001</v>
      </c>
      <c r="Y215" s="5">
        <f t="shared" si="50"/>
        <v>2.8450000000000002</v>
      </c>
    </row>
    <row r="216" spans="1:25" x14ac:dyDescent="0.3">
      <c r="A216" s="4">
        <v>215</v>
      </c>
      <c r="B216" s="4" t="s">
        <v>123</v>
      </c>
      <c r="C216" s="4" t="s">
        <v>42</v>
      </c>
      <c r="D216" s="4">
        <v>5</v>
      </c>
      <c r="E216" s="4">
        <v>18</v>
      </c>
      <c r="F216" s="4">
        <v>0.13</v>
      </c>
      <c r="G216" s="4">
        <v>1.77</v>
      </c>
      <c r="H216" s="4">
        <v>20.039000000000001</v>
      </c>
      <c r="I216" s="4">
        <v>12.1525</v>
      </c>
      <c r="J216" s="4">
        <v>3.9098300000000004E-3</v>
      </c>
      <c r="K216" s="4">
        <v>640</v>
      </c>
      <c r="L216" s="4">
        <v>200.3</v>
      </c>
      <c r="M216" s="4">
        <v>10.4</v>
      </c>
      <c r="N216" s="4">
        <v>37.200000000000003</v>
      </c>
      <c r="O216" s="4">
        <v>52.4</v>
      </c>
      <c r="Q216" s="4" t="s">
        <v>125</v>
      </c>
      <c r="R216" s="4">
        <f t="shared" si="43"/>
        <v>46.109739000000005</v>
      </c>
      <c r="S216" s="4">
        <f t="shared" si="44"/>
        <v>27.962902500000002</v>
      </c>
      <c r="T216" s="4">
        <f t="shared" si="45"/>
        <v>8.9965188300000012E-3</v>
      </c>
      <c r="U216" s="4">
        <f t="shared" si="46"/>
        <v>1472.64</v>
      </c>
      <c r="V216" s="4">
        <f t="shared" si="47"/>
        <v>460.89030000000008</v>
      </c>
      <c r="W216" s="5">
        <f t="shared" si="48"/>
        <v>1.3520000000000001</v>
      </c>
      <c r="X216" s="5">
        <f t="shared" si="49"/>
        <v>4.8360000000000003</v>
      </c>
      <c r="Y216" s="5">
        <f t="shared" si="50"/>
        <v>6.8120000000000003</v>
      </c>
    </row>
    <row r="217" spans="1:25" x14ac:dyDescent="0.3">
      <c r="A217" s="4">
        <v>216</v>
      </c>
      <c r="B217" s="4" t="s">
        <v>123</v>
      </c>
      <c r="C217" s="4" t="s">
        <v>69</v>
      </c>
      <c r="D217" s="4">
        <v>18</v>
      </c>
      <c r="E217" s="4">
        <v>36</v>
      </c>
      <c r="F217" s="4">
        <v>0.18</v>
      </c>
      <c r="G217" s="4">
        <v>1.6</v>
      </c>
      <c r="H217" s="4">
        <v>40.078000000000003</v>
      </c>
      <c r="I217" s="4">
        <v>24.305</v>
      </c>
      <c r="J217" s="4">
        <v>3.9098300000000004E-3</v>
      </c>
      <c r="K217" s="4">
        <v>640</v>
      </c>
      <c r="L217" s="4">
        <v>228.3</v>
      </c>
      <c r="M217" s="4">
        <v>7.2</v>
      </c>
      <c r="N217" s="4">
        <v>48.4</v>
      </c>
      <c r="O217" s="4">
        <v>44.4</v>
      </c>
      <c r="Q217" s="4" t="s">
        <v>125</v>
      </c>
      <c r="R217" s="4">
        <f t="shared" si="43"/>
        <v>115.42464000000001</v>
      </c>
      <c r="S217" s="4">
        <f t="shared" si="44"/>
        <v>69.99839999999999</v>
      </c>
      <c r="T217" s="4">
        <f t="shared" si="45"/>
        <v>1.1260310400000001E-2</v>
      </c>
      <c r="U217" s="4">
        <f t="shared" si="46"/>
        <v>1843.1999999999998</v>
      </c>
      <c r="V217" s="4">
        <f t="shared" si="47"/>
        <v>657.50400000000002</v>
      </c>
      <c r="W217" s="5">
        <f t="shared" si="48"/>
        <v>1.296</v>
      </c>
      <c r="X217" s="5">
        <f t="shared" si="49"/>
        <v>8.7119999999999997</v>
      </c>
      <c r="Y217" s="5">
        <f t="shared" si="50"/>
        <v>7.9919999999999991</v>
      </c>
    </row>
    <row r="218" spans="1:25" x14ac:dyDescent="0.3">
      <c r="A218" s="4">
        <v>217</v>
      </c>
      <c r="B218" s="4" t="s">
        <v>123</v>
      </c>
      <c r="C218" s="4" t="s">
        <v>113</v>
      </c>
      <c r="D218" s="4">
        <v>36</v>
      </c>
      <c r="E218" s="4">
        <v>51</v>
      </c>
      <c r="F218" s="4">
        <v>0.15</v>
      </c>
      <c r="G218" s="4">
        <v>1.89</v>
      </c>
      <c r="H218" s="4">
        <v>380.74099999999999</v>
      </c>
      <c r="I218" s="4">
        <v>109.3725</v>
      </c>
      <c r="J218" s="4">
        <v>39.098300000000002</v>
      </c>
      <c r="K218" s="4">
        <v>1000</v>
      </c>
      <c r="L218" s="4">
        <v>146.69999999999999</v>
      </c>
      <c r="M218" s="4">
        <v>9</v>
      </c>
      <c r="N218" s="4">
        <v>35.200000000000003</v>
      </c>
      <c r="O218" s="4">
        <v>55.8</v>
      </c>
      <c r="Q218" s="4" t="s">
        <v>125</v>
      </c>
      <c r="R218" s="4">
        <f t="shared" si="43"/>
        <v>1079.4007349999999</v>
      </c>
      <c r="S218" s="4">
        <f t="shared" si="44"/>
        <v>310.07103749999999</v>
      </c>
      <c r="T218" s="4">
        <f t="shared" si="45"/>
        <v>110.8436805</v>
      </c>
      <c r="U218" s="4">
        <f t="shared" si="46"/>
        <v>2835</v>
      </c>
      <c r="V218" s="4">
        <f t="shared" si="47"/>
        <v>415.89449999999994</v>
      </c>
      <c r="W218" s="5">
        <f t="shared" si="48"/>
        <v>1.3499999999999999</v>
      </c>
      <c r="X218" s="5">
        <f t="shared" si="49"/>
        <v>5.28</v>
      </c>
      <c r="Y218" s="5">
        <f t="shared" si="50"/>
        <v>8.3699999999999992</v>
      </c>
    </row>
    <row r="219" spans="1:25" x14ac:dyDescent="0.3">
      <c r="A219" s="4">
        <v>218</v>
      </c>
      <c r="B219" s="4" t="s">
        <v>123</v>
      </c>
      <c r="C219" s="4" t="s">
        <v>73</v>
      </c>
      <c r="D219" s="4">
        <v>51</v>
      </c>
      <c r="E219" s="4">
        <v>117</v>
      </c>
      <c r="F219" s="4">
        <v>0.49</v>
      </c>
      <c r="G219" s="4">
        <v>2.0499999999999998</v>
      </c>
      <c r="H219" s="4">
        <v>1021.989</v>
      </c>
      <c r="I219" s="4">
        <v>291.66000000000003</v>
      </c>
      <c r="J219" s="4">
        <v>3.9098300000000004E-3</v>
      </c>
      <c r="K219" s="4">
        <v>270</v>
      </c>
      <c r="L219" s="4">
        <v>146.69999999999999</v>
      </c>
      <c r="M219" s="4">
        <v>15</v>
      </c>
      <c r="N219" s="4">
        <v>23.8</v>
      </c>
      <c r="O219" s="4">
        <v>61.2</v>
      </c>
      <c r="Q219" s="4" t="s">
        <v>125</v>
      </c>
      <c r="R219" s="4">
        <f t="shared" si="43"/>
        <v>10265.879505000001</v>
      </c>
      <c r="S219" s="4">
        <f t="shared" si="44"/>
        <v>2929.7247000000002</v>
      </c>
      <c r="T219" s="4">
        <f t="shared" si="45"/>
        <v>3.9274242350000002E-2</v>
      </c>
      <c r="U219" s="4">
        <f t="shared" si="46"/>
        <v>2712.15</v>
      </c>
      <c r="V219" s="4">
        <f t="shared" si="47"/>
        <v>1473.6015</v>
      </c>
      <c r="W219" s="5">
        <f t="shared" si="48"/>
        <v>7.35</v>
      </c>
      <c r="X219" s="5">
        <f t="shared" si="49"/>
        <v>11.662000000000001</v>
      </c>
      <c r="Y219" s="5">
        <f t="shared" si="50"/>
        <v>29.988</v>
      </c>
    </row>
    <row r="220" spans="1:25" x14ac:dyDescent="0.3">
      <c r="A220" s="4">
        <v>219</v>
      </c>
      <c r="B220" s="4" t="s">
        <v>123</v>
      </c>
      <c r="C220" s="4" t="s">
        <v>74</v>
      </c>
      <c r="D220" s="4">
        <v>117</v>
      </c>
      <c r="E220" s="4">
        <v>142</v>
      </c>
      <c r="F220" s="4">
        <v>0.25</v>
      </c>
      <c r="G220" s="4">
        <v>1.92</v>
      </c>
      <c r="H220" s="4">
        <v>1102.145</v>
      </c>
      <c r="I220" s="4">
        <v>315.96499999999997</v>
      </c>
      <c r="J220" s="4">
        <v>3.9098300000000004E-3</v>
      </c>
      <c r="K220" s="4">
        <v>330</v>
      </c>
      <c r="L220" s="4">
        <v>146.69999999999999</v>
      </c>
      <c r="M220" s="4">
        <v>12.9</v>
      </c>
      <c r="N220" s="4">
        <v>26.8</v>
      </c>
      <c r="O220" s="4">
        <v>60.3</v>
      </c>
      <c r="Q220" s="4" t="s">
        <v>125</v>
      </c>
      <c r="R220" s="4">
        <f t="shared" si="43"/>
        <v>5290.2959999999994</v>
      </c>
      <c r="S220" s="4">
        <f t="shared" si="44"/>
        <v>1516.6319999999998</v>
      </c>
      <c r="T220" s="4">
        <f t="shared" si="45"/>
        <v>1.8767184000000003E-2</v>
      </c>
      <c r="U220" s="4">
        <f t="shared" si="46"/>
        <v>1584</v>
      </c>
      <c r="V220" s="4">
        <f t="shared" si="47"/>
        <v>704.16</v>
      </c>
      <c r="W220" s="5">
        <f t="shared" si="48"/>
        <v>3.2250000000000001</v>
      </c>
      <c r="X220" s="5">
        <f t="shared" si="49"/>
        <v>6.7</v>
      </c>
      <c r="Y220" s="5">
        <f t="shared" si="50"/>
        <v>15.074999999999999</v>
      </c>
    </row>
    <row r="221" spans="1:25" x14ac:dyDescent="0.3">
      <c r="A221" s="4">
        <v>220</v>
      </c>
      <c r="B221" s="4" t="s">
        <v>123</v>
      </c>
      <c r="C221" s="4" t="s">
        <v>122</v>
      </c>
      <c r="D221" s="4">
        <v>142</v>
      </c>
      <c r="E221" s="4">
        <v>173</v>
      </c>
      <c r="F221" s="4">
        <v>0.08</v>
      </c>
      <c r="G221" s="4">
        <v>1.93</v>
      </c>
      <c r="H221" s="4">
        <v>921.79399999999998</v>
      </c>
      <c r="I221" s="4">
        <v>376.72750000000002</v>
      </c>
      <c r="J221" s="4">
        <v>39.098300000000002</v>
      </c>
      <c r="K221" s="4">
        <v>330</v>
      </c>
      <c r="L221" s="4">
        <v>145.6</v>
      </c>
      <c r="M221" s="4">
        <v>11.9</v>
      </c>
      <c r="N221" s="4">
        <v>26.1</v>
      </c>
      <c r="O221" s="4">
        <v>62</v>
      </c>
      <c r="Q221" s="4" t="s">
        <v>125</v>
      </c>
      <c r="R221" s="4">
        <f t="shared" si="43"/>
        <v>1423.2499359999999</v>
      </c>
      <c r="S221" s="4">
        <f t="shared" si="44"/>
        <v>581.66726000000006</v>
      </c>
      <c r="T221" s="4">
        <f t="shared" si="45"/>
        <v>60.367775200000004</v>
      </c>
      <c r="U221" s="4">
        <f t="shared" si="46"/>
        <v>509.52000000000004</v>
      </c>
      <c r="V221" s="4">
        <f t="shared" si="47"/>
        <v>224.8064</v>
      </c>
      <c r="W221" s="5">
        <f t="shared" si="48"/>
        <v>0.95200000000000007</v>
      </c>
      <c r="X221" s="5">
        <f t="shared" si="49"/>
        <v>2.0880000000000001</v>
      </c>
      <c r="Y221" s="5">
        <f t="shared" si="50"/>
        <v>4.96</v>
      </c>
    </row>
    <row r="222" spans="1:25" x14ac:dyDescent="0.3">
      <c r="A222" s="4">
        <v>221</v>
      </c>
      <c r="B222" s="4" t="s">
        <v>121</v>
      </c>
      <c r="C222" s="4" t="s">
        <v>23</v>
      </c>
      <c r="D222" s="4">
        <v>0</v>
      </c>
      <c r="E222" s="4">
        <v>3</v>
      </c>
      <c r="F222" s="4">
        <v>0.03</v>
      </c>
      <c r="G222" s="4">
        <v>1.47</v>
      </c>
      <c r="H222" s="4">
        <v>420.81900000000002</v>
      </c>
      <c r="I222" s="4">
        <v>60.762500000000003</v>
      </c>
      <c r="J222" s="4">
        <v>3.9098300000000004E-3</v>
      </c>
      <c r="K222" s="4">
        <v>640</v>
      </c>
      <c r="L222" s="4">
        <v>200.3</v>
      </c>
      <c r="M222" s="4">
        <v>4</v>
      </c>
      <c r="N222" s="4">
        <v>26.5</v>
      </c>
      <c r="O222" s="4">
        <v>69.5</v>
      </c>
      <c r="Q222" s="4" t="s">
        <v>123</v>
      </c>
      <c r="R222" s="4">
        <f t="shared" si="43"/>
        <v>185.58117900000002</v>
      </c>
      <c r="S222" s="4">
        <f t="shared" si="44"/>
        <v>26.796262500000001</v>
      </c>
      <c r="T222" s="4">
        <f t="shared" si="45"/>
        <v>1.7242350300000003E-3</v>
      </c>
      <c r="U222" s="4">
        <f t="shared" si="46"/>
        <v>282.24</v>
      </c>
      <c r="V222" s="4">
        <f t="shared" si="47"/>
        <v>88.332300000000004</v>
      </c>
      <c r="W222" s="5">
        <f t="shared" si="48"/>
        <v>0.12</v>
      </c>
      <c r="X222" s="5">
        <f t="shared" si="49"/>
        <v>0.79499999999999993</v>
      </c>
      <c r="Y222" s="5">
        <f t="shared" si="50"/>
        <v>2.085</v>
      </c>
    </row>
    <row r="223" spans="1:25" x14ac:dyDescent="0.3">
      <c r="A223" s="4">
        <v>222</v>
      </c>
      <c r="B223" s="4" t="s">
        <v>121</v>
      </c>
      <c r="C223" s="4" t="s">
        <v>31</v>
      </c>
      <c r="D223" s="4">
        <v>3</v>
      </c>
      <c r="E223" s="4">
        <v>13</v>
      </c>
      <c r="F223" s="4">
        <v>0.1</v>
      </c>
      <c r="G223" s="4">
        <v>1.55</v>
      </c>
      <c r="H223" s="4">
        <v>260.50700000000001</v>
      </c>
      <c r="I223" s="4">
        <v>36.457500000000003</v>
      </c>
      <c r="J223" s="4">
        <v>3.9098300000000004E-3</v>
      </c>
      <c r="K223" s="4">
        <v>640</v>
      </c>
      <c r="L223" s="4">
        <v>228.3</v>
      </c>
      <c r="M223" s="4">
        <v>4</v>
      </c>
      <c r="N223" s="4">
        <v>24.1</v>
      </c>
      <c r="O223" s="4">
        <v>71.900000000000006</v>
      </c>
      <c r="Q223" s="4" t="s">
        <v>123</v>
      </c>
      <c r="R223" s="4">
        <f t="shared" si="43"/>
        <v>403.78585000000004</v>
      </c>
      <c r="S223" s="4">
        <f t="shared" si="44"/>
        <v>56.509125000000004</v>
      </c>
      <c r="T223" s="4">
        <f t="shared" si="45"/>
        <v>6.0602365000000007E-3</v>
      </c>
      <c r="U223" s="4">
        <f t="shared" si="46"/>
        <v>992</v>
      </c>
      <c r="V223" s="4">
        <f t="shared" si="47"/>
        <v>353.86500000000001</v>
      </c>
      <c r="W223" s="5">
        <f t="shared" si="48"/>
        <v>0.4</v>
      </c>
      <c r="X223" s="5">
        <f t="shared" si="49"/>
        <v>2.41</v>
      </c>
      <c r="Y223" s="5">
        <f t="shared" si="50"/>
        <v>7.1900000000000013</v>
      </c>
    </row>
    <row r="224" spans="1:25" x14ac:dyDescent="0.3">
      <c r="A224" s="4">
        <v>223</v>
      </c>
      <c r="B224" s="4" t="s">
        <v>121</v>
      </c>
      <c r="C224" s="4" t="s">
        <v>32</v>
      </c>
      <c r="D224" s="4">
        <v>13</v>
      </c>
      <c r="E224" s="4">
        <v>43</v>
      </c>
      <c r="F224" s="4">
        <v>0.3</v>
      </c>
      <c r="G224" s="4">
        <v>1.55</v>
      </c>
      <c r="H224" s="4">
        <v>160.31200000000001</v>
      </c>
      <c r="I224" s="4">
        <v>36.457500000000003</v>
      </c>
      <c r="J224" s="4">
        <v>3.9098300000000004E-3</v>
      </c>
      <c r="K224" s="4">
        <v>520</v>
      </c>
      <c r="L224" s="4">
        <v>200.3</v>
      </c>
      <c r="M224" s="4">
        <v>4.3</v>
      </c>
      <c r="N224" s="4">
        <v>22.4</v>
      </c>
      <c r="O224" s="4">
        <v>73.3</v>
      </c>
      <c r="Q224" s="4" t="s">
        <v>123</v>
      </c>
      <c r="R224" s="4">
        <f t="shared" si="43"/>
        <v>745.45080000000007</v>
      </c>
      <c r="S224" s="4">
        <f t="shared" si="44"/>
        <v>169.52737500000003</v>
      </c>
      <c r="T224" s="4">
        <f t="shared" si="45"/>
        <v>1.8180709500000003E-2</v>
      </c>
      <c r="U224" s="4">
        <f t="shared" si="46"/>
        <v>2418</v>
      </c>
      <c r="V224" s="4">
        <f t="shared" si="47"/>
        <v>931.3950000000001</v>
      </c>
      <c r="W224" s="5">
        <f t="shared" si="48"/>
        <v>1.2899999999999998</v>
      </c>
      <c r="X224" s="5">
        <f t="shared" si="49"/>
        <v>6.72</v>
      </c>
      <c r="Y224" s="5">
        <f t="shared" si="50"/>
        <v>21.99</v>
      </c>
    </row>
    <row r="225" spans="1:25" x14ac:dyDescent="0.3">
      <c r="A225" s="4">
        <v>224</v>
      </c>
      <c r="B225" s="4" t="s">
        <v>121</v>
      </c>
      <c r="C225" s="4" t="s">
        <v>113</v>
      </c>
      <c r="D225" s="4">
        <v>43</v>
      </c>
      <c r="E225" s="4">
        <v>58</v>
      </c>
      <c r="F225" s="4">
        <v>0.15</v>
      </c>
      <c r="G225" s="4">
        <v>1.71</v>
      </c>
      <c r="H225" s="4">
        <v>180.351</v>
      </c>
      <c r="I225" s="4">
        <v>36.457500000000003</v>
      </c>
      <c r="J225" s="4">
        <v>3.9098300000000004E-3</v>
      </c>
      <c r="K225" s="4">
        <v>270</v>
      </c>
      <c r="L225" s="4">
        <v>191.4</v>
      </c>
      <c r="M225" s="4">
        <v>3.4</v>
      </c>
      <c r="N225" s="4">
        <v>21.8</v>
      </c>
      <c r="O225" s="4">
        <v>74.8</v>
      </c>
      <c r="Q225" s="4" t="s">
        <v>123</v>
      </c>
      <c r="R225" s="4">
        <f t="shared" si="43"/>
        <v>462.60031499999997</v>
      </c>
      <c r="S225" s="4">
        <f t="shared" si="44"/>
        <v>93.513487500000011</v>
      </c>
      <c r="T225" s="4">
        <f t="shared" si="45"/>
        <v>1.002871395E-2</v>
      </c>
      <c r="U225" s="4">
        <f t="shared" si="46"/>
        <v>692.55</v>
      </c>
      <c r="V225" s="4">
        <f t="shared" si="47"/>
        <v>490.94100000000003</v>
      </c>
      <c r="W225" s="5">
        <f t="shared" si="48"/>
        <v>0.51</v>
      </c>
      <c r="X225" s="5">
        <f t="shared" si="49"/>
        <v>3.27</v>
      </c>
      <c r="Y225" s="5">
        <f t="shared" si="50"/>
        <v>11.219999999999999</v>
      </c>
    </row>
    <row r="226" spans="1:25" x14ac:dyDescent="0.3">
      <c r="A226" s="4">
        <v>225</v>
      </c>
      <c r="B226" s="4" t="s">
        <v>121</v>
      </c>
      <c r="C226" s="4" t="s">
        <v>118</v>
      </c>
      <c r="D226" s="4">
        <v>58</v>
      </c>
      <c r="E226" s="4">
        <v>74</v>
      </c>
      <c r="F226" s="4">
        <v>0.16</v>
      </c>
      <c r="G226" s="4">
        <v>1.79</v>
      </c>
      <c r="H226" s="4">
        <v>400.78</v>
      </c>
      <c r="I226" s="4">
        <v>97.22</v>
      </c>
      <c r="J226" s="4">
        <v>3.9098300000000004E-3</v>
      </c>
      <c r="K226" s="4">
        <v>200</v>
      </c>
      <c r="L226" s="4">
        <v>200.3</v>
      </c>
      <c r="M226" s="4">
        <v>4.2</v>
      </c>
      <c r="N226" s="4">
        <v>16.899999999999999</v>
      </c>
      <c r="O226" s="4">
        <v>78.900000000000006</v>
      </c>
      <c r="Q226" s="4" t="s">
        <v>123</v>
      </c>
      <c r="R226" s="4">
        <f t="shared" si="43"/>
        <v>1147.83392</v>
      </c>
      <c r="S226" s="4">
        <f t="shared" si="44"/>
        <v>278.43808000000001</v>
      </c>
      <c r="T226" s="4">
        <f t="shared" si="45"/>
        <v>1.1197753120000003E-2</v>
      </c>
      <c r="U226" s="4">
        <f t="shared" si="46"/>
        <v>572.80000000000007</v>
      </c>
      <c r="V226" s="4">
        <f t="shared" si="47"/>
        <v>573.65920000000006</v>
      </c>
      <c r="W226" s="5">
        <f t="shared" si="48"/>
        <v>0.67200000000000004</v>
      </c>
      <c r="X226" s="5">
        <f t="shared" si="49"/>
        <v>2.7039999999999997</v>
      </c>
      <c r="Y226" s="5">
        <f t="shared" si="50"/>
        <v>12.624000000000001</v>
      </c>
    </row>
    <row r="227" spans="1:25" x14ac:dyDescent="0.3">
      <c r="A227" s="4">
        <v>226</v>
      </c>
      <c r="B227" s="4" t="s">
        <v>121</v>
      </c>
      <c r="C227" s="4" t="s">
        <v>71</v>
      </c>
      <c r="D227" s="4">
        <v>74</v>
      </c>
      <c r="E227" s="4">
        <v>94</v>
      </c>
      <c r="F227" s="4">
        <v>0.2</v>
      </c>
      <c r="G227" s="4">
        <v>1.8</v>
      </c>
      <c r="H227" s="4">
        <v>240.46799999999999</v>
      </c>
      <c r="I227" s="4">
        <v>24.305</v>
      </c>
      <c r="J227" s="4">
        <v>3.9098300000000004E-3</v>
      </c>
      <c r="K227" s="4">
        <v>200</v>
      </c>
      <c r="L227" s="4">
        <v>191.4</v>
      </c>
      <c r="M227" s="4">
        <v>2.1</v>
      </c>
      <c r="N227" s="4">
        <v>9.5</v>
      </c>
      <c r="O227" s="4">
        <v>88.4</v>
      </c>
      <c r="Q227" s="4" t="s">
        <v>123</v>
      </c>
      <c r="R227" s="4">
        <f t="shared" si="43"/>
        <v>865.6848</v>
      </c>
      <c r="S227" s="4">
        <f t="shared" si="44"/>
        <v>87.498000000000005</v>
      </c>
      <c r="T227" s="4">
        <f t="shared" si="45"/>
        <v>1.4075388000000001E-2</v>
      </c>
      <c r="U227" s="4">
        <f t="shared" si="46"/>
        <v>720</v>
      </c>
      <c r="V227" s="4">
        <f t="shared" si="47"/>
        <v>689.04000000000008</v>
      </c>
      <c r="W227" s="5">
        <f t="shared" si="48"/>
        <v>0.42000000000000004</v>
      </c>
      <c r="X227" s="5">
        <f t="shared" si="49"/>
        <v>1.9000000000000001</v>
      </c>
      <c r="Y227" s="5">
        <f t="shared" si="50"/>
        <v>17.680000000000003</v>
      </c>
    </row>
    <row r="228" spans="1:25" x14ac:dyDescent="0.3">
      <c r="A228" s="4">
        <v>227</v>
      </c>
      <c r="B228" s="4" t="s">
        <v>121</v>
      </c>
      <c r="C228" s="4" t="s">
        <v>56</v>
      </c>
      <c r="D228" s="4">
        <v>94</v>
      </c>
      <c r="E228" s="4">
        <v>152</v>
      </c>
      <c r="F228" s="4">
        <v>0.56000000000000005</v>
      </c>
      <c r="G228" s="4">
        <v>1.93</v>
      </c>
      <c r="H228" s="4">
        <v>200.39</v>
      </c>
      <c r="I228" s="4">
        <v>48.61</v>
      </c>
      <c r="J228" s="4">
        <v>3.9098300000000004E-3</v>
      </c>
      <c r="K228" s="4">
        <v>200</v>
      </c>
      <c r="L228" s="4">
        <v>142.5</v>
      </c>
      <c r="M228" s="4">
        <v>2.9</v>
      </c>
      <c r="N228" s="4">
        <v>6.4</v>
      </c>
      <c r="O228" s="4">
        <v>90.7</v>
      </c>
      <c r="Q228" s="4" t="s">
        <v>123</v>
      </c>
      <c r="R228" s="4">
        <f t="shared" si="43"/>
        <v>2165.8151199999998</v>
      </c>
      <c r="S228" s="4">
        <f t="shared" si="44"/>
        <v>525.37688000000003</v>
      </c>
      <c r="T228" s="4">
        <f t="shared" si="45"/>
        <v>4.2257442640000004E-2</v>
      </c>
      <c r="U228" s="4">
        <f t="shared" si="46"/>
        <v>2161.6</v>
      </c>
      <c r="V228" s="4">
        <f t="shared" si="47"/>
        <v>1540.1399999999999</v>
      </c>
      <c r="W228" s="5">
        <f t="shared" si="48"/>
        <v>1.6240000000000001</v>
      </c>
      <c r="X228" s="5">
        <f t="shared" si="49"/>
        <v>3.5840000000000005</v>
      </c>
      <c r="Y228" s="5">
        <f t="shared" si="50"/>
        <v>50.792000000000009</v>
      </c>
    </row>
    <row r="229" spans="1:25" x14ac:dyDescent="0.3">
      <c r="A229" s="4">
        <v>228</v>
      </c>
      <c r="B229" s="4" t="s">
        <v>120</v>
      </c>
      <c r="C229" s="4" t="s">
        <v>23</v>
      </c>
      <c r="D229" s="4">
        <v>0</v>
      </c>
      <c r="E229" s="4">
        <v>3</v>
      </c>
      <c r="F229" s="4">
        <v>0.03</v>
      </c>
      <c r="G229" s="4">
        <v>1.6</v>
      </c>
      <c r="H229" s="4">
        <v>581.13099999999997</v>
      </c>
      <c r="I229" s="4">
        <v>72.915000000000006</v>
      </c>
      <c r="J229" s="4">
        <v>39.098300000000002</v>
      </c>
      <c r="K229" s="4">
        <v>710</v>
      </c>
      <c r="L229" s="4">
        <v>200.3</v>
      </c>
      <c r="M229" s="4">
        <v>4.4000000000000004</v>
      </c>
      <c r="N229" s="4">
        <v>33.9</v>
      </c>
      <c r="O229" s="4">
        <v>61.7</v>
      </c>
      <c r="Q229" s="4" t="s">
        <v>121</v>
      </c>
      <c r="R229" s="4">
        <f t="shared" si="43"/>
        <v>278.94288</v>
      </c>
      <c r="S229" s="4">
        <f t="shared" si="44"/>
        <v>34.999200000000002</v>
      </c>
      <c r="T229" s="4">
        <f t="shared" si="45"/>
        <v>18.767184</v>
      </c>
      <c r="U229" s="4">
        <f t="shared" si="46"/>
        <v>340.8</v>
      </c>
      <c r="V229" s="4">
        <f t="shared" si="47"/>
        <v>96.144000000000005</v>
      </c>
      <c r="W229" s="5">
        <f t="shared" si="48"/>
        <v>0.13200000000000001</v>
      </c>
      <c r="X229" s="5">
        <f t="shared" si="49"/>
        <v>1.0169999999999999</v>
      </c>
      <c r="Y229" s="5">
        <f t="shared" si="50"/>
        <v>1.851</v>
      </c>
    </row>
    <row r="230" spans="1:25" x14ac:dyDescent="0.3">
      <c r="A230" s="4">
        <v>229</v>
      </c>
      <c r="B230" s="4" t="s">
        <v>120</v>
      </c>
      <c r="C230" s="4" t="s">
        <v>31</v>
      </c>
      <c r="D230" s="4">
        <v>3</v>
      </c>
      <c r="E230" s="4">
        <v>15</v>
      </c>
      <c r="F230" s="4">
        <v>0.12</v>
      </c>
      <c r="G230" s="4">
        <v>1.71</v>
      </c>
      <c r="H230" s="4">
        <v>300.58499999999998</v>
      </c>
      <c r="I230" s="4">
        <v>60.762500000000003</v>
      </c>
      <c r="J230" s="4">
        <v>3.9098300000000004E-3</v>
      </c>
      <c r="K230" s="4">
        <v>530</v>
      </c>
      <c r="L230" s="4">
        <v>228.3</v>
      </c>
      <c r="M230" s="4">
        <v>4.4000000000000004</v>
      </c>
      <c r="N230" s="4">
        <v>30.1</v>
      </c>
      <c r="O230" s="4">
        <v>65.5</v>
      </c>
      <c r="Q230" s="4" t="s">
        <v>121</v>
      </c>
      <c r="R230" s="4">
        <f t="shared" si="43"/>
        <v>616.80041999999992</v>
      </c>
      <c r="S230" s="4">
        <f t="shared" si="44"/>
        <v>124.68465</v>
      </c>
      <c r="T230" s="4">
        <f t="shared" si="45"/>
        <v>8.0229711600000014E-3</v>
      </c>
      <c r="U230" s="4">
        <f t="shared" si="46"/>
        <v>1087.56</v>
      </c>
      <c r="V230" s="4">
        <f t="shared" si="47"/>
        <v>468.47160000000002</v>
      </c>
      <c r="W230" s="5">
        <f t="shared" si="48"/>
        <v>0.52800000000000002</v>
      </c>
      <c r="X230" s="5">
        <f t="shared" si="49"/>
        <v>3.6120000000000001</v>
      </c>
      <c r="Y230" s="5">
        <f t="shared" si="50"/>
        <v>7.8599999999999994</v>
      </c>
    </row>
    <row r="231" spans="1:25" x14ac:dyDescent="0.3">
      <c r="A231" s="4">
        <v>230</v>
      </c>
      <c r="B231" s="4" t="s">
        <v>120</v>
      </c>
      <c r="C231" s="4" t="s">
        <v>32</v>
      </c>
      <c r="D231" s="4">
        <v>15</v>
      </c>
      <c r="E231" s="4">
        <v>36</v>
      </c>
      <c r="F231" s="4">
        <v>0.21</v>
      </c>
      <c r="G231" s="4">
        <v>1.6</v>
      </c>
      <c r="H231" s="4">
        <v>220.429</v>
      </c>
      <c r="I231" s="4">
        <v>36.457500000000003</v>
      </c>
      <c r="J231" s="4">
        <v>3.9098300000000004E-3</v>
      </c>
      <c r="K231" s="4">
        <v>710</v>
      </c>
      <c r="L231" s="4">
        <v>228.3</v>
      </c>
      <c r="M231" s="4">
        <v>3.7</v>
      </c>
      <c r="N231" s="4">
        <v>26.5</v>
      </c>
      <c r="O231" s="4">
        <v>69.8</v>
      </c>
      <c r="Q231" s="4" t="s">
        <v>121</v>
      </c>
      <c r="R231" s="4">
        <f t="shared" si="43"/>
        <v>740.6414400000001</v>
      </c>
      <c r="S231" s="4">
        <f t="shared" si="44"/>
        <v>122.49720000000002</v>
      </c>
      <c r="T231" s="4">
        <f t="shared" si="45"/>
        <v>1.3137028800000002E-2</v>
      </c>
      <c r="U231" s="4">
        <f t="shared" si="46"/>
        <v>2385.6000000000004</v>
      </c>
      <c r="V231" s="4">
        <f t="shared" si="47"/>
        <v>767.08800000000008</v>
      </c>
      <c r="W231" s="5">
        <f t="shared" si="48"/>
        <v>0.77700000000000002</v>
      </c>
      <c r="X231" s="5">
        <f t="shared" si="49"/>
        <v>5.5649999999999995</v>
      </c>
      <c r="Y231" s="5">
        <f t="shared" si="50"/>
        <v>14.657999999999999</v>
      </c>
    </row>
    <row r="232" spans="1:25" x14ac:dyDescent="0.3">
      <c r="A232" s="4">
        <v>231</v>
      </c>
      <c r="B232" s="4" t="s">
        <v>120</v>
      </c>
      <c r="C232" s="4" t="s">
        <v>113</v>
      </c>
      <c r="D232" s="4">
        <v>36</v>
      </c>
      <c r="E232" s="4">
        <v>64</v>
      </c>
      <c r="F232" s="4">
        <v>0.28000000000000003</v>
      </c>
      <c r="G232" s="4">
        <v>1.71</v>
      </c>
      <c r="H232" s="4">
        <v>220.429</v>
      </c>
      <c r="I232" s="4">
        <v>48.61</v>
      </c>
      <c r="J232" s="4">
        <v>3.9098300000000004E-3</v>
      </c>
      <c r="K232" s="4">
        <v>270</v>
      </c>
      <c r="L232" s="4">
        <v>200.3</v>
      </c>
      <c r="M232" s="4">
        <v>3.6</v>
      </c>
      <c r="N232" s="4">
        <v>18.8</v>
      </c>
      <c r="O232" s="4">
        <v>77.599999999999994</v>
      </c>
      <c r="Q232" s="4" t="s">
        <v>121</v>
      </c>
      <c r="R232" s="4">
        <f t="shared" si="43"/>
        <v>1055.4140520000001</v>
      </c>
      <c r="S232" s="4">
        <f t="shared" si="44"/>
        <v>232.74468000000002</v>
      </c>
      <c r="T232" s="4">
        <f t="shared" si="45"/>
        <v>1.8720266040000003E-2</v>
      </c>
      <c r="U232" s="4">
        <f t="shared" si="46"/>
        <v>1292.76</v>
      </c>
      <c r="V232" s="4">
        <f t="shared" si="47"/>
        <v>959.03640000000007</v>
      </c>
      <c r="W232" s="5">
        <f t="shared" si="48"/>
        <v>1.0080000000000002</v>
      </c>
      <c r="X232" s="5">
        <f t="shared" si="49"/>
        <v>5.2640000000000011</v>
      </c>
      <c r="Y232" s="5">
        <f t="shared" si="50"/>
        <v>21.728000000000002</v>
      </c>
    </row>
    <row r="233" spans="1:25" x14ac:dyDescent="0.3">
      <c r="A233" s="4">
        <v>232</v>
      </c>
      <c r="B233" s="4" t="s">
        <v>120</v>
      </c>
      <c r="C233" s="4" t="s">
        <v>118</v>
      </c>
      <c r="D233" s="4">
        <v>64</v>
      </c>
      <c r="E233" s="4">
        <v>81</v>
      </c>
      <c r="F233" s="4">
        <v>0.17</v>
      </c>
      <c r="G233" s="4">
        <v>1.79</v>
      </c>
      <c r="H233" s="4">
        <v>440.858</v>
      </c>
      <c r="I233" s="4">
        <v>97.22</v>
      </c>
      <c r="J233" s="4">
        <v>3.9098300000000004E-3</v>
      </c>
      <c r="K233" s="4">
        <v>200</v>
      </c>
      <c r="L233" s="4">
        <v>146.69999999999999</v>
      </c>
      <c r="M233" s="4">
        <v>4.5999999999999996</v>
      </c>
      <c r="N233" s="4">
        <v>21.9</v>
      </c>
      <c r="O233" s="4">
        <v>73.5</v>
      </c>
      <c r="Q233" s="4" t="s">
        <v>121</v>
      </c>
      <c r="R233" s="4">
        <f t="shared" si="43"/>
        <v>1341.5308940000002</v>
      </c>
      <c r="S233" s="4">
        <f t="shared" si="44"/>
        <v>295.84046000000006</v>
      </c>
      <c r="T233" s="4">
        <f t="shared" si="45"/>
        <v>1.1897612690000003E-2</v>
      </c>
      <c r="U233" s="4">
        <f t="shared" si="46"/>
        <v>608.60000000000014</v>
      </c>
      <c r="V233" s="4">
        <f t="shared" si="47"/>
        <v>446.40810000000005</v>
      </c>
      <c r="W233" s="5">
        <f t="shared" si="48"/>
        <v>0.78200000000000003</v>
      </c>
      <c r="X233" s="5">
        <f t="shared" si="49"/>
        <v>3.7229999999999999</v>
      </c>
      <c r="Y233" s="5">
        <f t="shared" si="50"/>
        <v>12.495000000000001</v>
      </c>
    </row>
    <row r="234" spans="1:25" x14ac:dyDescent="0.3">
      <c r="A234" s="4">
        <v>233</v>
      </c>
      <c r="B234" s="4" t="s">
        <v>120</v>
      </c>
      <c r="C234" s="4" t="s">
        <v>71</v>
      </c>
      <c r="D234" s="4">
        <v>81</v>
      </c>
      <c r="E234" s="4">
        <v>97</v>
      </c>
      <c r="F234" s="4">
        <v>0.16</v>
      </c>
      <c r="G234" s="4">
        <v>1.8</v>
      </c>
      <c r="H234" s="4">
        <v>240.46799999999999</v>
      </c>
      <c r="I234" s="4">
        <v>60.762500000000003</v>
      </c>
      <c r="J234" s="4">
        <v>3.9098300000000004E-3</v>
      </c>
      <c r="K234" s="4">
        <v>200</v>
      </c>
      <c r="L234" s="4">
        <v>191.4</v>
      </c>
      <c r="M234" s="4">
        <v>3.2</v>
      </c>
      <c r="N234" s="4">
        <v>9.9</v>
      </c>
      <c r="O234" s="4">
        <v>86.9</v>
      </c>
      <c r="Q234" s="4" t="s">
        <v>121</v>
      </c>
      <c r="R234" s="4">
        <f t="shared" si="43"/>
        <v>692.54784000000006</v>
      </c>
      <c r="S234" s="4">
        <f t="shared" si="44"/>
        <v>174.99600000000004</v>
      </c>
      <c r="T234" s="4">
        <f t="shared" si="45"/>
        <v>1.1260310400000003E-2</v>
      </c>
      <c r="U234" s="4">
        <f t="shared" si="46"/>
        <v>576.00000000000011</v>
      </c>
      <c r="V234" s="4">
        <f t="shared" si="47"/>
        <v>551.23200000000008</v>
      </c>
      <c r="W234" s="5">
        <f t="shared" si="48"/>
        <v>0.51200000000000001</v>
      </c>
      <c r="X234" s="5">
        <f t="shared" si="49"/>
        <v>1.5840000000000001</v>
      </c>
      <c r="Y234" s="5">
        <f t="shared" si="50"/>
        <v>13.904000000000002</v>
      </c>
    </row>
    <row r="235" spans="1:25" x14ac:dyDescent="0.3">
      <c r="A235" s="4">
        <v>234</v>
      </c>
      <c r="B235" s="4" t="s">
        <v>120</v>
      </c>
      <c r="C235" s="4" t="s">
        <v>56</v>
      </c>
      <c r="D235" s="4">
        <v>97</v>
      </c>
      <c r="E235" s="4">
        <v>152</v>
      </c>
      <c r="F235" s="4">
        <v>0.53</v>
      </c>
      <c r="G235" s="4">
        <v>1.93</v>
      </c>
      <c r="H235" s="4">
        <v>240.46799999999999</v>
      </c>
      <c r="I235" s="4">
        <v>48.61</v>
      </c>
      <c r="J235" s="4">
        <v>3.9098300000000004E-3</v>
      </c>
      <c r="K235" s="4">
        <v>200</v>
      </c>
      <c r="L235" s="4">
        <v>142.5</v>
      </c>
      <c r="M235" s="4">
        <v>1.6</v>
      </c>
      <c r="N235" s="4">
        <v>8.6999999999999993</v>
      </c>
      <c r="O235" s="4">
        <v>89.7</v>
      </c>
      <c r="Q235" s="4" t="s">
        <v>121</v>
      </c>
      <c r="R235" s="4">
        <f t="shared" si="43"/>
        <v>2459.7471720000003</v>
      </c>
      <c r="S235" s="4">
        <f t="shared" si="44"/>
        <v>497.23169000000001</v>
      </c>
      <c r="T235" s="4">
        <f t="shared" si="45"/>
        <v>3.9993651070000011E-2</v>
      </c>
      <c r="U235" s="4">
        <f t="shared" si="46"/>
        <v>2045.8000000000002</v>
      </c>
      <c r="V235" s="4">
        <f t="shared" si="47"/>
        <v>1457.6325000000002</v>
      </c>
      <c r="W235" s="5">
        <f t="shared" si="48"/>
        <v>0.84800000000000009</v>
      </c>
      <c r="X235" s="5">
        <f t="shared" si="49"/>
        <v>4.6109999999999998</v>
      </c>
      <c r="Y235" s="5">
        <f t="shared" si="50"/>
        <v>47.541000000000004</v>
      </c>
    </row>
    <row r="236" spans="1:25" x14ac:dyDescent="0.3">
      <c r="A236" s="4">
        <v>235</v>
      </c>
      <c r="B236" s="4" t="s">
        <v>119</v>
      </c>
      <c r="C236" s="4" t="s">
        <v>23</v>
      </c>
      <c r="D236" s="4">
        <v>0</v>
      </c>
      <c r="E236" s="4">
        <v>3</v>
      </c>
      <c r="F236" s="4">
        <v>0.03</v>
      </c>
      <c r="G236" s="4">
        <v>1.6</v>
      </c>
      <c r="H236" s="4">
        <v>681.32600000000002</v>
      </c>
      <c r="I236" s="4">
        <v>60.762500000000003</v>
      </c>
      <c r="J236" s="4">
        <v>0.39098300000000002</v>
      </c>
      <c r="K236" s="4">
        <v>710</v>
      </c>
      <c r="L236" s="4">
        <v>200.3</v>
      </c>
      <c r="M236" s="4">
        <v>5.2</v>
      </c>
      <c r="N236" s="4">
        <v>37.5</v>
      </c>
      <c r="O236" s="4">
        <v>57.3</v>
      </c>
      <c r="Q236" s="4" t="s">
        <v>120</v>
      </c>
      <c r="R236" s="4">
        <f t="shared" si="43"/>
        <v>327.03647999999998</v>
      </c>
      <c r="S236" s="4">
        <f t="shared" si="44"/>
        <v>29.166</v>
      </c>
      <c r="T236" s="4">
        <f t="shared" si="45"/>
        <v>0.18767184000000001</v>
      </c>
      <c r="U236" s="4">
        <f t="shared" si="46"/>
        <v>340.8</v>
      </c>
      <c r="V236" s="4">
        <f t="shared" si="47"/>
        <v>96.144000000000005</v>
      </c>
      <c r="W236" s="5">
        <f t="shared" si="48"/>
        <v>0.156</v>
      </c>
      <c r="X236" s="5">
        <f t="shared" si="49"/>
        <v>1.125</v>
      </c>
      <c r="Y236" s="5">
        <f t="shared" si="50"/>
        <v>1.7189999999999999</v>
      </c>
    </row>
    <row r="237" spans="1:25" x14ac:dyDescent="0.3">
      <c r="A237" s="4">
        <v>236</v>
      </c>
      <c r="B237" s="4" t="s">
        <v>119</v>
      </c>
      <c r="C237" s="4" t="s">
        <v>31</v>
      </c>
      <c r="D237" s="4">
        <v>3</v>
      </c>
      <c r="E237" s="4">
        <v>15</v>
      </c>
      <c r="F237" s="4">
        <v>0.12</v>
      </c>
      <c r="G237" s="4">
        <v>1.6</v>
      </c>
      <c r="H237" s="4">
        <v>260.50700000000001</v>
      </c>
      <c r="I237" s="4">
        <v>48.61</v>
      </c>
      <c r="J237" s="4">
        <v>0.39098300000000002</v>
      </c>
      <c r="K237" s="4">
        <v>710</v>
      </c>
      <c r="L237" s="4">
        <v>200.3</v>
      </c>
      <c r="M237" s="4">
        <v>6.5</v>
      </c>
      <c r="N237" s="4">
        <v>40.1</v>
      </c>
      <c r="O237" s="4">
        <v>53.4</v>
      </c>
      <c r="Q237" s="4" t="s">
        <v>120</v>
      </c>
      <c r="R237" s="4">
        <f t="shared" si="43"/>
        <v>500.17343999999997</v>
      </c>
      <c r="S237" s="4">
        <f t="shared" si="44"/>
        <v>93.331199999999995</v>
      </c>
      <c r="T237" s="4">
        <f t="shared" si="45"/>
        <v>0.75068736000000003</v>
      </c>
      <c r="U237" s="4">
        <f t="shared" si="46"/>
        <v>1363.2</v>
      </c>
      <c r="V237" s="4">
        <f t="shared" si="47"/>
        <v>384.57600000000002</v>
      </c>
      <c r="W237" s="5">
        <f t="shared" si="48"/>
        <v>0.78</v>
      </c>
      <c r="X237" s="5">
        <f t="shared" si="49"/>
        <v>4.8120000000000003</v>
      </c>
      <c r="Y237" s="5">
        <f t="shared" si="50"/>
        <v>6.4079999999999995</v>
      </c>
    </row>
    <row r="238" spans="1:25" x14ac:dyDescent="0.3">
      <c r="A238" s="4">
        <v>237</v>
      </c>
      <c r="B238" s="4" t="s">
        <v>119</v>
      </c>
      <c r="C238" s="4" t="s">
        <v>32</v>
      </c>
      <c r="D238" s="4">
        <v>15</v>
      </c>
      <c r="E238" s="4">
        <v>36</v>
      </c>
      <c r="F238" s="4">
        <v>0.21</v>
      </c>
      <c r="G238" s="4">
        <v>1.6</v>
      </c>
      <c r="H238" s="4">
        <v>220.429</v>
      </c>
      <c r="I238" s="4">
        <v>36.457500000000003</v>
      </c>
      <c r="J238" s="4">
        <v>0.39098300000000002</v>
      </c>
      <c r="K238" s="4">
        <v>710</v>
      </c>
      <c r="L238" s="4">
        <v>228.3</v>
      </c>
      <c r="M238" s="4">
        <v>5.7</v>
      </c>
      <c r="N238" s="4">
        <v>38.4</v>
      </c>
      <c r="O238" s="4">
        <v>55.9</v>
      </c>
      <c r="Q238" s="4" t="s">
        <v>120</v>
      </c>
      <c r="R238" s="4">
        <f t="shared" si="43"/>
        <v>740.6414400000001</v>
      </c>
      <c r="S238" s="4">
        <f t="shared" si="44"/>
        <v>122.49720000000002</v>
      </c>
      <c r="T238" s="4">
        <f t="shared" si="45"/>
        <v>1.3137028800000001</v>
      </c>
      <c r="U238" s="4">
        <f t="shared" si="46"/>
        <v>2385.6000000000004</v>
      </c>
      <c r="V238" s="4">
        <f t="shared" si="47"/>
        <v>767.08800000000008</v>
      </c>
      <c r="W238" s="5">
        <f t="shared" si="48"/>
        <v>1.1970000000000001</v>
      </c>
      <c r="X238" s="5">
        <f t="shared" si="49"/>
        <v>8.0640000000000001</v>
      </c>
      <c r="Y238" s="5">
        <f t="shared" si="50"/>
        <v>11.738999999999999</v>
      </c>
    </row>
    <row r="239" spans="1:25" x14ac:dyDescent="0.3">
      <c r="A239" s="4">
        <v>238</v>
      </c>
      <c r="B239" s="4" t="s">
        <v>119</v>
      </c>
      <c r="C239" s="4" t="s">
        <v>113</v>
      </c>
      <c r="D239" s="4">
        <v>36</v>
      </c>
      <c r="E239" s="4">
        <v>58</v>
      </c>
      <c r="F239" s="4">
        <v>0.22</v>
      </c>
      <c r="G239" s="4">
        <v>1.71</v>
      </c>
      <c r="H239" s="4">
        <v>280.54599999999999</v>
      </c>
      <c r="I239" s="4">
        <v>60.762500000000003</v>
      </c>
      <c r="J239" s="4">
        <v>0.39098300000000002</v>
      </c>
      <c r="K239" s="4">
        <v>270</v>
      </c>
      <c r="L239" s="4">
        <v>191.4</v>
      </c>
      <c r="M239" s="4">
        <v>3.3</v>
      </c>
      <c r="N239" s="4">
        <v>24.6</v>
      </c>
      <c r="O239" s="4">
        <v>72.099999999999994</v>
      </c>
      <c r="Q239" s="4" t="s">
        <v>120</v>
      </c>
      <c r="R239" s="4">
        <f t="shared" si="43"/>
        <v>1055.4140520000001</v>
      </c>
      <c r="S239" s="4">
        <f t="shared" si="44"/>
        <v>228.588525</v>
      </c>
      <c r="T239" s="4">
        <f t="shared" si="45"/>
        <v>1.4708780460000002</v>
      </c>
      <c r="U239" s="4">
        <f t="shared" si="46"/>
        <v>1015.74</v>
      </c>
      <c r="V239" s="4">
        <f t="shared" si="47"/>
        <v>720.04680000000008</v>
      </c>
      <c r="W239" s="5">
        <f t="shared" si="48"/>
        <v>0.72599999999999998</v>
      </c>
      <c r="X239" s="5">
        <f t="shared" si="49"/>
        <v>5.4119999999999999</v>
      </c>
      <c r="Y239" s="5">
        <f t="shared" si="50"/>
        <v>15.861999999999998</v>
      </c>
    </row>
    <row r="240" spans="1:25" x14ac:dyDescent="0.3">
      <c r="A240" s="4">
        <v>239</v>
      </c>
      <c r="B240" s="4" t="s">
        <v>119</v>
      </c>
      <c r="C240" s="4" t="s">
        <v>118</v>
      </c>
      <c r="D240" s="4">
        <v>58</v>
      </c>
      <c r="E240" s="4">
        <v>71</v>
      </c>
      <c r="F240" s="4">
        <v>0.13</v>
      </c>
      <c r="G240" s="4">
        <v>1.79</v>
      </c>
      <c r="H240" s="4">
        <v>741.44299999999998</v>
      </c>
      <c r="I240" s="4">
        <v>170.13499999999999</v>
      </c>
      <c r="J240" s="4">
        <v>39.098300000000002</v>
      </c>
      <c r="K240" s="4">
        <v>270</v>
      </c>
      <c r="L240" s="4">
        <v>191.4</v>
      </c>
      <c r="M240" s="4">
        <v>6.7</v>
      </c>
      <c r="N240" s="4">
        <v>25.3</v>
      </c>
      <c r="O240" s="4">
        <v>68</v>
      </c>
      <c r="Q240" s="4" t="s">
        <v>120</v>
      </c>
      <c r="R240" s="4">
        <f t="shared" si="43"/>
        <v>1725.337861</v>
      </c>
      <c r="S240" s="4">
        <f t="shared" si="44"/>
        <v>395.90414499999997</v>
      </c>
      <c r="T240" s="4">
        <f t="shared" si="45"/>
        <v>90.9817441</v>
      </c>
      <c r="U240" s="4">
        <f t="shared" si="46"/>
        <v>628.29</v>
      </c>
      <c r="V240" s="4">
        <f t="shared" si="47"/>
        <v>445.38780000000003</v>
      </c>
      <c r="W240" s="5">
        <f t="shared" si="48"/>
        <v>0.87100000000000011</v>
      </c>
      <c r="X240" s="5">
        <f t="shared" si="49"/>
        <v>3.2890000000000001</v>
      </c>
      <c r="Y240" s="5">
        <f t="shared" si="50"/>
        <v>8.84</v>
      </c>
    </row>
    <row r="241" spans="1:25" x14ac:dyDescent="0.3">
      <c r="A241" s="4">
        <v>240</v>
      </c>
      <c r="B241" s="4" t="s">
        <v>119</v>
      </c>
      <c r="C241" s="4" t="s">
        <v>71</v>
      </c>
      <c r="D241" s="4">
        <v>71</v>
      </c>
      <c r="E241" s="4">
        <v>86</v>
      </c>
      <c r="F241" s="4">
        <v>0.15</v>
      </c>
      <c r="G241" s="4">
        <v>1.79</v>
      </c>
      <c r="H241" s="4">
        <v>541.053</v>
      </c>
      <c r="I241" s="4">
        <v>121.52500000000001</v>
      </c>
      <c r="J241" s="4">
        <v>0.39098300000000002</v>
      </c>
      <c r="K241" s="4">
        <v>200</v>
      </c>
      <c r="L241" s="4">
        <v>191.4</v>
      </c>
      <c r="M241" s="4">
        <v>3.3</v>
      </c>
      <c r="N241" s="4">
        <v>11.3</v>
      </c>
      <c r="O241" s="4">
        <v>85.4</v>
      </c>
      <c r="Q241" s="4" t="s">
        <v>120</v>
      </c>
      <c r="R241" s="4">
        <f t="shared" si="43"/>
        <v>1452.7273050000001</v>
      </c>
      <c r="S241" s="4">
        <f t="shared" si="44"/>
        <v>326.294625</v>
      </c>
      <c r="T241" s="4">
        <f t="shared" si="45"/>
        <v>1.0497893550000001</v>
      </c>
      <c r="U241" s="4">
        <f t="shared" si="46"/>
        <v>537</v>
      </c>
      <c r="V241" s="4">
        <f t="shared" si="47"/>
        <v>513.90899999999999</v>
      </c>
      <c r="W241" s="5">
        <f t="shared" si="48"/>
        <v>0.49499999999999994</v>
      </c>
      <c r="X241" s="5">
        <f t="shared" si="49"/>
        <v>1.6950000000000001</v>
      </c>
      <c r="Y241" s="5">
        <f t="shared" si="50"/>
        <v>12.81</v>
      </c>
    </row>
    <row r="242" spans="1:25" x14ac:dyDescent="0.3">
      <c r="A242" s="4">
        <v>241</v>
      </c>
      <c r="B242" s="4" t="s">
        <v>119</v>
      </c>
      <c r="C242" s="4" t="s">
        <v>56</v>
      </c>
      <c r="D242" s="4">
        <v>86</v>
      </c>
      <c r="E242" s="4">
        <v>152</v>
      </c>
      <c r="F242" s="4">
        <v>0.64</v>
      </c>
      <c r="G242" s="4">
        <v>1.8</v>
      </c>
      <c r="H242" s="4">
        <v>260.50700000000001</v>
      </c>
      <c r="I242" s="4">
        <v>48.61</v>
      </c>
      <c r="J242" s="4">
        <v>39.098300000000002</v>
      </c>
      <c r="K242" s="4">
        <v>200</v>
      </c>
      <c r="L242" s="4">
        <v>142.5</v>
      </c>
      <c r="M242" s="4">
        <v>0.3</v>
      </c>
      <c r="N242" s="4">
        <v>5.5</v>
      </c>
      <c r="O242" s="4">
        <v>94.2</v>
      </c>
      <c r="Q242" s="4" t="s">
        <v>120</v>
      </c>
      <c r="R242" s="4">
        <f t="shared" si="43"/>
        <v>3001.0406400000006</v>
      </c>
      <c r="S242" s="4">
        <f t="shared" si="44"/>
        <v>559.98720000000003</v>
      </c>
      <c r="T242" s="4">
        <f t="shared" si="45"/>
        <v>450.41241600000006</v>
      </c>
      <c r="U242" s="4">
        <f t="shared" si="46"/>
        <v>2304.0000000000005</v>
      </c>
      <c r="V242" s="4">
        <f t="shared" si="47"/>
        <v>1641.6000000000001</v>
      </c>
      <c r="W242" s="5">
        <f t="shared" si="48"/>
        <v>0.192</v>
      </c>
      <c r="X242" s="5">
        <f t="shared" si="49"/>
        <v>3.52</v>
      </c>
      <c r="Y242" s="5">
        <f t="shared" si="50"/>
        <v>60.288000000000004</v>
      </c>
    </row>
    <row r="243" spans="1:25" x14ac:dyDescent="0.3">
      <c r="A243" s="4">
        <v>242</v>
      </c>
      <c r="B243" s="4" t="s">
        <v>117</v>
      </c>
      <c r="C243" s="4" t="s">
        <v>23</v>
      </c>
      <c r="D243" s="4">
        <v>3</v>
      </c>
      <c r="E243" s="4">
        <v>13</v>
      </c>
      <c r="F243" s="4">
        <v>0.1</v>
      </c>
      <c r="G243" s="4">
        <v>1.5</v>
      </c>
      <c r="H243" s="4">
        <v>160.31200000000001</v>
      </c>
      <c r="I243" s="4">
        <v>24.305</v>
      </c>
      <c r="J243" s="4">
        <v>3.9098300000000004E-3</v>
      </c>
      <c r="K243" s="4">
        <v>640</v>
      </c>
      <c r="L243" s="4">
        <v>200.3</v>
      </c>
      <c r="M243" s="4">
        <v>1.3</v>
      </c>
      <c r="N243" s="4">
        <v>29.8</v>
      </c>
      <c r="O243" s="4">
        <v>68.900000000000006</v>
      </c>
      <c r="Q243" s="4" t="s">
        <v>119</v>
      </c>
      <c r="R243" s="4">
        <f t="shared" si="43"/>
        <v>240.46800000000002</v>
      </c>
      <c r="S243" s="4">
        <f t="shared" si="44"/>
        <v>36.457499999999996</v>
      </c>
      <c r="T243" s="4">
        <f t="shared" si="45"/>
        <v>5.8647450000000011E-3</v>
      </c>
      <c r="U243" s="4">
        <f t="shared" si="46"/>
        <v>960</v>
      </c>
      <c r="V243" s="4">
        <f t="shared" si="47"/>
        <v>300.45000000000005</v>
      </c>
      <c r="W243" s="5">
        <f t="shared" si="48"/>
        <v>0.13</v>
      </c>
      <c r="X243" s="5">
        <f t="shared" si="49"/>
        <v>2.9800000000000004</v>
      </c>
      <c r="Y243" s="5">
        <f t="shared" si="50"/>
        <v>6.8900000000000006</v>
      </c>
    </row>
    <row r="244" spans="1:25" x14ac:dyDescent="0.3">
      <c r="A244" s="4">
        <v>243</v>
      </c>
      <c r="B244" s="4" t="s">
        <v>117</v>
      </c>
      <c r="C244" s="4" t="s">
        <v>31</v>
      </c>
      <c r="D244" s="4">
        <v>13</v>
      </c>
      <c r="E244" s="4">
        <v>18</v>
      </c>
      <c r="F244" s="4">
        <v>0.05</v>
      </c>
      <c r="G244" s="4">
        <v>1.52</v>
      </c>
      <c r="H244" s="4">
        <v>521.01400000000001</v>
      </c>
      <c r="I244" s="4">
        <v>24.305</v>
      </c>
      <c r="J244" s="4">
        <v>3.9098300000000004E-3</v>
      </c>
      <c r="K244" s="4">
        <v>710</v>
      </c>
      <c r="L244" s="4">
        <v>200.3</v>
      </c>
      <c r="M244" s="4">
        <v>6.1</v>
      </c>
      <c r="N244" s="4">
        <v>24.9</v>
      </c>
      <c r="O244" s="4">
        <v>69</v>
      </c>
      <c r="Q244" s="4" t="s">
        <v>119</v>
      </c>
      <c r="R244" s="4">
        <f t="shared" si="43"/>
        <v>395.97064</v>
      </c>
      <c r="S244" s="4">
        <f t="shared" si="44"/>
        <v>18.471800000000002</v>
      </c>
      <c r="T244" s="4">
        <f t="shared" si="45"/>
        <v>2.9714708000000002E-3</v>
      </c>
      <c r="U244" s="4">
        <f t="shared" si="46"/>
        <v>539.6</v>
      </c>
      <c r="V244" s="4">
        <f t="shared" si="47"/>
        <v>152.22800000000001</v>
      </c>
      <c r="W244" s="5">
        <f t="shared" si="48"/>
        <v>0.30499999999999999</v>
      </c>
      <c r="X244" s="5">
        <f t="shared" si="49"/>
        <v>1.2450000000000001</v>
      </c>
      <c r="Y244" s="5">
        <f t="shared" si="50"/>
        <v>3.45</v>
      </c>
    </row>
    <row r="245" spans="1:25" x14ac:dyDescent="0.3">
      <c r="A245" s="4">
        <v>244</v>
      </c>
      <c r="B245" s="4" t="s">
        <v>117</v>
      </c>
      <c r="C245" s="4" t="s">
        <v>32</v>
      </c>
      <c r="D245" s="4">
        <v>18</v>
      </c>
      <c r="E245" s="4">
        <v>30</v>
      </c>
      <c r="F245" s="4">
        <v>0.12</v>
      </c>
      <c r="G245" s="4">
        <v>1.5</v>
      </c>
      <c r="H245" s="4">
        <v>140.273</v>
      </c>
      <c r="I245" s="4">
        <v>12.1525</v>
      </c>
      <c r="J245" s="4">
        <v>3.9098300000000004E-3</v>
      </c>
      <c r="K245" s="4">
        <v>520</v>
      </c>
      <c r="L245" s="4">
        <v>228.3</v>
      </c>
      <c r="M245" s="4">
        <v>4.5999999999999996</v>
      </c>
      <c r="N245" s="4">
        <v>25.3</v>
      </c>
      <c r="O245" s="4">
        <v>70.099999999999994</v>
      </c>
      <c r="Q245" s="4" t="s">
        <v>119</v>
      </c>
      <c r="R245" s="4">
        <f t="shared" si="43"/>
        <v>252.49139999999997</v>
      </c>
      <c r="S245" s="4">
        <f t="shared" si="44"/>
        <v>21.874499999999998</v>
      </c>
      <c r="T245" s="4">
        <f t="shared" si="45"/>
        <v>7.0376939999999997E-3</v>
      </c>
      <c r="U245" s="4">
        <f t="shared" si="46"/>
        <v>935.99999999999989</v>
      </c>
      <c r="V245" s="4">
        <f t="shared" si="47"/>
        <v>410.94</v>
      </c>
      <c r="W245" s="5">
        <f t="shared" si="48"/>
        <v>0.55199999999999994</v>
      </c>
      <c r="X245" s="5">
        <f t="shared" si="49"/>
        <v>3.036</v>
      </c>
      <c r="Y245" s="5">
        <f t="shared" si="50"/>
        <v>8.411999999999999</v>
      </c>
    </row>
    <row r="246" spans="1:25" x14ac:dyDescent="0.3">
      <c r="A246" s="4">
        <v>245</v>
      </c>
      <c r="B246" s="4" t="s">
        <v>117</v>
      </c>
      <c r="C246" s="4" t="s">
        <v>113</v>
      </c>
      <c r="D246" s="4">
        <v>30</v>
      </c>
      <c r="E246" s="4">
        <v>58</v>
      </c>
      <c r="F246" s="4">
        <v>0.28000000000000003</v>
      </c>
      <c r="G246" s="4">
        <v>1.52</v>
      </c>
      <c r="H246" s="4">
        <v>641.24800000000005</v>
      </c>
      <c r="I246" s="4">
        <v>121.52500000000001</v>
      </c>
      <c r="J246" s="4">
        <v>39.098300000000002</v>
      </c>
      <c r="K246" s="4">
        <v>340</v>
      </c>
      <c r="L246" s="4">
        <v>200.3</v>
      </c>
      <c r="M246" s="4">
        <v>8.4</v>
      </c>
      <c r="N246" s="4">
        <v>25.3</v>
      </c>
      <c r="O246" s="4">
        <v>66.3</v>
      </c>
      <c r="Q246" s="4" t="s">
        <v>119</v>
      </c>
      <c r="R246" s="4">
        <f t="shared" si="43"/>
        <v>2729.1514880000004</v>
      </c>
      <c r="S246" s="4">
        <f t="shared" si="44"/>
        <v>517.21040000000005</v>
      </c>
      <c r="T246" s="4">
        <f t="shared" si="45"/>
        <v>166.40236480000002</v>
      </c>
      <c r="U246" s="4">
        <f t="shared" si="46"/>
        <v>1447.04</v>
      </c>
      <c r="V246" s="4">
        <f t="shared" si="47"/>
        <v>852.47680000000014</v>
      </c>
      <c r="W246" s="5">
        <f t="shared" si="48"/>
        <v>2.3520000000000003</v>
      </c>
      <c r="X246" s="5">
        <f t="shared" si="49"/>
        <v>7.0840000000000005</v>
      </c>
      <c r="Y246" s="5">
        <f t="shared" si="50"/>
        <v>18.564</v>
      </c>
    </row>
    <row r="247" spans="1:25" x14ac:dyDescent="0.3">
      <c r="A247" s="4">
        <v>246</v>
      </c>
      <c r="B247" s="4" t="s">
        <v>117</v>
      </c>
      <c r="C247" s="4" t="s">
        <v>118</v>
      </c>
      <c r="D247" s="4">
        <v>58</v>
      </c>
      <c r="E247" s="4">
        <v>132</v>
      </c>
      <c r="F247" s="4">
        <v>0.42</v>
      </c>
      <c r="G247" s="4">
        <v>1.66</v>
      </c>
      <c r="H247" s="4">
        <v>1122.184</v>
      </c>
      <c r="I247" s="4">
        <v>376.72750000000002</v>
      </c>
      <c r="J247" s="4">
        <v>39.098300000000002</v>
      </c>
      <c r="K247" s="4">
        <v>330</v>
      </c>
      <c r="L247" s="4">
        <v>146.69999999999999</v>
      </c>
      <c r="M247" s="4">
        <v>12.5</v>
      </c>
      <c r="N247" s="4">
        <v>24.2</v>
      </c>
      <c r="O247" s="4">
        <v>63.3</v>
      </c>
      <c r="Q247" s="4" t="s">
        <v>119</v>
      </c>
      <c r="R247" s="4">
        <f t="shared" si="43"/>
        <v>7823.8668479999997</v>
      </c>
      <c r="S247" s="4">
        <f t="shared" si="44"/>
        <v>2626.5441299999998</v>
      </c>
      <c r="T247" s="4">
        <f t="shared" si="45"/>
        <v>272.59334760000002</v>
      </c>
      <c r="U247" s="4">
        <f t="shared" si="46"/>
        <v>2300.7599999999998</v>
      </c>
      <c r="V247" s="4">
        <f t="shared" si="47"/>
        <v>1022.7923999999998</v>
      </c>
      <c r="W247" s="5">
        <f t="shared" si="48"/>
        <v>5.25</v>
      </c>
      <c r="X247" s="5">
        <f t="shared" si="49"/>
        <v>10.164</v>
      </c>
      <c r="Y247" s="5">
        <f t="shared" si="50"/>
        <v>26.585999999999999</v>
      </c>
    </row>
    <row r="248" spans="1:25" x14ac:dyDescent="0.3">
      <c r="A248" s="4">
        <v>247</v>
      </c>
      <c r="B248" s="4" t="s">
        <v>117</v>
      </c>
      <c r="C248" s="4" t="s">
        <v>35</v>
      </c>
      <c r="D248" s="4">
        <v>132</v>
      </c>
      <c r="E248" s="4">
        <v>150</v>
      </c>
      <c r="F248" s="4">
        <v>0.18</v>
      </c>
      <c r="G248" s="4">
        <v>1.66</v>
      </c>
      <c r="H248" s="4">
        <v>1502.925</v>
      </c>
      <c r="I248" s="4">
        <v>534.71</v>
      </c>
      <c r="J248" s="4">
        <v>39.098300000000002</v>
      </c>
      <c r="K248" s="4">
        <v>330</v>
      </c>
      <c r="L248" s="4">
        <v>145.6</v>
      </c>
      <c r="M248" s="4">
        <v>8.4</v>
      </c>
      <c r="N248" s="4">
        <v>24.3</v>
      </c>
      <c r="O248" s="4">
        <v>67.3</v>
      </c>
      <c r="Q248" s="4" t="s">
        <v>119</v>
      </c>
      <c r="R248" s="4">
        <f t="shared" si="43"/>
        <v>4490.7398999999996</v>
      </c>
      <c r="S248" s="4">
        <f t="shared" si="44"/>
        <v>1597.7134799999999</v>
      </c>
      <c r="T248" s="4">
        <f t="shared" si="45"/>
        <v>116.82572039999999</v>
      </c>
      <c r="U248" s="4">
        <f t="shared" si="46"/>
        <v>986.03999999999985</v>
      </c>
      <c r="V248" s="4">
        <f t="shared" si="47"/>
        <v>435.05279999999993</v>
      </c>
      <c r="W248" s="5">
        <f t="shared" si="48"/>
        <v>1.512</v>
      </c>
      <c r="X248" s="5">
        <f t="shared" si="49"/>
        <v>4.3739999999999997</v>
      </c>
      <c r="Y248" s="5">
        <f t="shared" si="50"/>
        <v>12.113999999999999</v>
      </c>
    </row>
    <row r="249" spans="1:25" x14ac:dyDescent="0.3">
      <c r="A249" s="4">
        <v>248</v>
      </c>
      <c r="B249" s="4" t="s">
        <v>114</v>
      </c>
      <c r="C249" s="4" t="s">
        <v>23</v>
      </c>
      <c r="D249" s="4">
        <v>3</v>
      </c>
      <c r="E249" s="4">
        <v>13</v>
      </c>
      <c r="F249" s="4">
        <v>0.1</v>
      </c>
      <c r="G249" s="4">
        <v>1.46</v>
      </c>
      <c r="H249" s="4">
        <v>340.66300000000001</v>
      </c>
      <c r="I249" s="4">
        <v>36.457500000000003</v>
      </c>
      <c r="J249" s="4">
        <v>39.098300000000002</v>
      </c>
      <c r="K249" s="4">
        <v>1010</v>
      </c>
      <c r="L249" s="4">
        <v>200.3</v>
      </c>
      <c r="M249" s="4">
        <v>3.3</v>
      </c>
      <c r="N249" s="4">
        <v>66.599999999999994</v>
      </c>
      <c r="O249" s="4">
        <v>30.1</v>
      </c>
      <c r="Q249" s="4" t="s">
        <v>119</v>
      </c>
      <c r="R249" s="4">
        <f t="shared" si="43"/>
        <v>497.36797999999999</v>
      </c>
      <c r="S249" s="4">
        <f t="shared" si="44"/>
        <v>53.22795</v>
      </c>
      <c r="T249" s="4">
        <f t="shared" si="45"/>
        <v>57.083517999999998</v>
      </c>
      <c r="U249" s="4">
        <f t="shared" si="46"/>
        <v>1474.6</v>
      </c>
      <c r="V249" s="4">
        <f t="shared" si="47"/>
        <v>292.43799999999999</v>
      </c>
      <c r="W249" s="5">
        <f t="shared" si="48"/>
        <v>0.33</v>
      </c>
      <c r="X249" s="5">
        <f t="shared" si="49"/>
        <v>6.66</v>
      </c>
      <c r="Y249" s="5">
        <f t="shared" si="50"/>
        <v>3.0100000000000002</v>
      </c>
    </row>
    <row r="250" spans="1:25" x14ac:dyDescent="0.3">
      <c r="A250" s="4">
        <v>249</v>
      </c>
      <c r="B250" s="4" t="s">
        <v>114</v>
      </c>
      <c r="C250" s="4" t="s">
        <v>41</v>
      </c>
      <c r="D250" s="4">
        <v>13</v>
      </c>
      <c r="E250" s="4">
        <v>18</v>
      </c>
      <c r="F250" s="4">
        <v>0.05</v>
      </c>
      <c r="G250" s="4">
        <v>1.27</v>
      </c>
      <c r="H250" s="4">
        <v>500.97500000000002</v>
      </c>
      <c r="I250" s="4">
        <v>36.457500000000003</v>
      </c>
      <c r="J250" s="4">
        <v>39.098300000000002</v>
      </c>
      <c r="K250" s="4">
        <v>1300</v>
      </c>
      <c r="L250" s="4">
        <v>200.3</v>
      </c>
      <c r="M250" s="4">
        <v>9.1</v>
      </c>
      <c r="N250" s="4">
        <v>53</v>
      </c>
      <c r="O250" s="4">
        <v>37.9</v>
      </c>
      <c r="Q250" s="4" t="s">
        <v>117</v>
      </c>
      <c r="R250" s="4">
        <f t="shared" si="43"/>
        <v>318.119125</v>
      </c>
      <c r="S250" s="4">
        <f t="shared" si="44"/>
        <v>23.150512500000001</v>
      </c>
      <c r="T250" s="4">
        <f t="shared" si="45"/>
        <v>24.827420500000002</v>
      </c>
      <c r="U250" s="4">
        <f t="shared" si="46"/>
        <v>825.5</v>
      </c>
      <c r="V250" s="4">
        <f t="shared" si="47"/>
        <v>127.19050000000001</v>
      </c>
      <c r="W250" s="5">
        <f t="shared" si="48"/>
        <v>0.45500000000000002</v>
      </c>
      <c r="X250" s="5">
        <f t="shared" si="49"/>
        <v>2.6500000000000004</v>
      </c>
      <c r="Y250" s="5">
        <f t="shared" si="50"/>
        <v>1.895</v>
      </c>
    </row>
    <row r="251" spans="1:25" x14ac:dyDescent="0.3">
      <c r="A251" s="4">
        <v>250</v>
      </c>
      <c r="B251" s="4" t="s">
        <v>114</v>
      </c>
      <c r="C251" s="4" t="s">
        <v>42</v>
      </c>
      <c r="D251" s="4">
        <v>18</v>
      </c>
      <c r="E251" s="4">
        <v>38</v>
      </c>
      <c r="F251" s="4">
        <v>0.2</v>
      </c>
      <c r="G251" s="4">
        <v>1.27</v>
      </c>
      <c r="H251" s="4">
        <v>340.66300000000001</v>
      </c>
      <c r="I251" s="4">
        <v>12.1525</v>
      </c>
      <c r="J251" s="4">
        <v>39.098300000000002</v>
      </c>
      <c r="K251" s="4">
        <v>1080</v>
      </c>
      <c r="L251" s="4">
        <v>228.3</v>
      </c>
      <c r="M251" s="4">
        <v>7.8</v>
      </c>
      <c r="N251" s="4">
        <v>33.299999999999997</v>
      </c>
      <c r="O251" s="4">
        <v>58.9</v>
      </c>
      <c r="Q251" s="4" t="s">
        <v>117</v>
      </c>
      <c r="R251" s="4">
        <f t="shared" si="43"/>
        <v>865.28402000000006</v>
      </c>
      <c r="S251" s="4">
        <f t="shared" si="44"/>
        <v>30.867350000000002</v>
      </c>
      <c r="T251" s="4">
        <f t="shared" si="45"/>
        <v>99.309682000000009</v>
      </c>
      <c r="U251" s="4">
        <f t="shared" si="46"/>
        <v>2743.2</v>
      </c>
      <c r="V251" s="4">
        <f t="shared" si="47"/>
        <v>579.88200000000006</v>
      </c>
      <c r="W251" s="5">
        <f t="shared" si="48"/>
        <v>1.56</v>
      </c>
      <c r="X251" s="5">
        <f t="shared" si="49"/>
        <v>6.66</v>
      </c>
      <c r="Y251" s="5">
        <f t="shared" si="50"/>
        <v>11.780000000000001</v>
      </c>
    </row>
    <row r="252" spans="1:25" x14ac:dyDescent="0.3">
      <c r="A252" s="4">
        <v>251</v>
      </c>
      <c r="B252" s="4" t="s">
        <v>114</v>
      </c>
      <c r="C252" s="4" t="s">
        <v>116</v>
      </c>
      <c r="D252" s="4">
        <v>38</v>
      </c>
      <c r="E252" s="4">
        <v>53</v>
      </c>
      <c r="F252" s="4">
        <v>0.15</v>
      </c>
      <c r="G252" s="4">
        <v>1.63</v>
      </c>
      <c r="H252" s="4">
        <v>220.429</v>
      </c>
      <c r="I252" s="4">
        <v>1.21525E-3</v>
      </c>
      <c r="J252" s="4">
        <v>39.098300000000002</v>
      </c>
      <c r="K252" s="4">
        <v>1900</v>
      </c>
      <c r="L252" s="4">
        <v>191.4</v>
      </c>
      <c r="M252" s="4">
        <v>5</v>
      </c>
      <c r="N252" s="4">
        <v>23.8</v>
      </c>
      <c r="O252" s="4">
        <v>71.2</v>
      </c>
      <c r="Q252" s="4" t="s">
        <v>117</v>
      </c>
      <c r="R252" s="4">
        <f t="shared" si="43"/>
        <v>538.94890499999997</v>
      </c>
      <c r="S252" s="4">
        <f t="shared" si="44"/>
        <v>2.9712862499999999E-3</v>
      </c>
      <c r="T252" s="4">
        <f t="shared" si="45"/>
        <v>95.595343499999998</v>
      </c>
      <c r="U252" s="4">
        <f t="shared" si="46"/>
        <v>4645.5</v>
      </c>
      <c r="V252" s="4">
        <f t="shared" si="47"/>
        <v>467.97299999999996</v>
      </c>
      <c r="W252" s="5">
        <f t="shared" si="48"/>
        <v>0.75</v>
      </c>
      <c r="X252" s="5">
        <f t="shared" si="49"/>
        <v>3.57</v>
      </c>
      <c r="Y252" s="5">
        <f t="shared" si="50"/>
        <v>10.68</v>
      </c>
    </row>
    <row r="253" spans="1:25" x14ac:dyDescent="0.3">
      <c r="A253" s="4">
        <v>252</v>
      </c>
      <c r="B253" s="4" t="s">
        <v>114</v>
      </c>
      <c r="C253" s="4" t="s">
        <v>115</v>
      </c>
      <c r="D253" s="4">
        <v>53</v>
      </c>
      <c r="E253" s="4">
        <v>86</v>
      </c>
      <c r="F253" s="4">
        <v>0.33</v>
      </c>
      <c r="G253" s="4">
        <v>1.67</v>
      </c>
      <c r="H253" s="4">
        <v>200.39</v>
      </c>
      <c r="I253" s="4">
        <v>24.305</v>
      </c>
      <c r="J253" s="4">
        <v>39.098300000000002</v>
      </c>
      <c r="K253" s="4">
        <v>270</v>
      </c>
      <c r="L253" s="4">
        <v>191.4</v>
      </c>
      <c r="M253" s="4">
        <v>5.3</v>
      </c>
      <c r="N253" s="4">
        <v>23.9</v>
      </c>
      <c r="O253" s="4">
        <v>70.8</v>
      </c>
      <c r="Q253" s="4" t="s">
        <v>117</v>
      </c>
      <c r="R253" s="4">
        <f t="shared" si="43"/>
        <v>1104.3492899999999</v>
      </c>
      <c r="S253" s="4">
        <f t="shared" si="44"/>
        <v>133.94485499999999</v>
      </c>
      <c r="T253" s="4">
        <f t="shared" si="45"/>
        <v>215.47073130000001</v>
      </c>
      <c r="U253" s="4">
        <f t="shared" si="46"/>
        <v>1487.97</v>
      </c>
      <c r="V253" s="4">
        <f t="shared" si="47"/>
        <v>1054.8054</v>
      </c>
      <c r="W253" s="5">
        <f t="shared" si="48"/>
        <v>1.7490000000000001</v>
      </c>
      <c r="X253" s="5">
        <f t="shared" si="49"/>
        <v>7.8869999999999996</v>
      </c>
      <c r="Y253" s="5">
        <f t="shared" si="50"/>
        <v>23.364000000000001</v>
      </c>
    </row>
    <row r="254" spans="1:25" x14ac:dyDescent="0.3">
      <c r="A254" s="4">
        <v>253</v>
      </c>
      <c r="B254" s="4" t="s">
        <v>114</v>
      </c>
      <c r="C254" s="4" t="s">
        <v>90</v>
      </c>
      <c r="D254" s="4">
        <v>86</v>
      </c>
      <c r="E254" s="4">
        <v>122</v>
      </c>
      <c r="F254" s="4">
        <v>0.14000000000000001</v>
      </c>
      <c r="G254" s="4">
        <v>1.72</v>
      </c>
      <c r="H254" s="4">
        <v>400.78</v>
      </c>
      <c r="I254" s="4">
        <v>133.67750000000001</v>
      </c>
      <c r="J254" s="4">
        <v>39.098300000000002</v>
      </c>
      <c r="K254" s="4">
        <v>190</v>
      </c>
      <c r="L254" s="4">
        <v>145.6</v>
      </c>
      <c r="M254" s="4">
        <v>8.8000000000000007</v>
      </c>
      <c r="N254" s="4">
        <v>17.899999999999999</v>
      </c>
      <c r="O254" s="4">
        <v>73.3</v>
      </c>
      <c r="Q254" s="4" t="s">
        <v>117</v>
      </c>
      <c r="R254" s="4">
        <f t="shared" si="43"/>
        <v>965.07824000000005</v>
      </c>
      <c r="S254" s="4">
        <f t="shared" si="44"/>
        <v>321.89542000000006</v>
      </c>
      <c r="T254" s="4">
        <f t="shared" si="45"/>
        <v>94.148706400000023</v>
      </c>
      <c r="U254" s="4">
        <f t="shared" si="46"/>
        <v>457.5200000000001</v>
      </c>
      <c r="V254" s="4">
        <f t="shared" si="47"/>
        <v>350.60480000000001</v>
      </c>
      <c r="W254" s="5">
        <f t="shared" si="48"/>
        <v>1.2320000000000002</v>
      </c>
      <c r="X254" s="5">
        <f t="shared" si="49"/>
        <v>2.5060000000000002</v>
      </c>
      <c r="Y254" s="5">
        <f t="shared" si="50"/>
        <v>10.262</v>
      </c>
    </row>
    <row r="255" spans="1:25" x14ac:dyDescent="0.3">
      <c r="A255" s="4">
        <v>254</v>
      </c>
      <c r="B255" s="4" t="s">
        <v>114</v>
      </c>
      <c r="C255" s="4" t="s">
        <v>56</v>
      </c>
      <c r="D255" s="4">
        <v>122</v>
      </c>
      <c r="E255" s="4">
        <v>203</v>
      </c>
      <c r="F255" s="4">
        <v>0.28000000000000003</v>
      </c>
      <c r="G255" s="4">
        <v>1.84</v>
      </c>
      <c r="H255" s="4">
        <v>901.755</v>
      </c>
      <c r="I255" s="4">
        <v>401.03250000000003</v>
      </c>
      <c r="J255" s="4">
        <v>39.098300000000002</v>
      </c>
      <c r="K255" s="4">
        <v>270</v>
      </c>
      <c r="L255" s="4">
        <v>142.5</v>
      </c>
      <c r="M255" s="4">
        <v>7.5</v>
      </c>
      <c r="N255" s="4">
        <v>21.5</v>
      </c>
      <c r="O255" s="4">
        <v>71</v>
      </c>
      <c r="Q255" s="4" t="s">
        <v>117</v>
      </c>
      <c r="R255" s="4">
        <f t="shared" si="43"/>
        <v>4645.8417600000012</v>
      </c>
      <c r="S255" s="4">
        <f t="shared" si="44"/>
        <v>2066.1194400000004</v>
      </c>
      <c r="T255" s="4">
        <f t="shared" si="45"/>
        <v>201.43444160000004</v>
      </c>
      <c r="U255" s="4">
        <f t="shared" si="46"/>
        <v>1391.0400000000002</v>
      </c>
      <c r="V255" s="4">
        <f t="shared" si="47"/>
        <v>734.1600000000002</v>
      </c>
      <c r="W255" s="5">
        <f t="shared" si="48"/>
        <v>2.1</v>
      </c>
      <c r="X255" s="5">
        <f t="shared" si="49"/>
        <v>6.0200000000000005</v>
      </c>
      <c r="Y255" s="5">
        <f t="shared" si="50"/>
        <v>19.880000000000003</v>
      </c>
    </row>
    <row r="256" spans="1:25" x14ac:dyDescent="0.3">
      <c r="A256" s="4">
        <v>255</v>
      </c>
      <c r="B256" s="4" t="s">
        <v>112</v>
      </c>
      <c r="C256" s="4" t="s">
        <v>44</v>
      </c>
      <c r="D256" s="4">
        <v>0</v>
      </c>
      <c r="E256" s="4">
        <v>8</v>
      </c>
      <c r="F256" s="4">
        <v>0.08</v>
      </c>
      <c r="G256" s="4">
        <v>1.59</v>
      </c>
      <c r="H256" s="4">
        <v>360.702</v>
      </c>
      <c r="I256" s="4">
        <v>48.61</v>
      </c>
      <c r="J256" s="4">
        <v>39.098300000000002</v>
      </c>
      <c r="K256" s="4">
        <v>530</v>
      </c>
      <c r="L256" s="4">
        <v>228.3</v>
      </c>
      <c r="M256" s="4">
        <v>7</v>
      </c>
      <c r="N256" s="4">
        <v>16.8</v>
      </c>
      <c r="O256" s="4">
        <v>76.2</v>
      </c>
      <c r="Q256" s="4" t="s">
        <v>114</v>
      </c>
      <c r="R256" s="4">
        <f t="shared" si="43"/>
        <v>458.81294400000007</v>
      </c>
      <c r="S256" s="4">
        <f t="shared" si="44"/>
        <v>61.831920000000011</v>
      </c>
      <c r="T256" s="4">
        <f t="shared" si="45"/>
        <v>49.73303760000001</v>
      </c>
      <c r="U256" s="4">
        <f t="shared" si="46"/>
        <v>674.16000000000008</v>
      </c>
      <c r="V256" s="4">
        <f t="shared" si="47"/>
        <v>290.39760000000007</v>
      </c>
      <c r="W256" s="5">
        <f t="shared" si="48"/>
        <v>0.56000000000000005</v>
      </c>
      <c r="X256" s="5">
        <f t="shared" si="49"/>
        <v>1.3440000000000001</v>
      </c>
      <c r="Y256" s="5">
        <f t="shared" si="50"/>
        <v>6.0960000000000001</v>
      </c>
    </row>
    <row r="257" spans="1:25" x14ac:dyDescent="0.3">
      <c r="A257" s="4">
        <v>256</v>
      </c>
      <c r="B257" s="4" t="s">
        <v>112</v>
      </c>
      <c r="C257" s="4" t="s">
        <v>23</v>
      </c>
      <c r="D257" s="4">
        <v>8</v>
      </c>
      <c r="E257" s="4">
        <v>13</v>
      </c>
      <c r="F257" s="4">
        <v>0.05</v>
      </c>
      <c r="G257" s="4">
        <v>1.59</v>
      </c>
      <c r="H257" s="4">
        <v>360.702</v>
      </c>
      <c r="I257" s="4">
        <v>48.61</v>
      </c>
      <c r="J257" s="4">
        <v>39.098300000000002</v>
      </c>
      <c r="K257" s="4">
        <v>530</v>
      </c>
      <c r="L257" s="4">
        <v>228.3</v>
      </c>
      <c r="M257" s="4">
        <v>7.4</v>
      </c>
      <c r="N257" s="4">
        <v>12.5</v>
      </c>
      <c r="O257" s="4">
        <v>80.099999999999994</v>
      </c>
      <c r="Q257" s="4" t="s">
        <v>114</v>
      </c>
      <c r="R257" s="4">
        <f t="shared" si="43"/>
        <v>286.75809000000004</v>
      </c>
      <c r="S257" s="4">
        <f t="shared" si="44"/>
        <v>38.644950000000001</v>
      </c>
      <c r="T257" s="4">
        <f t="shared" si="45"/>
        <v>31.083148500000004</v>
      </c>
      <c r="U257" s="4">
        <f t="shared" si="46"/>
        <v>421.35</v>
      </c>
      <c r="V257" s="4">
        <f t="shared" si="47"/>
        <v>181.49850000000001</v>
      </c>
      <c r="W257" s="5">
        <f t="shared" si="48"/>
        <v>0.37000000000000005</v>
      </c>
      <c r="X257" s="5">
        <f t="shared" si="49"/>
        <v>0.625</v>
      </c>
      <c r="Y257" s="5">
        <f t="shared" si="50"/>
        <v>4.0049999999999999</v>
      </c>
    </row>
    <row r="258" spans="1:25" x14ac:dyDescent="0.3">
      <c r="A258" s="4">
        <v>257</v>
      </c>
      <c r="B258" s="4" t="s">
        <v>112</v>
      </c>
      <c r="C258" s="4" t="s">
        <v>31</v>
      </c>
      <c r="D258" s="4">
        <v>13</v>
      </c>
      <c r="E258" s="4">
        <v>23</v>
      </c>
      <c r="F258" s="4">
        <v>0.1</v>
      </c>
      <c r="G258" s="4">
        <v>1.55</v>
      </c>
      <c r="H258" s="4">
        <v>380.74099999999999</v>
      </c>
      <c r="I258" s="4">
        <v>24.305</v>
      </c>
      <c r="J258" s="4">
        <v>0.39098300000000002</v>
      </c>
      <c r="K258" s="4">
        <v>640</v>
      </c>
      <c r="L258" s="4">
        <v>228.3</v>
      </c>
      <c r="M258" s="4">
        <v>5.7</v>
      </c>
      <c r="N258" s="4">
        <v>10.1</v>
      </c>
      <c r="O258" s="4">
        <v>84.2</v>
      </c>
      <c r="Q258" s="4" t="s">
        <v>114</v>
      </c>
      <c r="R258" s="4">
        <f t="shared" si="43"/>
        <v>590.14855</v>
      </c>
      <c r="S258" s="4">
        <f t="shared" si="44"/>
        <v>37.672750000000001</v>
      </c>
      <c r="T258" s="4">
        <f t="shared" si="45"/>
        <v>0.60602365000000002</v>
      </c>
      <c r="U258" s="4">
        <f t="shared" si="46"/>
        <v>992</v>
      </c>
      <c r="V258" s="4">
        <f t="shared" si="47"/>
        <v>353.86500000000001</v>
      </c>
      <c r="W258" s="5">
        <f t="shared" si="48"/>
        <v>0.57000000000000006</v>
      </c>
      <c r="X258" s="5">
        <f t="shared" si="49"/>
        <v>1.01</v>
      </c>
      <c r="Y258" s="5">
        <f t="shared" si="50"/>
        <v>8.42</v>
      </c>
    </row>
    <row r="259" spans="1:25" x14ac:dyDescent="0.3">
      <c r="A259" s="4">
        <v>258</v>
      </c>
      <c r="B259" s="4" t="s">
        <v>112</v>
      </c>
      <c r="C259" s="4" t="s">
        <v>32</v>
      </c>
      <c r="D259" s="4">
        <v>23</v>
      </c>
      <c r="E259" s="4">
        <v>53</v>
      </c>
      <c r="F259" s="4">
        <v>0.3</v>
      </c>
      <c r="G259" s="4">
        <v>1.71</v>
      </c>
      <c r="H259" s="4">
        <v>160.31200000000001</v>
      </c>
      <c r="I259" s="4">
        <v>0.12152499999999999</v>
      </c>
      <c r="J259" s="4">
        <v>0.39098300000000002</v>
      </c>
      <c r="K259" s="4">
        <v>270</v>
      </c>
      <c r="L259" s="4">
        <v>200.3</v>
      </c>
      <c r="M259" s="4">
        <v>3.7</v>
      </c>
      <c r="N259" s="4">
        <v>10.1</v>
      </c>
      <c r="O259" s="4">
        <v>86.2</v>
      </c>
      <c r="Q259" s="4" t="s">
        <v>114</v>
      </c>
      <c r="R259" s="4">
        <f t="shared" ref="R259:R262" si="51">10*$F259*$G259*H259</f>
        <v>822.40056000000004</v>
      </c>
      <c r="S259" s="4">
        <f t="shared" ref="S259:S262" si="52">10*$F259*$G259*I259</f>
        <v>0.62342324999999998</v>
      </c>
      <c r="T259" s="4">
        <f t="shared" ref="T259:T262" si="53">10*$F259*$G259*J259</f>
        <v>2.0057427900000002</v>
      </c>
      <c r="U259" s="4">
        <f t="shared" ref="U259:U262" si="54">10*$F259*$G259*K259</f>
        <v>1385.1</v>
      </c>
      <c r="V259" s="4">
        <f t="shared" ref="V259:V262" si="55">10*$F259*$G259*L259</f>
        <v>1027.539</v>
      </c>
      <c r="W259" s="5">
        <f t="shared" ref="W259:W262" si="56">M259*$F259</f>
        <v>1.1100000000000001</v>
      </c>
      <c r="X259" s="5">
        <f t="shared" ref="X259:X262" si="57">N259*$F259</f>
        <v>3.03</v>
      </c>
      <c r="Y259" s="5">
        <f t="shared" ref="Y259:Y262" si="58">O259*$F259</f>
        <v>25.86</v>
      </c>
    </row>
    <row r="260" spans="1:25" x14ac:dyDescent="0.3">
      <c r="A260" s="4">
        <v>259</v>
      </c>
      <c r="B260" s="4" t="s">
        <v>112</v>
      </c>
      <c r="C260" s="4" t="s">
        <v>69</v>
      </c>
      <c r="D260" s="4">
        <v>53</v>
      </c>
      <c r="E260" s="4">
        <v>99</v>
      </c>
      <c r="F260" s="4">
        <v>0.46</v>
      </c>
      <c r="G260" s="4">
        <v>1.64</v>
      </c>
      <c r="H260" s="4">
        <v>200.39</v>
      </c>
      <c r="I260" s="4">
        <v>48.61</v>
      </c>
      <c r="J260" s="4">
        <v>39.098300000000002</v>
      </c>
      <c r="K260" s="4">
        <v>200</v>
      </c>
      <c r="L260" s="4">
        <v>146.69999999999999</v>
      </c>
      <c r="M260" s="4">
        <v>3.6</v>
      </c>
      <c r="N260" s="4">
        <v>10</v>
      </c>
      <c r="O260" s="4">
        <v>86.4</v>
      </c>
      <c r="Q260" s="4" t="s">
        <v>114</v>
      </c>
      <c r="R260" s="4">
        <f t="shared" si="51"/>
        <v>1511.74216</v>
      </c>
      <c r="S260" s="4">
        <f t="shared" si="52"/>
        <v>366.71384</v>
      </c>
      <c r="T260" s="4">
        <f t="shared" si="53"/>
        <v>294.95757520000001</v>
      </c>
      <c r="U260" s="4">
        <f t="shared" si="54"/>
        <v>1508.8000000000002</v>
      </c>
      <c r="V260" s="4">
        <f t="shared" si="55"/>
        <v>1106.7048</v>
      </c>
      <c r="W260" s="5">
        <f t="shared" si="56"/>
        <v>1.6560000000000001</v>
      </c>
      <c r="X260" s="5">
        <f t="shared" si="57"/>
        <v>4.6000000000000005</v>
      </c>
      <c r="Y260" s="5">
        <f t="shared" si="58"/>
        <v>39.744000000000007</v>
      </c>
    </row>
    <row r="261" spans="1:25" x14ac:dyDescent="0.3">
      <c r="A261" s="4">
        <v>260</v>
      </c>
      <c r="B261" s="4" t="s">
        <v>112</v>
      </c>
      <c r="C261" s="4" t="s">
        <v>113</v>
      </c>
      <c r="D261" s="4">
        <v>99</v>
      </c>
      <c r="E261" s="4">
        <v>140</v>
      </c>
      <c r="F261" s="4">
        <v>0.01</v>
      </c>
      <c r="G261" s="4">
        <v>1.71</v>
      </c>
      <c r="H261" s="4">
        <v>320.62400000000002</v>
      </c>
      <c r="I261" s="4">
        <v>60.762500000000003</v>
      </c>
      <c r="J261" s="4">
        <v>3.9098300000000004E-3</v>
      </c>
      <c r="K261" s="4">
        <v>200</v>
      </c>
      <c r="L261" s="4">
        <v>142.5</v>
      </c>
      <c r="M261" s="4">
        <v>5.2</v>
      </c>
      <c r="N261" s="4">
        <v>1</v>
      </c>
      <c r="O261" s="4">
        <v>93.8</v>
      </c>
      <c r="Q261" s="4" t="s">
        <v>114</v>
      </c>
      <c r="R261" s="4">
        <f t="shared" si="51"/>
        <v>54.826704000000007</v>
      </c>
      <c r="S261" s="4">
        <f t="shared" si="52"/>
        <v>10.390387500000001</v>
      </c>
      <c r="T261" s="4">
        <f t="shared" si="53"/>
        <v>6.6858093000000008E-4</v>
      </c>
      <c r="U261" s="4">
        <f t="shared" si="54"/>
        <v>34.200000000000003</v>
      </c>
      <c r="V261" s="4">
        <f t="shared" si="55"/>
        <v>24.367500000000003</v>
      </c>
      <c r="W261" s="5">
        <f t="shared" si="56"/>
        <v>5.2000000000000005E-2</v>
      </c>
      <c r="X261" s="5">
        <f t="shared" si="57"/>
        <v>0.01</v>
      </c>
      <c r="Y261" s="5">
        <f t="shared" si="58"/>
        <v>0.93799999999999994</v>
      </c>
    </row>
    <row r="262" spans="1:25" x14ac:dyDescent="0.3">
      <c r="A262" s="4">
        <v>261</v>
      </c>
      <c r="B262" s="4" t="s">
        <v>112</v>
      </c>
      <c r="C262" s="4" t="s">
        <v>35</v>
      </c>
      <c r="D262" s="4">
        <v>140</v>
      </c>
      <c r="E262" s="4">
        <v>203</v>
      </c>
      <c r="F262" s="4">
        <v>0.1</v>
      </c>
      <c r="G262" s="4">
        <v>1.71</v>
      </c>
      <c r="H262" s="4">
        <v>320.62400000000002</v>
      </c>
      <c r="I262" s="4">
        <v>60.762500000000003</v>
      </c>
      <c r="J262" s="4">
        <v>39.098300000000002</v>
      </c>
      <c r="K262" s="4">
        <v>270</v>
      </c>
      <c r="L262" s="4">
        <v>142.5</v>
      </c>
      <c r="M262" s="4">
        <v>4.8</v>
      </c>
      <c r="N262" s="4">
        <v>7</v>
      </c>
      <c r="O262" s="4">
        <v>88.2</v>
      </c>
      <c r="Q262" s="4" t="s">
        <v>114</v>
      </c>
      <c r="R262" s="4">
        <f t="shared" si="51"/>
        <v>548.26704000000007</v>
      </c>
      <c r="S262" s="4">
        <f t="shared" si="52"/>
        <v>103.903875</v>
      </c>
      <c r="T262" s="4">
        <f t="shared" si="53"/>
        <v>66.858092999999997</v>
      </c>
      <c r="U262" s="4">
        <f t="shared" si="54"/>
        <v>461.7</v>
      </c>
      <c r="V262" s="4">
        <f t="shared" si="55"/>
        <v>243.67499999999998</v>
      </c>
      <c r="W262" s="5">
        <f t="shared" si="56"/>
        <v>0.48</v>
      </c>
      <c r="X262" s="5">
        <f t="shared" si="57"/>
        <v>0.70000000000000007</v>
      </c>
      <c r="Y262" s="5">
        <f t="shared" si="58"/>
        <v>8.82</v>
      </c>
    </row>
    <row r="263" spans="1:25" x14ac:dyDescent="0.3">
      <c r="W263" s="5"/>
      <c r="X263" s="5"/>
      <c r="Y263" s="5"/>
    </row>
    <row r="264" spans="1:25" x14ac:dyDescent="0.3">
      <c r="W264" s="5"/>
      <c r="X264" s="5"/>
      <c r="Y264" s="5"/>
    </row>
    <row r="265" spans="1:25" x14ac:dyDescent="0.3">
      <c r="W265" s="5"/>
      <c r="X265" s="5"/>
      <c r="Y265" s="5"/>
    </row>
    <row r="266" spans="1:25" x14ac:dyDescent="0.3">
      <c r="W266" s="5"/>
      <c r="X266" s="5"/>
      <c r="Y266" s="5"/>
    </row>
    <row r="267" spans="1:25" x14ac:dyDescent="0.3">
      <c r="W267" s="5"/>
      <c r="X267" s="5"/>
      <c r="Y267" s="5"/>
    </row>
    <row r="268" spans="1:25" x14ac:dyDescent="0.3">
      <c r="W268" s="5"/>
      <c r="X268" s="5"/>
      <c r="Y268" s="5"/>
    </row>
    <row r="269" spans="1:25" x14ac:dyDescent="0.3">
      <c r="W269" s="5"/>
      <c r="X269" s="5"/>
      <c r="Y269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Ent_Hap_Typ_Udi_IMP</vt:lpstr>
      <vt:lpstr>Alf_Hap_IMP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Robert Richard</cp:lastModifiedBy>
  <dcterms:created xsi:type="dcterms:W3CDTF">2021-02-02T04:37:04Z</dcterms:created>
  <dcterms:modified xsi:type="dcterms:W3CDTF">2021-03-18T00:58:18Z</dcterms:modified>
</cp:coreProperties>
</file>