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WI_DNR_Biomass\Drafts\Journal_Submission_Prep\CH2\Data_Repository\Soil\"/>
    </mc:Choice>
  </mc:AlternateContent>
  <xr:revisionPtr revIDLastSave="0" documentId="13_ncr:1_{0E48D0F5-9DAD-4A59-950D-F3C66DB361AF}" xr6:coauthVersionLast="44" xr6:coauthVersionMax="44" xr10:uidLastSave="{00000000-0000-0000-0000-000000000000}"/>
  <bookViews>
    <workbookView xWindow="28680" yWindow="-120" windowWidth="29040" windowHeight="15840" activeTab="1" xr2:uid="{2A3D4C3B-3BC9-4315-87C1-F2512DB53B71}"/>
  </bookViews>
  <sheets>
    <sheet name="res_tr_removed" sheetId="6" r:id="rId1"/>
    <sheet name="total_estimates" sheetId="11" r:id="rId2"/>
    <sheet name="Weathering" sheetId="7" r:id="rId3"/>
    <sheet name="Weathering_Regression" sheetId="10" r:id="rId4"/>
    <sheet name="TextureTable" sheetId="8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A81" i="11" l="1"/>
  <c r="AB81" i="11"/>
  <c r="Y81" i="11"/>
  <c r="AB77" i="11"/>
  <c r="AA82" i="11"/>
  <c r="AB82" i="11"/>
  <c r="Y82" i="11"/>
  <c r="AB78" i="11"/>
  <c r="Z82" i="11"/>
  <c r="Z81" i="11"/>
  <c r="Y63" i="11"/>
  <c r="Z63" i="11"/>
  <c r="AA63" i="11"/>
  <c r="X63" i="11"/>
  <c r="X68" i="11"/>
  <c r="AT2" i="6" l="1"/>
  <c r="AN2" i="6"/>
  <c r="BI2" i="6" l="1"/>
  <c r="BT2" i="6" s="1"/>
  <c r="Y75" i="11" l="1"/>
  <c r="Z75" i="11"/>
  <c r="X75" i="11"/>
  <c r="Y68" i="11" l="1"/>
  <c r="Z68" i="11"/>
  <c r="AA68" i="11"/>
  <c r="AB68" i="11"/>
  <c r="AB64" i="11"/>
  <c r="AE45" i="11"/>
  <c r="AB62" i="11"/>
  <c r="Y62" i="11"/>
  <c r="Z62" i="11"/>
  <c r="AA62" i="11"/>
  <c r="X62" i="11"/>
  <c r="X29" i="11"/>
  <c r="X45" i="11"/>
  <c r="AG45" i="11"/>
  <c r="Y45" i="11"/>
  <c r="Z45" i="11"/>
  <c r="AA45" i="11" l="1"/>
  <c r="AG29" i="11"/>
  <c r="AG30" i="11"/>
  <c r="AG31" i="11"/>
  <c r="AG32" i="11"/>
  <c r="AG33" i="11"/>
  <c r="AG34" i="11"/>
  <c r="AG35" i="11"/>
  <c r="AG36" i="11"/>
  <c r="AG37" i="11"/>
  <c r="AG21" i="11"/>
  <c r="AG22" i="11"/>
  <c r="AG38" i="11"/>
  <c r="AG39" i="11"/>
  <c r="AG40" i="11"/>
  <c r="AG41" i="11"/>
  <c r="AG42" i="11"/>
  <c r="AG28" i="11"/>
  <c r="W29" i="11"/>
  <c r="W30" i="11"/>
  <c r="W31" i="11"/>
  <c r="W32" i="11"/>
  <c r="W33" i="11"/>
  <c r="W34" i="11"/>
  <c r="W35" i="11"/>
  <c r="W36" i="11"/>
  <c r="W37" i="11"/>
  <c r="W38" i="11"/>
  <c r="W39" i="11"/>
  <c r="W40" i="11"/>
  <c r="W41" i="11"/>
  <c r="W42" i="11"/>
  <c r="W28" i="11"/>
  <c r="Y28" i="11"/>
  <c r="Z28" i="11"/>
  <c r="AA28" i="11"/>
  <c r="Y29" i="11"/>
  <c r="Z29" i="11"/>
  <c r="AA29" i="11"/>
  <c r="Y30" i="11"/>
  <c r="Z30" i="11"/>
  <c r="AA30" i="11"/>
  <c r="Y31" i="11"/>
  <c r="Z31" i="11"/>
  <c r="AA31" i="11"/>
  <c r="Y32" i="11"/>
  <c r="Z32" i="11"/>
  <c r="AA32" i="11"/>
  <c r="Y33" i="11"/>
  <c r="Z33" i="11"/>
  <c r="AA33" i="11"/>
  <c r="Y34" i="11"/>
  <c r="Z34" i="11"/>
  <c r="AA34" i="11"/>
  <c r="Y35" i="11"/>
  <c r="Z35" i="11"/>
  <c r="AA35" i="11"/>
  <c r="Y37" i="11"/>
  <c r="Z38" i="11"/>
  <c r="Y41" i="11"/>
  <c r="Y42" i="11"/>
  <c r="Z42" i="11"/>
  <c r="AA42" i="11"/>
  <c r="X42" i="11"/>
  <c r="X40" i="11"/>
  <c r="X36" i="11"/>
  <c r="X35" i="11"/>
  <c r="X34" i="11"/>
  <c r="X33" i="11"/>
  <c r="X32" i="11"/>
  <c r="X31" i="11"/>
  <c r="X30" i="11"/>
  <c r="X28" i="11"/>
  <c r="R30" i="11"/>
  <c r="S30" i="11"/>
  <c r="T30" i="11"/>
  <c r="U30" i="11"/>
  <c r="R31" i="11"/>
  <c r="S31" i="11"/>
  <c r="T31" i="11"/>
  <c r="U31" i="11"/>
  <c r="R32" i="11"/>
  <c r="S32" i="11"/>
  <c r="T32" i="11"/>
  <c r="U32" i="11"/>
  <c r="R33" i="11"/>
  <c r="S33" i="11"/>
  <c r="T33" i="11"/>
  <c r="U33" i="11"/>
  <c r="R34" i="11"/>
  <c r="S34" i="11"/>
  <c r="T34" i="11"/>
  <c r="U34" i="11"/>
  <c r="R35" i="11"/>
  <c r="S35" i="11"/>
  <c r="T35" i="11"/>
  <c r="U35" i="11"/>
  <c r="R36" i="11"/>
  <c r="S36" i="11"/>
  <c r="T36" i="11"/>
  <c r="U36" i="11"/>
  <c r="R37" i="11"/>
  <c r="S37" i="11"/>
  <c r="T37" i="11"/>
  <c r="U37" i="11"/>
  <c r="R38" i="11"/>
  <c r="S38" i="11"/>
  <c r="T38" i="11"/>
  <c r="U38" i="11"/>
  <c r="R39" i="11"/>
  <c r="S39" i="11"/>
  <c r="T39" i="11"/>
  <c r="U39" i="11"/>
  <c r="R40" i="11"/>
  <c r="S40" i="11"/>
  <c r="T40" i="11"/>
  <c r="U40" i="11"/>
  <c r="R41" i="11"/>
  <c r="S41" i="11"/>
  <c r="T41" i="11"/>
  <c r="U41" i="11"/>
  <c r="R42" i="11"/>
  <c r="S42" i="11"/>
  <c r="T42" i="11"/>
  <c r="U42" i="11"/>
  <c r="R43" i="11"/>
  <c r="S43" i="11"/>
  <c r="T43" i="11"/>
  <c r="U43" i="11"/>
  <c r="R44" i="11"/>
  <c r="S44" i="11"/>
  <c r="T44" i="11"/>
  <c r="U44" i="11"/>
  <c r="R45" i="11"/>
  <c r="S45" i="11"/>
  <c r="T45" i="11"/>
  <c r="U45" i="11"/>
  <c r="R46" i="11"/>
  <c r="S46" i="11"/>
  <c r="T46" i="11"/>
  <c r="U46" i="11"/>
  <c r="R47" i="11"/>
  <c r="S47" i="11"/>
  <c r="T47" i="11"/>
  <c r="U47" i="11"/>
  <c r="R48" i="11"/>
  <c r="S48" i="11"/>
  <c r="T48" i="11"/>
  <c r="U48" i="11"/>
  <c r="R49" i="11"/>
  <c r="S49" i="11"/>
  <c r="T49" i="11"/>
  <c r="U49" i="11"/>
  <c r="R50" i="11"/>
  <c r="S50" i="11"/>
  <c r="T50" i="11"/>
  <c r="U50" i="11"/>
  <c r="R51" i="11"/>
  <c r="S51" i="11"/>
  <c r="T51" i="11"/>
  <c r="U51" i="11"/>
  <c r="R52" i="11"/>
  <c r="S52" i="11"/>
  <c r="T52" i="11"/>
  <c r="U52" i="11"/>
  <c r="R53" i="11"/>
  <c r="S53" i="11"/>
  <c r="T53" i="11"/>
  <c r="U53" i="11"/>
  <c r="R54" i="11"/>
  <c r="S54" i="11"/>
  <c r="T54" i="11"/>
  <c r="U54" i="11"/>
  <c r="R55" i="11"/>
  <c r="S55" i="11"/>
  <c r="T55" i="11"/>
  <c r="U55" i="11"/>
  <c r="R56" i="11"/>
  <c r="S56" i="11"/>
  <c r="T56" i="11"/>
  <c r="U56" i="11"/>
  <c r="R57" i="11"/>
  <c r="S57" i="11"/>
  <c r="T57" i="11"/>
  <c r="U57" i="11"/>
  <c r="R58" i="11"/>
  <c r="S58" i="11"/>
  <c r="T58" i="11"/>
  <c r="U58" i="11"/>
  <c r="R59" i="11"/>
  <c r="S59" i="11"/>
  <c r="T59" i="11"/>
  <c r="U59" i="11"/>
  <c r="R60" i="11"/>
  <c r="S60" i="11"/>
  <c r="T60" i="11"/>
  <c r="U60" i="11"/>
  <c r="R61" i="11"/>
  <c r="S61" i="11"/>
  <c r="T61" i="11"/>
  <c r="U61" i="11"/>
  <c r="R62" i="11"/>
  <c r="S62" i="11"/>
  <c r="T62" i="11"/>
  <c r="U62" i="11"/>
  <c r="R63" i="11"/>
  <c r="S63" i="11"/>
  <c r="T63" i="11"/>
  <c r="U63" i="11"/>
  <c r="R64" i="11"/>
  <c r="S64" i="11"/>
  <c r="T64" i="11"/>
  <c r="U64" i="11"/>
  <c r="R65" i="11"/>
  <c r="S65" i="11"/>
  <c r="T65" i="11"/>
  <c r="U65" i="11"/>
  <c r="R66" i="11"/>
  <c r="S66" i="11"/>
  <c r="T66" i="11"/>
  <c r="U66" i="11"/>
  <c r="R67" i="11"/>
  <c r="S67" i="11"/>
  <c r="T67" i="11"/>
  <c r="U67" i="11"/>
  <c r="R68" i="11"/>
  <c r="S68" i="11"/>
  <c r="T68" i="11"/>
  <c r="U68" i="11"/>
  <c r="R69" i="11"/>
  <c r="S69" i="11"/>
  <c r="T69" i="11"/>
  <c r="U69" i="11"/>
  <c r="R70" i="11"/>
  <c r="S70" i="11"/>
  <c r="T70" i="11"/>
  <c r="U70" i="11"/>
  <c r="R71" i="11"/>
  <c r="S71" i="11"/>
  <c r="T71" i="11"/>
  <c r="U71" i="11"/>
  <c r="R72" i="11"/>
  <c r="S72" i="11"/>
  <c r="T72" i="11"/>
  <c r="U72" i="11"/>
  <c r="R73" i="11"/>
  <c r="S73" i="11"/>
  <c r="T73" i="11"/>
  <c r="U73" i="11"/>
  <c r="R74" i="11"/>
  <c r="S74" i="11"/>
  <c r="T74" i="11"/>
  <c r="U74" i="11"/>
  <c r="R75" i="11"/>
  <c r="S75" i="11"/>
  <c r="T75" i="11"/>
  <c r="U75" i="11"/>
  <c r="R76" i="11"/>
  <c r="S76" i="11"/>
  <c r="T76" i="11"/>
  <c r="U76" i="11"/>
  <c r="R77" i="11"/>
  <c r="S77" i="11"/>
  <c r="T77" i="11"/>
  <c r="U77" i="11"/>
  <c r="R78" i="11"/>
  <c r="S78" i="11"/>
  <c r="T78" i="11"/>
  <c r="U78" i="11"/>
  <c r="R79" i="11"/>
  <c r="S79" i="11"/>
  <c r="T79" i="11"/>
  <c r="U79" i="11"/>
  <c r="R80" i="11"/>
  <c r="S80" i="11"/>
  <c r="T80" i="11"/>
  <c r="U80" i="11"/>
  <c r="R81" i="11"/>
  <c r="S81" i="11"/>
  <c r="T81" i="11"/>
  <c r="U81" i="11"/>
  <c r="R82" i="11"/>
  <c r="S82" i="11"/>
  <c r="T82" i="11"/>
  <c r="U82" i="11"/>
  <c r="R83" i="11"/>
  <c r="S83" i="11"/>
  <c r="T83" i="11"/>
  <c r="U83" i="11"/>
  <c r="R84" i="11"/>
  <c r="S84" i="11"/>
  <c r="T84" i="11"/>
  <c r="U84" i="11"/>
  <c r="R85" i="11"/>
  <c r="S85" i="11"/>
  <c r="T85" i="11"/>
  <c r="U85" i="11"/>
  <c r="R86" i="11"/>
  <c r="S86" i="11"/>
  <c r="T86" i="11"/>
  <c r="U86" i="11"/>
  <c r="R87" i="11"/>
  <c r="S87" i="11"/>
  <c r="T87" i="11"/>
  <c r="U87" i="11"/>
  <c r="R88" i="11"/>
  <c r="S88" i="11"/>
  <c r="T88" i="11"/>
  <c r="U88" i="11"/>
  <c r="R89" i="11"/>
  <c r="S89" i="11"/>
  <c r="T89" i="11"/>
  <c r="U89" i="11"/>
  <c r="R90" i="11"/>
  <c r="S90" i="11"/>
  <c r="T90" i="11"/>
  <c r="U90" i="11"/>
  <c r="R91" i="11"/>
  <c r="S91" i="11"/>
  <c r="T91" i="11"/>
  <c r="U91" i="11"/>
  <c r="R92" i="11"/>
  <c r="S92" i="11"/>
  <c r="T92" i="11"/>
  <c r="U92" i="11"/>
  <c r="R93" i="11"/>
  <c r="S93" i="11"/>
  <c r="T93" i="11"/>
  <c r="U93" i="11"/>
  <c r="R94" i="11"/>
  <c r="S94" i="11"/>
  <c r="T94" i="11"/>
  <c r="U94" i="11"/>
  <c r="R95" i="11"/>
  <c r="S95" i="11"/>
  <c r="Y36" i="11" s="1"/>
  <c r="T95" i="11"/>
  <c r="Z36" i="11" s="1"/>
  <c r="U95" i="11"/>
  <c r="AA36" i="11" s="1"/>
  <c r="R96" i="11"/>
  <c r="S96" i="11"/>
  <c r="T96" i="11"/>
  <c r="U96" i="11"/>
  <c r="R97" i="11"/>
  <c r="S97" i="11"/>
  <c r="T97" i="11"/>
  <c r="U97" i="11"/>
  <c r="R98" i="11"/>
  <c r="S98" i="11"/>
  <c r="T98" i="11"/>
  <c r="U98" i="11"/>
  <c r="R99" i="11"/>
  <c r="S99" i="11"/>
  <c r="T99" i="11"/>
  <c r="U99" i="11"/>
  <c r="R100" i="11"/>
  <c r="S100" i="11"/>
  <c r="T100" i="11"/>
  <c r="U100" i="11"/>
  <c r="R101" i="11"/>
  <c r="S101" i="11"/>
  <c r="T101" i="11"/>
  <c r="U101" i="11"/>
  <c r="R102" i="11"/>
  <c r="S102" i="11"/>
  <c r="T102" i="11"/>
  <c r="U102" i="11"/>
  <c r="R104" i="11"/>
  <c r="S104" i="11"/>
  <c r="T104" i="11"/>
  <c r="U104" i="11"/>
  <c r="R105" i="11"/>
  <c r="X37" i="11" s="1"/>
  <c r="S105" i="11"/>
  <c r="T105" i="11"/>
  <c r="Z37" i="11" s="1"/>
  <c r="U105" i="11"/>
  <c r="AA37" i="11" s="1"/>
  <c r="R106" i="11"/>
  <c r="S106" i="11"/>
  <c r="T106" i="11"/>
  <c r="U106" i="11"/>
  <c r="R107" i="11"/>
  <c r="S107" i="11"/>
  <c r="T107" i="11"/>
  <c r="U107" i="11"/>
  <c r="R108" i="11"/>
  <c r="S108" i="11"/>
  <c r="T108" i="11"/>
  <c r="U108" i="11"/>
  <c r="R109" i="11"/>
  <c r="S109" i="11"/>
  <c r="T109" i="11"/>
  <c r="U109" i="11"/>
  <c r="R110" i="11"/>
  <c r="S110" i="11"/>
  <c r="T110" i="11"/>
  <c r="U110" i="11"/>
  <c r="R111" i="11"/>
  <c r="S111" i="11"/>
  <c r="T111" i="11"/>
  <c r="U111" i="11"/>
  <c r="R112" i="11"/>
  <c r="S112" i="11"/>
  <c r="T112" i="11"/>
  <c r="U112" i="11"/>
  <c r="R113" i="11"/>
  <c r="S113" i="11"/>
  <c r="T113" i="11"/>
  <c r="U113" i="11"/>
  <c r="R114" i="11"/>
  <c r="S114" i="11"/>
  <c r="T114" i="11"/>
  <c r="U114" i="11"/>
  <c r="R115" i="11"/>
  <c r="S115" i="11"/>
  <c r="T115" i="11"/>
  <c r="U115" i="11"/>
  <c r="R116" i="11"/>
  <c r="S116" i="11"/>
  <c r="T116" i="11"/>
  <c r="U116" i="11"/>
  <c r="R117" i="11"/>
  <c r="S117" i="11"/>
  <c r="T117" i="11"/>
  <c r="U117" i="11"/>
  <c r="R118" i="11"/>
  <c r="S118" i="11"/>
  <c r="T118" i="11"/>
  <c r="U118" i="11"/>
  <c r="R119" i="11"/>
  <c r="S119" i="11"/>
  <c r="T119" i="11"/>
  <c r="U119" i="11"/>
  <c r="R120" i="11"/>
  <c r="S120" i="11"/>
  <c r="T120" i="11"/>
  <c r="U120" i="11"/>
  <c r="R121" i="11"/>
  <c r="S121" i="11"/>
  <c r="T121" i="11"/>
  <c r="U121" i="11"/>
  <c r="R122" i="11"/>
  <c r="S122" i="11"/>
  <c r="T122" i="11"/>
  <c r="U122" i="11"/>
  <c r="R123" i="11"/>
  <c r="S123" i="11"/>
  <c r="T123" i="11"/>
  <c r="U123" i="11"/>
  <c r="R124" i="11"/>
  <c r="S124" i="11"/>
  <c r="T124" i="11"/>
  <c r="U124" i="11"/>
  <c r="R125" i="11"/>
  <c r="S125" i="11"/>
  <c r="T125" i="11"/>
  <c r="U125" i="11"/>
  <c r="R126" i="11"/>
  <c r="S126" i="11"/>
  <c r="T126" i="11"/>
  <c r="U126" i="11"/>
  <c r="R127" i="11"/>
  <c r="S127" i="11"/>
  <c r="T127" i="11"/>
  <c r="U127" i="11"/>
  <c r="R128" i="11"/>
  <c r="S128" i="11"/>
  <c r="T128" i="11"/>
  <c r="U128" i="11"/>
  <c r="R129" i="11"/>
  <c r="S129" i="11"/>
  <c r="T129" i="11"/>
  <c r="U129" i="11"/>
  <c r="R130" i="11"/>
  <c r="S130" i="11"/>
  <c r="T130" i="11"/>
  <c r="U130" i="11"/>
  <c r="R131" i="11"/>
  <c r="S131" i="11"/>
  <c r="T131" i="11"/>
  <c r="U131" i="11"/>
  <c r="R132" i="11"/>
  <c r="X38" i="11" s="1"/>
  <c r="S132" i="11"/>
  <c r="Y38" i="11" s="1"/>
  <c r="T132" i="11"/>
  <c r="U132" i="11"/>
  <c r="AA38" i="11" s="1"/>
  <c r="R133" i="11"/>
  <c r="S133" i="11"/>
  <c r="T133" i="11"/>
  <c r="U133" i="11"/>
  <c r="R134" i="11"/>
  <c r="S134" i="11"/>
  <c r="T134" i="11"/>
  <c r="U134" i="11"/>
  <c r="R135" i="11"/>
  <c r="S135" i="11"/>
  <c r="T135" i="11"/>
  <c r="U135" i="11"/>
  <c r="R136" i="11"/>
  <c r="S136" i="11"/>
  <c r="T136" i="11"/>
  <c r="U136" i="11"/>
  <c r="R137" i="11"/>
  <c r="S137" i="11"/>
  <c r="T137" i="11"/>
  <c r="U137" i="11"/>
  <c r="R138" i="11"/>
  <c r="S138" i="11"/>
  <c r="T138" i="11"/>
  <c r="U138" i="11"/>
  <c r="R139" i="11"/>
  <c r="S139" i="11"/>
  <c r="T139" i="11"/>
  <c r="U139" i="11"/>
  <c r="R140" i="11"/>
  <c r="X39" i="11" s="1"/>
  <c r="S140" i="11"/>
  <c r="Y39" i="11" s="1"/>
  <c r="T140" i="11"/>
  <c r="Z39" i="11" s="1"/>
  <c r="U140" i="11"/>
  <c r="AA39" i="11" s="1"/>
  <c r="R141" i="11"/>
  <c r="S141" i="11"/>
  <c r="T141" i="11"/>
  <c r="U141" i="11"/>
  <c r="R142" i="11"/>
  <c r="S142" i="11"/>
  <c r="T142" i="11"/>
  <c r="U142" i="11"/>
  <c r="R143" i="11"/>
  <c r="S143" i="11"/>
  <c r="T143" i="11"/>
  <c r="U143" i="11"/>
  <c r="R144" i="11"/>
  <c r="S144" i="11"/>
  <c r="T144" i="11"/>
  <c r="U144" i="11"/>
  <c r="R145" i="11"/>
  <c r="S145" i="11"/>
  <c r="T145" i="11"/>
  <c r="U145" i="11"/>
  <c r="R146" i="11"/>
  <c r="S146" i="11"/>
  <c r="T146" i="11"/>
  <c r="U146" i="11"/>
  <c r="R147" i="11"/>
  <c r="S147" i="11"/>
  <c r="Y40" i="11" s="1"/>
  <c r="T147" i="11"/>
  <c r="Z40" i="11" s="1"/>
  <c r="U147" i="11"/>
  <c r="AA40" i="11" s="1"/>
  <c r="R148" i="11"/>
  <c r="S148" i="11"/>
  <c r="T148" i="11"/>
  <c r="U148" i="11"/>
  <c r="R149" i="11"/>
  <c r="S149" i="11"/>
  <c r="T149" i="11"/>
  <c r="U149" i="11"/>
  <c r="R150" i="11"/>
  <c r="S150" i="11"/>
  <c r="T150" i="11"/>
  <c r="U150" i="11"/>
  <c r="R151" i="11"/>
  <c r="S151" i="11"/>
  <c r="T151" i="11"/>
  <c r="U151" i="11"/>
  <c r="R152" i="11"/>
  <c r="S152" i="11"/>
  <c r="T152" i="11"/>
  <c r="U152" i="11"/>
  <c r="R153" i="11"/>
  <c r="S153" i="11"/>
  <c r="T153" i="11"/>
  <c r="U153" i="11"/>
  <c r="R154" i="11"/>
  <c r="S154" i="11"/>
  <c r="T154" i="11"/>
  <c r="U154" i="11"/>
  <c r="R155" i="11"/>
  <c r="X41" i="11" s="1"/>
  <c r="S155" i="11"/>
  <c r="T155" i="11"/>
  <c r="Z41" i="11" s="1"/>
  <c r="U155" i="11"/>
  <c r="AA41" i="11" s="1"/>
  <c r="R156" i="11"/>
  <c r="S156" i="11"/>
  <c r="T156" i="11"/>
  <c r="U156" i="11"/>
  <c r="R157" i="11"/>
  <c r="S157" i="11"/>
  <c r="T157" i="11"/>
  <c r="U157" i="11"/>
  <c r="R158" i="11"/>
  <c r="S158" i="11"/>
  <c r="T158" i="11"/>
  <c r="U158" i="11"/>
  <c r="R159" i="11"/>
  <c r="S159" i="11"/>
  <c r="T159" i="11"/>
  <c r="U159" i="11"/>
  <c r="R160" i="11"/>
  <c r="S160" i="11"/>
  <c r="T160" i="11"/>
  <c r="U160" i="11"/>
  <c r="R161" i="11"/>
  <c r="S161" i="11"/>
  <c r="T161" i="11"/>
  <c r="U161" i="11"/>
  <c r="R162" i="11"/>
  <c r="S162" i="11"/>
  <c r="T162" i="11"/>
  <c r="U162" i="11"/>
  <c r="R163" i="11"/>
  <c r="S163" i="11"/>
  <c r="T163" i="11"/>
  <c r="U163" i="11"/>
  <c r="R164" i="11"/>
  <c r="S164" i="11"/>
  <c r="T164" i="11"/>
  <c r="U164" i="11"/>
  <c r="R165" i="11"/>
  <c r="S165" i="11"/>
  <c r="T165" i="11"/>
  <c r="U165" i="11"/>
  <c r="R166" i="11"/>
  <c r="S166" i="11"/>
  <c r="T166" i="11"/>
  <c r="U166" i="11"/>
  <c r="R167" i="11"/>
  <c r="S167" i="11"/>
  <c r="T167" i="11"/>
  <c r="U167" i="11"/>
  <c r="R168" i="11"/>
  <c r="S168" i="11"/>
  <c r="T168" i="11"/>
  <c r="U168" i="11"/>
  <c r="R169" i="11"/>
  <c r="S169" i="11"/>
  <c r="T169" i="11"/>
  <c r="U169" i="11"/>
  <c r="R170" i="11"/>
  <c r="S170" i="11"/>
  <c r="T170" i="11"/>
  <c r="U170" i="11"/>
  <c r="U29" i="11"/>
  <c r="T29" i="11"/>
  <c r="S29" i="11"/>
  <c r="R29" i="11"/>
  <c r="BP19" i="6"/>
  <c r="G93" i="7" l="1"/>
  <c r="F91" i="7"/>
  <c r="G91" i="7"/>
  <c r="F92" i="7"/>
  <c r="G92" i="7"/>
  <c r="F93" i="7"/>
  <c r="C29" i="10" l="1"/>
  <c r="E35" i="10" l="1"/>
  <c r="E34" i="10"/>
  <c r="E33" i="10"/>
  <c r="D35" i="10"/>
  <c r="D34" i="10"/>
  <c r="D33" i="10"/>
  <c r="C35" i="10"/>
  <c r="C34" i="10"/>
  <c r="C33" i="10"/>
  <c r="E30" i="10"/>
  <c r="E29" i="10"/>
  <c r="E31" i="10"/>
  <c r="D30" i="10"/>
  <c r="D29" i="10"/>
  <c r="D31" i="10"/>
  <c r="C30" i="10"/>
  <c r="C31" i="10"/>
  <c r="Q20" i="8"/>
  <c r="Q19" i="8"/>
  <c r="V25" i="10"/>
  <c r="L25" i="10"/>
  <c r="B25" i="10"/>
  <c r="C91" i="7" l="1"/>
  <c r="C92" i="7"/>
  <c r="D93" i="7"/>
  <c r="E93" i="7"/>
  <c r="C93" i="7"/>
  <c r="D92" i="7"/>
  <c r="E92" i="7"/>
  <c r="D91" i="7"/>
  <c r="E91" i="7"/>
  <c r="D57" i="7" l="1"/>
  <c r="L63" i="7" l="1"/>
  <c r="C67" i="7"/>
  <c r="C61" i="7"/>
  <c r="C59" i="7"/>
  <c r="C57" i="7"/>
  <c r="M15" i="7"/>
  <c r="I15" i="7"/>
  <c r="K15" i="7"/>
  <c r="L15" i="7" s="1"/>
  <c r="Q10" i="7" s="1"/>
  <c r="N9" i="7"/>
  <c r="J2" i="7"/>
  <c r="N4" i="7"/>
  <c r="Q2" i="7"/>
  <c r="K63" i="7"/>
  <c r="C79" i="7" l="1"/>
  <c r="C77" i="7"/>
  <c r="AU30" i="7" l="1"/>
  <c r="AU29" i="7"/>
  <c r="AL100" i="7"/>
  <c r="N63" i="7"/>
  <c r="N69" i="7" s="1"/>
  <c r="G81" i="7"/>
  <c r="N70" i="7"/>
  <c r="N71" i="7"/>
  <c r="L69" i="7" l="1"/>
  <c r="L72" i="7"/>
  <c r="L71" i="7"/>
  <c r="L68" i="7"/>
  <c r="CP2" i="6" l="1"/>
  <c r="BH167" i="6"/>
  <c r="BT5" i="6"/>
  <c r="BT9" i="6"/>
  <c r="N66" i="7" l="1"/>
  <c r="M66" i="7"/>
  <c r="M47" i="7"/>
  <c r="AV28" i="7" l="1"/>
  <c r="CJ6" i="6" l="1"/>
  <c r="CM6" i="6"/>
  <c r="CI6" i="6"/>
  <c r="CI4" i="6"/>
  <c r="CI5" i="6"/>
  <c r="CJ5" i="6"/>
  <c r="CM5" i="6"/>
  <c r="CA5" i="6"/>
  <c r="BZ5" i="6"/>
  <c r="M22" i="8" l="1"/>
  <c r="M23" i="8"/>
  <c r="M21" i="8"/>
  <c r="H20" i="8"/>
  <c r="H19" i="8"/>
  <c r="H18" i="8"/>
  <c r="H17" i="8"/>
  <c r="BW3" i="6" l="1"/>
  <c r="BW4" i="6"/>
  <c r="BW5" i="6"/>
  <c r="BW6" i="6"/>
  <c r="BW7" i="6"/>
  <c r="BW8" i="6"/>
  <c r="BW9" i="6"/>
  <c r="BW10" i="6"/>
  <c r="BW11" i="6"/>
  <c r="BW12" i="6"/>
  <c r="BW13" i="6"/>
  <c r="BW14" i="6"/>
  <c r="BW15" i="6"/>
  <c r="BW16" i="6"/>
  <c r="BW17" i="6"/>
  <c r="BW18" i="6"/>
  <c r="BW19" i="6"/>
  <c r="BW20" i="6"/>
  <c r="BW21" i="6"/>
  <c r="BW2" i="6"/>
  <c r="BX5" i="6"/>
  <c r="BX2" i="6"/>
  <c r="BX3" i="6"/>
  <c r="BX4" i="6"/>
  <c r="BX6" i="6"/>
  <c r="BX7" i="6"/>
  <c r="BX8" i="6"/>
  <c r="BX9" i="6"/>
  <c r="BX10" i="6"/>
  <c r="BX11" i="6"/>
  <c r="BX12" i="6"/>
  <c r="BX13" i="6"/>
  <c r="BX14" i="6"/>
  <c r="BX15" i="6"/>
  <c r="BX16" i="6"/>
  <c r="BX17" i="6"/>
  <c r="BX18" i="6"/>
  <c r="BX19" i="6"/>
  <c r="BX20" i="6"/>
  <c r="BX21" i="6"/>
  <c r="BL3" i="6"/>
  <c r="BM3" i="6"/>
  <c r="BL4" i="6"/>
  <c r="BM4" i="6"/>
  <c r="BL5" i="6"/>
  <c r="BM5" i="6"/>
  <c r="BL6" i="6"/>
  <c r="BM6" i="6"/>
  <c r="BL7" i="6"/>
  <c r="BM7" i="6"/>
  <c r="BL8" i="6"/>
  <c r="BM8" i="6"/>
  <c r="BL9" i="6"/>
  <c r="BM9" i="6"/>
  <c r="BL10" i="6"/>
  <c r="BM10" i="6"/>
  <c r="BL11" i="6"/>
  <c r="BM11" i="6"/>
  <c r="BL12" i="6"/>
  <c r="BM12" i="6"/>
  <c r="BL13" i="6"/>
  <c r="BM13" i="6"/>
  <c r="BL14" i="6"/>
  <c r="BM14" i="6"/>
  <c r="BL15" i="6"/>
  <c r="BM15" i="6"/>
  <c r="BL16" i="6"/>
  <c r="BM16" i="6"/>
  <c r="BL17" i="6"/>
  <c r="BM17" i="6"/>
  <c r="BL18" i="6"/>
  <c r="BM18" i="6"/>
  <c r="BL19" i="6"/>
  <c r="BM19" i="6"/>
  <c r="BL20" i="6"/>
  <c r="BM20" i="6"/>
  <c r="BL21" i="6"/>
  <c r="BM21" i="6"/>
  <c r="BL22" i="6"/>
  <c r="BM22" i="6"/>
  <c r="BL23" i="6"/>
  <c r="BM23" i="6"/>
  <c r="BL24" i="6"/>
  <c r="BM24" i="6"/>
  <c r="BL25" i="6"/>
  <c r="BM25" i="6"/>
  <c r="BL26" i="6"/>
  <c r="BM26" i="6"/>
  <c r="BL27" i="6"/>
  <c r="BM27" i="6"/>
  <c r="BL28" i="6"/>
  <c r="BM28" i="6"/>
  <c r="BL29" i="6"/>
  <c r="BM29" i="6"/>
  <c r="BL30" i="6"/>
  <c r="BM30" i="6"/>
  <c r="BL31" i="6"/>
  <c r="BM31" i="6"/>
  <c r="BL32" i="6"/>
  <c r="BM32" i="6"/>
  <c r="BL33" i="6"/>
  <c r="BM33" i="6"/>
  <c r="BL34" i="6"/>
  <c r="BM34" i="6"/>
  <c r="BL35" i="6"/>
  <c r="BM35" i="6"/>
  <c r="BL36" i="6"/>
  <c r="BM36" i="6"/>
  <c r="BL37" i="6"/>
  <c r="BM37" i="6"/>
  <c r="BL38" i="6"/>
  <c r="BM38" i="6"/>
  <c r="BL39" i="6"/>
  <c r="BM39" i="6"/>
  <c r="BL40" i="6"/>
  <c r="BM40" i="6"/>
  <c r="BL41" i="6"/>
  <c r="BM41" i="6"/>
  <c r="BL42" i="6"/>
  <c r="BM42" i="6"/>
  <c r="BL43" i="6"/>
  <c r="BM43" i="6"/>
  <c r="BL44" i="6"/>
  <c r="BM44" i="6"/>
  <c r="BL45" i="6"/>
  <c r="BM45" i="6"/>
  <c r="BL46" i="6"/>
  <c r="BM46" i="6"/>
  <c r="BL47" i="6"/>
  <c r="BM47" i="6"/>
  <c r="BL48" i="6"/>
  <c r="BM48" i="6"/>
  <c r="BL49" i="6"/>
  <c r="BM49" i="6"/>
  <c r="BL50" i="6"/>
  <c r="BM50" i="6"/>
  <c r="BL51" i="6"/>
  <c r="BM51" i="6"/>
  <c r="BL52" i="6"/>
  <c r="BM52" i="6"/>
  <c r="BL53" i="6"/>
  <c r="BM53" i="6"/>
  <c r="BL54" i="6"/>
  <c r="BM54" i="6"/>
  <c r="BL55" i="6"/>
  <c r="BM55" i="6"/>
  <c r="BL56" i="6"/>
  <c r="BM56" i="6"/>
  <c r="BL57" i="6"/>
  <c r="BM57" i="6"/>
  <c r="BL58" i="6"/>
  <c r="BM58" i="6"/>
  <c r="BL59" i="6"/>
  <c r="BM59" i="6"/>
  <c r="BL60" i="6"/>
  <c r="BM60" i="6"/>
  <c r="BL61" i="6"/>
  <c r="BM61" i="6"/>
  <c r="BL62" i="6"/>
  <c r="BM62" i="6"/>
  <c r="BL63" i="6"/>
  <c r="BM63" i="6"/>
  <c r="BL64" i="6"/>
  <c r="BM64" i="6"/>
  <c r="BL65" i="6"/>
  <c r="BM65" i="6"/>
  <c r="BL66" i="6"/>
  <c r="BM66" i="6"/>
  <c r="BL67" i="6"/>
  <c r="BM67" i="6"/>
  <c r="BL68" i="6"/>
  <c r="BM68" i="6"/>
  <c r="BL69" i="6"/>
  <c r="BM69" i="6"/>
  <c r="BL70" i="6"/>
  <c r="BM70" i="6"/>
  <c r="BL71" i="6"/>
  <c r="BM71" i="6"/>
  <c r="BL72" i="6"/>
  <c r="BM72" i="6"/>
  <c r="BL73" i="6"/>
  <c r="BM73" i="6"/>
  <c r="BL74" i="6"/>
  <c r="BM74" i="6"/>
  <c r="BL75" i="6"/>
  <c r="BM75" i="6"/>
  <c r="BL76" i="6"/>
  <c r="BM76" i="6"/>
  <c r="BL77" i="6"/>
  <c r="BM77" i="6"/>
  <c r="BL78" i="6"/>
  <c r="BM78" i="6"/>
  <c r="BL79" i="6"/>
  <c r="BM79" i="6"/>
  <c r="BL80" i="6"/>
  <c r="BM80" i="6"/>
  <c r="BL81" i="6"/>
  <c r="BM81" i="6"/>
  <c r="BL82" i="6"/>
  <c r="BM82" i="6"/>
  <c r="BL83" i="6"/>
  <c r="BM83" i="6"/>
  <c r="BL84" i="6"/>
  <c r="BM84" i="6"/>
  <c r="BL85" i="6"/>
  <c r="BM85" i="6"/>
  <c r="BL86" i="6"/>
  <c r="BM86" i="6"/>
  <c r="BL87" i="6"/>
  <c r="BM87" i="6"/>
  <c r="BL88" i="6"/>
  <c r="BM88" i="6"/>
  <c r="BL89" i="6"/>
  <c r="BM89" i="6"/>
  <c r="BL90" i="6"/>
  <c r="BM90" i="6"/>
  <c r="BL91" i="6"/>
  <c r="BM91" i="6"/>
  <c r="BL92" i="6"/>
  <c r="BM92" i="6"/>
  <c r="BL93" i="6"/>
  <c r="BM93" i="6"/>
  <c r="BL94" i="6"/>
  <c r="BM94" i="6"/>
  <c r="BL95" i="6"/>
  <c r="BM95" i="6"/>
  <c r="BL96" i="6"/>
  <c r="BM96" i="6"/>
  <c r="BL97" i="6"/>
  <c r="BM97" i="6"/>
  <c r="BL98" i="6"/>
  <c r="BM98" i="6"/>
  <c r="BL99" i="6"/>
  <c r="BM99" i="6"/>
  <c r="BL100" i="6"/>
  <c r="BM100" i="6"/>
  <c r="BL101" i="6"/>
  <c r="BM101" i="6"/>
  <c r="BL102" i="6"/>
  <c r="BM102" i="6"/>
  <c r="BL103" i="6"/>
  <c r="BM103" i="6"/>
  <c r="BL104" i="6"/>
  <c r="BM104" i="6"/>
  <c r="BL105" i="6"/>
  <c r="BM105" i="6"/>
  <c r="BL106" i="6"/>
  <c r="BM106" i="6"/>
  <c r="BL107" i="6"/>
  <c r="BM107" i="6"/>
  <c r="BL108" i="6"/>
  <c r="BM108" i="6"/>
  <c r="BL109" i="6"/>
  <c r="BM109" i="6"/>
  <c r="BL110" i="6"/>
  <c r="BM110" i="6"/>
  <c r="BL111" i="6"/>
  <c r="BM111" i="6"/>
  <c r="BL112" i="6"/>
  <c r="BM112" i="6"/>
  <c r="BL113" i="6"/>
  <c r="BM113" i="6"/>
  <c r="BL114" i="6"/>
  <c r="BM114" i="6"/>
  <c r="BL115" i="6"/>
  <c r="BM115" i="6"/>
  <c r="BL116" i="6"/>
  <c r="BM116" i="6"/>
  <c r="BL117" i="6"/>
  <c r="BM117" i="6"/>
  <c r="BL118" i="6"/>
  <c r="BM118" i="6"/>
  <c r="BL119" i="6"/>
  <c r="BM119" i="6"/>
  <c r="BL120" i="6"/>
  <c r="BM120" i="6"/>
  <c r="BL121" i="6"/>
  <c r="BM121" i="6"/>
  <c r="BL122" i="6"/>
  <c r="BM122" i="6"/>
  <c r="BL123" i="6"/>
  <c r="BM123" i="6"/>
  <c r="BL124" i="6"/>
  <c r="BM124" i="6"/>
  <c r="BL125" i="6"/>
  <c r="BM125" i="6"/>
  <c r="BL126" i="6"/>
  <c r="BM126" i="6"/>
  <c r="BL127" i="6"/>
  <c r="BM127" i="6"/>
  <c r="BL128" i="6"/>
  <c r="BM128" i="6"/>
  <c r="BL129" i="6"/>
  <c r="BM129" i="6"/>
  <c r="BL130" i="6"/>
  <c r="BM130" i="6"/>
  <c r="BL131" i="6"/>
  <c r="BM131" i="6"/>
  <c r="BL132" i="6"/>
  <c r="BM132" i="6"/>
  <c r="BL133" i="6"/>
  <c r="BM133" i="6"/>
  <c r="BL134" i="6"/>
  <c r="BM134" i="6"/>
  <c r="BL135" i="6"/>
  <c r="BM135" i="6"/>
  <c r="BL136" i="6"/>
  <c r="BM136" i="6"/>
  <c r="BL137" i="6"/>
  <c r="BM137" i="6"/>
  <c r="BL138" i="6"/>
  <c r="BM138" i="6"/>
  <c r="BL139" i="6"/>
  <c r="BM139" i="6"/>
  <c r="BL140" i="6"/>
  <c r="BM140" i="6"/>
  <c r="BL141" i="6"/>
  <c r="BM141" i="6"/>
  <c r="BL142" i="6"/>
  <c r="BM142" i="6"/>
  <c r="BL143" i="6"/>
  <c r="BM143" i="6"/>
  <c r="BL144" i="6"/>
  <c r="BM144" i="6"/>
  <c r="BL145" i="6"/>
  <c r="BM145" i="6"/>
  <c r="BL146" i="6"/>
  <c r="BM146" i="6"/>
  <c r="BL147" i="6"/>
  <c r="BM147" i="6"/>
  <c r="BL148" i="6"/>
  <c r="BM148" i="6"/>
  <c r="BL149" i="6"/>
  <c r="BM149" i="6"/>
  <c r="BL150" i="6"/>
  <c r="BM150" i="6"/>
  <c r="BL151" i="6"/>
  <c r="BM151" i="6"/>
  <c r="BL152" i="6"/>
  <c r="BM152" i="6"/>
  <c r="BL153" i="6"/>
  <c r="BM153" i="6"/>
  <c r="BL154" i="6"/>
  <c r="BM154" i="6"/>
  <c r="BL155" i="6"/>
  <c r="BM155" i="6"/>
  <c r="BL156" i="6"/>
  <c r="BM156" i="6"/>
  <c r="BL157" i="6"/>
  <c r="BM157" i="6"/>
  <c r="BL158" i="6"/>
  <c r="BM158" i="6"/>
  <c r="BL159" i="6"/>
  <c r="BM159" i="6"/>
  <c r="BL160" i="6"/>
  <c r="BM160" i="6"/>
  <c r="BL161" i="6"/>
  <c r="BM161" i="6"/>
  <c r="BL162" i="6"/>
  <c r="BM162" i="6"/>
  <c r="BL163" i="6"/>
  <c r="BM163" i="6"/>
  <c r="BL164" i="6"/>
  <c r="BM164" i="6"/>
  <c r="BL165" i="6"/>
  <c r="BM165" i="6"/>
  <c r="BL166" i="6"/>
  <c r="BM166" i="6"/>
  <c r="BL167" i="6"/>
  <c r="BM167" i="6"/>
  <c r="BL168" i="6"/>
  <c r="BM168" i="6"/>
  <c r="BL169" i="6"/>
  <c r="BM169" i="6"/>
  <c r="BL170" i="6"/>
  <c r="BM170" i="6"/>
  <c r="BM2" i="6"/>
  <c r="BL2" i="6"/>
  <c r="AW29" i="7" l="1"/>
  <c r="AV29" i="7"/>
  <c r="AU28" i="7"/>
  <c r="AW28" i="7"/>
  <c r="N65" i="7"/>
  <c r="N64" i="7"/>
  <c r="M65" i="7"/>
  <c r="M64" i="7"/>
  <c r="M63" i="7"/>
  <c r="L65" i="7"/>
  <c r="L64" i="7"/>
  <c r="L66" i="7"/>
  <c r="K64" i="7"/>
  <c r="K65" i="7"/>
  <c r="M44" i="7"/>
  <c r="L46" i="7"/>
  <c r="L45" i="7"/>
  <c r="G82" i="7"/>
  <c r="F82" i="7"/>
  <c r="E82" i="7"/>
  <c r="D82" i="7"/>
  <c r="C82" i="7"/>
  <c r="G80" i="7"/>
  <c r="F80" i="7"/>
  <c r="E80" i="7"/>
  <c r="N46" i="7" s="1"/>
  <c r="D80" i="7"/>
  <c r="N45" i="7" s="1"/>
  <c r="C80" i="7"/>
  <c r="N44" i="7" s="1"/>
  <c r="N47" i="7" s="1"/>
  <c r="G72" i="7"/>
  <c r="F72" i="7"/>
  <c r="E72" i="7"/>
  <c r="D72" i="7"/>
  <c r="C72" i="7"/>
  <c r="G70" i="7"/>
  <c r="F70" i="7"/>
  <c r="E70" i="7"/>
  <c r="M46" i="7" s="1"/>
  <c r="D70" i="7"/>
  <c r="M45" i="7" s="1"/>
  <c r="C70" i="7"/>
  <c r="G62" i="7"/>
  <c r="F62" i="7"/>
  <c r="E62" i="7"/>
  <c r="D62" i="7"/>
  <c r="C62" i="7"/>
  <c r="G60" i="7"/>
  <c r="F60" i="7"/>
  <c r="E60" i="7"/>
  <c r="D60" i="7"/>
  <c r="C60" i="7"/>
  <c r="L44" i="7" s="1"/>
  <c r="L47" i="7" s="1"/>
  <c r="G58" i="7"/>
  <c r="G61" i="7"/>
  <c r="F61" i="7"/>
  <c r="E61" i="7"/>
  <c r="D61" i="7"/>
  <c r="G71" i="7"/>
  <c r="F71" i="7"/>
  <c r="E71" i="7"/>
  <c r="D71" i="7"/>
  <c r="C71" i="7"/>
  <c r="D81" i="7"/>
  <c r="E81" i="7"/>
  <c r="F81" i="7"/>
  <c r="C81" i="7"/>
  <c r="G59" i="7"/>
  <c r="F59" i="7"/>
  <c r="E59" i="7"/>
  <c r="D59" i="7"/>
  <c r="G69" i="7"/>
  <c r="F69" i="7"/>
  <c r="E69" i="7"/>
  <c r="D69" i="7"/>
  <c r="C69" i="7"/>
  <c r="D79" i="7"/>
  <c r="E79" i="7"/>
  <c r="F79" i="7"/>
  <c r="G79" i="7"/>
  <c r="AU27" i="7"/>
  <c r="AW27" i="7"/>
  <c r="AV27" i="7"/>
  <c r="CE4" i="6"/>
  <c r="CE2" i="6"/>
  <c r="CE5" i="6"/>
  <c r="CD5" i="6"/>
  <c r="BV21" i="6"/>
  <c r="BV20" i="6"/>
  <c r="BV19" i="6"/>
  <c r="BV18" i="6"/>
  <c r="BV17" i="6"/>
  <c r="BV16" i="6"/>
  <c r="BV15" i="6"/>
  <c r="BV14" i="6"/>
  <c r="BV13" i="6"/>
  <c r="BV12" i="6"/>
  <c r="BV11" i="6"/>
  <c r="BV10" i="6"/>
  <c r="BV9" i="6"/>
  <c r="BV8" i="6"/>
  <c r="BV7" i="6"/>
  <c r="BV6" i="6"/>
  <c r="BV5" i="6"/>
  <c r="BV4" i="6"/>
  <c r="BV3" i="6"/>
  <c r="BV2" i="6"/>
  <c r="BK3" i="6"/>
  <c r="BK4" i="6"/>
  <c r="BK5" i="6"/>
  <c r="BK6" i="6"/>
  <c r="BK7" i="6"/>
  <c r="BK8" i="6"/>
  <c r="BK9" i="6"/>
  <c r="BK10" i="6"/>
  <c r="BK11" i="6"/>
  <c r="BK12" i="6"/>
  <c r="BK13" i="6"/>
  <c r="BK14" i="6"/>
  <c r="BK15" i="6"/>
  <c r="BK16" i="6"/>
  <c r="BK17" i="6"/>
  <c r="BK18" i="6"/>
  <c r="BK19" i="6"/>
  <c r="BK20" i="6"/>
  <c r="BK21" i="6"/>
  <c r="BK22" i="6"/>
  <c r="BK23" i="6"/>
  <c r="BK24" i="6"/>
  <c r="BK25" i="6"/>
  <c r="BK26" i="6"/>
  <c r="BK27" i="6"/>
  <c r="BK28" i="6"/>
  <c r="BK29" i="6"/>
  <c r="BK30" i="6"/>
  <c r="BK31" i="6"/>
  <c r="BK32" i="6"/>
  <c r="BK33" i="6"/>
  <c r="BK34" i="6"/>
  <c r="BK35" i="6"/>
  <c r="BK36" i="6"/>
  <c r="BK37" i="6"/>
  <c r="BK38" i="6"/>
  <c r="BK39" i="6"/>
  <c r="BK40" i="6"/>
  <c r="BK41" i="6"/>
  <c r="BK42" i="6"/>
  <c r="BK43" i="6"/>
  <c r="BK44" i="6"/>
  <c r="BK45" i="6"/>
  <c r="BK46" i="6"/>
  <c r="BK47" i="6"/>
  <c r="BK48" i="6"/>
  <c r="BK49" i="6"/>
  <c r="BK50" i="6"/>
  <c r="BK51" i="6"/>
  <c r="BK52" i="6"/>
  <c r="BK53" i="6"/>
  <c r="BK54" i="6"/>
  <c r="BK55" i="6"/>
  <c r="BK56" i="6"/>
  <c r="BK57" i="6"/>
  <c r="BK58" i="6"/>
  <c r="BK59" i="6"/>
  <c r="BK60" i="6"/>
  <c r="BK61" i="6"/>
  <c r="BK62" i="6"/>
  <c r="BK63" i="6"/>
  <c r="BK64" i="6"/>
  <c r="BK65" i="6"/>
  <c r="BK66" i="6"/>
  <c r="BK67" i="6"/>
  <c r="BK68" i="6"/>
  <c r="BK69" i="6"/>
  <c r="BK70" i="6"/>
  <c r="BK71" i="6"/>
  <c r="BK72" i="6"/>
  <c r="BK73" i="6"/>
  <c r="BK74" i="6"/>
  <c r="BK75" i="6"/>
  <c r="BK76" i="6"/>
  <c r="BK77" i="6"/>
  <c r="BK78" i="6"/>
  <c r="BK79" i="6"/>
  <c r="BK80" i="6"/>
  <c r="BK81" i="6"/>
  <c r="BK82" i="6"/>
  <c r="BK83" i="6"/>
  <c r="BK84" i="6"/>
  <c r="BK85" i="6"/>
  <c r="BK86" i="6"/>
  <c r="BK87" i="6"/>
  <c r="BK88" i="6"/>
  <c r="BK89" i="6"/>
  <c r="BK90" i="6"/>
  <c r="BK91" i="6"/>
  <c r="BK92" i="6"/>
  <c r="BK93" i="6"/>
  <c r="BK94" i="6"/>
  <c r="BK95" i="6"/>
  <c r="BK96" i="6"/>
  <c r="BK97" i="6"/>
  <c r="BK98" i="6"/>
  <c r="BK99" i="6"/>
  <c r="BK100" i="6"/>
  <c r="BK101" i="6"/>
  <c r="BK102" i="6"/>
  <c r="BK103" i="6"/>
  <c r="BK104" i="6"/>
  <c r="BK105" i="6"/>
  <c r="BK106" i="6"/>
  <c r="BK107" i="6"/>
  <c r="BK108" i="6"/>
  <c r="BK109" i="6"/>
  <c r="BK110" i="6"/>
  <c r="BK111" i="6"/>
  <c r="BK112" i="6"/>
  <c r="BK113" i="6"/>
  <c r="BK114" i="6"/>
  <c r="BK115" i="6"/>
  <c r="BK116" i="6"/>
  <c r="BK117" i="6"/>
  <c r="BK118" i="6"/>
  <c r="BK119" i="6"/>
  <c r="BK120" i="6"/>
  <c r="BK121" i="6"/>
  <c r="BK122" i="6"/>
  <c r="BK123" i="6"/>
  <c r="BK124" i="6"/>
  <c r="BK125" i="6"/>
  <c r="BK126" i="6"/>
  <c r="BK127" i="6"/>
  <c r="BK128" i="6"/>
  <c r="BK129" i="6"/>
  <c r="BK130" i="6"/>
  <c r="BK131" i="6"/>
  <c r="BK132" i="6"/>
  <c r="BK133" i="6"/>
  <c r="BK134" i="6"/>
  <c r="BK135" i="6"/>
  <c r="BK136" i="6"/>
  <c r="BK137" i="6"/>
  <c r="BK138" i="6"/>
  <c r="BK139" i="6"/>
  <c r="BK140" i="6"/>
  <c r="BK141" i="6"/>
  <c r="BK142" i="6"/>
  <c r="BK143" i="6"/>
  <c r="BK144" i="6"/>
  <c r="BK145" i="6"/>
  <c r="BK146" i="6"/>
  <c r="BK147" i="6"/>
  <c r="BK148" i="6"/>
  <c r="BK149" i="6"/>
  <c r="BK150" i="6"/>
  <c r="BK151" i="6"/>
  <c r="BK152" i="6"/>
  <c r="BK153" i="6"/>
  <c r="BK154" i="6"/>
  <c r="BK155" i="6"/>
  <c r="BK156" i="6"/>
  <c r="BK157" i="6"/>
  <c r="BK158" i="6"/>
  <c r="BK159" i="6"/>
  <c r="BK160" i="6"/>
  <c r="BK161" i="6"/>
  <c r="BK162" i="6"/>
  <c r="BK163" i="6"/>
  <c r="BK164" i="6"/>
  <c r="BK165" i="6"/>
  <c r="BK166" i="6"/>
  <c r="BK167" i="6"/>
  <c r="BK168" i="6"/>
  <c r="BK169" i="6"/>
  <c r="BK170" i="6"/>
  <c r="BK2" i="6"/>
  <c r="BU2" i="6"/>
  <c r="BE2" i="6"/>
  <c r="BE18" i="6"/>
  <c r="BE6" i="6"/>
  <c r="G68" i="7" l="1"/>
  <c r="M32" i="7" s="1"/>
  <c r="D58" i="7"/>
  <c r="L26" i="7" s="1"/>
  <c r="L32" i="7"/>
  <c r="C58" i="7"/>
  <c r="L25" i="7" s="1"/>
  <c r="G77" i="7"/>
  <c r="G78" i="7" s="1"/>
  <c r="N32" i="7" s="1"/>
  <c r="F77" i="7"/>
  <c r="F78" i="7" s="1"/>
  <c r="N33" i="7" s="1"/>
  <c r="E77" i="7"/>
  <c r="E78" i="7" s="1"/>
  <c r="N27" i="7" s="1"/>
  <c r="D77" i="7"/>
  <c r="D78" i="7" s="1"/>
  <c r="N26" i="7" s="1"/>
  <c r="C78" i="7"/>
  <c r="N25" i="7" s="1"/>
  <c r="N28" i="7" s="1"/>
  <c r="G67" i="7"/>
  <c r="F67" i="7"/>
  <c r="F68" i="7" s="1"/>
  <c r="M33" i="7" s="1"/>
  <c r="E67" i="7"/>
  <c r="E68" i="7" s="1"/>
  <c r="M27" i="7" s="1"/>
  <c r="D67" i="7"/>
  <c r="D68" i="7" s="1"/>
  <c r="M26" i="7" s="1"/>
  <c r="C68" i="7"/>
  <c r="M25" i="7" s="1"/>
  <c r="M28" i="7" s="1"/>
  <c r="E57" i="7"/>
  <c r="E58" i="7" s="1"/>
  <c r="L27" i="7" s="1"/>
  <c r="F57" i="7"/>
  <c r="F58" i="7" s="1"/>
  <c r="L33" i="7" s="1"/>
  <c r="G57" i="7"/>
  <c r="H26" i="7"/>
  <c r="H33" i="7"/>
  <c r="H27" i="7"/>
  <c r="H32" i="7"/>
  <c r="H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J27" i="7" s="1"/>
  <c r="D43" i="7"/>
  <c r="D44" i="7"/>
  <c r="D45" i="7"/>
  <c r="D46" i="7"/>
  <c r="D47" i="7"/>
  <c r="D48" i="7"/>
  <c r="D49" i="7"/>
  <c r="D50" i="7"/>
  <c r="D51" i="7"/>
  <c r="D25" i="7"/>
  <c r="N15" i="7"/>
  <c r="Q9" i="7" s="1"/>
  <c r="J15" i="7"/>
  <c r="Q11" i="7" s="1"/>
  <c r="K12" i="7"/>
  <c r="L12" i="7" s="1"/>
  <c r="S10" i="7" s="1"/>
  <c r="M12" i="7"/>
  <c r="N12" i="7" s="1"/>
  <c r="S9" i="7" s="1"/>
  <c r="I12" i="7"/>
  <c r="J12" i="7" s="1"/>
  <c r="S11" i="7" s="1"/>
  <c r="M9" i="7"/>
  <c r="R9" i="7" s="1"/>
  <c r="I9" i="7"/>
  <c r="J9" i="7" s="1"/>
  <c r="R11" i="7" s="1"/>
  <c r="K9" i="7"/>
  <c r="L9" i="7" s="1"/>
  <c r="R10" i="7" s="1"/>
  <c r="K4" i="7"/>
  <c r="L28" i="7" l="1"/>
  <c r="I25" i="7"/>
  <c r="K25" i="7"/>
  <c r="K44" i="7" s="1"/>
  <c r="J33" i="7"/>
  <c r="I26" i="7"/>
  <c r="I32" i="7"/>
  <c r="J32" i="7"/>
  <c r="K27" i="7"/>
  <c r="K46" i="7" s="1"/>
  <c r="J25" i="7"/>
  <c r="I27" i="7"/>
  <c r="K26" i="7"/>
  <c r="K45" i="7" s="1"/>
  <c r="J26" i="7"/>
  <c r="K32" i="7"/>
  <c r="K33" i="7"/>
  <c r="I33" i="7"/>
  <c r="K2" i="7"/>
  <c r="L2" i="7" s="1"/>
  <c r="R3" i="7" s="1"/>
  <c r="L5" i="7"/>
  <c r="L4" i="7"/>
  <c r="Q3" i="7" s="1"/>
  <c r="M2" i="7" l="1"/>
  <c r="N2" i="7" s="1"/>
  <c r="R2" i="7" s="1"/>
  <c r="M3" i="7" l="1"/>
  <c r="N3" i="7" s="1"/>
  <c r="S2" i="7" s="1"/>
  <c r="M4" i="7"/>
  <c r="I3" i="7"/>
  <c r="J3" i="7" s="1"/>
  <c r="S4" i="7" s="1"/>
  <c r="I4" i="7"/>
  <c r="J4" i="7" s="1"/>
  <c r="Q4" i="7" s="1"/>
  <c r="I2" i="7"/>
  <c r="R4" i="7" s="1"/>
  <c r="BP31" i="6" l="1"/>
  <c r="BQ31" i="6"/>
  <c r="BR31" i="6"/>
  <c r="BS31" i="6"/>
  <c r="BT31" i="6"/>
  <c r="CA4" i="6" l="1"/>
  <c r="BQ32" i="6" s="1"/>
  <c r="BZ4" i="6"/>
  <c r="BP32" i="6" s="1"/>
  <c r="CB31" i="6"/>
  <c r="AH153" i="6" l="1"/>
  <c r="AI153" i="6"/>
  <c r="AJ5" i="6"/>
  <c r="AJ9" i="6"/>
  <c r="AJ13" i="6"/>
  <c r="AJ17" i="6"/>
  <c r="AJ21" i="6"/>
  <c r="AJ25" i="6"/>
  <c r="AJ29" i="6"/>
  <c r="AJ33" i="6"/>
  <c r="AJ37" i="6"/>
  <c r="AJ41" i="6"/>
  <c r="AJ45" i="6"/>
  <c r="AJ49" i="6"/>
  <c r="AJ53" i="6"/>
  <c r="AJ54" i="6"/>
  <c r="AJ57" i="6"/>
  <c r="AJ58" i="6"/>
  <c r="AJ61" i="6"/>
  <c r="AJ62" i="6"/>
  <c r="AJ65" i="6"/>
  <c r="AJ66" i="6"/>
  <c r="AJ70" i="6"/>
  <c r="AJ74" i="6"/>
  <c r="AI3" i="6"/>
  <c r="AI4" i="6"/>
  <c r="AI5" i="6"/>
  <c r="AI6" i="6"/>
  <c r="AI7" i="6"/>
  <c r="AI8" i="6"/>
  <c r="AI9" i="6"/>
  <c r="AI10" i="6"/>
  <c r="AI11" i="6"/>
  <c r="AI12" i="6"/>
  <c r="AI13" i="6"/>
  <c r="AI14" i="6"/>
  <c r="AI15" i="6"/>
  <c r="AI168" i="6" s="1"/>
  <c r="AI16" i="6"/>
  <c r="AI17" i="6"/>
  <c r="AI18" i="6"/>
  <c r="AI19" i="6"/>
  <c r="AI20" i="6"/>
  <c r="AI21" i="6"/>
  <c r="AI22" i="6"/>
  <c r="AI23" i="6"/>
  <c r="AI24" i="6"/>
  <c r="AI25" i="6"/>
  <c r="AI26" i="6"/>
  <c r="AI27" i="6"/>
  <c r="AI28" i="6"/>
  <c r="AI29" i="6"/>
  <c r="AI30" i="6"/>
  <c r="AI31" i="6"/>
  <c r="AI32" i="6"/>
  <c r="AI33" i="6"/>
  <c r="AI34" i="6"/>
  <c r="AI35" i="6"/>
  <c r="AI36" i="6"/>
  <c r="AI37" i="6"/>
  <c r="AI38" i="6"/>
  <c r="AI39" i="6"/>
  <c r="AI165" i="6" s="1"/>
  <c r="AI40" i="6"/>
  <c r="AI41" i="6"/>
  <c r="AI42" i="6"/>
  <c r="AI43" i="6"/>
  <c r="AI44" i="6"/>
  <c r="AI45" i="6"/>
  <c r="AI46" i="6"/>
  <c r="AI47" i="6"/>
  <c r="AI48" i="6"/>
  <c r="AI49" i="6"/>
  <c r="AI50" i="6"/>
  <c r="AI51" i="6"/>
  <c r="AI52" i="6"/>
  <c r="AI53" i="6"/>
  <c r="AI54" i="6"/>
  <c r="AI55" i="6"/>
  <c r="AI56" i="6"/>
  <c r="AI57" i="6"/>
  <c r="AI58" i="6"/>
  <c r="AI59" i="6"/>
  <c r="AI60" i="6"/>
  <c r="AI61" i="6"/>
  <c r="AI62" i="6"/>
  <c r="AI63" i="6"/>
  <c r="AI64" i="6"/>
  <c r="AI65" i="6"/>
  <c r="AI66" i="6"/>
  <c r="AI67" i="6"/>
  <c r="AI68" i="6"/>
  <c r="AI69" i="6"/>
  <c r="AI70" i="6"/>
  <c r="AI71" i="6"/>
  <c r="AI72" i="6"/>
  <c r="AI73" i="6"/>
  <c r="AI74" i="6"/>
  <c r="AI75" i="6"/>
  <c r="AI76" i="6"/>
  <c r="AI77" i="6"/>
  <c r="AI78" i="6"/>
  <c r="AI79" i="6"/>
  <c r="AI80" i="6"/>
  <c r="AI81" i="6"/>
  <c r="AI82" i="6"/>
  <c r="AI83" i="6"/>
  <c r="AI84" i="6"/>
  <c r="AI85" i="6"/>
  <c r="AI86" i="6"/>
  <c r="AI87" i="6"/>
  <c r="AI88" i="6"/>
  <c r="AI89" i="6"/>
  <c r="AI90" i="6"/>
  <c r="AI91" i="6"/>
  <c r="AI92" i="6"/>
  <c r="AI93" i="6"/>
  <c r="AI94" i="6"/>
  <c r="AI95" i="6"/>
  <c r="AI164" i="6" s="1"/>
  <c r="AI96" i="6"/>
  <c r="AI97" i="6"/>
  <c r="AI98" i="6"/>
  <c r="AI99" i="6"/>
  <c r="AI100" i="6"/>
  <c r="AI101" i="6"/>
  <c r="AI102" i="6"/>
  <c r="AI103" i="6"/>
  <c r="AI104" i="6"/>
  <c r="AI105" i="6"/>
  <c r="AI106" i="6"/>
  <c r="AI107" i="6"/>
  <c r="AI108" i="6"/>
  <c r="AI109" i="6"/>
  <c r="AI110" i="6"/>
  <c r="AI111" i="6"/>
  <c r="AI112" i="6"/>
  <c r="AI113" i="6"/>
  <c r="AI114" i="6"/>
  <c r="AI115" i="6"/>
  <c r="AI116" i="6"/>
  <c r="AI117" i="6"/>
  <c r="AI118" i="6"/>
  <c r="AI119" i="6"/>
  <c r="AI120" i="6"/>
  <c r="AI121" i="6"/>
  <c r="AI122" i="6"/>
  <c r="AI123" i="6"/>
  <c r="AI124" i="6"/>
  <c r="AI125" i="6"/>
  <c r="AI126" i="6"/>
  <c r="AI127" i="6"/>
  <c r="AI128" i="6"/>
  <c r="AI129" i="6"/>
  <c r="AI130" i="6"/>
  <c r="AI131" i="6"/>
  <c r="AI132" i="6"/>
  <c r="AI133" i="6"/>
  <c r="AI134" i="6"/>
  <c r="AI135" i="6"/>
  <c r="AI136" i="6"/>
  <c r="AI137" i="6"/>
  <c r="AI138" i="6"/>
  <c r="AI139" i="6"/>
  <c r="AI140" i="6"/>
  <c r="AI141" i="6"/>
  <c r="AI142" i="6"/>
  <c r="AI143" i="6"/>
  <c r="AI144" i="6"/>
  <c r="AI145" i="6"/>
  <c r="AI2" i="6"/>
  <c r="AH3" i="6"/>
  <c r="AJ3" i="6" s="1"/>
  <c r="AH4" i="6"/>
  <c r="AH157" i="6" s="1"/>
  <c r="AH5" i="6"/>
  <c r="AH6" i="6"/>
  <c r="AH7" i="6"/>
  <c r="AJ7" i="6" s="1"/>
  <c r="AH8" i="6"/>
  <c r="AJ8" i="6" s="1"/>
  <c r="AH9" i="6"/>
  <c r="AH10" i="6"/>
  <c r="AJ10" i="6" s="1"/>
  <c r="AH11" i="6"/>
  <c r="AH12" i="6"/>
  <c r="AH13" i="6"/>
  <c r="AH14" i="6"/>
  <c r="AJ14" i="6" s="1"/>
  <c r="AH15" i="6"/>
  <c r="AH161" i="6" s="1"/>
  <c r="AH16" i="6"/>
  <c r="AJ16" i="6" s="1"/>
  <c r="AH17" i="6"/>
  <c r="AH18" i="6"/>
  <c r="AJ18" i="6" s="1"/>
  <c r="AH19" i="6"/>
  <c r="AJ19" i="6" s="1"/>
  <c r="AH20" i="6"/>
  <c r="AH21" i="6"/>
  <c r="AH22" i="6"/>
  <c r="AJ22" i="6" s="1"/>
  <c r="AH23" i="6"/>
  <c r="AH167" i="6" s="1"/>
  <c r="AH24" i="6"/>
  <c r="AJ24" i="6" s="1"/>
  <c r="AH25" i="6"/>
  <c r="AH26" i="6"/>
  <c r="AJ26" i="6" s="1"/>
  <c r="AH27" i="6"/>
  <c r="AJ27" i="6" s="1"/>
  <c r="AH28" i="6"/>
  <c r="AJ28" i="6" s="1"/>
  <c r="AH29" i="6"/>
  <c r="AH30" i="6"/>
  <c r="AJ30" i="6" s="1"/>
  <c r="AH31" i="6"/>
  <c r="AJ31" i="6" s="1"/>
  <c r="AH32" i="6"/>
  <c r="AJ32" i="6" s="1"/>
  <c r="AH33" i="6"/>
  <c r="AH34" i="6"/>
  <c r="AJ34" i="6" s="1"/>
  <c r="AH35" i="6"/>
  <c r="AJ35" i="6" s="1"/>
  <c r="AH36" i="6"/>
  <c r="AJ36" i="6" s="1"/>
  <c r="AH37" i="6"/>
  <c r="AH38" i="6"/>
  <c r="AJ38" i="6" s="1"/>
  <c r="AH39" i="6"/>
  <c r="AH40" i="6"/>
  <c r="AJ40" i="6" s="1"/>
  <c r="AH41" i="6"/>
  <c r="AH42" i="6"/>
  <c r="AJ42" i="6" s="1"/>
  <c r="AH43" i="6"/>
  <c r="AJ43" i="6" s="1"/>
  <c r="AH44" i="6"/>
  <c r="AJ44" i="6" s="1"/>
  <c r="AH45" i="6"/>
  <c r="AH46" i="6"/>
  <c r="AJ46" i="6" s="1"/>
  <c r="AH47" i="6"/>
  <c r="AJ47" i="6" s="1"/>
  <c r="AH48" i="6"/>
  <c r="AJ48" i="6" s="1"/>
  <c r="AH49" i="6"/>
  <c r="AH50" i="6"/>
  <c r="AJ50" i="6" s="1"/>
  <c r="AH51" i="6"/>
  <c r="AJ51" i="6" s="1"/>
  <c r="AH52" i="6"/>
  <c r="AJ52" i="6" s="1"/>
  <c r="AH53" i="6"/>
  <c r="AH54" i="6"/>
  <c r="AH55" i="6"/>
  <c r="AJ55" i="6" s="1"/>
  <c r="AH56" i="6"/>
  <c r="AJ56" i="6" s="1"/>
  <c r="AH57" i="6"/>
  <c r="AH58" i="6"/>
  <c r="AH59" i="6"/>
  <c r="AJ59" i="6" s="1"/>
  <c r="AH60" i="6"/>
  <c r="AJ60" i="6" s="1"/>
  <c r="AH61" i="6"/>
  <c r="AH62" i="6"/>
  <c r="AH63" i="6"/>
  <c r="AJ63" i="6" s="1"/>
  <c r="AH64" i="6"/>
  <c r="AJ64" i="6" s="1"/>
  <c r="AH65" i="6"/>
  <c r="AH66" i="6"/>
  <c r="AH67" i="6"/>
  <c r="AJ67" i="6" s="1"/>
  <c r="AH68" i="6"/>
  <c r="AJ68" i="6" s="1"/>
  <c r="AH69" i="6"/>
  <c r="AJ69" i="6" s="1"/>
  <c r="AH70" i="6"/>
  <c r="AH71" i="6"/>
  <c r="AJ71" i="6" s="1"/>
  <c r="AH72" i="6"/>
  <c r="AJ72" i="6" s="1"/>
  <c r="AH73" i="6"/>
  <c r="AJ73" i="6" s="1"/>
  <c r="AH74" i="6"/>
  <c r="AH75" i="6"/>
  <c r="AJ75" i="6" s="1"/>
  <c r="AH76" i="6"/>
  <c r="AH77" i="6"/>
  <c r="AJ77" i="6" s="1"/>
  <c r="AH78" i="6"/>
  <c r="AJ78" i="6" s="1"/>
  <c r="AH79" i="6"/>
  <c r="AJ79" i="6" s="1"/>
  <c r="AH80" i="6"/>
  <c r="AJ80" i="6" s="1"/>
  <c r="AH81" i="6"/>
  <c r="AJ81" i="6" s="1"/>
  <c r="AH82" i="6"/>
  <c r="AJ82" i="6" s="1"/>
  <c r="AH83" i="6"/>
  <c r="AJ83" i="6" s="1"/>
  <c r="AH84" i="6"/>
  <c r="AJ84" i="6" s="1"/>
  <c r="AH85" i="6"/>
  <c r="AJ85" i="6" s="1"/>
  <c r="AH86" i="6"/>
  <c r="AJ86" i="6" s="1"/>
  <c r="AH87" i="6"/>
  <c r="AJ87" i="6" s="1"/>
  <c r="AH88" i="6"/>
  <c r="AJ88" i="6" s="1"/>
  <c r="AH89" i="6"/>
  <c r="AJ89" i="6" s="1"/>
  <c r="AH90" i="6"/>
  <c r="AJ90" i="6" s="1"/>
  <c r="AH91" i="6"/>
  <c r="AJ91" i="6" s="1"/>
  <c r="AH92" i="6"/>
  <c r="AJ92" i="6" s="1"/>
  <c r="AH93" i="6"/>
  <c r="AJ93" i="6" s="1"/>
  <c r="AH94" i="6"/>
  <c r="AJ94" i="6" s="1"/>
  <c r="AH95" i="6"/>
  <c r="AJ95" i="6" s="1"/>
  <c r="AH96" i="6"/>
  <c r="AJ96" i="6" s="1"/>
  <c r="AH97" i="6"/>
  <c r="AJ97" i="6" s="1"/>
  <c r="AH98" i="6"/>
  <c r="AJ98" i="6" s="1"/>
  <c r="AH99" i="6"/>
  <c r="AJ99" i="6" s="1"/>
  <c r="AH100" i="6"/>
  <c r="AJ100" i="6" s="1"/>
  <c r="AH101" i="6"/>
  <c r="AJ101" i="6" s="1"/>
  <c r="AH102" i="6"/>
  <c r="AJ102" i="6" s="1"/>
  <c r="AH103" i="6"/>
  <c r="AJ103" i="6" s="1"/>
  <c r="AH104" i="6"/>
  <c r="AJ104" i="6" s="1"/>
  <c r="AH105" i="6"/>
  <c r="AJ105" i="6" s="1"/>
  <c r="AH106" i="6"/>
  <c r="AJ106" i="6" s="1"/>
  <c r="AH107" i="6"/>
  <c r="AJ107" i="6" s="1"/>
  <c r="AH108" i="6"/>
  <c r="AJ108" i="6" s="1"/>
  <c r="AH109" i="6"/>
  <c r="AJ109" i="6" s="1"/>
  <c r="AH110" i="6"/>
  <c r="AJ110" i="6" s="1"/>
  <c r="AH111" i="6"/>
  <c r="AJ111" i="6" s="1"/>
  <c r="AH112" i="6"/>
  <c r="AJ112" i="6" s="1"/>
  <c r="AH113" i="6"/>
  <c r="AJ113" i="6" s="1"/>
  <c r="AH114" i="6"/>
  <c r="AJ114" i="6" s="1"/>
  <c r="AH115" i="6"/>
  <c r="AJ115" i="6" s="1"/>
  <c r="AH116" i="6"/>
  <c r="AJ116" i="6" s="1"/>
  <c r="AH117" i="6"/>
  <c r="AJ117" i="6" s="1"/>
  <c r="AH118" i="6"/>
  <c r="AJ118" i="6" s="1"/>
  <c r="AH119" i="6"/>
  <c r="AJ119" i="6" s="1"/>
  <c r="AH120" i="6"/>
  <c r="AJ120" i="6" s="1"/>
  <c r="AH121" i="6"/>
  <c r="AJ121" i="6" s="1"/>
  <c r="AH122" i="6"/>
  <c r="AJ122" i="6" s="1"/>
  <c r="AH123" i="6"/>
  <c r="AJ123" i="6" s="1"/>
  <c r="AH124" i="6"/>
  <c r="AJ124" i="6" s="1"/>
  <c r="AH125" i="6"/>
  <c r="AJ125" i="6" s="1"/>
  <c r="AH126" i="6"/>
  <c r="AJ126" i="6" s="1"/>
  <c r="AH127" i="6"/>
  <c r="AJ127" i="6" s="1"/>
  <c r="AH128" i="6"/>
  <c r="AJ128" i="6" s="1"/>
  <c r="AH129" i="6"/>
  <c r="AJ129" i="6" s="1"/>
  <c r="AH130" i="6"/>
  <c r="AJ130" i="6" s="1"/>
  <c r="AH131" i="6"/>
  <c r="AJ131" i="6" s="1"/>
  <c r="AH132" i="6"/>
  <c r="AJ132" i="6" s="1"/>
  <c r="AH133" i="6"/>
  <c r="AJ133" i="6" s="1"/>
  <c r="AH134" i="6"/>
  <c r="AJ134" i="6" s="1"/>
  <c r="AH135" i="6"/>
  <c r="AJ135" i="6" s="1"/>
  <c r="AH136" i="6"/>
  <c r="AJ136" i="6" s="1"/>
  <c r="AH137" i="6"/>
  <c r="AJ137" i="6" s="1"/>
  <c r="AH138" i="6"/>
  <c r="AJ138" i="6" s="1"/>
  <c r="AH139" i="6"/>
  <c r="AJ139" i="6" s="1"/>
  <c r="AH140" i="6"/>
  <c r="AJ140" i="6" s="1"/>
  <c r="AH141" i="6"/>
  <c r="AJ141" i="6" s="1"/>
  <c r="AH142" i="6"/>
  <c r="AJ142" i="6" s="1"/>
  <c r="AH143" i="6"/>
  <c r="AJ143" i="6" s="1"/>
  <c r="AH144" i="6"/>
  <c r="AJ144" i="6" s="1"/>
  <c r="AH145" i="6"/>
  <c r="AJ145" i="6" s="1"/>
  <c r="AH2" i="6"/>
  <c r="AH147" i="6" l="1"/>
  <c r="AJ153" i="6"/>
  <c r="AH151" i="6"/>
  <c r="AI147" i="6"/>
  <c r="AI151" i="6"/>
  <c r="AH152" i="6"/>
  <c r="AH150" i="6"/>
  <c r="AI167" i="6"/>
  <c r="AH169" i="6"/>
  <c r="AJ20" i="6"/>
  <c r="AJ155" i="6" s="1"/>
  <c r="AH155" i="6"/>
  <c r="AH156" i="6"/>
  <c r="AJ12" i="6"/>
  <c r="AJ156" i="6" s="1"/>
  <c r="AH166" i="6"/>
  <c r="AH149" i="6"/>
  <c r="AJ4" i="6"/>
  <c r="AI169" i="6"/>
  <c r="AI159" i="6"/>
  <c r="AI155" i="6"/>
  <c r="AI156" i="6"/>
  <c r="AI157" i="6"/>
  <c r="AI166" i="6"/>
  <c r="AI149" i="6"/>
  <c r="AJ170" i="6"/>
  <c r="AH165" i="6"/>
  <c r="AJ39" i="6"/>
  <c r="AJ165" i="6" s="1"/>
  <c r="AH158" i="6"/>
  <c r="AJ23" i="6"/>
  <c r="AJ158" i="6" s="1"/>
  <c r="AH168" i="6"/>
  <c r="AJ15" i="6"/>
  <c r="AH164" i="6"/>
  <c r="AJ11" i="6"/>
  <c r="AJ148" i="6"/>
  <c r="AI170" i="6"/>
  <c r="AI150" i="6"/>
  <c r="AI152" i="6"/>
  <c r="AI161" i="6"/>
  <c r="AI148" i="6"/>
  <c r="AI158" i="6"/>
  <c r="AH148" i="6"/>
  <c r="AJ2" i="6"/>
  <c r="AI160" i="6"/>
  <c r="AH159" i="6"/>
  <c r="AJ6" i="6"/>
  <c r="AH160" i="6"/>
  <c r="AI162" i="6"/>
  <c r="AJ76" i="6"/>
  <c r="AH170" i="6"/>
  <c r="AJ162" i="6"/>
  <c r="AJ169" i="6"/>
  <c r="AH162" i="6"/>
  <c r="K3" i="7"/>
  <c r="L3" i="7" s="1"/>
  <c r="S3" i="7" s="1"/>
  <c r="AJ164" i="6" l="1"/>
  <c r="AJ147" i="6"/>
  <c r="AJ160" i="6"/>
  <c r="AJ151" i="6"/>
  <c r="AJ159" i="6"/>
  <c r="AJ149" i="6"/>
  <c r="AJ166" i="6"/>
  <c r="AJ157" i="6"/>
  <c r="AJ150" i="6"/>
  <c r="AJ167" i="6"/>
  <c r="AJ168" i="6"/>
  <c r="AJ152" i="6"/>
  <c r="AJ161" i="6"/>
  <c r="AV3" i="6"/>
  <c r="AV4" i="6"/>
  <c r="AV5" i="6"/>
  <c r="AV6" i="6"/>
  <c r="AV7" i="6"/>
  <c r="AV8" i="6"/>
  <c r="AV9" i="6"/>
  <c r="AV10" i="6"/>
  <c r="AV11" i="6"/>
  <c r="AV12" i="6"/>
  <c r="AV13" i="6"/>
  <c r="AV14" i="6"/>
  <c r="AV15" i="6"/>
  <c r="AV16" i="6"/>
  <c r="AV17" i="6"/>
  <c r="AV18" i="6"/>
  <c r="AV19" i="6"/>
  <c r="AV20" i="6"/>
  <c r="AV21" i="6"/>
  <c r="AV22" i="6"/>
  <c r="AV23" i="6"/>
  <c r="AV24" i="6"/>
  <c r="AV25" i="6"/>
  <c r="AV26" i="6"/>
  <c r="AV27" i="6"/>
  <c r="AV28" i="6"/>
  <c r="AV29" i="6"/>
  <c r="AV30" i="6"/>
  <c r="AV31" i="6"/>
  <c r="AV32" i="6"/>
  <c r="AV33" i="6"/>
  <c r="AV34" i="6"/>
  <c r="AV35" i="6"/>
  <c r="AV36" i="6"/>
  <c r="AV37" i="6"/>
  <c r="AV38" i="6"/>
  <c r="AV39" i="6"/>
  <c r="AV40" i="6"/>
  <c r="AV41" i="6"/>
  <c r="AV42" i="6"/>
  <c r="AV43" i="6"/>
  <c r="AV44" i="6"/>
  <c r="AV45" i="6"/>
  <c r="AV46" i="6"/>
  <c r="AV47" i="6"/>
  <c r="AV48" i="6"/>
  <c r="AV49" i="6"/>
  <c r="AV50" i="6"/>
  <c r="AV51" i="6"/>
  <c r="AV52" i="6"/>
  <c r="AV53" i="6"/>
  <c r="AV54" i="6"/>
  <c r="AV55" i="6"/>
  <c r="AV56" i="6"/>
  <c r="AV57" i="6"/>
  <c r="AV58" i="6"/>
  <c r="AV59" i="6"/>
  <c r="AV60" i="6"/>
  <c r="AV61" i="6"/>
  <c r="AV62" i="6"/>
  <c r="AV63" i="6"/>
  <c r="AV64" i="6"/>
  <c r="AV65" i="6"/>
  <c r="AV66" i="6"/>
  <c r="AV67" i="6"/>
  <c r="AV68" i="6"/>
  <c r="AV69" i="6"/>
  <c r="AV70" i="6"/>
  <c r="AV71" i="6"/>
  <c r="AV72" i="6"/>
  <c r="AV73" i="6"/>
  <c r="AV74" i="6"/>
  <c r="AV75" i="6"/>
  <c r="AV76" i="6"/>
  <c r="AV77" i="6"/>
  <c r="AV78" i="6"/>
  <c r="AV79" i="6"/>
  <c r="AV80" i="6"/>
  <c r="AV81" i="6"/>
  <c r="AV82" i="6"/>
  <c r="AV83" i="6"/>
  <c r="AV84" i="6"/>
  <c r="AV85" i="6"/>
  <c r="AV86" i="6"/>
  <c r="AV87" i="6"/>
  <c r="AV88" i="6"/>
  <c r="AV89" i="6"/>
  <c r="AV90" i="6"/>
  <c r="AV91" i="6"/>
  <c r="AV92" i="6"/>
  <c r="AV93" i="6"/>
  <c r="AV94" i="6"/>
  <c r="AV95" i="6"/>
  <c r="AV96" i="6"/>
  <c r="AV97" i="6"/>
  <c r="AV98" i="6"/>
  <c r="AV99" i="6"/>
  <c r="AV100" i="6"/>
  <c r="AV101" i="6"/>
  <c r="AV102" i="6"/>
  <c r="AV103" i="6"/>
  <c r="AV104" i="6"/>
  <c r="AV105" i="6"/>
  <c r="AV106" i="6"/>
  <c r="AV107" i="6"/>
  <c r="AV108" i="6"/>
  <c r="AV109" i="6"/>
  <c r="AV110" i="6"/>
  <c r="AV111" i="6"/>
  <c r="AV112" i="6"/>
  <c r="AV113" i="6"/>
  <c r="AV114" i="6"/>
  <c r="AV115" i="6"/>
  <c r="AV116" i="6"/>
  <c r="AV117" i="6"/>
  <c r="AV118" i="6"/>
  <c r="AV119" i="6"/>
  <c r="AV120" i="6"/>
  <c r="AV121" i="6"/>
  <c r="AV122" i="6"/>
  <c r="AV123" i="6"/>
  <c r="AV124" i="6"/>
  <c r="AV125" i="6"/>
  <c r="AV126" i="6"/>
  <c r="AV127" i="6"/>
  <c r="AV128" i="6"/>
  <c r="AV129" i="6"/>
  <c r="AV130" i="6"/>
  <c r="AV131" i="6"/>
  <c r="AV132" i="6"/>
  <c r="AV133" i="6"/>
  <c r="AV134" i="6"/>
  <c r="AV135" i="6"/>
  <c r="AV136" i="6"/>
  <c r="AV137" i="6"/>
  <c r="AV138" i="6"/>
  <c r="AV139" i="6"/>
  <c r="AV140" i="6"/>
  <c r="AV141" i="6"/>
  <c r="AV142" i="6"/>
  <c r="AV143" i="6"/>
  <c r="AV144" i="6"/>
  <c r="AV145" i="6"/>
  <c r="AV2" i="6"/>
  <c r="AU3" i="6"/>
  <c r="AU4" i="6"/>
  <c r="AU5" i="6"/>
  <c r="AU6" i="6"/>
  <c r="AU7" i="6"/>
  <c r="AU8" i="6"/>
  <c r="AU9" i="6"/>
  <c r="AU10" i="6"/>
  <c r="AU11" i="6"/>
  <c r="AU12" i="6"/>
  <c r="AU13" i="6"/>
  <c r="AU14" i="6"/>
  <c r="AU15" i="6"/>
  <c r="AU16" i="6"/>
  <c r="AU17" i="6"/>
  <c r="AU18" i="6"/>
  <c r="AU19" i="6"/>
  <c r="AU20" i="6"/>
  <c r="AU21" i="6"/>
  <c r="AU22" i="6"/>
  <c r="AU23" i="6"/>
  <c r="AU24" i="6"/>
  <c r="AU25" i="6"/>
  <c r="AU26" i="6"/>
  <c r="AU27" i="6"/>
  <c r="AU28" i="6"/>
  <c r="AU29" i="6"/>
  <c r="AU30" i="6"/>
  <c r="AU31" i="6"/>
  <c r="AU32" i="6"/>
  <c r="AU33" i="6"/>
  <c r="AU34" i="6"/>
  <c r="AU35" i="6"/>
  <c r="AU36" i="6"/>
  <c r="AU37" i="6"/>
  <c r="AU38" i="6"/>
  <c r="AU39" i="6"/>
  <c r="AU40" i="6"/>
  <c r="AU41" i="6"/>
  <c r="AU42" i="6"/>
  <c r="AU43" i="6"/>
  <c r="AU44" i="6"/>
  <c r="AU45" i="6"/>
  <c r="AU46" i="6"/>
  <c r="AU47" i="6"/>
  <c r="AU48" i="6"/>
  <c r="AU49" i="6"/>
  <c r="AU50" i="6"/>
  <c r="AU51" i="6"/>
  <c r="AU52" i="6"/>
  <c r="AU53" i="6"/>
  <c r="AU54" i="6"/>
  <c r="AU55" i="6"/>
  <c r="AU56" i="6"/>
  <c r="AU57" i="6"/>
  <c r="AU58" i="6"/>
  <c r="AU59" i="6"/>
  <c r="AU60" i="6"/>
  <c r="AU61" i="6"/>
  <c r="AU62" i="6"/>
  <c r="AU63" i="6"/>
  <c r="AU64" i="6"/>
  <c r="AU65" i="6"/>
  <c r="AU66" i="6"/>
  <c r="AU67" i="6"/>
  <c r="AU68" i="6"/>
  <c r="AU69" i="6"/>
  <c r="AU70" i="6"/>
  <c r="AU71" i="6"/>
  <c r="AU72" i="6"/>
  <c r="AU73" i="6"/>
  <c r="AU74" i="6"/>
  <c r="AU75" i="6"/>
  <c r="AU76" i="6"/>
  <c r="AU77" i="6"/>
  <c r="AU78" i="6"/>
  <c r="AU79" i="6"/>
  <c r="AU80" i="6"/>
  <c r="AU81" i="6"/>
  <c r="AU82" i="6"/>
  <c r="AU83" i="6"/>
  <c r="AU84" i="6"/>
  <c r="AU85" i="6"/>
  <c r="AU86" i="6"/>
  <c r="AU87" i="6"/>
  <c r="AU88" i="6"/>
  <c r="AU89" i="6"/>
  <c r="AU90" i="6"/>
  <c r="AU91" i="6"/>
  <c r="AU92" i="6"/>
  <c r="AU93" i="6"/>
  <c r="AU94" i="6"/>
  <c r="AU95" i="6"/>
  <c r="AU96" i="6"/>
  <c r="AU97" i="6"/>
  <c r="AU98" i="6"/>
  <c r="AU99" i="6"/>
  <c r="AU100" i="6"/>
  <c r="AU101" i="6"/>
  <c r="AU102" i="6"/>
  <c r="AU103" i="6"/>
  <c r="AU104" i="6"/>
  <c r="AU105" i="6"/>
  <c r="AU106" i="6"/>
  <c r="AU107" i="6"/>
  <c r="AU108" i="6"/>
  <c r="AU109" i="6"/>
  <c r="AU110" i="6"/>
  <c r="AU111" i="6"/>
  <c r="AU112" i="6"/>
  <c r="AU113" i="6"/>
  <c r="AU114" i="6"/>
  <c r="AU115" i="6"/>
  <c r="AU116" i="6"/>
  <c r="AU117" i="6"/>
  <c r="AU118" i="6"/>
  <c r="AU119" i="6"/>
  <c r="AU120" i="6"/>
  <c r="AU121" i="6"/>
  <c r="AU122" i="6"/>
  <c r="AU123" i="6"/>
  <c r="AU124" i="6"/>
  <c r="AU125" i="6"/>
  <c r="AU126" i="6"/>
  <c r="AU127" i="6"/>
  <c r="AU128" i="6"/>
  <c r="AU129" i="6"/>
  <c r="AU130" i="6"/>
  <c r="AU131" i="6"/>
  <c r="AU132" i="6"/>
  <c r="AU133" i="6"/>
  <c r="AU134" i="6"/>
  <c r="AU135" i="6"/>
  <c r="AU136" i="6"/>
  <c r="AU137" i="6"/>
  <c r="AU138" i="6"/>
  <c r="AU139" i="6"/>
  <c r="AU140" i="6"/>
  <c r="AU141" i="6"/>
  <c r="AU142" i="6"/>
  <c r="AU143" i="6"/>
  <c r="AU144" i="6"/>
  <c r="AU145" i="6"/>
  <c r="AU2" i="6"/>
  <c r="AT3" i="6"/>
  <c r="AT4" i="6"/>
  <c r="AT5" i="6"/>
  <c r="AT6" i="6"/>
  <c r="AT7" i="6"/>
  <c r="AT8" i="6"/>
  <c r="AT9" i="6"/>
  <c r="AT10" i="6"/>
  <c r="AT11" i="6"/>
  <c r="AT12" i="6"/>
  <c r="AT13" i="6"/>
  <c r="AT14" i="6"/>
  <c r="AT15" i="6"/>
  <c r="AT16" i="6"/>
  <c r="AT17" i="6"/>
  <c r="AT18" i="6"/>
  <c r="AT19" i="6"/>
  <c r="AT20" i="6"/>
  <c r="AT21" i="6"/>
  <c r="AT22" i="6"/>
  <c r="AT23" i="6"/>
  <c r="AT24" i="6"/>
  <c r="AT25" i="6"/>
  <c r="AT26" i="6"/>
  <c r="AT27" i="6"/>
  <c r="AT28" i="6"/>
  <c r="AT29" i="6"/>
  <c r="AT30" i="6"/>
  <c r="AT31" i="6"/>
  <c r="AT32" i="6"/>
  <c r="AT33" i="6"/>
  <c r="AT34" i="6"/>
  <c r="AT35" i="6"/>
  <c r="AT36" i="6"/>
  <c r="AT37" i="6"/>
  <c r="AT38" i="6"/>
  <c r="AT39" i="6"/>
  <c r="AT40" i="6"/>
  <c r="AT41" i="6"/>
  <c r="AT42" i="6"/>
  <c r="AT43" i="6"/>
  <c r="AT44" i="6"/>
  <c r="AT45" i="6"/>
  <c r="AT46" i="6"/>
  <c r="AT47" i="6"/>
  <c r="AT48" i="6"/>
  <c r="AT49" i="6"/>
  <c r="AT50" i="6"/>
  <c r="AT51" i="6"/>
  <c r="AT52" i="6"/>
  <c r="AT53" i="6"/>
  <c r="AT54" i="6"/>
  <c r="AT55" i="6"/>
  <c r="AT56" i="6"/>
  <c r="AT57" i="6"/>
  <c r="AT58" i="6"/>
  <c r="AT59" i="6"/>
  <c r="AT60" i="6"/>
  <c r="AT61" i="6"/>
  <c r="AT62" i="6"/>
  <c r="AT63" i="6"/>
  <c r="AT64" i="6"/>
  <c r="AT65" i="6"/>
  <c r="AT66" i="6"/>
  <c r="AT67" i="6"/>
  <c r="AT68" i="6"/>
  <c r="AT69" i="6"/>
  <c r="AT70" i="6"/>
  <c r="AT71" i="6"/>
  <c r="AT72" i="6"/>
  <c r="AT73" i="6"/>
  <c r="AT74" i="6"/>
  <c r="AT75" i="6"/>
  <c r="AT76" i="6"/>
  <c r="AT77" i="6"/>
  <c r="AT78" i="6"/>
  <c r="AT79" i="6"/>
  <c r="AT80" i="6"/>
  <c r="AT81" i="6"/>
  <c r="AT82" i="6"/>
  <c r="AT83" i="6"/>
  <c r="AT84" i="6"/>
  <c r="AT85" i="6"/>
  <c r="AT86" i="6"/>
  <c r="AT87" i="6"/>
  <c r="AT88" i="6"/>
  <c r="AT89" i="6"/>
  <c r="AT90" i="6"/>
  <c r="AT91" i="6"/>
  <c r="AT92" i="6"/>
  <c r="AT93" i="6"/>
  <c r="AT94" i="6"/>
  <c r="AT95" i="6"/>
  <c r="AT96" i="6"/>
  <c r="AT97" i="6"/>
  <c r="AT98" i="6"/>
  <c r="AT99" i="6"/>
  <c r="AT100" i="6"/>
  <c r="AT101" i="6"/>
  <c r="AT102" i="6"/>
  <c r="AT103" i="6"/>
  <c r="AT104" i="6"/>
  <c r="AT105" i="6"/>
  <c r="AT106" i="6"/>
  <c r="AT107" i="6"/>
  <c r="AT108" i="6"/>
  <c r="AT109" i="6"/>
  <c r="AT110" i="6"/>
  <c r="AT111" i="6"/>
  <c r="AT112" i="6"/>
  <c r="AT113" i="6"/>
  <c r="AT114" i="6"/>
  <c r="AT115" i="6"/>
  <c r="AT116" i="6"/>
  <c r="AT117" i="6"/>
  <c r="AT118" i="6"/>
  <c r="AT119" i="6"/>
  <c r="AT120" i="6"/>
  <c r="AT121" i="6"/>
  <c r="AT122" i="6"/>
  <c r="AT123" i="6"/>
  <c r="AT124" i="6"/>
  <c r="AT125" i="6"/>
  <c r="AT126" i="6"/>
  <c r="AT127" i="6"/>
  <c r="AT128" i="6"/>
  <c r="AT129" i="6"/>
  <c r="AT130" i="6"/>
  <c r="AT131" i="6"/>
  <c r="AT132" i="6"/>
  <c r="AT133" i="6"/>
  <c r="AT134" i="6"/>
  <c r="AT135" i="6"/>
  <c r="AT136" i="6"/>
  <c r="AT137" i="6"/>
  <c r="AT138" i="6"/>
  <c r="AT139" i="6"/>
  <c r="AT140" i="6"/>
  <c r="AT141" i="6"/>
  <c r="AT142" i="6"/>
  <c r="AT143" i="6"/>
  <c r="AT144" i="6"/>
  <c r="AT145" i="6"/>
  <c r="AY2" i="6"/>
  <c r="AN3" i="6"/>
  <c r="AO3" i="6"/>
  <c r="AN4" i="6"/>
  <c r="AO4" i="6"/>
  <c r="AN5" i="6"/>
  <c r="AO5" i="6"/>
  <c r="AN6" i="6"/>
  <c r="AO6" i="6"/>
  <c r="AN7" i="6"/>
  <c r="AO7" i="6"/>
  <c r="AN8" i="6"/>
  <c r="AO8" i="6"/>
  <c r="AN9" i="6"/>
  <c r="AO9" i="6"/>
  <c r="AN10" i="6"/>
  <c r="AO10" i="6"/>
  <c r="AN11" i="6"/>
  <c r="AO11" i="6"/>
  <c r="AN12" i="6"/>
  <c r="AO12" i="6"/>
  <c r="AN13" i="6"/>
  <c r="AO13" i="6"/>
  <c r="AN14" i="6"/>
  <c r="AO14" i="6"/>
  <c r="AN15" i="6"/>
  <c r="AO15" i="6"/>
  <c r="AN16" i="6"/>
  <c r="AO16" i="6"/>
  <c r="AN17" i="6"/>
  <c r="AO17" i="6"/>
  <c r="AN18" i="6"/>
  <c r="AO18" i="6"/>
  <c r="AN19" i="6"/>
  <c r="AO19" i="6"/>
  <c r="AN20" i="6"/>
  <c r="AO20" i="6"/>
  <c r="AN21" i="6"/>
  <c r="AO21" i="6"/>
  <c r="AN22" i="6"/>
  <c r="AO22" i="6"/>
  <c r="AN23" i="6"/>
  <c r="AO23" i="6"/>
  <c r="AN24" i="6"/>
  <c r="AO24" i="6"/>
  <c r="AN25" i="6"/>
  <c r="AO25" i="6"/>
  <c r="AN26" i="6"/>
  <c r="AO26" i="6"/>
  <c r="AN27" i="6"/>
  <c r="AO27" i="6"/>
  <c r="AN28" i="6"/>
  <c r="AO28" i="6"/>
  <c r="AN29" i="6"/>
  <c r="AO29" i="6"/>
  <c r="AN30" i="6"/>
  <c r="AO30" i="6"/>
  <c r="AN31" i="6"/>
  <c r="AO31" i="6"/>
  <c r="AN32" i="6"/>
  <c r="AO32" i="6"/>
  <c r="AN33" i="6"/>
  <c r="AO33" i="6"/>
  <c r="AN34" i="6"/>
  <c r="AO34" i="6"/>
  <c r="AN35" i="6"/>
  <c r="AO35" i="6"/>
  <c r="AN36" i="6"/>
  <c r="AO36" i="6"/>
  <c r="AN37" i="6"/>
  <c r="AO37" i="6"/>
  <c r="AN38" i="6"/>
  <c r="AO38" i="6"/>
  <c r="AN39" i="6"/>
  <c r="AO39" i="6"/>
  <c r="AN40" i="6"/>
  <c r="AO40" i="6"/>
  <c r="AN41" i="6"/>
  <c r="AO41" i="6"/>
  <c r="AN42" i="6"/>
  <c r="AO42" i="6"/>
  <c r="AN43" i="6"/>
  <c r="AO43" i="6"/>
  <c r="AN44" i="6"/>
  <c r="AO44" i="6"/>
  <c r="AN45" i="6"/>
  <c r="AO45" i="6"/>
  <c r="AN46" i="6"/>
  <c r="AO46" i="6"/>
  <c r="AN47" i="6"/>
  <c r="AO47" i="6"/>
  <c r="AN48" i="6"/>
  <c r="AO48" i="6"/>
  <c r="AN49" i="6"/>
  <c r="AO49" i="6"/>
  <c r="AN50" i="6"/>
  <c r="AO50" i="6"/>
  <c r="AN51" i="6"/>
  <c r="AO51" i="6"/>
  <c r="AN52" i="6"/>
  <c r="AO52" i="6"/>
  <c r="AN53" i="6"/>
  <c r="AO53" i="6"/>
  <c r="AN54" i="6"/>
  <c r="AO54" i="6"/>
  <c r="AN55" i="6"/>
  <c r="AO55" i="6"/>
  <c r="AN56" i="6"/>
  <c r="AO56" i="6"/>
  <c r="AN57" i="6"/>
  <c r="AO57" i="6"/>
  <c r="AN58" i="6"/>
  <c r="AO58" i="6"/>
  <c r="AN59" i="6"/>
  <c r="AO59" i="6"/>
  <c r="AN60" i="6"/>
  <c r="AO60" i="6"/>
  <c r="AN61" i="6"/>
  <c r="AO61" i="6"/>
  <c r="AN62" i="6"/>
  <c r="AO62" i="6"/>
  <c r="AN63" i="6"/>
  <c r="AO63" i="6"/>
  <c r="AN64" i="6"/>
  <c r="AO64" i="6"/>
  <c r="AN65" i="6"/>
  <c r="AO65" i="6"/>
  <c r="AN66" i="6"/>
  <c r="AO66" i="6"/>
  <c r="AN67" i="6"/>
  <c r="AO67" i="6"/>
  <c r="AN68" i="6"/>
  <c r="AO68" i="6"/>
  <c r="AN69" i="6"/>
  <c r="AO69" i="6"/>
  <c r="AN70" i="6"/>
  <c r="AO70" i="6"/>
  <c r="AN71" i="6"/>
  <c r="AO71" i="6"/>
  <c r="AN72" i="6"/>
  <c r="AO72" i="6"/>
  <c r="AN73" i="6"/>
  <c r="AO73" i="6"/>
  <c r="AN74" i="6"/>
  <c r="AO74" i="6"/>
  <c r="AN75" i="6"/>
  <c r="AO75" i="6"/>
  <c r="AN76" i="6"/>
  <c r="AO76" i="6"/>
  <c r="AN77" i="6"/>
  <c r="AO77" i="6"/>
  <c r="AN78" i="6"/>
  <c r="AO78" i="6"/>
  <c r="AN79" i="6"/>
  <c r="AO79" i="6"/>
  <c r="AN80" i="6"/>
  <c r="AO80" i="6"/>
  <c r="AN81" i="6"/>
  <c r="AO81" i="6"/>
  <c r="AN82" i="6"/>
  <c r="AO82" i="6"/>
  <c r="AN83" i="6"/>
  <c r="AO83" i="6"/>
  <c r="AN84" i="6"/>
  <c r="AO84" i="6"/>
  <c r="AN85" i="6"/>
  <c r="AO85" i="6"/>
  <c r="AN86" i="6"/>
  <c r="AO86" i="6"/>
  <c r="AN87" i="6"/>
  <c r="AO87" i="6"/>
  <c r="AN88" i="6"/>
  <c r="AO88" i="6"/>
  <c r="AN89" i="6"/>
  <c r="AO89" i="6"/>
  <c r="AN90" i="6"/>
  <c r="AO90" i="6"/>
  <c r="AN91" i="6"/>
  <c r="AO91" i="6"/>
  <c r="AN92" i="6"/>
  <c r="AO92" i="6"/>
  <c r="AN93" i="6"/>
  <c r="AO93" i="6"/>
  <c r="AN94" i="6"/>
  <c r="AO94" i="6"/>
  <c r="AN95" i="6"/>
  <c r="AO95" i="6"/>
  <c r="AN96" i="6"/>
  <c r="AO96" i="6"/>
  <c r="AN97" i="6"/>
  <c r="AO97" i="6"/>
  <c r="AN98" i="6"/>
  <c r="AO98" i="6"/>
  <c r="AN99" i="6"/>
  <c r="AO99" i="6"/>
  <c r="AN100" i="6"/>
  <c r="AO100" i="6"/>
  <c r="AN101" i="6"/>
  <c r="AO101" i="6"/>
  <c r="AN102" i="6"/>
  <c r="AO102" i="6"/>
  <c r="AN103" i="6"/>
  <c r="AO103" i="6"/>
  <c r="AN104" i="6"/>
  <c r="AO104" i="6"/>
  <c r="AN105" i="6"/>
  <c r="AO105" i="6"/>
  <c r="AN106" i="6"/>
  <c r="AO106" i="6"/>
  <c r="AN107" i="6"/>
  <c r="AO107" i="6"/>
  <c r="AN108" i="6"/>
  <c r="AO108" i="6"/>
  <c r="AN109" i="6"/>
  <c r="AO109" i="6"/>
  <c r="AN110" i="6"/>
  <c r="AO110" i="6"/>
  <c r="AN111" i="6"/>
  <c r="AO111" i="6"/>
  <c r="AN112" i="6"/>
  <c r="AO112" i="6"/>
  <c r="AN113" i="6"/>
  <c r="AO113" i="6"/>
  <c r="AN114" i="6"/>
  <c r="AO114" i="6"/>
  <c r="AN115" i="6"/>
  <c r="AO115" i="6"/>
  <c r="AN116" i="6"/>
  <c r="AO116" i="6"/>
  <c r="AN117" i="6"/>
  <c r="AO117" i="6"/>
  <c r="AN118" i="6"/>
  <c r="AO118" i="6"/>
  <c r="AN119" i="6"/>
  <c r="AO119" i="6"/>
  <c r="AN120" i="6"/>
  <c r="AO120" i="6"/>
  <c r="AN121" i="6"/>
  <c r="AO121" i="6"/>
  <c r="AN122" i="6"/>
  <c r="AO122" i="6"/>
  <c r="AN123" i="6"/>
  <c r="AO123" i="6"/>
  <c r="AN124" i="6"/>
  <c r="AO124" i="6"/>
  <c r="AN125" i="6"/>
  <c r="AO125" i="6"/>
  <c r="AN126" i="6"/>
  <c r="AO126" i="6"/>
  <c r="AN127" i="6"/>
  <c r="AO127" i="6"/>
  <c r="AN128" i="6"/>
  <c r="AO128" i="6"/>
  <c r="AN129" i="6"/>
  <c r="AO129" i="6"/>
  <c r="AN130" i="6"/>
  <c r="AO130" i="6"/>
  <c r="AN131" i="6"/>
  <c r="AO131" i="6"/>
  <c r="AN132" i="6"/>
  <c r="AO132" i="6"/>
  <c r="AN133" i="6"/>
  <c r="AO133" i="6"/>
  <c r="AN134" i="6"/>
  <c r="AO134" i="6"/>
  <c r="AN135" i="6"/>
  <c r="AO135" i="6"/>
  <c r="AN136" i="6"/>
  <c r="AO136" i="6"/>
  <c r="AN137" i="6"/>
  <c r="AO137" i="6"/>
  <c r="AN138" i="6"/>
  <c r="AO138" i="6"/>
  <c r="AN139" i="6"/>
  <c r="AO139" i="6"/>
  <c r="AN140" i="6"/>
  <c r="AO140" i="6"/>
  <c r="AN141" i="6"/>
  <c r="AO141" i="6"/>
  <c r="AN142" i="6"/>
  <c r="AO142" i="6"/>
  <c r="AN143" i="6"/>
  <c r="AO143" i="6"/>
  <c r="AN144" i="6"/>
  <c r="AO144" i="6"/>
  <c r="AN145" i="6"/>
  <c r="AO145" i="6"/>
  <c r="AO2" i="6"/>
  <c r="BH10" i="6" l="1"/>
  <c r="BI10" i="6"/>
  <c r="BJ10" i="6"/>
  <c r="BJ11" i="6"/>
  <c r="BH19" i="6"/>
  <c r="BI19" i="6"/>
  <c r="BJ19" i="6"/>
  <c r="BJ22" i="6"/>
  <c r="BJ23" i="6"/>
  <c r="BJ24" i="6"/>
  <c r="BJ25" i="6"/>
  <c r="BJ26" i="6"/>
  <c r="BH28" i="6"/>
  <c r="BI28" i="6"/>
  <c r="BJ28" i="6"/>
  <c r="BJ31" i="6"/>
  <c r="BJ32" i="6"/>
  <c r="BJ33" i="6"/>
  <c r="BJ34" i="6"/>
  <c r="BJ35" i="6"/>
  <c r="BH36" i="6"/>
  <c r="BI36" i="6"/>
  <c r="BJ36" i="6"/>
  <c r="BH45" i="6"/>
  <c r="BI45" i="6"/>
  <c r="BJ45" i="6"/>
  <c r="BJ51" i="6"/>
  <c r="BH52" i="6"/>
  <c r="BI52" i="6"/>
  <c r="BJ52" i="6"/>
  <c r="BH53" i="6"/>
  <c r="BI53" i="6"/>
  <c r="BJ53" i="6"/>
  <c r="BH62" i="6"/>
  <c r="BI62" i="6"/>
  <c r="BJ62" i="6"/>
  <c r="BJ69" i="6"/>
  <c r="BH70" i="6"/>
  <c r="BI70" i="6"/>
  <c r="BJ70" i="6"/>
  <c r="BJ73" i="6"/>
  <c r="BJ74" i="6"/>
  <c r="BJ75" i="6"/>
  <c r="BJ76" i="6"/>
  <c r="BH77" i="6"/>
  <c r="BI77" i="6"/>
  <c r="BJ77" i="6"/>
  <c r="BH78" i="6"/>
  <c r="BI78" i="6"/>
  <c r="BJ78" i="6"/>
  <c r="BJ82" i="6"/>
  <c r="BJ83" i="6"/>
  <c r="BJ84" i="6"/>
  <c r="BJ85" i="6"/>
  <c r="BH86" i="6"/>
  <c r="BI86" i="6"/>
  <c r="BJ86" i="6"/>
  <c r="BJ92" i="6"/>
  <c r="BJ93" i="6"/>
  <c r="BH94" i="6"/>
  <c r="BI94" i="6"/>
  <c r="BJ94" i="6"/>
  <c r="BJ98" i="6"/>
  <c r="BJ99" i="6"/>
  <c r="BJ100" i="6"/>
  <c r="BJ101" i="6"/>
  <c r="BJ102" i="6"/>
  <c r="BI103" i="6"/>
  <c r="BH104" i="6"/>
  <c r="BI104" i="6"/>
  <c r="BJ104" i="6"/>
  <c r="BJ109" i="6"/>
  <c r="BJ110" i="6"/>
  <c r="BJ111" i="6"/>
  <c r="BJ112" i="6"/>
  <c r="BH113" i="6"/>
  <c r="BI113" i="6"/>
  <c r="BJ113" i="6"/>
  <c r="BJ120" i="6"/>
  <c r="BJ121" i="6"/>
  <c r="BH123" i="6"/>
  <c r="BI123" i="6"/>
  <c r="BJ123" i="6"/>
  <c r="BH131" i="6"/>
  <c r="BI131" i="6"/>
  <c r="BJ131" i="6"/>
  <c r="BJ137" i="6"/>
  <c r="BH139" i="6"/>
  <c r="BI139" i="6"/>
  <c r="BJ139" i="6"/>
  <c r="BJ142" i="6"/>
  <c r="BJ143" i="6"/>
  <c r="BJ144" i="6"/>
  <c r="BJ145" i="6"/>
  <c r="AX147" i="6" l="1"/>
  <c r="AX148" i="6"/>
  <c r="AX149" i="6"/>
  <c r="AX150" i="6"/>
  <c r="AX151" i="6"/>
  <c r="AX152" i="6"/>
  <c r="AX153" i="6"/>
  <c r="AX155" i="6"/>
  <c r="AX156" i="6"/>
  <c r="AX157" i="6"/>
  <c r="AX158" i="6"/>
  <c r="AX159" i="6"/>
  <c r="AX160" i="6"/>
  <c r="AX161" i="6"/>
  <c r="AX162" i="6"/>
  <c r="AX164" i="6"/>
  <c r="AX165" i="6"/>
  <c r="AX166" i="6"/>
  <c r="AX167" i="6"/>
  <c r="AX168" i="6"/>
  <c r="AX169" i="6"/>
  <c r="AX170" i="6"/>
  <c r="P154" i="6" l="1"/>
  <c r="P163" i="6"/>
  <c r="P145" i="6"/>
  <c r="P138" i="6"/>
  <c r="P122" i="6"/>
  <c r="P112" i="6"/>
  <c r="P102" i="6"/>
  <c r="P92" i="6"/>
  <c r="P85" i="6"/>
  <c r="P76" i="6"/>
  <c r="P69" i="6"/>
  <c r="P61" i="6"/>
  <c r="P51" i="6"/>
  <c r="P44" i="6"/>
  <c r="P35" i="6"/>
  <c r="P34" i="6"/>
  <c r="P26" i="6"/>
  <c r="P18" i="6"/>
  <c r="P130" i="6"/>
  <c r="AF153" i="6"/>
  <c r="AC148" i="6"/>
  <c r="R147" i="6"/>
  <c r="S147" i="6"/>
  <c r="T147" i="6"/>
  <c r="U147" i="6"/>
  <c r="V147" i="6"/>
  <c r="W147" i="6"/>
  <c r="X147" i="6"/>
  <c r="Y147" i="6"/>
  <c r="Z147" i="6"/>
  <c r="AA147" i="6"/>
  <c r="AB147" i="6"/>
  <c r="AC147" i="6"/>
  <c r="AF147" i="6"/>
  <c r="AG147" i="6"/>
  <c r="AL147" i="6"/>
  <c r="AM147" i="6"/>
  <c r="AP147" i="6"/>
  <c r="AQ147" i="6"/>
  <c r="AR147" i="6"/>
  <c r="AS147" i="6"/>
  <c r="AW147" i="6"/>
  <c r="AZ147" i="6"/>
  <c r="BA147" i="6"/>
  <c r="BB147" i="6"/>
  <c r="R148" i="6"/>
  <c r="S148" i="6"/>
  <c r="T148" i="6"/>
  <c r="U148" i="6"/>
  <c r="V148" i="6"/>
  <c r="W148" i="6"/>
  <c r="X148" i="6"/>
  <c r="Y148" i="6"/>
  <c r="Z148" i="6"/>
  <c r="AA148" i="6"/>
  <c r="AB148" i="6"/>
  <c r="AF148" i="6"/>
  <c r="AG148" i="6"/>
  <c r="AL148" i="6"/>
  <c r="AM148" i="6"/>
  <c r="AP148" i="6"/>
  <c r="AQ148" i="6"/>
  <c r="AR148" i="6"/>
  <c r="AS148" i="6"/>
  <c r="AW148" i="6"/>
  <c r="AZ148" i="6"/>
  <c r="BA148" i="6"/>
  <c r="BB148" i="6"/>
  <c r="R149" i="6"/>
  <c r="S149" i="6"/>
  <c r="T149" i="6"/>
  <c r="U149" i="6"/>
  <c r="V149" i="6"/>
  <c r="W149" i="6"/>
  <c r="X149" i="6"/>
  <c r="Y149" i="6"/>
  <c r="Z149" i="6"/>
  <c r="AA149" i="6"/>
  <c r="AB149" i="6"/>
  <c r="AC149" i="6"/>
  <c r="AF149" i="6"/>
  <c r="AG149" i="6"/>
  <c r="AL149" i="6"/>
  <c r="AM149" i="6"/>
  <c r="AP149" i="6"/>
  <c r="AQ149" i="6"/>
  <c r="AR149" i="6"/>
  <c r="AS149" i="6"/>
  <c r="AW149" i="6"/>
  <c r="AZ149" i="6"/>
  <c r="BA149" i="6"/>
  <c r="BB149" i="6"/>
  <c r="R150" i="6"/>
  <c r="S150" i="6"/>
  <c r="T150" i="6"/>
  <c r="U150" i="6"/>
  <c r="V150" i="6"/>
  <c r="W150" i="6"/>
  <c r="X150" i="6"/>
  <c r="Y150" i="6"/>
  <c r="Z150" i="6"/>
  <c r="AA150" i="6"/>
  <c r="AB150" i="6"/>
  <c r="AC150" i="6"/>
  <c r="AF150" i="6"/>
  <c r="AG150" i="6"/>
  <c r="AL150" i="6"/>
  <c r="AM150" i="6"/>
  <c r="AP150" i="6"/>
  <c r="AQ150" i="6"/>
  <c r="AR150" i="6"/>
  <c r="AS150" i="6"/>
  <c r="AW150" i="6"/>
  <c r="AZ150" i="6"/>
  <c r="BA150" i="6"/>
  <c r="BB150" i="6"/>
  <c r="R151" i="6"/>
  <c r="S151" i="6"/>
  <c r="T151" i="6"/>
  <c r="U151" i="6"/>
  <c r="V151" i="6"/>
  <c r="W151" i="6"/>
  <c r="X151" i="6"/>
  <c r="Y151" i="6"/>
  <c r="Z151" i="6"/>
  <c r="AA151" i="6"/>
  <c r="AB151" i="6"/>
  <c r="AC151" i="6"/>
  <c r="AF151" i="6"/>
  <c r="AG151" i="6"/>
  <c r="AL151" i="6"/>
  <c r="AM151" i="6"/>
  <c r="AP151" i="6"/>
  <c r="AQ151" i="6"/>
  <c r="AR151" i="6"/>
  <c r="AS151" i="6"/>
  <c r="AW151" i="6"/>
  <c r="AZ151" i="6"/>
  <c r="BA151" i="6"/>
  <c r="BB151" i="6"/>
  <c r="R152" i="6"/>
  <c r="S152" i="6"/>
  <c r="T152" i="6"/>
  <c r="U152" i="6"/>
  <c r="V152" i="6"/>
  <c r="W152" i="6"/>
  <c r="X152" i="6"/>
  <c r="Y152" i="6"/>
  <c r="Z152" i="6"/>
  <c r="AA152" i="6"/>
  <c r="AB152" i="6"/>
  <c r="AC152" i="6"/>
  <c r="AF152" i="6"/>
  <c r="AG152" i="6"/>
  <c r="AL152" i="6"/>
  <c r="AM152" i="6"/>
  <c r="AP152" i="6"/>
  <c r="AQ152" i="6"/>
  <c r="AR152" i="6"/>
  <c r="AS152" i="6"/>
  <c r="AW152" i="6"/>
  <c r="AZ152" i="6"/>
  <c r="BA152" i="6"/>
  <c r="BB152" i="6"/>
  <c r="R153" i="6"/>
  <c r="S153" i="6"/>
  <c r="T153" i="6"/>
  <c r="U153" i="6"/>
  <c r="V153" i="6"/>
  <c r="W153" i="6"/>
  <c r="X153" i="6"/>
  <c r="Y153" i="6"/>
  <c r="Z153" i="6"/>
  <c r="AA153" i="6"/>
  <c r="AB153" i="6"/>
  <c r="AC153" i="6"/>
  <c r="AG153" i="6"/>
  <c r="AL153" i="6"/>
  <c r="AM153" i="6"/>
  <c r="AP153" i="6"/>
  <c r="AQ153" i="6"/>
  <c r="AR153" i="6"/>
  <c r="AS153" i="6"/>
  <c r="AW153" i="6"/>
  <c r="AZ153" i="6"/>
  <c r="BA153" i="6"/>
  <c r="BB153" i="6"/>
  <c r="R155" i="6"/>
  <c r="S155" i="6"/>
  <c r="T155" i="6"/>
  <c r="U155" i="6"/>
  <c r="V155" i="6"/>
  <c r="W155" i="6"/>
  <c r="X155" i="6"/>
  <c r="Y155" i="6"/>
  <c r="Z155" i="6"/>
  <c r="AA155" i="6"/>
  <c r="AB155" i="6"/>
  <c r="AC155" i="6"/>
  <c r="AF155" i="6"/>
  <c r="AG155" i="6"/>
  <c r="AL155" i="6"/>
  <c r="AM155" i="6"/>
  <c r="AP155" i="6"/>
  <c r="AQ155" i="6"/>
  <c r="AR155" i="6"/>
  <c r="AS155" i="6"/>
  <c r="AW155" i="6"/>
  <c r="AZ155" i="6"/>
  <c r="BA155" i="6"/>
  <c r="BB155" i="6"/>
  <c r="R156" i="6"/>
  <c r="S156" i="6"/>
  <c r="T156" i="6"/>
  <c r="U156" i="6"/>
  <c r="V156" i="6"/>
  <c r="W156" i="6"/>
  <c r="X156" i="6"/>
  <c r="Y156" i="6"/>
  <c r="Z156" i="6"/>
  <c r="AA156" i="6"/>
  <c r="AB156" i="6"/>
  <c r="AC156" i="6"/>
  <c r="AF156" i="6"/>
  <c r="AG156" i="6"/>
  <c r="AL156" i="6"/>
  <c r="AM156" i="6"/>
  <c r="AP156" i="6"/>
  <c r="AQ156" i="6"/>
  <c r="AR156" i="6"/>
  <c r="AS156" i="6"/>
  <c r="AW156" i="6"/>
  <c r="AZ156" i="6"/>
  <c r="BA156" i="6"/>
  <c r="BB156" i="6"/>
  <c r="R157" i="6"/>
  <c r="S157" i="6"/>
  <c r="T157" i="6"/>
  <c r="U157" i="6"/>
  <c r="V157" i="6"/>
  <c r="W157" i="6"/>
  <c r="X157" i="6"/>
  <c r="Y157" i="6"/>
  <c r="Z157" i="6"/>
  <c r="AA157" i="6"/>
  <c r="AB157" i="6"/>
  <c r="AC157" i="6"/>
  <c r="AF157" i="6"/>
  <c r="AG157" i="6"/>
  <c r="AL157" i="6"/>
  <c r="AM157" i="6"/>
  <c r="AP157" i="6"/>
  <c r="AQ157" i="6"/>
  <c r="AR157" i="6"/>
  <c r="AS157" i="6"/>
  <c r="AW157" i="6"/>
  <c r="AZ157" i="6"/>
  <c r="BA157" i="6"/>
  <c r="BB157" i="6"/>
  <c r="R158" i="6"/>
  <c r="S158" i="6"/>
  <c r="T158" i="6"/>
  <c r="U158" i="6"/>
  <c r="V158" i="6"/>
  <c r="W158" i="6"/>
  <c r="X158" i="6"/>
  <c r="Y158" i="6"/>
  <c r="Z158" i="6"/>
  <c r="AA158" i="6"/>
  <c r="AB158" i="6"/>
  <c r="AC158" i="6"/>
  <c r="AF158" i="6"/>
  <c r="AG158" i="6"/>
  <c r="AL158" i="6"/>
  <c r="AM158" i="6"/>
  <c r="AP158" i="6"/>
  <c r="AQ158" i="6"/>
  <c r="AR158" i="6"/>
  <c r="AS158" i="6"/>
  <c r="AW158" i="6"/>
  <c r="AZ158" i="6"/>
  <c r="BA158" i="6"/>
  <c r="BB158" i="6"/>
  <c r="R159" i="6"/>
  <c r="S159" i="6"/>
  <c r="T159" i="6"/>
  <c r="U159" i="6"/>
  <c r="V159" i="6"/>
  <c r="W159" i="6"/>
  <c r="X159" i="6"/>
  <c r="Y159" i="6"/>
  <c r="Z159" i="6"/>
  <c r="AA159" i="6"/>
  <c r="AB159" i="6"/>
  <c r="AC159" i="6"/>
  <c r="AF159" i="6"/>
  <c r="AG159" i="6"/>
  <c r="AL159" i="6"/>
  <c r="AM159" i="6"/>
  <c r="AP159" i="6"/>
  <c r="AQ159" i="6"/>
  <c r="AR159" i="6"/>
  <c r="AS159" i="6"/>
  <c r="AW159" i="6"/>
  <c r="AZ159" i="6"/>
  <c r="BA159" i="6"/>
  <c r="BB159" i="6"/>
  <c r="R160" i="6"/>
  <c r="S160" i="6"/>
  <c r="T160" i="6"/>
  <c r="U160" i="6"/>
  <c r="V160" i="6"/>
  <c r="W160" i="6"/>
  <c r="X160" i="6"/>
  <c r="Y160" i="6"/>
  <c r="Z160" i="6"/>
  <c r="AA160" i="6"/>
  <c r="AB160" i="6"/>
  <c r="AC160" i="6"/>
  <c r="AF160" i="6"/>
  <c r="AG160" i="6"/>
  <c r="AL160" i="6"/>
  <c r="AM160" i="6"/>
  <c r="AP160" i="6"/>
  <c r="AQ160" i="6"/>
  <c r="AR160" i="6"/>
  <c r="AS160" i="6"/>
  <c r="AW160" i="6"/>
  <c r="AZ160" i="6"/>
  <c r="BA160" i="6"/>
  <c r="BB160" i="6"/>
  <c r="R161" i="6"/>
  <c r="S161" i="6"/>
  <c r="T161" i="6"/>
  <c r="U161" i="6"/>
  <c r="V161" i="6"/>
  <c r="W161" i="6"/>
  <c r="X161" i="6"/>
  <c r="Y161" i="6"/>
  <c r="Z161" i="6"/>
  <c r="AA161" i="6"/>
  <c r="AB161" i="6"/>
  <c r="AC161" i="6"/>
  <c r="AF161" i="6"/>
  <c r="AG161" i="6"/>
  <c r="AL161" i="6"/>
  <c r="AM161" i="6"/>
  <c r="AP161" i="6"/>
  <c r="AQ161" i="6"/>
  <c r="AR161" i="6"/>
  <c r="AS161" i="6"/>
  <c r="AW161" i="6"/>
  <c r="AZ161" i="6"/>
  <c r="BA161" i="6"/>
  <c r="BB161" i="6"/>
  <c r="R162" i="6"/>
  <c r="S162" i="6"/>
  <c r="T162" i="6"/>
  <c r="U162" i="6"/>
  <c r="V162" i="6"/>
  <c r="W162" i="6"/>
  <c r="X162" i="6"/>
  <c r="Y162" i="6"/>
  <c r="Z162" i="6"/>
  <c r="AA162" i="6"/>
  <c r="AB162" i="6"/>
  <c r="AC162" i="6"/>
  <c r="AF162" i="6"/>
  <c r="AG162" i="6"/>
  <c r="AL162" i="6"/>
  <c r="AM162" i="6"/>
  <c r="AP162" i="6"/>
  <c r="AQ162" i="6"/>
  <c r="AR162" i="6"/>
  <c r="AS162" i="6"/>
  <c r="AW162" i="6"/>
  <c r="AZ162" i="6"/>
  <c r="BA162" i="6"/>
  <c r="BB162" i="6"/>
  <c r="R164" i="6"/>
  <c r="S164" i="6"/>
  <c r="T164" i="6"/>
  <c r="U164" i="6"/>
  <c r="V164" i="6"/>
  <c r="W164" i="6"/>
  <c r="X164" i="6"/>
  <c r="Y164" i="6"/>
  <c r="Z164" i="6"/>
  <c r="AA164" i="6"/>
  <c r="AB164" i="6"/>
  <c r="AC164" i="6"/>
  <c r="AF164" i="6"/>
  <c r="AG164" i="6"/>
  <c r="AL164" i="6"/>
  <c r="AM164" i="6"/>
  <c r="AP164" i="6"/>
  <c r="AQ164" i="6"/>
  <c r="AR164" i="6"/>
  <c r="AS164" i="6"/>
  <c r="AW164" i="6"/>
  <c r="AZ164" i="6"/>
  <c r="BA164" i="6"/>
  <c r="BB164" i="6"/>
  <c r="R165" i="6"/>
  <c r="S165" i="6"/>
  <c r="T165" i="6"/>
  <c r="U165" i="6"/>
  <c r="V165" i="6"/>
  <c r="W165" i="6"/>
  <c r="X165" i="6"/>
  <c r="Y165" i="6"/>
  <c r="Z165" i="6"/>
  <c r="AA165" i="6"/>
  <c r="AB165" i="6"/>
  <c r="AC165" i="6"/>
  <c r="AF165" i="6"/>
  <c r="AG165" i="6"/>
  <c r="AL165" i="6"/>
  <c r="AM165" i="6"/>
  <c r="AP165" i="6"/>
  <c r="AQ165" i="6"/>
  <c r="AR165" i="6"/>
  <c r="AS165" i="6"/>
  <c r="AW165" i="6"/>
  <c r="AZ165" i="6"/>
  <c r="BA165" i="6"/>
  <c r="BB165" i="6"/>
  <c r="R166" i="6"/>
  <c r="S166" i="6"/>
  <c r="T166" i="6"/>
  <c r="U166" i="6"/>
  <c r="V166" i="6"/>
  <c r="W166" i="6"/>
  <c r="X166" i="6"/>
  <c r="Y166" i="6"/>
  <c r="Z166" i="6"/>
  <c r="AA166" i="6"/>
  <c r="AB166" i="6"/>
  <c r="AC166" i="6"/>
  <c r="AF166" i="6"/>
  <c r="AG166" i="6"/>
  <c r="AL166" i="6"/>
  <c r="AM166" i="6"/>
  <c r="AP166" i="6"/>
  <c r="AQ166" i="6"/>
  <c r="AR166" i="6"/>
  <c r="AS166" i="6"/>
  <c r="AW166" i="6"/>
  <c r="AZ166" i="6"/>
  <c r="BA166" i="6"/>
  <c r="BB166" i="6"/>
  <c r="R167" i="6"/>
  <c r="S167" i="6"/>
  <c r="T167" i="6"/>
  <c r="U167" i="6"/>
  <c r="V167" i="6"/>
  <c r="W167" i="6"/>
  <c r="X167" i="6"/>
  <c r="Y167" i="6"/>
  <c r="Z167" i="6"/>
  <c r="AA167" i="6"/>
  <c r="AB167" i="6"/>
  <c r="AC167" i="6"/>
  <c r="AF167" i="6"/>
  <c r="AG167" i="6"/>
  <c r="AL167" i="6"/>
  <c r="AM167" i="6"/>
  <c r="AP167" i="6"/>
  <c r="AQ167" i="6"/>
  <c r="AR167" i="6"/>
  <c r="AS167" i="6"/>
  <c r="AW167" i="6"/>
  <c r="AZ167" i="6"/>
  <c r="BA167" i="6"/>
  <c r="BB167" i="6"/>
  <c r="R168" i="6"/>
  <c r="S168" i="6"/>
  <c r="T168" i="6"/>
  <c r="U168" i="6"/>
  <c r="V168" i="6"/>
  <c r="W168" i="6"/>
  <c r="X168" i="6"/>
  <c r="Y168" i="6"/>
  <c r="Z168" i="6"/>
  <c r="AA168" i="6"/>
  <c r="AB168" i="6"/>
  <c r="AC168" i="6"/>
  <c r="AF168" i="6"/>
  <c r="AG168" i="6"/>
  <c r="AL168" i="6"/>
  <c r="AM168" i="6"/>
  <c r="AP168" i="6"/>
  <c r="AQ168" i="6"/>
  <c r="AR168" i="6"/>
  <c r="AS168" i="6"/>
  <c r="AW168" i="6"/>
  <c r="AZ168" i="6"/>
  <c r="BA168" i="6"/>
  <c r="BB168" i="6"/>
  <c r="R169" i="6"/>
  <c r="S169" i="6"/>
  <c r="T169" i="6"/>
  <c r="U169" i="6"/>
  <c r="V169" i="6"/>
  <c r="W169" i="6"/>
  <c r="X169" i="6"/>
  <c r="Y169" i="6"/>
  <c r="Z169" i="6"/>
  <c r="AA169" i="6"/>
  <c r="AB169" i="6"/>
  <c r="AC169" i="6"/>
  <c r="AF169" i="6"/>
  <c r="AG169" i="6"/>
  <c r="AL169" i="6"/>
  <c r="AM169" i="6"/>
  <c r="AP169" i="6"/>
  <c r="AQ169" i="6"/>
  <c r="AR169" i="6"/>
  <c r="AS169" i="6"/>
  <c r="AW169" i="6"/>
  <c r="AZ169" i="6"/>
  <c r="BA169" i="6"/>
  <c r="BB169" i="6"/>
  <c r="R170" i="6"/>
  <c r="S170" i="6"/>
  <c r="T170" i="6"/>
  <c r="U170" i="6"/>
  <c r="V170" i="6"/>
  <c r="W170" i="6"/>
  <c r="X170" i="6"/>
  <c r="Y170" i="6"/>
  <c r="Z170" i="6"/>
  <c r="AA170" i="6"/>
  <c r="AB170" i="6"/>
  <c r="AC170" i="6"/>
  <c r="AF170" i="6"/>
  <c r="AG170" i="6"/>
  <c r="AL170" i="6"/>
  <c r="AM170" i="6"/>
  <c r="AP170" i="6"/>
  <c r="AQ170" i="6"/>
  <c r="AR170" i="6"/>
  <c r="AS170" i="6"/>
  <c r="AW170" i="6"/>
  <c r="AZ170" i="6"/>
  <c r="BA170" i="6"/>
  <c r="BB170" i="6"/>
  <c r="N182" i="6"/>
  <c r="M182" i="6"/>
  <c r="N191" i="6"/>
  <c r="M191" i="6"/>
  <c r="M159" i="6"/>
  <c r="N190" i="6"/>
  <c r="N181" i="6"/>
  <c r="M181" i="6"/>
  <c r="M155" i="6" s="1"/>
  <c r="N179" i="6"/>
  <c r="N153" i="6" s="1"/>
  <c r="M179" i="6"/>
  <c r="N196" i="6"/>
  <c r="N170" i="6" s="1"/>
  <c r="M196" i="6"/>
  <c r="N169" i="6" s="1"/>
  <c r="M170" i="6" s="1"/>
  <c r="P170" i="6" s="1"/>
  <c r="N194" i="6"/>
  <c r="N195" i="6"/>
  <c r="M194" i="6"/>
  <c r="M195" i="6"/>
  <c r="N188" i="6"/>
  <c r="N162" i="6" s="1"/>
  <c r="M188" i="6"/>
  <c r="N187" i="6"/>
  <c r="M187" i="6"/>
  <c r="N178" i="6"/>
  <c r="N152" i="6" s="1"/>
  <c r="M153" i="6" s="1"/>
  <c r="P153" i="6" s="1"/>
  <c r="M178" i="6"/>
  <c r="N185" i="6"/>
  <c r="N159" i="6" s="1"/>
  <c r="M185" i="6"/>
  <c r="N177" i="6"/>
  <c r="N151" i="6" s="1"/>
  <c r="M152" i="6" s="1"/>
  <c r="M177" i="6"/>
  <c r="N192" i="6"/>
  <c r="N193" i="6"/>
  <c r="N167" i="6" s="1"/>
  <c r="M168" i="6" s="1"/>
  <c r="N183" i="6"/>
  <c r="N184" i="6"/>
  <c r="N175" i="6"/>
  <c r="N176" i="6"/>
  <c r="N150" i="6" s="1"/>
  <c r="M151" i="6" s="1"/>
  <c r="M193" i="6"/>
  <c r="M184" i="6"/>
  <c r="M176" i="6"/>
  <c r="M192" i="6"/>
  <c r="M183" i="6"/>
  <c r="M175" i="6"/>
  <c r="M190" i="6"/>
  <c r="M164" i="6" s="1"/>
  <c r="N174" i="6"/>
  <c r="N148" i="6" s="1"/>
  <c r="M149" i="6" s="1"/>
  <c r="N173" i="6"/>
  <c r="M174" i="6"/>
  <c r="M173" i="6"/>
  <c r="M147" i="6" s="1"/>
  <c r="K146" i="6"/>
  <c r="AD146" i="6" s="1"/>
  <c r="AE146" i="6" s="1"/>
  <c r="K147" i="6"/>
  <c r="K148" i="6"/>
  <c r="K149" i="6"/>
  <c r="K150" i="6"/>
  <c r="K151" i="6"/>
  <c r="K153" i="6"/>
  <c r="K152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BG6" i="6"/>
  <c r="BG7" i="6"/>
  <c r="BG10" i="6"/>
  <c r="BG19" i="6"/>
  <c r="BG20" i="6"/>
  <c r="BG28" i="6"/>
  <c r="BG35" i="6"/>
  <c r="BG36" i="6"/>
  <c r="BG45" i="6"/>
  <c r="BG52" i="6"/>
  <c r="BG53" i="6"/>
  <c r="BG62" i="6"/>
  <c r="BG63" i="6"/>
  <c r="BG68" i="6"/>
  <c r="BG69" i="6"/>
  <c r="BG70" i="6"/>
  <c r="BG77" i="6"/>
  <c r="BG78" i="6"/>
  <c r="BG79" i="6"/>
  <c r="BG86" i="6"/>
  <c r="BG87" i="6"/>
  <c r="BG94" i="6"/>
  <c r="BG104" i="6"/>
  <c r="BG105" i="6"/>
  <c r="BG112" i="6"/>
  <c r="BG113" i="6"/>
  <c r="BG114" i="6"/>
  <c r="BG123" i="6"/>
  <c r="BG131" i="6"/>
  <c r="BG139" i="6"/>
  <c r="BG146" i="6"/>
  <c r="BH146" i="6"/>
  <c r="BI146" i="6"/>
  <c r="BJ146" i="6"/>
  <c r="AE4" i="6"/>
  <c r="AE5" i="6"/>
  <c r="AE6" i="6"/>
  <c r="AE7" i="6"/>
  <c r="AE8" i="6"/>
  <c r="AE9" i="6"/>
  <c r="AE11" i="6"/>
  <c r="AE12" i="6"/>
  <c r="AE13" i="6"/>
  <c r="AE14" i="6"/>
  <c r="AE15" i="6"/>
  <c r="AE16" i="6"/>
  <c r="AE17" i="6"/>
  <c r="AE18" i="6"/>
  <c r="AE22" i="6"/>
  <c r="AE23" i="6"/>
  <c r="AE24" i="6"/>
  <c r="AE25" i="6"/>
  <c r="AE26" i="6"/>
  <c r="AE31" i="6"/>
  <c r="AE32" i="6"/>
  <c r="AE33" i="6"/>
  <c r="AE34" i="6"/>
  <c r="AE35" i="6"/>
  <c r="AE39" i="6"/>
  <c r="AE40" i="6"/>
  <c r="AE41" i="6"/>
  <c r="AE42" i="6"/>
  <c r="AE43" i="6"/>
  <c r="AE44" i="6"/>
  <c r="AE48" i="6"/>
  <c r="AE49" i="6"/>
  <c r="AE50" i="6"/>
  <c r="AE51" i="6"/>
  <c r="AE55" i="6"/>
  <c r="AE56" i="6"/>
  <c r="AE57" i="6"/>
  <c r="AE58" i="6"/>
  <c r="AE59" i="6"/>
  <c r="AE60" i="6"/>
  <c r="AE65" i="6"/>
  <c r="AE66" i="6"/>
  <c r="AE67" i="6"/>
  <c r="AE68" i="6"/>
  <c r="AE69" i="6"/>
  <c r="AE73" i="6"/>
  <c r="AE74" i="6"/>
  <c r="AE75" i="6"/>
  <c r="AE76" i="6"/>
  <c r="AE81" i="6"/>
  <c r="AE82" i="6"/>
  <c r="AE83" i="6"/>
  <c r="AE84" i="6"/>
  <c r="AE85" i="6"/>
  <c r="AE89" i="6"/>
  <c r="AE90" i="6"/>
  <c r="AE91" i="6"/>
  <c r="AE92" i="6"/>
  <c r="AE93" i="6"/>
  <c r="AE98" i="6"/>
  <c r="AE99" i="6"/>
  <c r="AE100" i="6"/>
  <c r="AE101" i="6"/>
  <c r="AE102" i="6"/>
  <c r="AE107" i="6"/>
  <c r="AE108" i="6"/>
  <c r="AE109" i="6"/>
  <c r="AE110" i="6"/>
  <c r="AE111" i="6"/>
  <c r="AE112" i="6"/>
  <c r="AE116" i="6"/>
  <c r="AE117" i="6"/>
  <c r="AE118" i="6"/>
  <c r="AE119" i="6"/>
  <c r="AE120" i="6"/>
  <c r="AE121" i="6"/>
  <c r="AE122" i="6"/>
  <c r="AE126" i="6"/>
  <c r="AE127" i="6"/>
  <c r="AE128" i="6"/>
  <c r="AE129" i="6"/>
  <c r="AE130" i="6"/>
  <c r="AE134" i="6"/>
  <c r="AE135" i="6"/>
  <c r="AE136" i="6"/>
  <c r="AE137" i="6"/>
  <c r="AE138" i="6"/>
  <c r="AE142" i="6"/>
  <c r="AE143" i="6"/>
  <c r="AE144" i="6"/>
  <c r="AE145" i="6"/>
  <c r="AE2" i="6"/>
  <c r="AD3" i="6"/>
  <c r="AD4" i="6"/>
  <c r="AD5" i="6"/>
  <c r="AD6" i="6"/>
  <c r="AD7" i="6"/>
  <c r="AD8" i="6"/>
  <c r="AD9" i="6"/>
  <c r="AD10" i="6"/>
  <c r="AE10" i="6" s="1"/>
  <c r="AD11" i="6"/>
  <c r="AD12" i="6"/>
  <c r="AD13" i="6"/>
  <c r="AD14" i="6"/>
  <c r="AD15" i="6"/>
  <c r="AD16" i="6"/>
  <c r="AD17" i="6"/>
  <c r="AD18" i="6"/>
  <c r="AD19" i="6"/>
  <c r="AE19" i="6" s="1"/>
  <c r="AD20" i="6"/>
  <c r="AD21" i="6"/>
  <c r="AD22" i="6"/>
  <c r="AD23" i="6"/>
  <c r="AD24" i="6"/>
  <c r="AD25" i="6"/>
  <c r="AD26" i="6"/>
  <c r="AD27" i="6"/>
  <c r="AE27" i="6" s="1"/>
  <c r="AD28" i="6"/>
  <c r="AE28" i="6" s="1"/>
  <c r="AD2" i="6"/>
  <c r="BI34" i="6" l="1"/>
  <c r="BE34" i="6"/>
  <c r="BF34" i="6"/>
  <c r="BH34" i="6"/>
  <c r="N168" i="6"/>
  <c r="M169" i="6" s="1"/>
  <c r="P169" i="6" s="1"/>
  <c r="BI130" i="6"/>
  <c r="BE130" i="6"/>
  <c r="BJ130" i="6"/>
  <c r="BF130" i="6"/>
  <c r="BH130" i="6"/>
  <c r="BF35" i="6"/>
  <c r="BH35" i="6"/>
  <c r="BE35" i="6"/>
  <c r="BI35" i="6"/>
  <c r="BF69" i="6"/>
  <c r="BH69" i="6"/>
  <c r="BI69" i="6"/>
  <c r="BE69" i="6"/>
  <c r="BF102" i="6"/>
  <c r="BI102" i="6"/>
  <c r="BH102" i="6"/>
  <c r="BE102" i="6"/>
  <c r="BE145" i="6"/>
  <c r="BH145" i="6"/>
  <c r="BI145" i="6"/>
  <c r="BF145" i="6"/>
  <c r="BE92" i="6"/>
  <c r="BH92" i="6"/>
  <c r="BF92" i="6"/>
  <c r="BI92" i="6"/>
  <c r="BI18" i="6"/>
  <c r="BJ18" i="6"/>
  <c r="BF18" i="6"/>
  <c r="BH18" i="6"/>
  <c r="BF44" i="6"/>
  <c r="BE44" i="6"/>
  <c r="BH44" i="6"/>
  <c r="BI44" i="6"/>
  <c r="BJ44" i="6"/>
  <c r="BE76" i="6"/>
  <c r="BF76" i="6"/>
  <c r="BH76" i="6"/>
  <c r="BI76" i="6"/>
  <c r="BH112" i="6"/>
  <c r="BF112" i="6"/>
  <c r="BE112" i="6"/>
  <c r="BI112" i="6"/>
  <c r="BF138" i="6"/>
  <c r="BI138" i="6"/>
  <c r="BE138" i="6"/>
  <c r="BJ138" i="6"/>
  <c r="BH138" i="6"/>
  <c r="BI26" i="6"/>
  <c r="BE26" i="6"/>
  <c r="BF26" i="6"/>
  <c r="BH26" i="6"/>
  <c r="BF51" i="6"/>
  <c r="BH51" i="6"/>
  <c r="BI51" i="6"/>
  <c r="BE51" i="6"/>
  <c r="BF85" i="6"/>
  <c r="BH85" i="6"/>
  <c r="BI85" i="6"/>
  <c r="BE85" i="6"/>
  <c r="BI122" i="6"/>
  <c r="BE122" i="6"/>
  <c r="BJ122" i="6"/>
  <c r="BF122" i="6"/>
  <c r="BH122" i="6"/>
  <c r="N160" i="6"/>
  <c r="M161" i="6" s="1"/>
  <c r="N147" i="6"/>
  <c r="M148" i="6" s="1"/>
  <c r="P148" i="6" s="1"/>
  <c r="N156" i="6"/>
  <c r="M157" i="6" s="1"/>
  <c r="P152" i="6"/>
  <c r="P147" i="6"/>
  <c r="N149" i="6"/>
  <c r="M150" i="6" s="1"/>
  <c r="N166" i="6"/>
  <c r="M167" i="6" s="1"/>
  <c r="P167" i="6" s="1"/>
  <c r="M162" i="6"/>
  <c r="N161" i="6" s="1"/>
  <c r="P161" i="6" s="1"/>
  <c r="N155" i="6"/>
  <c r="M156" i="6" s="1"/>
  <c r="P159" i="6"/>
  <c r="AE165" i="6"/>
  <c r="P151" i="6"/>
  <c r="N165" i="6"/>
  <c r="N157" i="6"/>
  <c r="M158" i="6" s="1"/>
  <c r="P158" i="6" s="1"/>
  <c r="N164" i="6"/>
  <c r="M165" i="6" s="1"/>
  <c r="P165" i="6" s="1"/>
  <c r="M166" i="6"/>
  <c r="P150" i="6"/>
  <c r="AE152" i="6"/>
  <c r="AE158" i="6"/>
  <c r="M160" i="6"/>
  <c r="P160" i="6" s="1"/>
  <c r="AE169" i="6"/>
  <c r="AE160" i="6"/>
  <c r="AE153" i="6"/>
  <c r="AE161" i="6"/>
  <c r="AE150" i="6"/>
  <c r="AE167" i="6"/>
  <c r="AE162" i="6"/>
  <c r="AE151" i="6"/>
  <c r="AE168" i="6"/>
  <c r="AE159" i="6"/>
  <c r="AE103" i="6"/>
  <c r="AE170" i="6" s="1"/>
  <c r="P162" i="6" l="1"/>
  <c r="P168" i="6"/>
  <c r="P156" i="6"/>
  <c r="P155" i="6"/>
  <c r="P164" i="6"/>
  <c r="P149" i="6"/>
  <c r="P166" i="6"/>
  <c r="P157" i="6"/>
  <c r="K32" i="6"/>
  <c r="AD32" i="6" s="1"/>
  <c r="K33" i="6"/>
  <c r="AD33" i="6" s="1"/>
  <c r="K34" i="6"/>
  <c r="AD34" i="6" s="1"/>
  <c r="K35" i="6"/>
  <c r="AD35" i="6" s="1"/>
  <c r="K36" i="6"/>
  <c r="AD36" i="6" s="1"/>
  <c r="AE36" i="6" s="1"/>
  <c r="K37" i="6"/>
  <c r="AD37" i="6" s="1"/>
  <c r="AE37" i="6" s="1"/>
  <c r="K38" i="6"/>
  <c r="AD38" i="6" s="1"/>
  <c r="AE38" i="6" s="1"/>
  <c r="K39" i="6"/>
  <c r="AD39" i="6" s="1"/>
  <c r="K40" i="6"/>
  <c r="AD40" i="6" s="1"/>
  <c r="K41" i="6"/>
  <c r="AD41" i="6" s="1"/>
  <c r="K42" i="6"/>
  <c r="AD42" i="6" s="1"/>
  <c r="K43" i="6"/>
  <c r="AD43" i="6" s="1"/>
  <c r="K44" i="6"/>
  <c r="AD44" i="6" s="1"/>
  <c r="K45" i="6"/>
  <c r="AD45" i="6" s="1"/>
  <c r="AE45" i="6" s="1"/>
  <c r="K46" i="6"/>
  <c r="AD46" i="6" s="1"/>
  <c r="K47" i="6"/>
  <c r="AD47" i="6" s="1"/>
  <c r="AE47" i="6" s="1"/>
  <c r="K48" i="6"/>
  <c r="AD48" i="6" s="1"/>
  <c r="K49" i="6"/>
  <c r="AD49" i="6" s="1"/>
  <c r="K50" i="6"/>
  <c r="AD50" i="6" s="1"/>
  <c r="K51" i="6"/>
  <c r="AD51" i="6" s="1"/>
  <c r="K52" i="6"/>
  <c r="AD52" i="6" s="1"/>
  <c r="AE52" i="6" s="1"/>
  <c r="K53" i="6"/>
  <c r="AD53" i="6" s="1"/>
  <c r="AE53" i="6" s="1"/>
  <c r="K54" i="6"/>
  <c r="AD54" i="6" s="1"/>
  <c r="AE54" i="6" s="1"/>
  <c r="K55" i="6"/>
  <c r="AD55" i="6" s="1"/>
  <c r="K56" i="6"/>
  <c r="AD56" i="6" s="1"/>
  <c r="K57" i="6"/>
  <c r="AD57" i="6" s="1"/>
  <c r="K58" i="6"/>
  <c r="AD58" i="6" s="1"/>
  <c r="K59" i="6"/>
  <c r="AD59" i="6" s="1"/>
  <c r="K60" i="6"/>
  <c r="AD60" i="6" s="1"/>
  <c r="K61" i="6"/>
  <c r="AD61" i="6" s="1"/>
  <c r="AE61" i="6" s="1"/>
  <c r="K62" i="6"/>
  <c r="AD62" i="6" s="1"/>
  <c r="AE62" i="6" s="1"/>
  <c r="K63" i="6"/>
  <c r="AD63" i="6" s="1"/>
  <c r="AE63" i="6" s="1"/>
  <c r="K64" i="6"/>
  <c r="AD64" i="6" s="1"/>
  <c r="AE64" i="6" s="1"/>
  <c r="K65" i="6"/>
  <c r="AD65" i="6" s="1"/>
  <c r="K66" i="6"/>
  <c r="AD66" i="6" s="1"/>
  <c r="K67" i="6"/>
  <c r="AD67" i="6" s="1"/>
  <c r="K68" i="6"/>
  <c r="AD68" i="6" s="1"/>
  <c r="K69" i="6"/>
  <c r="AD69" i="6" s="1"/>
  <c r="K70" i="6"/>
  <c r="AD70" i="6" s="1"/>
  <c r="AE70" i="6" s="1"/>
  <c r="K71" i="6"/>
  <c r="AD71" i="6" s="1"/>
  <c r="AE71" i="6" s="1"/>
  <c r="K72" i="6"/>
  <c r="AD72" i="6" s="1"/>
  <c r="AE72" i="6" s="1"/>
  <c r="K73" i="6"/>
  <c r="AD73" i="6" s="1"/>
  <c r="K74" i="6"/>
  <c r="AD74" i="6" s="1"/>
  <c r="K75" i="6"/>
  <c r="AD75" i="6" s="1"/>
  <c r="K76" i="6"/>
  <c r="AD76" i="6" s="1"/>
  <c r="K77" i="6"/>
  <c r="AD77" i="6" s="1"/>
  <c r="AE77" i="6" s="1"/>
  <c r="K78" i="6"/>
  <c r="AD78" i="6" s="1"/>
  <c r="AE78" i="6" s="1"/>
  <c r="K79" i="6"/>
  <c r="AD79" i="6" s="1"/>
  <c r="AE79" i="6" s="1"/>
  <c r="K80" i="6"/>
  <c r="AD80" i="6" s="1"/>
  <c r="AE80" i="6" s="1"/>
  <c r="K81" i="6"/>
  <c r="AD81" i="6" s="1"/>
  <c r="K82" i="6"/>
  <c r="AD82" i="6" s="1"/>
  <c r="K83" i="6"/>
  <c r="AD83" i="6" s="1"/>
  <c r="K84" i="6"/>
  <c r="AD84" i="6" s="1"/>
  <c r="K85" i="6"/>
  <c r="AD85" i="6" s="1"/>
  <c r="K86" i="6"/>
  <c r="AD86" i="6" s="1"/>
  <c r="AE86" i="6" s="1"/>
  <c r="K87" i="6"/>
  <c r="AD87" i="6" s="1"/>
  <c r="AE87" i="6" s="1"/>
  <c r="K88" i="6"/>
  <c r="AD88" i="6" s="1"/>
  <c r="AE88" i="6" s="1"/>
  <c r="K89" i="6"/>
  <c r="AD89" i="6" s="1"/>
  <c r="K90" i="6"/>
  <c r="AD90" i="6" s="1"/>
  <c r="K91" i="6"/>
  <c r="AD91" i="6" s="1"/>
  <c r="K92" i="6"/>
  <c r="AD92" i="6" s="1"/>
  <c r="K93" i="6"/>
  <c r="AD93" i="6" s="1"/>
  <c r="K94" i="6"/>
  <c r="AD94" i="6" s="1"/>
  <c r="AE94" i="6" s="1"/>
  <c r="K95" i="6"/>
  <c r="AD95" i="6" s="1"/>
  <c r="AE95" i="6" s="1"/>
  <c r="K96" i="6"/>
  <c r="AD96" i="6" s="1"/>
  <c r="AE96" i="6" s="1"/>
  <c r="K97" i="6"/>
  <c r="AD97" i="6" s="1"/>
  <c r="AE97" i="6" s="1"/>
  <c r="K98" i="6"/>
  <c r="AD98" i="6" s="1"/>
  <c r="K99" i="6"/>
  <c r="AD99" i="6" s="1"/>
  <c r="K100" i="6"/>
  <c r="AD100" i="6" s="1"/>
  <c r="K101" i="6"/>
  <c r="AD101" i="6" s="1"/>
  <c r="K102" i="6"/>
  <c r="AD102" i="6" s="1"/>
  <c r="K103" i="6"/>
  <c r="AD103" i="6" s="1"/>
  <c r="K104" i="6"/>
  <c r="AD104" i="6" s="1"/>
  <c r="AE104" i="6" s="1"/>
  <c r="K105" i="6"/>
  <c r="AD105" i="6" s="1"/>
  <c r="AE105" i="6" s="1"/>
  <c r="K106" i="6"/>
  <c r="AD106" i="6" s="1"/>
  <c r="AE106" i="6" s="1"/>
  <c r="K107" i="6"/>
  <c r="AD107" i="6" s="1"/>
  <c r="K108" i="6"/>
  <c r="AD108" i="6" s="1"/>
  <c r="K109" i="6"/>
  <c r="AD109" i="6" s="1"/>
  <c r="K110" i="6"/>
  <c r="AD110" i="6" s="1"/>
  <c r="K111" i="6"/>
  <c r="AD111" i="6" s="1"/>
  <c r="K112" i="6"/>
  <c r="AD112" i="6" s="1"/>
  <c r="K113" i="6"/>
  <c r="AD113" i="6" s="1"/>
  <c r="AE113" i="6" s="1"/>
  <c r="K114" i="6"/>
  <c r="AD114" i="6" s="1"/>
  <c r="AE114" i="6" s="1"/>
  <c r="K115" i="6"/>
  <c r="AD115" i="6" s="1"/>
  <c r="AE115" i="6" s="1"/>
  <c r="K116" i="6"/>
  <c r="AD116" i="6" s="1"/>
  <c r="K117" i="6"/>
  <c r="AD117" i="6" s="1"/>
  <c r="K118" i="6"/>
  <c r="AD118" i="6" s="1"/>
  <c r="K119" i="6"/>
  <c r="AD119" i="6" s="1"/>
  <c r="K120" i="6"/>
  <c r="AD120" i="6" s="1"/>
  <c r="K121" i="6"/>
  <c r="AD121" i="6" s="1"/>
  <c r="K122" i="6"/>
  <c r="AD122" i="6" s="1"/>
  <c r="K123" i="6"/>
  <c r="AD123" i="6" s="1"/>
  <c r="AE123" i="6" s="1"/>
  <c r="K124" i="6"/>
  <c r="AD124" i="6" s="1"/>
  <c r="AE124" i="6" s="1"/>
  <c r="K125" i="6"/>
  <c r="AD125" i="6" s="1"/>
  <c r="AE125" i="6" s="1"/>
  <c r="K126" i="6"/>
  <c r="AD126" i="6" s="1"/>
  <c r="K127" i="6"/>
  <c r="AD127" i="6" s="1"/>
  <c r="K128" i="6"/>
  <c r="AD128" i="6" s="1"/>
  <c r="K129" i="6"/>
  <c r="AD129" i="6" s="1"/>
  <c r="K130" i="6"/>
  <c r="AD130" i="6" s="1"/>
  <c r="K131" i="6"/>
  <c r="AD131" i="6" s="1"/>
  <c r="AE131" i="6" s="1"/>
  <c r="K132" i="6"/>
  <c r="AD132" i="6" s="1"/>
  <c r="AE132" i="6" s="1"/>
  <c r="K133" i="6"/>
  <c r="AD133" i="6" s="1"/>
  <c r="AE133" i="6" s="1"/>
  <c r="K134" i="6"/>
  <c r="AD134" i="6" s="1"/>
  <c r="K135" i="6"/>
  <c r="AD135" i="6" s="1"/>
  <c r="K136" i="6"/>
  <c r="AD136" i="6" s="1"/>
  <c r="K137" i="6"/>
  <c r="AD137" i="6" s="1"/>
  <c r="K138" i="6"/>
  <c r="AD138" i="6" s="1"/>
  <c r="K139" i="6"/>
  <c r="AD139" i="6" s="1"/>
  <c r="AE139" i="6" s="1"/>
  <c r="K140" i="6"/>
  <c r="AD140" i="6" s="1"/>
  <c r="AE140" i="6" s="1"/>
  <c r="K141" i="6"/>
  <c r="AD141" i="6" s="1"/>
  <c r="AE141" i="6" s="1"/>
  <c r="K142" i="6"/>
  <c r="AD142" i="6" s="1"/>
  <c r="K143" i="6"/>
  <c r="AD143" i="6" s="1"/>
  <c r="K144" i="6"/>
  <c r="AD144" i="6" s="1"/>
  <c r="K145" i="6"/>
  <c r="AD145" i="6" s="1"/>
  <c r="K30" i="6"/>
  <c r="AD30" i="6" s="1"/>
  <c r="K31" i="6"/>
  <c r="AD31" i="6" s="1"/>
  <c r="K29" i="6"/>
  <c r="AD29" i="6" s="1"/>
  <c r="BF78" i="6" l="1"/>
  <c r="BE78" i="6"/>
  <c r="BF61" i="6"/>
  <c r="BJ61" i="6"/>
  <c r="BE61" i="6"/>
  <c r="BH61" i="6"/>
  <c r="BI61" i="6"/>
  <c r="BF53" i="6"/>
  <c r="BE53" i="6"/>
  <c r="AD161" i="6"/>
  <c r="AD152" i="6"/>
  <c r="AD168" i="6"/>
  <c r="AE29" i="6"/>
  <c r="AE20" i="6" s="1"/>
  <c r="AE155" i="6" s="1"/>
  <c r="AD155" i="6"/>
  <c r="AE156" i="6"/>
  <c r="AD158" i="6"/>
  <c r="AD150" i="6"/>
  <c r="AD167" i="6"/>
  <c r="AD166" i="6"/>
  <c r="AD149" i="6"/>
  <c r="AD157" i="6"/>
  <c r="AD151" i="6"/>
  <c r="AD159" i="6"/>
  <c r="AD160" i="6"/>
  <c r="AD156" i="6"/>
  <c r="AD165" i="6"/>
  <c r="AD170" i="6"/>
  <c r="AD148" i="6"/>
  <c r="AE46" i="6"/>
  <c r="AE164" i="6" s="1"/>
  <c r="AD147" i="6"/>
  <c r="AD164" i="6"/>
  <c r="AD153" i="6"/>
  <c r="AD169" i="6"/>
  <c r="AD162" i="6"/>
  <c r="AE157" i="6"/>
  <c r="AE166" i="6"/>
  <c r="AE149" i="6"/>
  <c r="AE21" i="6"/>
  <c r="AE30" i="6"/>
  <c r="AE3" i="6" s="1"/>
  <c r="AE148" i="6" s="1"/>
  <c r="AE147" i="6" l="1"/>
  <c r="P3" i="6" l="1"/>
  <c r="P4" i="6"/>
  <c r="P5" i="6"/>
  <c r="P6" i="6"/>
  <c r="P7" i="6"/>
  <c r="P8" i="6"/>
  <c r="P9" i="6"/>
  <c r="P10" i="6"/>
  <c r="P11" i="6"/>
  <c r="P12" i="6"/>
  <c r="P13" i="6"/>
  <c r="P14" i="6"/>
  <c r="P15" i="6"/>
  <c r="P16" i="6"/>
  <c r="P17" i="6"/>
  <c r="P19" i="6"/>
  <c r="P20" i="6"/>
  <c r="P21" i="6"/>
  <c r="P22" i="6"/>
  <c r="P23" i="6"/>
  <c r="P24" i="6"/>
  <c r="P25" i="6"/>
  <c r="P27" i="6"/>
  <c r="P28" i="6"/>
  <c r="P29" i="6"/>
  <c r="P30" i="6"/>
  <c r="P31" i="6"/>
  <c r="P32" i="6"/>
  <c r="P33" i="6"/>
  <c r="P36" i="6"/>
  <c r="P37" i="6"/>
  <c r="P38" i="6"/>
  <c r="P39" i="6"/>
  <c r="P40" i="6"/>
  <c r="P41" i="6"/>
  <c r="P42" i="6"/>
  <c r="P43" i="6"/>
  <c r="P45" i="6"/>
  <c r="P46" i="6"/>
  <c r="P47" i="6"/>
  <c r="P48" i="6"/>
  <c r="P49" i="6"/>
  <c r="P50" i="6"/>
  <c r="P52" i="6"/>
  <c r="P54" i="6"/>
  <c r="P55" i="6"/>
  <c r="P56" i="6"/>
  <c r="P57" i="6"/>
  <c r="P58" i="6"/>
  <c r="P59" i="6"/>
  <c r="P60" i="6"/>
  <c r="P62" i="6"/>
  <c r="P63" i="6"/>
  <c r="P64" i="6"/>
  <c r="P65" i="6"/>
  <c r="P66" i="6"/>
  <c r="P67" i="6"/>
  <c r="P68" i="6"/>
  <c r="P70" i="6"/>
  <c r="P71" i="6"/>
  <c r="P72" i="6"/>
  <c r="P73" i="6"/>
  <c r="P74" i="6"/>
  <c r="P75" i="6"/>
  <c r="P77" i="6"/>
  <c r="P79" i="6"/>
  <c r="P80" i="6"/>
  <c r="P81" i="6"/>
  <c r="P82" i="6"/>
  <c r="P83" i="6"/>
  <c r="P84" i="6"/>
  <c r="P86" i="6"/>
  <c r="P87" i="6"/>
  <c r="P88" i="6"/>
  <c r="P89" i="6"/>
  <c r="P90" i="6"/>
  <c r="P91" i="6"/>
  <c r="P93" i="6"/>
  <c r="P94" i="6"/>
  <c r="P95" i="6"/>
  <c r="P96" i="6"/>
  <c r="P97" i="6"/>
  <c r="P98" i="6"/>
  <c r="P99" i="6"/>
  <c r="P100" i="6"/>
  <c r="P101" i="6"/>
  <c r="P103" i="6"/>
  <c r="P104" i="6"/>
  <c r="P105" i="6"/>
  <c r="P106" i="6"/>
  <c r="P107" i="6"/>
  <c r="P108" i="6"/>
  <c r="P109" i="6"/>
  <c r="P110" i="6"/>
  <c r="P111" i="6"/>
  <c r="P113" i="6"/>
  <c r="P114" i="6"/>
  <c r="P115" i="6"/>
  <c r="P116" i="6"/>
  <c r="P117" i="6"/>
  <c r="P118" i="6"/>
  <c r="P119" i="6"/>
  <c r="P120" i="6"/>
  <c r="P121" i="6"/>
  <c r="P123" i="6"/>
  <c r="P124" i="6"/>
  <c r="P125" i="6"/>
  <c r="P126" i="6"/>
  <c r="P127" i="6"/>
  <c r="P128" i="6"/>
  <c r="P129" i="6"/>
  <c r="P131" i="6"/>
  <c r="P132" i="6"/>
  <c r="P133" i="6"/>
  <c r="P134" i="6"/>
  <c r="P135" i="6"/>
  <c r="P136" i="6"/>
  <c r="P137" i="6"/>
  <c r="P139" i="6"/>
  <c r="P140" i="6"/>
  <c r="P141" i="6"/>
  <c r="P142" i="6"/>
  <c r="P143" i="6"/>
  <c r="P144" i="6"/>
  <c r="P146" i="6"/>
  <c r="P2" i="6"/>
  <c r="BH144" i="6" l="1"/>
  <c r="BE144" i="6"/>
  <c r="BI144" i="6"/>
  <c r="BF144" i="6"/>
  <c r="BE140" i="6"/>
  <c r="BI140" i="6"/>
  <c r="BF140" i="6"/>
  <c r="BH140" i="6"/>
  <c r="BJ140" i="6"/>
  <c r="BJ135" i="6"/>
  <c r="BE135" i="6"/>
  <c r="BH135" i="6"/>
  <c r="BF135" i="6"/>
  <c r="BI135" i="6"/>
  <c r="BF131" i="6"/>
  <c r="BE131" i="6"/>
  <c r="BI126" i="6"/>
  <c r="BF126" i="6"/>
  <c r="BJ126" i="6"/>
  <c r="BE126" i="6"/>
  <c r="BH126" i="6"/>
  <c r="BE121" i="6"/>
  <c r="BH121" i="6"/>
  <c r="BI121" i="6"/>
  <c r="BF121" i="6"/>
  <c r="BF117" i="6"/>
  <c r="BH117" i="6"/>
  <c r="BI117" i="6"/>
  <c r="BE117" i="6"/>
  <c r="BJ117" i="6"/>
  <c r="BE113" i="6"/>
  <c r="BF113" i="6"/>
  <c r="BE108" i="6"/>
  <c r="BH108" i="6"/>
  <c r="BF108" i="6"/>
  <c r="BI108" i="6"/>
  <c r="BJ108" i="6"/>
  <c r="BE104" i="6"/>
  <c r="BF104" i="6"/>
  <c r="BF99" i="6"/>
  <c r="BH99" i="6"/>
  <c r="BI99" i="6"/>
  <c r="BE99" i="6"/>
  <c r="BJ95" i="6"/>
  <c r="BE95" i="6"/>
  <c r="BH95" i="6"/>
  <c r="BI95" i="6"/>
  <c r="BF95" i="6"/>
  <c r="BI90" i="6"/>
  <c r="BE90" i="6"/>
  <c r="BJ90" i="6"/>
  <c r="BF90" i="6"/>
  <c r="BH90" i="6"/>
  <c r="BF86" i="6"/>
  <c r="BE86" i="6"/>
  <c r="BE81" i="6"/>
  <c r="BH81" i="6"/>
  <c r="BI81" i="6"/>
  <c r="BF81" i="6"/>
  <c r="BJ81" i="6"/>
  <c r="BF75" i="6"/>
  <c r="BH75" i="6"/>
  <c r="BI75" i="6"/>
  <c r="BE75" i="6"/>
  <c r="BJ71" i="6"/>
  <c r="BE71" i="6"/>
  <c r="BH71" i="6"/>
  <c r="BF71" i="6"/>
  <c r="BI71" i="6"/>
  <c r="BI66" i="6"/>
  <c r="BE66" i="6"/>
  <c r="BJ66" i="6"/>
  <c r="BF66" i="6"/>
  <c r="BH66" i="6"/>
  <c r="BF62" i="6"/>
  <c r="BE62" i="6"/>
  <c r="BE57" i="6"/>
  <c r="BH57" i="6"/>
  <c r="BI57" i="6"/>
  <c r="BF57" i="6"/>
  <c r="BJ57" i="6"/>
  <c r="BE52" i="6"/>
  <c r="BF52" i="6"/>
  <c r="BJ47" i="6"/>
  <c r="BE47" i="6"/>
  <c r="BH47" i="6"/>
  <c r="BI47" i="6"/>
  <c r="BF47" i="6"/>
  <c r="BI42" i="6"/>
  <c r="BE42" i="6"/>
  <c r="BJ42" i="6"/>
  <c r="BF42" i="6"/>
  <c r="BF153" i="6" s="1"/>
  <c r="BH42" i="6"/>
  <c r="BI38" i="6"/>
  <c r="BJ38" i="6"/>
  <c r="BF38" i="6"/>
  <c r="BF148" i="6" s="1"/>
  <c r="BE38" i="6"/>
  <c r="BH38" i="6"/>
  <c r="BF32" i="6"/>
  <c r="BQ5" i="6" s="1"/>
  <c r="BH32" i="6"/>
  <c r="BE32" i="6"/>
  <c r="BI32" i="6"/>
  <c r="BE28" i="6"/>
  <c r="BF28" i="6"/>
  <c r="BE23" i="6"/>
  <c r="BH23" i="6"/>
  <c r="BI23" i="6"/>
  <c r="BF23" i="6"/>
  <c r="BF19" i="6"/>
  <c r="BE19" i="6"/>
  <c r="BF14" i="6"/>
  <c r="BI14" i="6"/>
  <c r="BJ14" i="6"/>
  <c r="BH14" i="6"/>
  <c r="BE14" i="6"/>
  <c r="BE10" i="6"/>
  <c r="BF10" i="6"/>
  <c r="BI6" i="6"/>
  <c r="BJ6" i="6"/>
  <c r="BF6" i="6"/>
  <c r="BH6" i="6"/>
  <c r="BH143" i="6"/>
  <c r="BE143" i="6"/>
  <c r="BI143" i="6"/>
  <c r="BF143" i="6"/>
  <c r="BF139" i="6"/>
  <c r="BE139" i="6"/>
  <c r="BI134" i="6"/>
  <c r="BJ134" i="6"/>
  <c r="BF134" i="6"/>
  <c r="BH134" i="6"/>
  <c r="BE134" i="6"/>
  <c r="BE129" i="6"/>
  <c r="BH129" i="6"/>
  <c r="BI129" i="6"/>
  <c r="BF129" i="6"/>
  <c r="BJ129" i="6"/>
  <c r="BF125" i="6"/>
  <c r="BH125" i="6"/>
  <c r="BI125" i="6"/>
  <c r="BE125" i="6"/>
  <c r="BJ125" i="6"/>
  <c r="BH120" i="6"/>
  <c r="BF120" i="6"/>
  <c r="BE120" i="6"/>
  <c r="BI120" i="6"/>
  <c r="BE116" i="6"/>
  <c r="BF116" i="6"/>
  <c r="BH116" i="6"/>
  <c r="BI116" i="6"/>
  <c r="BJ116" i="6"/>
  <c r="BE111" i="6"/>
  <c r="BH111" i="6"/>
  <c r="BI111" i="6"/>
  <c r="BF111" i="6"/>
  <c r="BJ107" i="6"/>
  <c r="BF107" i="6"/>
  <c r="BH107" i="6"/>
  <c r="BI107" i="6"/>
  <c r="BE107" i="6"/>
  <c r="BJ103" i="6"/>
  <c r="BE103" i="6"/>
  <c r="BH103" i="6"/>
  <c r="BF103" i="6"/>
  <c r="BF98" i="6"/>
  <c r="BI98" i="6"/>
  <c r="BE98" i="6"/>
  <c r="BH98" i="6"/>
  <c r="BF94" i="6"/>
  <c r="BE94" i="6"/>
  <c r="BE89" i="6"/>
  <c r="BH89" i="6"/>
  <c r="BI89" i="6"/>
  <c r="BF89" i="6"/>
  <c r="BJ89" i="6"/>
  <c r="BE84" i="6"/>
  <c r="BH84" i="6"/>
  <c r="BI84" i="6"/>
  <c r="BF84" i="6"/>
  <c r="BQ11" i="6" s="1"/>
  <c r="BF80" i="6"/>
  <c r="BH80" i="6"/>
  <c r="BE80" i="6"/>
  <c r="BI80" i="6"/>
  <c r="BJ80" i="6"/>
  <c r="BI74" i="6"/>
  <c r="BE74" i="6"/>
  <c r="BF74" i="6"/>
  <c r="BH74" i="6"/>
  <c r="BF70" i="6"/>
  <c r="BE70" i="6"/>
  <c r="BE65" i="6"/>
  <c r="BH65" i="6"/>
  <c r="BI65" i="6"/>
  <c r="BF65" i="6"/>
  <c r="BJ65" i="6"/>
  <c r="BE60" i="6"/>
  <c r="BF60" i="6"/>
  <c r="BH60" i="6"/>
  <c r="BI60" i="6"/>
  <c r="BJ60" i="6"/>
  <c r="BH56" i="6"/>
  <c r="BF56" i="6"/>
  <c r="BE56" i="6"/>
  <c r="BI56" i="6"/>
  <c r="BJ56" i="6"/>
  <c r="BI50" i="6"/>
  <c r="BE50" i="6"/>
  <c r="BJ50" i="6"/>
  <c r="BF50" i="6"/>
  <c r="BH50" i="6"/>
  <c r="BI46" i="6"/>
  <c r="BF46" i="6"/>
  <c r="BJ46" i="6"/>
  <c r="BH46" i="6"/>
  <c r="BE46" i="6"/>
  <c r="BE41" i="6"/>
  <c r="BH41" i="6"/>
  <c r="BI41" i="6"/>
  <c r="BF41" i="6"/>
  <c r="BJ41" i="6"/>
  <c r="BF37" i="6"/>
  <c r="BH37" i="6"/>
  <c r="BI37" i="6"/>
  <c r="BE37" i="6"/>
  <c r="BJ37" i="6"/>
  <c r="BE31" i="6"/>
  <c r="BH31" i="6"/>
  <c r="BI31" i="6"/>
  <c r="BF31" i="6"/>
  <c r="BJ27" i="6"/>
  <c r="BF27" i="6"/>
  <c r="BH27" i="6"/>
  <c r="BE27" i="6"/>
  <c r="BI27" i="6"/>
  <c r="BI22" i="6"/>
  <c r="BF22" i="6"/>
  <c r="BE22" i="6"/>
  <c r="BH22" i="6"/>
  <c r="BE17" i="6"/>
  <c r="BH17" i="6"/>
  <c r="BI17" i="6"/>
  <c r="BF17" i="6"/>
  <c r="BJ17" i="6"/>
  <c r="BF13" i="6"/>
  <c r="BH13" i="6"/>
  <c r="BI13" i="6"/>
  <c r="BE13" i="6"/>
  <c r="BJ13" i="6"/>
  <c r="BE9" i="6"/>
  <c r="BH9" i="6"/>
  <c r="BI9" i="6"/>
  <c r="BF9" i="6"/>
  <c r="BJ9" i="6"/>
  <c r="BF5" i="6"/>
  <c r="BH5" i="6"/>
  <c r="BI5" i="6"/>
  <c r="BE5" i="6"/>
  <c r="BJ5" i="6"/>
  <c r="BH2" i="6"/>
  <c r="BF2" i="6"/>
  <c r="BJ2" i="6"/>
  <c r="BD2" i="6"/>
  <c r="BI142" i="6"/>
  <c r="BF142" i="6"/>
  <c r="BE142" i="6"/>
  <c r="BH142" i="6"/>
  <c r="BE137" i="6"/>
  <c r="BH137" i="6"/>
  <c r="BI137" i="6"/>
  <c r="BF137" i="6"/>
  <c r="BF133" i="6"/>
  <c r="BH133" i="6"/>
  <c r="BI133" i="6"/>
  <c r="BE133" i="6"/>
  <c r="BJ133" i="6"/>
  <c r="BH128" i="6"/>
  <c r="BF128" i="6"/>
  <c r="BE128" i="6"/>
  <c r="BI128" i="6"/>
  <c r="BJ128" i="6"/>
  <c r="BF124" i="6"/>
  <c r="BE124" i="6"/>
  <c r="BH124" i="6"/>
  <c r="BI124" i="6"/>
  <c r="BJ124" i="6"/>
  <c r="BJ119" i="6"/>
  <c r="BE119" i="6"/>
  <c r="BH119" i="6"/>
  <c r="BI119" i="6"/>
  <c r="BF119" i="6"/>
  <c r="BJ115" i="6"/>
  <c r="BF115" i="6"/>
  <c r="BH115" i="6"/>
  <c r="BE115" i="6"/>
  <c r="BI115" i="6"/>
  <c r="BI110" i="6"/>
  <c r="BF110" i="6"/>
  <c r="BE110" i="6"/>
  <c r="BH110" i="6"/>
  <c r="BI106" i="6"/>
  <c r="BE106" i="6"/>
  <c r="BJ106" i="6"/>
  <c r="BH106" i="6"/>
  <c r="BF106" i="6"/>
  <c r="BF101" i="6"/>
  <c r="BH101" i="6"/>
  <c r="BI101" i="6"/>
  <c r="BE101" i="6"/>
  <c r="BE97" i="6"/>
  <c r="BH97" i="6"/>
  <c r="BI97" i="6"/>
  <c r="BF97" i="6"/>
  <c r="BJ97" i="6"/>
  <c r="BF93" i="6"/>
  <c r="BH93" i="6"/>
  <c r="BI93" i="6"/>
  <c r="BE93" i="6"/>
  <c r="BF88" i="6"/>
  <c r="BH88" i="6"/>
  <c r="BE88" i="6"/>
  <c r="BI88" i="6"/>
  <c r="BJ88" i="6"/>
  <c r="BF83" i="6"/>
  <c r="BH83" i="6"/>
  <c r="BI83" i="6"/>
  <c r="BE83" i="6"/>
  <c r="BJ79" i="6"/>
  <c r="BE79" i="6"/>
  <c r="BH79" i="6"/>
  <c r="BI79" i="6"/>
  <c r="BF79" i="6"/>
  <c r="BE73" i="6"/>
  <c r="BH73" i="6"/>
  <c r="BI73" i="6"/>
  <c r="BF73" i="6"/>
  <c r="BE68" i="6"/>
  <c r="BH68" i="6"/>
  <c r="BI68" i="6"/>
  <c r="BF68" i="6"/>
  <c r="BJ68" i="6"/>
  <c r="BF64" i="6"/>
  <c r="BH64" i="6"/>
  <c r="BE64" i="6"/>
  <c r="BI64" i="6"/>
  <c r="BJ64" i="6"/>
  <c r="BJ59" i="6"/>
  <c r="BF59" i="6"/>
  <c r="BH59" i="6"/>
  <c r="BE59" i="6"/>
  <c r="BI59" i="6"/>
  <c r="BJ55" i="6"/>
  <c r="BE55" i="6"/>
  <c r="BH55" i="6"/>
  <c r="BI55" i="6"/>
  <c r="BF55" i="6"/>
  <c r="BE49" i="6"/>
  <c r="BH49" i="6"/>
  <c r="BI49" i="6"/>
  <c r="BF49" i="6"/>
  <c r="BJ49" i="6"/>
  <c r="BF45" i="6"/>
  <c r="BE45" i="6"/>
  <c r="BF40" i="6"/>
  <c r="BH40" i="6"/>
  <c r="BE40" i="6"/>
  <c r="BI40" i="6"/>
  <c r="BJ40" i="6"/>
  <c r="BE36" i="6"/>
  <c r="BF36" i="6"/>
  <c r="BI30" i="6"/>
  <c r="BF30" i="6"/>
  <c r="BJ30" i="6"/>
  <c r="BE30" i="6"/>
  <c r="BH30" i="6"/>
  <c r="BE25" i="6"/>
  <c r="BH25" i="6"/>
  <c r="BI25" i="6"/>
  <c r="BF25" i="6"/>
  <c r="BF21" i="6"/>
  <c r="BH21" i="6"/>
  <c r="BI21" i="6"/>
  <c r="BE21" i="6"/>
  <c r="BJ21" i="6"/>
  <c r="BH16" i="6"/>
  <c r="BE16" i="6"/>
  <c r="BI16" i="6"/>
  <c r="BF16" i="6"/>
  <c r="BJ16" i="6"/>
  <c r="BE12" i="6"/>
  <c r="BF12" i="6"/>
  <c r="BH12" i="6"/>
  <c r="BI12" i="6"/>
  <c r="BT3" i="6" s="1"/>
  <c r="BJ12" i="6"/>
  <c r="BF8" i="6"/>
  <c r="BH8" i="6"/>
  <c r="BE8" i="6"/>
  <c r="BI8" i="6"/>
  <c r="BJ8" i="6"/>
  <c r="BE4" i="6"/>
  <c r="BF4" i="6"/>
  <c r="BH4" i="6"/>
  <c r="BI4" i="6"/>
  <c r="BJ4" i="6"/>
  <c r="BF141" i="6"/>
  <c r="BH141" i="6"/>
  <c r="BI141" i="6"/>
  <c r="BJ141" i="6"/>
  <c r="BE141" i="6"/>
  <c r="BF136" i="6"/>
  <c r="BH136" i="6"/>
  <c r="BE136" i="6"/>
  <c r="BI136" i="6"/>
  <c r="BJ136" i="6"/>
  <c r="BE132" i="6"/>
  <c r="BF132" i="6"/>
  <c r="BH132" i="6"/>
  <c r="BI132" i="6"/>
  <c r="BJ132" i="6"/>
  <c r="BJ127" i="6"/>
  <c r="BE127" i="6"/>
  <c r="BH127" i="6"/>
  <c r="BF127" i="6"/>
  <c r="BI127" i="6"/>
  <c r="BF123" i="6"/>
  <c r="BE123" i="6"/>
  <c r="BF118" i="6"/>
  <c r="BI118" i="6"/>
  <c r="BJ118" i="6"/>
  <c r="BE118" i="6"/>
  <c r="BH118" i="6"/>
  <c r="BI114" i="6"/>
  <c r="BF114" i="6"/>
  <c r="BE114" i="6"/>
  <c r="BJ114" i="6"/>
  <c r="BH114" i="6"/>
  <c r="BF109" i="6"/>
  <c r="BH109" i="6"/>
  <c r="BI109" i="6"/>
  <c r="BE109" i="6"/>
  <c r="BE105" i="6"/>
  <c r="BH105" i="6"/>
  <c r="BI105" i="6"/>
  <c r="BF105" i="6"/>
  <c r="BJ105" i="6"/>
  <c r="BF100" i="6"/>
  <c r="BE100" i="6"/>
  <c r="BH100" i="6"/>
  <c r="BI100" i="6"/>
  <c r="BF96" i="6"/>
  <c r="BH96" i="6"/>
  <c r="BE96" i="6"/>
  <c r="BI96" i="6"/>
  <c r="BJ96" i="6"/>
  <c r="BJ91" i="6"/>
  <c r="BF91" i="6"/>
  <c r="BH91" i="6"/>
  <c r="BE91" i="6"/>
  <c r="BI91" i="6"/>
  <c r="BJ87" i="6"/>
  <c r="BE87" i="6"/>
  <c r="BH87" i="6"/>
  <c r="BF87" i="6"/>
  <c r="BI87" i="6"/>
  <c r="BF82" i="6"/>
  <c r="BI82" i="6"/>
  <c r="BE82" i="6"/>
  <c r="BH82" i="6"/>
  <c r="BF77" i="6"/>
  <c r="BE77" i="6"/>
  <c r="BH72" i="6"/>
  <c r="BF72" i="6"/>
  <c r="BE72" i="6"/>
  <c r="BI72" i="6"/>
  <c r="BJ72" i="6"/>
  <c r="BJ67" i="6"/>
  <c r="BF67" i="6"/>
  <c r="BH67" i="6"/>
  <c r="BI67" i="6"/>
  <c r="BE67" i="6"/>
  <c r="BJ63" i="6"/>
  <c r="BE63" i="6"/>
  <c r="BH63" i="6"/>
  <c r="BF63" i="6"/>
  <c r="BI63" i="6"/>
  <c r="BI58" i="6"/>
  <c r="BF58" i="6"/>
  <c r="BE58" i="6"/>
  <c r="BJ58" i="6"/>
  <c r="BH58" i="6"/>
  <c r="BI54" i="6"/>
  <c r="BJ54" i="6"/>
  <c r="BF54" i="6"/>
  <c r="BE54" i="6"/>
  <c r="BH54" i="6"/>
  <c r="BF48" i="6"/>
  <c r="BH48" i="6"/>
  <c r="BE48" i="6"/>
  <c r="BI48" i="6"/>
  <c r="BJ48" i="6"/>
  <c r="BJ43" i="6"/>
  <c r="BF43" i="6"/>
  <c r="BH43" i="6"/>
  <c r="BI43" i="6"/>
  <c r="BE43" i="6"/>
  <c r="BJ39" i="6"/>
  <c r="BE39" i="6"/>
  <c r="BH39" i="6"/>
  <c r="BF39" i="6"/>
  <c r="BI39" i="6"/>
  <c r="BI165" i="6" s="1"/>
  <c r="BE33" i="6"/>
  <c r="BH33" i="6"/>
  <c r="BI33" i="6"/>
  <c r="BF33" i="6"/>
  <c r="BF29" i="6"/>
  <c r="BH29" i="6"/>
  <c r="BI29" i="6"/>
  <c r="BE29" i="6"/>
  <c r="BJ29" i="6"/>
  <c r="BF24" i="6"/>
  <c r="BH24" i="6"/>
  <c r="BE24" i="6"/>
  <c r="BI24" i="6"/>
  <c r="BF20" i="6"/>
  <c r="BE20" i="6"/>
  <c r="BH20" i="6"/>
  <c r="BI20" i="6"/>
  <c r="BJ20" i="6"/>
  <c r="BJ15" i="6"/>
  <c r="BE15" i="6"/>
  <c r="BH15" i="6"/>
  <c r="BI15" i="6"/>
  <c r="BF15" i="6"/>
  <c r="BF11" i="6"/>
  <c r="BQ3" i="6" s="1"/>
  <c r="BH11" i="6"/>
  <c r="BI11" i="6"/>
  <c r="BE11" i="6"/>
  <c r="BJ7" i="6"/>
  <c r="BE7" i="6"/>
  <c r="BH7" i="6"/>
  <c r="BF7" i="6"/>
  <c r="BI7" i="6"/>
  <c r="BJ3" i="6"/>
  <c r="BF3" i="6"/>
  <c r="BH3" i="6"/>
  <c r="BI3" i="6"/>
  <c r="BE3" i="6"/>
  <c r="BG65" i="6"/>
  <c r="BG2" i="6"/>
  <c r="BQ18" i="6"/>
  <c r="BE153" i="6"/>
  <c r="BF165" i="6"/>
  <c r="BG134" i="6"/>
  <c r="BG122" i="6"/>
  <c r="BG110" i="6"/>
  <c r="BG98" i="6"/>
  <c r="BG73" i="6"/>
  <c r="BG61" i="6"/>
  <c r="BG57" i="6"/>
  <c r="BG44" i="6"/>
  <c r="BG24" i="6"/>
  <c r="BG16" i="6"/>
  <c r="BG4" i="6"/>
  <c r="BG144" i="6"/>
  <c r="BG140" i="6"/>
  <c r="BG136" i="6"/>
  <c r="BG132" i="6"/>
  <c r="BG128" i="6"/>
  <c r="BG124" i="6"/>
  <c r="BG120" i="6"/>
  <c r="BG116" i="6"/>
  <c r="BG108" i="6"/>
  <c r="BG100" i="6"/>
  <c r="BG96" i="6"/>
  <c r="BG92" i="6"/>
  <c r="BG88" i="6"/>
  <c r="BG84" i="6"/>
  <c r="BG80" i="6"/>
  <c r="BG75" i="6"/>
  <c r="BG71" i="6"/>
  <c r="BG67" i="6"/>
  <c r="BG59" i="6"/>
  <c r="BG55" i="6"/>
  <c r="BG50" i="6"/>
  <c r="BG46" i="6"/>
  <c r="BG42" i="6"/>
  <c r="BG38" i="6"/>
  <c r="BG34" i="6"/>
  <c r="BG30" i="6"/>
  <c r="BG26" i="6"/>
  <c r="BG22" i="6"/>
  <c r="BG18" i="6"/>
  <c r="BG14" i="6"/>
  <c r="BG138" i="6"/>
  <c r="BG126" i="6"/>
  <c r="BG102" i="6"/>
  <c r="BG90" i="6"/>
  <c r="BG48" i="6"/>
  <c r="BG12" i="6"/>
  <c r="BG143" i="6"/>
  <c r="BG135" i="6"/>
  <c r="BG127" i="6"/>
  <c r="BG119" i="6"/>
  <c r="BG115" i="6"/>
  <c r="BG111" i="6"/>
  <c r="BG107" i="6"/>
  <c r="BG103" i="6"/>
  <c r="BG99" i="6"/>
  <c r="BG95" i="6"/>
  <c r="BG91" i="6"/>
  <c r="BG83" i="6"/>
  <c r="BG74" i="6"/>
  <c r="BG66" i="6"/>
  <c r="BG58" i="6"/>
  <c r="BG54" i="6"/>
  <c r="BG49" i="6"/>
  <c r="BG41" i="6"/>
  <c r="BG37" i="6"/>
  <c r="BG33" i="6"/>
  <c r="BG29" i="6"/>
  <c r="BG25" i="6"/>
  <c r="BG21" i="6"/>
  <c r="BG17" i="6"/>
  <c r="BG13" i="6"/>
  <c r="BG9" i="6"/>
  <c r="BG5" i="6"/>
  <c r="BG142" i="6"/>
  <c r="BG130" i="6"/>
  <c r="BH153" i="6"/>
  <c r="BG118" i="6"/>
  <c r="BG106" i="6"/>
  <c r="BG82" i="6"/>
  <c r="BG40" i="6"/>
  <c r="BG32" i="6"/>
  <c r="BG8" i="6"/>
  <c r="BG145" i="6"/>
  <c r="BG141" i="6"/>
  <c r="BG137" i="6"/>
  <c r="BG133" i="6"/>
  <c r="BG129" i="6"/>
  <c r="BG125" i="6"/>
  <c r="BG121" i="6"/>
  <c r="BG117" i="6"/>
  <c r="BG109" i="6"/>
  <c r="BG101" i="6"/>
  <c r="BG97" i="6"/>
  <c r="BG93" i="6"/>
  <c r="BG89" i="6"/>
  <c r="BG85" i="6"/>
  <c r="BG81" i="6"/>
  <c r="BG76" i="6"/>
  <c r="BG72" i="6"/>
  <c r="BU9" i="6"/>
  <c r="BG64" i="6"/>
  <c r="BG60" i="6"/>
  <c r="BG56" i="6"/>
  <c r="BG51" i="6"/>
  <c r="BG47" i="6"/>
  <c r="BG43" i="6"/>
  <c r="BG39" i="6"/>
  <c r="BG165" i="6" s="1"/>
  <c r="BG31" i="6"/>
  <c r="BG27" i="6"/>
  <c r="BG23" i="6"/>
  <c r="BG15" i="6"/>
  <c r="BG11" i="6"/>
  <c r="BG3" i="6"/>
  <c r="BP9" i="6" l="1"/>
  <c r="BP2" i="6"/>
  <c r="BP3" i="6"/>
  <c r="BS2" i="6"/>
  <c r="BI153" i="6"/>
  <c r="BP6" i="6"/>
  <c r="BP16" i="6"/>
  <c r="BT14" i="6"/>
  <c r="BU5" i="6"/>
  <c r="BU6" i="6"/>
  <c r="BR8" i="6"/>
  <c r="BE156" i="6"/>
  <c r="BP10" i="6"/>
  <c r="BE155" i="6"/>
  <c r="BP4" i="6"/>
  <c r="BE149" i="6"/>
  <c r="BE157" i="6"/>
  <c r="BE166" i="6"/>
  <c r="BQ15" i="6"/>
  <c r="BP13" i="6"/>
  <c r="BS3" i="6"/>
  <c r="BR9" i="6"/>
  <c r="BG153" i="6"/>
  <c r="BR5" i="6"/>
  <c r="BR6" i="6"/>
  <c r="BU8" i="6"/>
  <c r="BU11" i="6"/>
  <c r="BS7" i="6"/>
  <c r="BU4" i="6"/>
  <c r="BE168" i="6"/>
  <c r="BE152" i="6"/>
  <c r="BE161" i="6"/>
  <c r="BE169" i="6"/>
  <c r="BE162" i="6"/>
  <c r="BQ8" i="6"/>
  <c r="BP12" i="6"/>
  <c r="BP14" i="6"/>
  <c r="BR2" i="6"/>
  <c r="BQ10" i="6"/>
  <c r="BP15" i="6"/>
  <c r="BQ6" i="6"/>
  <c r="BP7" i="6"/>
  <c r="BQ13" i="6"/>
  <c r="BP18" i="6"/>
  <c r="BQ7" i="6"/>
  <c r="BS5" i="6"/>
  <c r="BS6" i="6"/>
  <c r="BS8" i="6"/>
  <c r="BU3" i="6"/>
  <c r="BU7" i="6"/>
  <c r="BS4" i="6"/>
  <c r="BF161" i="6"/>
  <c r="BF152" i="6"/>
  <c r="BF168" i="6"/>
  <c r="BF162" i="6"/>
  <c r="BF169" i="6"/>
  <c r="BP8" i="6"/>
  <c r="BQ9" i="6"/>
  <c r="BQ12" i="6"/>
  <c r="BQ14" i="6"/>
  <c r="BE150" i="6"/>
  <c r="BE167" i="6"/>
  <c r="BE158" i="6"/>
  <c r="BF170" i="6"/>
  <c r="BF151" i="6"/>
  <c r="BF160" i="6"/>
  <c r="BF159" i="6"/>
  <c r="BQ17" i="6"/>
  <c r="BR4" i="6"/>
  <c r="BT7" i="6"/>
  <c r="BT4" i="6"/>
  <c r="BE164" i="6"/>
  <c r="BE147" i="6"/>
  <c r="BR3" i="6"/>
  <c r="BS9" i="6"/>
  <c r="BT6" i="6"/>
  <c r="BT8" i="6"/>
  <c r="BI156" i="6"/>
  <c r="BT15" i="6"/>
  <c r="BR7" i="6"/>
  <c r="BT10" i="6"/>
  <c r="BU17" i="6"/>
  <c r="BJ170" i="6"/>
  <c r="BE148" i="6"/>
  <c r="BQ4" i="6"/>
  <c r="BF155" i="6"/>
  <c r="BP5" i="6"/>
  <c r="BE165" i="6"/>
  <c r="BF157" i="6"/>
  <c r="BF166" i="6"/>
  <c r="BF149" i="6"/>
  <c r="BF156" i="6"/>
  <c r="BP11" i="6"/>
  <c r="BQ16" i="6"/>
  <c r="BQ2" i="6"/>
  <c r="BF147" i="6"/>
  <c r="BF164" i="6"/>
  <c r="BF150" i="6"/>
  <c r="BF158" i="6"/>
  <c r="BF167" i="6"/>
  <c r="BE170" i="6"/>
  <c r="BE159" i="6"/>
  <c r="BE151" i="6"/>
  <c r="BE160" i="6"/>
  <c r="BP17" i="6"/>
  <c r="BU12" i="6"/>
  <c r="BR13" i="6"/>
  <c r="BS15" i="6"/>
  <c r="BS10" i="6"/>
  <c r="BT16" i="6"/>
  <c r="BT17" i="6"/>
  <c r="BT18" i="6"/>
  <c r="BS14" i="6"/>
  <c r="BS12" i="6"/>
  <c r="BU13" i="6"/>
  <c r="BU10" i="6"/>
  <c r="BR16" i="6"/>
  <c r="BR17" i="6"/>
  <c r="BR18" i="6"/>
  <c r="BI148" i="6"/>
  <c r="BS11" i="6"/>
  <c r="BT13" i="6"/>
  <c r="BR15" i="6"/>
  <c r="BU16" i="6"/>
  <c r="BS18" i="6"/>
  <c r="BU14" i="6"/>
  <c r="BR14" i="6"/>
  <c r="BT11" i="6"/>
  <c r="BT12" i="6"/>
  <c r="BS13" i="6"/>
  <c r="BU15" i="6"/>
  <c r="BR10" i="6"/>
  <c r="BR11" i="6"/>
  <c r="BR12" i="6"/>
  <c r="BS16" i="6"/>
  <c r="BS17" i="6"/>
  <c r="BU18" i="6"/>
  <c r="BH165" i="6"/>
  <c r="BG148" i="6"/>
  <c r="BH164" i="6"/>
  <c r="BH147" i="6"/>
  <c r="BJ161" i="6"/>
  <c r="BJ152" i="6"/>
  <c r="BJ168" i="6"/>
  <c r="BG158" i="6"/>
  <c r="BG167" i="6"/>
  <c r="BG150" i="6"/>
  <c r="BG155" i="6"/>
  <c r="BG156" i="6"/>
  <c r="BH157" i="6"/>
  <c r="BH166" i="6"/>
  <c r="BH149" i="6"/>
  <c r="BI155" i="6"/>
  <c r="BI164" i="6"/>
  <c r="BI147" i="6"/>
  <c r="BJ148" i="6"/>
  <c r="BG161" i="6"/>
  <c r="BG152" i="6"/>
  <c r="BG168" i="6"/>
  <c r="BJ165" i="6"/>
  <c r="BI158" i="6"/>
  <c r="BI167" i="6"/>
  <c r="BI150" i="6"/>
  <c r="BH156" i="6"/>
  <c r="BH159" i="6"/>
  <c r="BH151" i="6"/>
  <c r="BH160" i="6"/>
  <c r="BI149" i="6"/>
  <c r="BI157" i="6"/>
  <c r="BI166" i="6"/>
  <c r="BJ155" i="6"/>
  <c r="BH152" i="6"/>
  <c r="BH168" i="6"/>
  <c r="BH161" i="6"/>
  <c r="BJ150" i="6"/>
  <c r="BJ158" i="6"/>
  <c r="BJ167" i="6"/>
  <c r="BJ160" i="6"/>
  <c r="BJ159" i="6"/>
  <c r="BJ151" i="6"/>
  <c r="BJ157" i="6"/>
  <c r="BJ166" i="6"/>
  <c r="BJ149" i="6"/>
  <c r="BG159" i="6"/>
  <c r="BG151" i="6"/>
  <c r="BG160" i="6"/>
  <c r="BH148" i="6"/>
  <c r="BG147" i="6"/>
  <c r="BG164" i="6"/>
  <c r="BI152" i="6"/>
  <c r="BI168" i="6"/>
  <c r="BI161" i="6"/>
  <c r="BJ153" i="6"/>
  <c r="BH158" i="6"/>
  <c r="BH150" i="6"/>
  <c r="BJ156" i="6"/>
  <c r="BI160" i="6"/>
  <c r="BI159" i="6"/>
  <c r="BI151" i="6"/>
  <c r="BJ147" i="6"/>
  <c r="BJ164" i="6"/>
  <c r="BG157" i="6"/>
  <c r="BG166" i="6"/>
  <c r="BG149" i="6"/>
  <c r="BH155" i="6"/>
  <c r="BJ162" i="6"/>
  <c r="BJ169" i="6"/>
  <c r="BI170" i="6"/>
  <c r="BG170" i="6"/>
  <c r="BH170" i="6"/>
  <c r="BH162" i="6"/>
  <c r="BH169" i="6"/>
  <c r="BG162" i="6"/>
  <c r="BG169" i="6"/>
  <c r="BI169" i="6"/>
  <c r="BI162" i="6"/>
  <c r="BQ21" i="6" l="1"/>
  <c r="BQ19" i="6"/>
  <c r="BQ20" i="6"/>
  <c r="BP21" i="6"/>
  <c r="BP20" i="6"/>
  <c r="BU19" i="6"/>
  <c r="CD4" i="6" s="1"/>
  <c r="BR21" i="6"/>
  <c r="BT20" i="6"/>
  <c r="CC4" i="6" s="1"/>
  <c r="BS19" i="6"/>
  <c r="CB5" i="6" s="1"/>
  <c r="BR19" i="6"/>
  <c r="BR20" i="6"/>
  <c r="BS21" i="6"/>
  <c r="BU20" i="6"/>
  <c r="BT19" i="6"/>
  <c r="CL5" i="6" s="1"/>
  <c r="CL6" i="6" s="1"/>
  <c r="BS20" i="6"/>
  <c r="BU21" i="6"/>
  <c r="BT21" i="6"/>
  <c r="CK5" i="6" l="1"/>
  <c r="CK6" i="6" s="1"/>
  <c r="CB4" i="6"/>
  <c r="BT32" i="6"/>
  <c r="CD7" i="6"/>
  <c r="CD8" i="6" s="1"/>
  <c r="CC7" i="6"/>
  <c r="CC8" i="6" s="1"/>
  <c r="BS32" i="6"/>
  <c r="CC5" i="6"/>
  <c r="BY22" i="6"/>
  <c r="BZ2" i="6"/>
  <c r="CC2" i="6"/>
  <c r="CD2" i="6"/>
  <c r="CA2" i="6"/>
  <c r="CB2" i="6"/>
  <c r="BR32" i="6" l="1"/>
  <c r="CB7" i="6"/>
  <c r="CB8" i="6" s="1"/>
</calcChain>
</file>

<file path=xl/sharedStrings.xml><?xml version="1.0" encoding="utf-8"?>
<sst xmlns="http://schemas.openxmlformats.org/spreadsheetml/2006/main" count="2111" uniqueCount="609">
  <si>
    <t>18N03301</t>
  </si>
  <si>
    <t>A</t>
  </si>
  <si>
    <t>18N03302</t>
  </si>
  <si>
    <t>E</t>
  </si>
  <si>
    <t>18N03303</t>
  </si>
  <si>
    <t>Bs1</t>
  </si>
  <si>
    <t>18N03304</t>
  </si>
  <si>
    <t>Bs2</t>
  </si>
  <si>
    <t>18N03305</t>
  </si>
  <si>
    <t>Bs3</t>
  </si>
  <si>
    <t>18N03306</t>
  </si>
  <si>
    <t>2BC</t>
  </si>
  <si>
    <t>18N03307</t>
  </si>
  <si>
    <t>2C1</t>
  </si>
  <si>
    <t>18N03308</t>
  </si>
  <si>
    <t>2C2</t>
  </si>
  <si>
    <t>Clay</t>
  </si>
  <si>
    <t>Silt</t>
  </si>
  <si>
    <t>Sand</t>
  </si>
  <si>
    <t>Fine</t>
  </si>
  <si>
    <t>Coarse</t>
  </si>
  <si>
    <t>VF</t>
  </si>
  <si>
    <t>F</t>
  </si>
  <si>
    <t>M</t>
  </si>
  <si>
    <t>C</t>
  </si>
  <si>
    <t>VC</t>
  </si>
  <si>
    <t>Water Content</t>
  </si>
  <si>
    <t>N</t>
  </si>
  <si>
    <t>Ca</t>
  </si>
  <si>
    <t>Mg</t>
  </si>
  <si>
    <t>K</t>
  </si>
  <si>
    <t>18N03309</t>
  </si>
  <si>
    <t>18N03310</t>
  </si>
  <si>
    <t>AE</t>
  </si>
  <si>
    <t>18N03311</t>
  </si>
  <si>
    <t>18N03312</t>
  </si>
  <si>
    <t>18N03313</t>
  </si>
  <si>
    <t>BC</t>
  </si>
  <si>
    <t>18N03314</t>
  </si>
  <si>
    <t>18N03315</t>
  </si>
  <si>
    <t>18N03316</t>
  </si>
  <si>
    <t>2C3</t>
  </si>
  <si>
    <t>18N03317</t>
  </si>
  <si>
    <t>Oa</t>
  </si>
  <si>
    <t>18N03318</t>
  </si>
  <si>
    <t>18N03319</t>
  </si>
  <si>
    <t>18N03320</t>
  </si>
  <si>
    <t>18N03321</t>
  </si>
  <si>
    <t>18N03322</t>
  </si>
  <si>
    <t>18N03323</t>
  </si>
  <si>
    <t>C1</t>
  </si>
  <si>
    <t>18N03324</t>
  </si>
  <si>
    <t>18N03325</t>
  </si>
  <si>
    <t>18N03326</t>
  </si>
  <si>
    <t>18N03327</t>
  </si>
  <si>
    <t>18N03328</t>
  </si>
  <si>
    <t>18N03329</t>
  </si>
  <si>
    <t>18N03330</t>
  </si>
  <si>
    <t>18N03331</t>
  </si>
  <si>
    <t>C2</t>
  </si>
  <si>
    <t>18N03332</t>
  </si>
  <si>
    <t>18N03333</t>
  </si>
  <si>
    <t>18N03334</t>
  </si>
  <si>
    <t>Bhs</t>
  </si>
  <si>
    <t>18N03335</t>
  </si>
  <si>
    <t>18N03336</t>
  </si>
  <si>
    <t>18N03337</t>
  </si>
  <si>
    <t>E/Bt1</t>
  </si>
  <si>
    <t>18N03338</t>
  </si>
  <si>
    <t>18N03339</t>
  </si>
  <si>
    <t>18N03340</t>
  </si>
  <si>
    <t>18N03341</t>
  </si>
  <si>
    <t>18N03342</t>
  </si>
  <si>
    <t>18N03343</t>
  </si>
  <si>
    <t>18N03344</t>
  </si>
  <si>
    <t>18N03345</t>
  </si>
  <si>
    <t>18N03346</t>
  </si>
  <si>
    <t>18N03347</t>
  </si>
  <si>
    <t>A/E</t>
  </si>
  <si>
    <t>18N03348</t>
  </si>
  <si>
    <t>18N03349</t>
  </si>
  <si>
    <t>18N03350</t>
  </si>
  <si>
    <t>18N03351</t>
  </si>
  <si>
    <t>18N03352</t>
  </si>
  <si>
    <t>18N03353</t>
  </si>
  <si>
    <t>18N03354</t>
  </si>
  <si>
    <t>18N03355</t>
  </si>
  <si>
    <t>18N03356</t>
  </si>
  <si>
    <t>18N03357</t>
  </si>
  <si>
    <t>18N03358</t>
  </si>
  <si>
    <t>18N03359</t>
  </si>
  <si>
    <t>18N03360</t>
  </si>
  <si>
    <t>18N03361</t>
  </si>
  <si>
    <t>18N03362</t>
  </si>
  <si>
    <t>18N03363</t>
  </si>
  <si>
    <t>18N03364</t>
  </si>
  <si>
    <t>18N03365</t>
  </si>
  <si>
    <t>18N03366</t>
  </si>
  <si>
    <t>18N03367</t>
  </si>
  <si>
    <t>18N03368</t>
  </si>
  <si>
    <t>18N03369</t>
  </si>
  <si>
    <t>18N03370</t>
  </si>
  <si>
    <t>18N03371</t>
  </si>
  <si>
    <t>18N03372</t>
  </si>
  <si>
    <t>18N03373</t>
  </si>
  <si>
    <t>18N03374</t>
  </si>
  <si>
    <t>18N03375</t>
  </si>
  <si>
    <t>18N03376</t>
  </si>
  <si>
    <t>18N03377</t>
  </si>
  <si>
    <t>18N03378</t>
  </si>
  <si>
    <t>18N03379</t>
  </si>
  <si>
    <t>18N03380</t>
  </si>
  <si>
    <t>18N03381</t>
  </si>
  <si>
    <t>18N03382</t>
  </si>
  <si>
    <t>EA</t>
  </si>
  <si>
    <t>18N03383</t>
  </si>
  <si>
    <t>18N03384</t>
  </si>
  <si>
    <t>18N03385</t>
  </si>
  <si>
    <t>18N03386</t>
  </si>
  <si>
    <t>18N03387</t>
  </si>
  <si>
    <t>18N03388</t>
  </si>
  <si>
    <t>E and Bt</t>
  </si>
  <si>
    <t>18N03389</t>
  </si>
  <si>
    <t>18N03390</t>
  </si>
  <si>
    <t>18N03391</t>
  </si>
  <si>
    <t>18N03392</t>
  </si>
  <si>
    <t>18N03393</t>
  </si>
  <si>
    <t>18N03394</t>
  </si>
  <si>
    <t>18N03395</t>
  </si>
  <si>
    <t>18N03396</t>
  </si>
  <si>
    <t>18N03397</t>
  </si>
  <si>
    <t>18N03398</t>
  </si>
  <si>
    <t>18N03399</t>
  </si>
  <si>
    <t>18N03400</t>
  </si>
  <si>
    <t>18N03401</t>
  </si>
  <si>
    <t>18N03402</t>
  </si>
  <si>
    <t>18N03403</t>
  </si>
  <si>
    <t>18N03404</t>
  </si>
  <si>
    <t>18N03405</t>
  </si>
  <si>
    <t>18N03406</t>
  </si>
  <si>
    <t>18N03407</t>
  </si>
  <si>
    <t>18N03408</t>
  </si>
  <si>
    <t>18N03409</t>
  </si>
  <si>
    <t>18N03410</t>
  </si>
  <si>
    <t>18N03411</t>
  </si>
  <si>
    <t>18N03412</t>
  </si>
  <si>
    <t>18N03413</t>
  </si>
  <si>
    <t>E/Bt</t>
  </si>
  <si>
    <t>18N03414</t>
  </si>
  <si>
    <t>18N03415</t>
  </si>
  <si>
    <t>18N03416</t>
  </si>
  <si>
    <t>BE</t>
  </si>
  <si>
    <t>18N03417</t>
  </si>
  <si>
    <t>18N03418</t>
  </si>
  <si>
    <t>18N03419</t>
  </si>
  <si>
    <t>18N03420</t>
  </si>
  <si>
    <t>18N03421</t>
  </si>
  <si>
    <t>18N03422</t>
  </si>
  <si>
    <t>18N03423</t>
  </si>
  <si>
    <t>Bw1</t>
  </si>
  <si>
    <t>18N03424</t>
  </si>
  <si>
    <t>Bw2</t>
  </si>
  <si>
    <t>18N03425</t>
  </si>
  <si>
    <t>18N03426</t>
  </si>
  <si>
    <t>Bulk Density_g_cm3</t>
  </si>
  <si>
    <t>C_pcnt</t>
  </si>
  <si>
    <t>N_pcnt</t>
  </si>
  <si>
    <t>Ca_cmol_kg</t>
  </si>
  <si>
    <t>Mg_cmol_kg</t>
  </si>
  <si>
    <t>K_cmol_kg</t>
  </si>
  <si>
    <t>P_mg_kg-1</t>
  </si>
  <si>
    <t>HZN_Bottom</t>
  </si>
  <si>
    <t>HZN_Top</t>
  </si>
  <si>
    <t>P</t>
  </si>
  <si>
    <t>HZN_Range_m</t>
  </si>
  <si>
    <t>S2016WI085001</t>
  </si>
  <si>
    <t>S2016WI085002</t>
  </si>
  <si>
    <t>S2016WI085003</t>
  </si>
  <si>
    <t>S2016WI085004</t>
  </si>
  <si>
    <t>S2016WI085005</t>
  </si>
  <si>
    <t>S2016WI085006</t>
  </si>
  <si>
    <t>S2016WI037002</t>
  </si>
  <si>
    <t>S2016WI085007</t>
  </si>
  <si>
    <t>S2016WI037004</t>
  </si>
  <si>
    <t>S2016WI051001</t>
  </si>
  <si>
    <t>S2016WI051002</t>
  </si>
  <si>
    <t>S2016WI075001</t>
  </si>
  <si>
    <t>S2016WI113002</t>
  </si>
  <si>
    <t>S2016WI037003</t>
  </si>
  <si>
    <t>S2016WI113001</t>
  </si>
  <si>
    <t>S2016WI129001</t>
  </si>
  <si>
    <t>S2016WI075002</t>
  </si>
  <si>
    <t>PLOT_ID</t>
  </si>
  <si>
    <t>Horizon_1</t>
  </si>
  <si>
    <t>OA</t>
  </si>
  <si>
    <t>BS2</t>
  </si>
  <si>
    <t>BS1</t>
  </si>
  <si>
    <t>BS3</t>
  </si>
  <si>
    <t>P1900_C56_S1_Pit</t>
  </si>
  <si>
    <t>P1900_C12_S2_Pit</t>
  </si>
  <si>
    <t>BW2</t>
  </si>
  <si>
    <t>P1900_C17_S8_Pit</t>
  </si>
  <si>
    <t>P2621_C138_S1_Pit</t>
  </si>
  <si>
    <t>P6476_C257_S11_Pit</t>
  </si>
  <si>
    <t>BW1</t>
  </si>
  <si>
    <t>E and B</t>
  </si>
  <si>
    <t>P3800_C337_S2_Pit</t>
  </si>
  <si>
    <t>P3800_C55_S2_Pit</t>
  </si>
  <si>
    <t>P4475_C78_S11_Pit</t>
  </si>
  <si>
    <t>P4475_C61_S1_Pit</t>
  </si>
  <si>
    <t>P4475_C19_S6_Pit</t>
  </si>
  <si>
    <t>P4475_C47_S2_Pit</t>
  </si>
  <si>
    <t>BHS</t>
  </si>
  <si>
    <t>C'</t>
  </si>
  <si>
    <t>P5800_C44_S94_Pit</t>
  </si>
  <si>
    <t>P5800_C94_S10_Pit</t>
  </si>
  <si>
    <t>P6600_C58_S16_Pit</t>
  </si>
  <si>
    <t>OM%</t>
  </si>
  <si>
    <t>PedonID</t>
  </si>
  <si>
    <t>S2016WI037001</t>
  </si>
  <si>
    <t>O</t>
  </si>
  <si>
    <t>Bulk Density_Estimate_g_cm3</t>
  </si>
  <si>
    <t>BD_Final</t>
  </si>
  <si>
    <t>P6476_C79_S1</t>
  </si>
  <si>
    <t>EB</t>
  </si>
  <si>
    <t>E+Bt</t>
  </si>
  <si>
    <t>P4475_C19_S6</t>
  </si>
  <si>
    <t>BS4</t>
  </si>
  <si>
    <t>P4475_C8_S2</t>
  </si>
  <si>
    <t>NULL</t>
  </si>
  <si>
    <r>
      <t>3.8</t>
    </r>
    <r>
      <rPr>
        <vertAlign val="superscript"/>
        <sz val="12"/>
        <color rgb="FFFF0000"/>
        <rFont val="Arial"/>
        <family val="2"/>
      </rPr>
      <t>*</t>
    </r>
  </si>
  <si>
    <t>Plot_ID</t>
  </si>
  <si>
    <t>N_kg_ha</t>
  </si>
  <si>
    <t>P_kg_ha</t>
  </si>
  <si>
    <t>P4475_C78_S11</t>
  </si>
  <si>
    <t>P4475_C61_S1</t>
  </si>
  <si>
    <t>P1900_C56_S1</t>
  </si>
  <si>
    <t>P4475_C47_S2</t>
  </si>
  <si>
    <t>P1900_C17_S8</t>
  </si>
  <si>
    <t>P2621_C138_S1</t>
  </si>
  <si>
    <t>P6476_C257_S11</t>
  </si>
  <si>
    <t>P3800_C337_S2</t>
  </si>
  <si>
    <t>P5800_C94_S10</t>
  </si>
  <si>
    <t>P1900_C12_S2</t>
  </si>
  <si>
    <t>P5800_C44_S94</t>
  </si>
  <si>
    <t>P6600_C58_S16</t>
  </si>
  <si>
    <t>P3800_C55_S2</t>
  </si>
  <si>
    <t>C_kg_ha</t>
  </si>
  <si>
    <t>Ptest</t>
  </si>
  <si>
    <t>http://lawr.ucdavis.edu/classes/ssc100/CEC_Answers02.htm</t>
  </si>
  <si>
    <t>Silkworth Grigal</t>
  </si>
  <si>
    <t>Ca_mg_kg</t>
  </si>
  <si>
    <t>Mg_mg_kg</t>
  </si>
  <si>
    <t>K_mg_kg</t>
  </si>
  <si>
    <t>C_mg_kg</t>
  </si>
  <si>
    <t>N_mg_kg</t>
  </si>
  <si>
    <t>P_pct</t>
  </si>
  <si>
    <t>P_mg_kg_fromPCT</t>
  </si>
  <si>
    <t>HZN_Range_cm</t>
  </si>
  <si>
    <t>Water Correction</t>
  </si>
  <si>
    <t>Cloquet fsl</t>
  </si>
  <si>
    <t>Omega sl</t>
  </si>
  <si>
    <t>Solon Springs</t>
  </si>
  <si>
    <t>charges</t>
  </si>
  <si>
    <t>g/mol</t>
  </si>
  <si>
    <t>K_kg_ha</t>
  </si>
  <si>
    <t>Ca_kg_ha</t>
  </si>
  <si>
    <t>Mg_kg_ha</t>
  </si>
  <si>
    <t>Field Capacity</t>
  </si>
  <si>
    <t>Permanent Wilting Point</t>
  </si>
  <si>
    <t>Available Water Content</t>
  </si>
  <si>
    <t>Lindquist</t>
  </si>
  <si>
    <t>Croswell</t>
  </si>
  <si>
    <t>Sverdrop Depletion</t>
  </si>
  <si>
    <t>N Check</t>
  </si>
  <si>
    <t>http://www.druginformation.com/calcs/mg,%20mEq%20and%20mmol/mg,%20mEq,%20and%20mM%20Conversion%20Calculator.php</t>
  </si>
  <si>
    <t>verified by:</t>
  </si>
  <si>
    <t>Min</t>
  </si>
  <si>
    <t>Avg</t>
  </si>
  <si>
    <t>Max</t>
  </si>
  <si>
    <t>Batch</t>
  </si>
  <si>
    <t>Depletion</t>
  </si>
  <si>
    <t>depletion method has the least uncertainty</t>
  </si>
  <si>
    <t>avg_eq_ha_yr</t>
  </si>
  <si>
    <t>avg_kg_ha_yr</t>
  </si>
  <si>
    <t>max_eq_ha_yr</t>
  </si>
  <si>
    <t>max_kg_ha_yr</t>
  </si>
  <si>
    <t>min_eq_ha_yr</t>
  </si>
  <si>
    <t>min_kg_ha_yr</t>
  </si>
  <si>
    <t>Cloquet</t>
  </si>
  <si>
    <t>Top</t>
  </si>
  <si>
    <t>Bottom</t>
  </si>
  <si>
    <t>Omega</t>
  </si>
  <si>
    <t>Ontonagon</t>
  </si>
  <si>
    <t>Warba</t>
  </si>
  <si>
    <t>Width</t>
  </si>
  <si>
    <t>Clay AVG</t>
  </si>
  <si>
    <t>Silt AVG</t>
  </si>
  <si>
    <t>Sand AVG</t>
  </si>
  <si>
    <t>eq</t>
  </si>
  <si>
    <t>kg</t>
  </si>
  <si>
    <t>valence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</si>
  <si>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</si>
  <si>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</si>
  <si>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</si>
  <si>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</si>
  <si>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</si>
  <si>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</si>
  <si>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</si>
  <si>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</si>
  <si>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</si>
  <si>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</si>
  <si>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</si>
  <si>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</si>
  <si>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</si>
  <si>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</si>
  <si>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</si>
  <si>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</si>
  <si>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</si>
  <si>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</si>
  <si>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</si>
  <si>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</si>
  <si>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</si>
  <si>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</si>
  <si>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</si>
  <si>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SAND</t>
  </si>
  <si>
    <t>Ca_AVG</t>
  </si>
  <si>
    <t>Mg_AVG</t>
  </si>
  <si>
    <t>K_AVG</t>
  </si>
  <si>
    <t>K_MAX</t>
  </si>
  <si>
    <t>Mg_MAX</t>
  </si>
  <si>
    <t>Ca_MIN</t>
  </si>
  <si>
    <t>Ca_MAX</t>
  </si>
  <si>
    <t>AVG</t>
  </si>
  <si>
    <t>MAX</t>
  </si>
  <si>
    <t>MIN</t>
  </si>
  <si>
    <t>Mg_MIN</t>
  </si>
  <si>
    <t>K_MIN</t>
  </si>
  <si>
    <t>ADJUSTED AMOUNTS BASED ON SOIL TEXTURE</t>
  </si>
  <si>
    <t>Plot ID</t>
  </si>
  <si>
    <t>P4475 C78 S11</t>
  </si>
  <si>
    <t>P4475 C61 S1</t>
  </si>
  <si>
    <t>P4475 C19 S6</t>
  </si>
  <si>
    <t>P1900 C56 S1</t>
  </si>
  <si>
    <t>P4475 C47 S2</t>
  </si>
  <si>
    <t>P1900 C17 S8</t>
  </si>
  <si>
    <t>P6476 C257 S11</t>
  </si>
  <si>
    <t>P3800 C337 S2</t>
  </si>
  <si>
    <t>P5800 C94 S10</t>
  </si>
  <si>
    <t>P6600 C58 S16</t>
  </si>
  <si>
    <t>P3800 C55 S2</t>
  </si>
  <si>
    <t>P6476 C79 S1</t>
  </si>
  <si>
    <t>P4475 C8 S2</t>
  </si>
  <si>
    <t>Clay (%)</t>
  </si>
  <si>
    <t>Silt (%)</t>
  </si>
  <si>
    <t>Sand (%)</t>
  </si>
  <si>
    <t>sd</t>
  </si>
  <si>
    <t>ci</t>
  </si>
  <si>
    <t>avg</t>
  </si>
  <si>
    <t>Range60</t>
  </si>
  <si>
    <t>exponential</t>
  </si>
  <si>
    <t>linear</t>
  </si>
  <si>
    <t>log</t>
  </si>
  <si>
    <t>43579e^-0.14x</t>
  </si>
  <si>
    <t>power</t>
  </si>
  <si>
    <t>6e+21x^-11.58</t>
  </si>
  <si>
    <t>-6.318ln(X) +28.464</t>
  </si>
  <si>
    <t>K_MIN_exp</t>
  </si>
  <si>
    <t>MIN_EXP</t>
  </si>
  <si>
    <t>exp outwash</t>
  </si>
  <si>
    <t>min</t>
  </si>
  <si>
    <t>max</t>
  </si>
  <si>
    <t>ca</t>
  </si>
  <si>
    <t>sand</t>
  </si>
  <si>
    <t>mg</t>
  </si>
  <si>
    <t>k</t>
  </si>
  <si>
    <t>Text_Adj_min</t>
  </si>
  <si>
    <t>Text_Adj_avg</t>
  </si>
  <si>
    <t>Text_Adj_max</t>
  </si>
  <si>
    <t/>
  </si>
  <si>
    <t>PLOT</t>
  </si>
  <si>
    <t>Horizon</t>
  </si>
  <si>
    <t>ASHED</t>
  </si>
  <si>
    <t>Sample ID</t>
  </si>
  <si>
    <t>P_mg_kg</t>
  </si>
  <si>
    <t>A1</t>
  </si>
  <si>
    <t>A 1</t>
  </si>
  <si>
    <t>A2</t>
  </si>
  <si>
    <t>A 2</t>
  </si>
  <si>
    <t>A3</t>
  </si>
  <si>
    <t>A 3</t>
  </si>
  <si>
    <t>A4</t>
  </si>
  <si>
    <t>A 4</t>
  </si>
  <si>
    <t>A5</t>
  </si>
  <si>
    <t>A 5</t>
  </si>
  <si>
    <t>A6</t>
  </si>
  <si>
    <t>A 6</t>
  </si>
  <si>
    <t>A7</t>
  </si>
  <si>
    <t>A 7</t>
  </si>
  <si>
    <t>A8</t>
  </si>
  <si>
    <t>A 8</t>
  </si>
  <si>
    <t>A9</t>
  </si>
  <si>
    <t>A 9</t>
  </si>
  <si>
    <t>A10</t>
  </si>
  <si>
    <t>A 10</t>
  </si>
  <si>
    <t>A11</t>
  </si>
  <si>
    <t>A 11</t>
  </si>
  <si>
    <t>A12</t>
  </si>
  <si>
    <t>A 12</t>
  </si>
  <si>
    <t>A13</t>
  </si>
  <si>
    <t>A 13</t>
  </si>
  <si>
    <t>A14</t>
  </si>
  <si>
    <t>A 14</t>
  </si>
  <si>
    <t>A15</t>
  </si>
  <si>
    <t>A 15</t>
  </si>
  <si>
    <t>A16</t>
  </si>
  <si>
    <t>A 16</t>
  </si>
  <si>
    <t>B1</t>
  </si>
  <si>
    <t>A17</t>
  </si>
  <si>
    <t>A 17</t>
  </si>
  <si>
    <t>B2</t>
  </si>
  <si>
    <t>A18</t>
  </si>
  <si>
    <t>A 18</t>
  </si>
  <si>
    <t>A19</t>
  </si>
  <si>
    <t>A 19</t>
  </si>
  <si>
    <t>A20</t>
  </si>
  <si>
    <t>A 20</t>
  </si>
  <si>
    <t>A21</t>
  </si>
  <si>
    <t>A 21</t>
  </si>
  <si>
    <t>A22</t>
  </si>
  <si>
    <t>A 22</t>
  </si>
  <si>
    <t>A23</t>
  </si>
  <si>
    <t>A 23</t>
  </si>
  <si>
    <t>A24</t>
  </si>
  <si>
    <t>A 24</t>
  </si>
  <si>
    <t>A25</t>
  </si>
  <si>
    <t>A 25</t>
  </si>
  <si>
    <t>A26</t>
  </si>
  <si>
    <t>A 26</t>
  </si>
  <si>
    <t>P4475_C19_S5</t>
  </si>
  <si>
    <t>A27</t>
  </si>
  <si>
    <t>A 27</t>
  </si>
  <si>
    <t>A28</t>
  </si>
  <si>
    <t>A 28</t>
  </si>
  <si>
    <t>A29</t>
  </si>
  <si>
    <t>A 29</t>
  </si>
  <si>
    <t>A30</t>
  </si>
  <si>
    <t>A 30</t>
  </si>
  <si>
    <t>A31</t>
  </si>
  <si>
    <t>A 31</t>
  </si>
  <si>
    <t>A32</t>
  </si>
  <si>
    <t>A 32</t>
  </si>
  <si>
    <t>A33</t>
  </si>
  <si>
    <t>A 33</t>
  </si>
  <si>
    <t>A34</t>
  </si>
  <si>
    <t>A 34</t>
  </si>
  <si>
    <t>A35</t>
  </si>
  <si>
    <t>A 35</t>
  </si>
  <si>
    <t>A36</t>
  </si>
  <si>
    <t>A 36</t>
  </si>
  <si>
    <t>A37</t>
  </si>
  <si>
    <t>A 37</t>
  </si>
  <si>
    <t>A38</t>
  </si>
  <si>
    <t>A 38</t>
  </si>
  <si>
    <t>A39</t>
  </si>
  <si>
    <t>A 39</t>
  </si>
  <si>
    <t>A40</t>
  </si>
  <si>
    <t>A 40</t>
  </si>
  <si>
    <t>A41</t>
  </si>
  <si>
    <t>A 41</t>
  </si>
  <si>
    <t>A42</t>
  </si>
  <si>
    <t>A 42</t>
  </si>
  <si>
    <t>A43</t>
  </si>
  <si>
    <t>A 43</t>
  </si>
  <si>
    <t>A44</t>
  </si>
  <si>
    <t>A 44</t>
  </si>
  <si>
    <t>A45</t>
  </si>
  <si>
    <t>A 45</t>
  </si>
  <si>
    <t>A46</t>
  </si>
  <si>
    <t>A 46</t>
  </si>
  <si>
    <t>A47</t>
  </si>
  <si>
    <t>A 47</t>
  </si>
  <si>
    <t>P4475_C8_S22</t>
  </si>
  <si>
    <t>A48</t>
  </si>
  <si>
    <t>A 48</t>
  </si>
  <si>
    <t>A49</t>
  </si>
  <si>
    <t>A 49</t>
  </si>
  <si>
    <t>A50</t>
  </si>
  <si>
    <t>A 50</t>
  </si>
  <si>
    <t>A51</t>
  </si>
  <si>
    <t>A 51</t>
  </si>
  <si>
    <t>A52</t>
  </si>
  <si>
    <t>A 52</t>
  </si>
  <si>
    <t>A53</t>
  </si>
  <si>
    <t>A 53</t>
  </si>
  <si>
    <t>A54</t>
  </si>
  <si>
    <t>A 54</t>
  </si>
  <si>
    <t>A55</t>
  </si>
  <si>
    <t>A 55</t>
  </si>
  <si>
    <t>A56</t>
  </si>
  <si>
    <t>A 56</t>
  </si>
  <si>
    <t>A57</t>
  </si>
  <si>
    <t>A 57</t>
  </si>
  <si>
    <t>A58</t>
  </si>
  <si>
    <t>A 58</t>
  </si>
  <si>
    <t>A59</t>
  </si>
  <si>
    <t>A60</t>
  </si>
  <si>
    <t>A 60</t>
  </si>
  <si>
    <t>E&amp;Bt</t>
  </si>
  <si>
    <t>A61</t>
  </si>
  <si>
    <t>A 61</t>
  </si>
  <si>
    <t>A62</t>
  </si>
  <si>
    <t>A 62</t>
  </si>
  <si>
    <t>A63</t>
  </si>
  <si>
    <t>A 63</t>
  </si>
  <si>
    <t>A64</t>
  </si>
  <si>
    <t>A 64</t>
  </si>
  <si>
    <t>A65</t>
  </si>
  <si>
    <t>A 65</t>
  </si>
  <si>
    <t>A66</t>
  </si>
  <si>
    <t>A 66</t>
  </si>
  <si>
    <t>A67</t>
  </si>
  <si>
    <t>A 67</t>
  </si>
  <si>
    <t>A68</t>
  </si>
  <si>
    <t>A 68</t>
  </si>
  <si>
    <t>A69</t>
  </si>
  <si>
    <t>A 69</t>
  </si>
  <si>
    <t>A70</t>
  </si>
  <si>
    <t>A 70</t>
  </si>
  <si>
    <t>A71</t>
  </si>
  <si>
    <t>A 71</t>
  </si>
  <si>
    <t>A72</t>
  </si>
  <si>
    <t>A 72</t>
  </si>
  <si>
    <t>A73</t>
  </si>
  <si>
    <t>A 73</t>
  </si>
  <si>
    <t>A74</t>
  </si>
  <si>
    <t>A 74</t>
  </si>
  <si>
    <t>A75</t>
  </si>
  <si>
    <t>A 75</t>
  </si>
  <si>
    <t>A76</t>
  </si>
  <si>
    <t>A 76</t>
  </si>
  <si>
    <t>A77</t>
  </si>
  <si>
    <t>A 77</t>
  </si>
  <si>
    <t>A78</t>
  </si>
  <si>
    <t>A 78</t>
  </si>
  <si>
    <t>BH1</t>
  </si>
  <si>
    <t>A79</t>
  </si>
  <si>
    <t>A 79</t>
  </si>
  <si>
    <t>A80</t>
  </si>
  <si>
    <t>A 80</t>
  </si>
  <si>
    <t>A81</t>
  </si>
  <si>
    <t>A 81</t>
  </si>
  <si>
    <t>A82</t>
  </si>
  <si>
    <t>A 82</t>
  </si>
  <si>
    <t>A83</t>
  </si>
  <si>
    <t>A 83</t>
  </si>
  <si>
    <t>A84</t>
  </si>
  <si>
    <t>A 84</t>
  </si>
  <si>
    <t>A85</t>
  </si>
  <si>
    <t>A 85</t>
  </si>
  <si>
    <t>A86</t>
  </si>
  <si>
    <t>A 86</t>
  </si>
  <si>
    <t>A87</t>
  </si>
  <si>
    <t>A 87</t>
  </si>
  <si>
    <t>A88</t>
  </si>
  <si>
    <t>A89</t>
  </si>
  <si>
    <t>A 89</t>
  </si>
  <si>
    <t>A90</t>
  </si>
  <si>
    <t>A 90</t>
  </si>
  <si>
    <t>A91</t>
  </si>
  <si>
    <t>A 91</t>
  </si>
  <si>
    <t>A92</t>
  </si>
  <si>
    <t>A 92</t>
  </si>
  <si>
    <t>A93</t>
  </si>
  <si>
    <t>A 93</t>
  </si>
  <si>
    <t>A94</t>
  </si>
  <si>
    <t>A 94</t>
  </si>
  <si>
    <t>A95</t>
  </si>
  <si>
    <t>A 95</t>
  </si>
  <si>
    <t>A96</t>
  </si>
  <si>
    <t>A 96</t>
  </si>
  <si>
    <t>A97</t>
  </si>
  <si>
    <t>A 97</t>
  </si>
  <si>
    <t>A98</t>
  </si>
  <si>
    <t>A 98</t>
  </si>
  <si>
    <t>A99</t>
  </si>
  <si>
    <t>A 99</t>
  </si>
  <si>
    <t>A100</t>
  </si>
  <si>
    <t>A 100</t>
  </si>
  <si>
    <t>A101</t>
  </si>
  <si>
    <t>A 101</t>
  </si>
  <si>
    <t>A102</t>
  </si>
  <si>
    <t>A 102</t>
  </si>
  <si>
    <t>A103</t>
  </si>
  <si>
    <t>A 103</t>
  </si>
  <si>
    <t>A104</t>
  </si>
  <si>
    <t>A 104</t>
  </si>
  <si>
    <t>A105</t>
  </si>
  <si>
    <t>A 105</t>
  </si>
  <si>
    <t>P_NRCS</t>
  </si>
  <si>
    <t>NRCS</t>
  </si>
  <si>
    <t>K_%_return</t>
  </si>
  <si>
    <t>Ca_%_return</t>
  </si>
  <si>
    <t>Mg_%_return</t>
  </si>
  <si>
    <t>P_%_return</t>
  </si>
  <si>
    <t>MTU Total</t>
  </si>
  <si>
    <t xml:space="preserve">NRCS exchangeable </t>
  </si>
  <si>
    <t>NRCS_tot_min</t>
  </si>
  <si>
    <t>NRCS_tot_max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</si>
</sst>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"/>
  </numFmts>
  <fonts count="26" x14ac:knownFonts="1">
    <font>
      <sz val="12"/>
      <color theme="1"/>
      <name val="Times New Roman"/>
      <family val="2"/>
    </font>
    <font>
      <sz val="12"/>
      <color rgb="FFFF0000"/>
      <name val="Times New Roman"/>
      <family val="2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C00000"/>
      <name val="Times New Roman"/>
      <family val="1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12"/>
      <color rgb="FFC00000"/>
      <name val="Times New Roman"/>
      <family val="1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sz val="12"/>
      <color theme="8"/>
      <name val="Arial"/>
      <family val="2"/>
    </font>
    <font>
      <sz val="12"/>
      <color rgb="FFFF0000"/>
      <name val="Arial"/>
      <family val="2"/>
    </font>
    <font>
      <sz val="12"/>
      <color theme="4"/>
      <name val="Arial"/>
      <family val="2"/>
    </font>
    <font>
      <vertAlign val="superscript"/>
      <sz val="12"/>
      <color rgb="FFFF0000"/>
      <name val="Arial"/>
      <family val="2"/>
    </font>
    <font>
      <sz val="12"/>
      <color theme="4"/>
      <name val="Times New Roman"/>
      <family val="2"/>
    </font>
    <font>
      <u/>
      <sz val="12"/>
      <color theme="10"/>
      <name val="Times New Roman"/>
      <family val="2"/>
    </font>
    <font>
      <sz val="12"/>
      <color theme="7"/>
      <name val="Times New Roman"/>
      <family val="2"/>
    </font>
    <font>
      <b/>
      <sz val="12"/>
      <color theme="1"/>
      <name val="Times New Roman"/>
      <family val="1"/>
    </font>
    <font>
      <sz val="12"/>
      <name val="Times New Roman"/>
      <family val="2"/>
    </font>
    <font>
      <u/>
      <sz val="12"/>
      <name val="Times New Roman"/>
      <family val="2"/>
    </font>
    <font>
      <b/>
      <i/>
      <sz val="12"/>
      <name val="Times New Roman"/>
      <family val="1"/>
    </font>
    <font>
      <i/>
      <sz val="12"/>
      <color theme="1"/>
      <name val="Times New Roman"/>
      <family val="2"/>
    </font>
    <font>
      <sz val="12"/>
      <color theme="8"/>
      <name val="Times New Roman"/>
      <family val="1"/>
    </font>
    <font>
      <sz val="12"/>
      <color theme="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151">
    <xf numFmtId="0" fontId="0" fillId="0" borderId="0" xfId="0"/>
    <xf numFmtId="0" fontId="0" fillId="3" borderId="0" xfId="0" applyFill="1"/>
    <xf numFmtId="1" fontId="2" fillId="0" borderId="0" xfId="0" applyNumberFormat="1" applyFont="1" applyAlignment="1">
      <alignment vertical="center" wrapText="1"/>
    </xf>
    <xf numFmtId="1" fontId="2" fillId="0" borderId="0" xfId="0" applyNumberFormat="1" applyFont="1" applyBorder="1" applyAlignment="1">
      <alignment vertical="center" wrapText="1"/>
    </xf>
    <xf numFmtId="1" fontId="0" fillId="0" borderId="0" xfId="0" applyNumberFormat="1"/>
    <xf numFmtId="49" fontId="3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/>
    <xf numFmtId="0" fontId="4" fillId="0" borderId="0" xfId="0" applyFont="1" applyFill="1" applyBorder="1"/>
    <xf numFmtId="0" fontId="0" fillId="0" borderId="0" xfId="0" applyFont="1" applyBorder="1"/>
    <xf numFmtId="0" fontId="5" fillId="0" borderId="0" xfId="0" applyFont="1" applyAlignment="1">
      <alignment vertical="center" wrapText="1"/>
    </xf>
    <xf numFmtId="0" fontId="0" fillId="3" borderId="0" xfId="0" applyFont="1" applyFill="1"/>
    <xf numFmtId="0" fontId="0" fillId="0" borderId="0" xfId="0" applyFont="1"/>
    <xf numFmtId="0" fontId="6" fillId="0" borderId="0" xfId="0" applyFont="1"/>
    <xf numFmtId="0" fontId="5" fillId="0" borderId="0" xfId="0" applyFont="1" applyBorder="1" applyAlignment="1">
      <alignment vertical="center" wrapText="1"/>
    </xf>
    <xf numFmtId="2" fontId="5" fillId="0" borderId="0" xfId="0" applyNumberFormat="1" applyFont="1" applyBorder="1" applyAlignment="1">
      <alignment vertical="center" wrapText="1"/>
    </xf>
    <xf numFmtId="0" fontId="0" fillId="2" borderId="0" xfId="0" applyFont="1" applyFill="1" applyBorder="1"/>
    <xf numFmtId="0" fontId="0" fillId="0" borderId="0" xfId="0" applyFont="1" applyFill="1" applyBorder="1"/>
    <xf numFmtId="1" fontId="5" fillId="0" borderId="0" xfId="0" applyNumberFormat="1" applyFont="1" applyBorder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1" fontId="0" fillId="3" borderId="0" xfId="0" applyNumberFormat="1" applyFont="1" applyFill="1"/>
    <xf numFmtId="2" fontId="0" fillId="3" borderId="0" xfId="0" applyNumberFormat="1" applyFont="1" applyFill="1"/>
    <xf numFmtId="0" fontId="0" fillId="2" borderId="0" xfId="0" applyFont="1" applyFill="1"/>
    <xf numFmtId="1" fontId="5" fillId="0" borderId="0" xfId="0" applyNumberFormat="1" applyFont="1" applyAlignment="1">
      <alignment vertical="center" wrapText="1"/>
    </xf>
    <xf numFmtId="2" fontId="5" fillId="0" borderId="0" xfId="0" applyNumberFormat="1" applyFont="1" applyAlignment="1">
      <alignment vertical="center" wrapText="1"/>
    </xf>
    <xf numFmtId="49" fontId="7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9" fillId="3" borderId="0" xfId="0" applyFont="1" applyFill="1"/>
    <xf numFmtId="1" fontId="9" fillId="3" borderId="0" xfId="0" applyNumberFormat="1" applyFont="1" applyFill="1"/>
    <xf numFmtId="2" fontId="9" fillId="3" borderId="0" xfId="0" applyNumberFormat="1" applyFont="1" applyFill="1"/>
    <xf numFmtId="0" fontId="6" fillId="0" borderId="0" xfId="0" applyFont="1" applyAlignment="1">
      <alignment vertical="center" wrapText="1"/>
    </xf>
    <xf numFmtId="0" fontId="6" fillId="0" borderId="0" xfId="0" applyFont="1" applyFill="1" applyAlignment="1">
      <alignment vertical="center" wrapText="1"/>
    </xf>
    <xf numFmtId="2" fontId="0" fillId="0" borderId="0" xfId="0" applyNumberFormat="1" applyFont="1"/>
    <xf numFmtId="49" fontId="10" fillId="0" borderId="0" xfId="0" applyNumberFormat="1" applyFont="1" applyFill="1" applyBorder="1" applyAlignment="1">
      <alignment horizontal="left" vertical="center"/>
    </xf>
    <xf numFmtId="49" fontId="11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/>
    <xf numFmtId="0" fontId="10" fillId="0" borderId="0" xfId="0" applyFont="1"/>
    <xf numFmtId="164" fontId="5" fillId="0" borderId="0" xfId="0" applyNumberFormat="1" applyFont="1" applyBorder="1" applyAlignment="1">
      <alignment vertical="center" wrapText="1"/>
    </xf>
    <xf numFmtId="164" fontId="0" fillId="3" borderId="0" xfId="0" applyNumberFormat="1" applyFont="1" applyFill="1"/>
    <xf numFmtId="164" fontId="5" fillId="0" borderId="0" xfId="0" applyNumberFormat="1" applyFont="1" applyAlignment="1">
      <alignment vertical="center" wrapText="1"/>
    </xf>
    <xf numFmtId="164" fontId="9" fillId="3" borderId="0" xfId="0" applyNumberFormat="1" applyFont="1" applyFill="1"/>
    <xf numFmtId="164" fontId="0" fillId="0" borderId="0" xfId="0" applyNumberFormat="1" applyFont="1" applyBorder="1"/>
    <xf numFmtId="164" fontId="0" fillId="0" borderId="0" xfId="0" applyNumberFormat="1" applyFont="1"/>
    <xf numFmtId="1" fontId="0" fillId="0" borderId="0" xfId="0" applyNumberFormat="1" applyFont="1"/>
    <xf numFmtId="2" fontId="3" fillId="0" borderId="0" xfId="0" applyNumberFormat="1" applyFont="1" applyFill="1" applyBorder="1" applyAlignment="1">
      <alignment horizontal="left" vertical="center"/>
    </xf>
    <xf numFmtId="2" fontId="8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/>
    <xf numFmtId="2" fontId="12" fillId="0" borderId="0" xfId="0" applyNumberFormat="1" applyFont="1" applyAlignment="1">
      <alignment vertical="center" wrapText="1"/>
    </xf>
    <xf numFmtId="0" fontId="1" fillId="0" borderId="0" xfId="0" applyFont="1"/>
    <xf numFmtId="0" fontId="13" fillId="0" borderId="0" xfId="0" applyFont="1" applyAlignment="1">
      <alignment vertical="center" wrapText="1"/>
    </xf>
    <xf numFmtId="164" fontId="13" fillId="0" borderId="0" xfId="0" applyNumberFormat="1" applyFont="1" applyAlignment="1">
      <alignment vertical="center" wrapText="1"/>
    </xf>
    <xf numFmtId="1" fontId="13" fillId="0" borderId="0" xfId="0" applyNumberFormat="1" applyFont="1" applyAlignment="1">
      <alignment vertical="center" wrapText="1"/>
    </xf>
    <xf numFmtId="2" fontId="13" fillId="0" borderId="0" xfId="0" applyNumberFormat="1" applyFont="1" applyAlignment="1">
      <alignment vertical="center" wrapText="1"/>
    </xf>
    <xf numFmtId="0" fontId="1" fillId="2" borderId="0" xfId="0" applyFont="1" applyFill="1"/>
    <xf numFmtId="2" fontId="14" fillId="0" borderId="0" xfId="0" applyNumberFormat="1" applyFont="1" applyAlignment="1">
      <alignment vertical="center" wrapText="1"/>
    </xf>
    <xf numFmtId="2" fontId="16" fillId="0" borderId="0" xfId="0" applyNumberFormat="1" applyFont="1"/>
    <xf numFmtId="0" fontId="0" fillId="0" borderId="0" xfId="0" applyFont="1" applyFill="1"/>
    <xf numFmtId="0" fontId="1" fillId="0" borderId="0" xfId="0" applyFont="1" applyFill="1"/>
    <xf numFmtId="2" fontId="0" fillId="0" borderId="0" xfId="0" applyNumberFormat="1" applyFont="1" applyFill="1"/>
    <xf numFmtId="2" fontId="17" fillId="0" borderId="0" xfId="1" applyNumberFormat="1" applyFill="1" applyBorder="1"/>
    <xf numFmtId="165" fontId="18" fillId="0" borderId="0" xfId="0" applyNumberFormat="1" applyFont="1" applyFill="1" applyBorder="1"/>
    <xf numFmtId="165" fontId="18" fillId="0" borderId="0" xfId="0" applyNumberFormat="1" applyFont="1" applyFill="1"/>
    <xf numFmtId="165" fontId="1" fillId="0" borderId="0" xfId="0" applyNumberFormat="1" applyFont="1" applyFill="1" applyBorder="1"/>
    <xf numFmtId="165" fontId="1" fillId="0" borderId="0" xfId="0" applyNumberFormat="1" applyFont="1" applyFill="1"/>
    <xf numFmtId="165" fontId="16" fillId="0" borderId="0" xfId="0" applyNumberFormat="1" applyFont="1" applyFill="1" applyBorder="1"/>
    <xf numFmtId="165" fontId="16" fillId="0" borderId="0" xfId="0" applyNumberFormat="1" applyFont="1" applyFill="1"/>
    <xf numFmtId="0" fontId="19" fillId="0" borderId="0" xfId="0" applyFont="1" applyFill="1" applyBorder="1"/>
    <xf numFmtId="165" fontId="19" fillId="0" borderId="0" xfId="0" applyNumberFormat="1" applyFont="1" applyFill="1" applyBorder="1"/>
    <xf numFmtId="0" fontId="5" fillId="0" borderId="0" xfId="0" applyFont="1" applyFill="1" applyBorder="1" applyAlignment="1">
      <alignment vertical="center" wrapText="1"/>
    </xf>
    <xf numFmtId="2" fontId="5" fillId="0" borderId="0" xfId="0" applyNumberFormat="1" applyFont="1" applyFill="1" applyBorder="1" applyAlignment="1">
      <alignment vertical="center" wrapText="1"/>
    </xf>
    <xf numFmtId="49" fontId="0" fillId="2" borderId="0" xfId="0" applyNumberFormat="1" applyFont="1" applyFill="1" applyBorder="1"/>
    <xf numFmtId="0" fontId="0" fillId="4" borderId="0" xfId="0" applyFont="1" applyFill="1" applyBorder="1"/>
    <xf numFmtId="165" fontId="18" fillId="4" borderId="0" xfId="0" applyNumberFormat="1" applyFont="1" applyFill="1" applyBorder="1"/>
    <xf numFmtId="165" fontId="1" fillId="4" borderId="0" xfId="0" applyNumberFormat="1" applyFont="1" applyFill="1" applyBorder="1"/>
    <xf numFmtId="165" fontId="16" fillId="4" borderId="0" xfId="0" applyNumberFormat="1" applyFont="1" applyFill="1" applyBorder="1"/>
    <xf numFmtId="165" fontId="0" fillId="0" borderId="0" xfId="0" applyNumberFormat="1" applyFont="1" applyFill="1" applyBorder="1"/>
    <xf numFmtId="0" fontId="1" fillId="4" borderId="0" xfId="0" applyFont="1" applyFill="1" applyBorder="1"/>
    <xf numFmtId="0" fontId="1" fillId="0" borderId="0" xfId="0" applyFont="1" applyFill="1" applyBorder="1"/>
    <xf numFmtId="1" fontId="0" fillId="0" borderId="0" xfId="0" applyNumberFormat="1" applyFont="1" applyFill="1"/>
    <xf numFmtId="2" fontId="0" fillId="0" borderId="0" xfId="0" applyNumberFormat="1" applyFont="1" applyFill="1" applyBorder="1"/>
    <xf numFmtId="1" fontId="0" fillId="0" borderId="0" xfId="0" applyNumberFormat="1" applyFont="1" applyFill="1" applyBorder="1"/>
    <xf numFmtId="1" fontId="0" fillId="0" borderId="0" xfId="0" applyNumberFormat="1" applyFont="1" applyBorder="1"/>
    <xf numFmtId="0" fontId="20" fillId="0" borderId="0" xfId="0" applyFont="1"/>
    <xf numFmtId="166" fontId="20" fillId="0" borderId="0" xfId="0" applyNumberFormat="1" applyFont="1"/>
    <xf numFmtId="2" fontId="20" fillId="0" borderId="0" xfId="0" applyNumberFormat="1" applyFont="1" applyFill="1"/>
    <xf numFmtId="0" fontId="21" fillId="0" borderId="0" xfId="1" applyFont="1"/>
    <xf numFmtId="1" fontId="20" fillId="0" borderId="0" xfId="0" applyNumberFormat="1" applyFont="1"/>
    <xf numFmtId="165" fontId="20" fillId="0" borderId="0" xfId="0" applyNumberFormat="1" applyFont="1"/>
    <xf numFmtId="0" fontId="8" fillId="0" borderId="0" xfId="0" applyFont="1"/>
    <xf numFmtId="166" fontId="8" fillId="0" borderId="0" xfId="0" applyNumberFormat="1" applyFont="1"/>
    <xf numFmtId="2" fontId="20" fillId="0" borderId="0" xfId="0" applyNumberFormat="1" applyFont="1"/>
    <xf numFmtId="2" fontId="8" fillId="0" borderId="0" xfId="0" applyNumberFormat="1" applyFont="1"/>
    <xf numFmtId="2" fontId="22" fillId="0" borderId="0" xfId="0" applyNumberFormat="1" applyFont="1"/>
    <xf numFmtId="0" fontId="0" fillId="0" borderId="0" xfId="0" applyFill="1" applyBorder="1" applyAlignment="1"/>
    <xf numFmtId="0" fontId="0" fillId="0" borderId="1" xfId="0" applyFill="1" applyBorder="1" applyAlignment="1"/>
    <xf numFmtId="0" fontId="23" fillId="0" borderId="2" xfId="0" applyFont="1" applyFill="1" applyBorder="1" applyAlignment="1">
      <alignment horizontal="center"/>
    </xf>
    <xf numFmtId="0" fontId="23" fillId="0" borderId="2" xfId="0" applyFont="1" applyFill="1" applyBorder="1" applyAlignment="1">
      <alignment horizontal="centerContinuous"/>
    </xf>
    <xf numFmtId="164" fontId="0" fillId="0" borderId="0" xfId="0" applyNumberFormat="1" applyFont="1" applyFill="1" applyBorder="1"/>
    <xf numFmtId="165" fontId="0" fillId="0" borderId="0" xfId="0" applyNumberFormat="1"/>
    <xf numFmtId="0" fontId="0" fillId="0" borderId="3" xfId="0" applyBorder="1"/>
    <xf numFmtId="165" fontId="20" fillId="0" borderId="0" xfId="0" applyNumberFormat="1" applyFont="1" applyFill="1" applyBorder="1"/>
    <xf numFmtId="165" fontId="20" fillId="0" borderId="0" xfId="0" applyNumberFormat="1" applyFont="1" applyFill="1"/>
    <xf numFmtId="0" fontId="0" fillId="0" borderId="3" xfId="0" applyBorder="1" applyAlignment="1">
      <alignment horizontal="center" vertical="center"/>
    </xf>
    <xf numFmtId="165" fontId="0" fillId="0" borderId="3" xfId="0" applyNumberFormat="1" applyBorder="1"/>
    <xf numFmtId="0" fontId="0" fillId="0" borderId="4" xfId="0" applyBorder="1"/>
    <xf numFmtId="165" fontId="0" fillId="0" borderId="4" xfId="0" applyNumberFormat="1" applyBorder="1"/>
    <xf numFmtId="165" fontId="20" fillId="0" borderId="4" xfId="0" applyNumberFormat="1" applyFont="1" applyFill="1" applyBorder="1"/>
    <xf numFmtId="165" fontId="0" fillId="0" borderId="0" xfId="0" applyNumberFormat="1" applyFont="1" applyBorder="1"/>
    <xf numFmtId="0" fontId="0" fillId="0" borderId="3" xfId="0" applyFont="1" applyBorder="1"/>
    <xf numFmtId="2" fontId="0" fillId="0" borderId="3" xfId="0" applyNumberFormat="1" applyFont="1" applyBorder="1"/>
    <xf numFmtId="0" fontId="20" fillId="0" borderId="0" xfId="0" quotePrefix="1" applyFont="1"/>
    <xf numFmtId="0" fontId="20" fillId="2" borderId="0" xfId="0" applyFont="1" applyFill="1"/>
    <xf numFmtId="0" fontId="20" fillId="0" borderId="0" xfId="0" applyFont="1" applyFill="1"/>
    <xf numFmtId="2" fontId="8" fillId="0" borderId="0" xfId="0" applyNumberFormat="1" applyFont="1" applyFill="1"/>
    <xf numFmtId="2" fontId="22" fillId="0" borderId="0" xfId="0" applyNumberFormat="1" applyFont="1" applyFill="1"/>
    <xf numFmtId="0" fontId="20" fillId="3" borderId="0" xfId="0" applyFont="1" applyFill="1"/>
    <xf numFmtId="0" fontId="20" fillId="3" borderId="0" xfId="0" applyFont="1" applyFill="1" applyAlignment="1">
      <alignment horizontal="center" vertical="center"/>
    </xf>
    <xf numFmtId="2" fontId="20" fillId="3" borderId="0" xfId="0" applyNumberFormat="1" applyFont="1" applyFill="1"/>
    <xf numFmtId="2" fontId="22" fillId="3" borderId="0" xfId="0" applyNumberFormat="1" applyFont="1" applyFill="1"/>
    <xf numFmtId="2" fontId="0" fillId="0" borderId="0" xfId="0" applyNumberFormat="1"/>
    <xf numFmtId="164" fontId="20" fillId="3" borderId="0" xfId="0" applyNumberFormat="1" applyFont="1" applyFill="1"/>
    <xf numFmtId="164" fontId="0" fillId="3" borderId="0" xfId="0" applyNumberFormat="1" applyFill="1"/>
    <xf numFmtId="164" fontId="1" fillId="3" borderId="0" xfId="0" applyNumberFormat="1" applyFont="1" applyFill="1"/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/>
    <xf numFmtId="2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2" fillId="3" borderId="0" xfId="0" applyFont="1" applyFill="1"/>
    <xf numFmtId="2" fontId="2" fillId="3" borderId="0" xfId="0" applyNumberFormat="1" applyFont="1" applyFill="1"/>
    <xf numFmtId="2" fontId="2" fillId="0" borderId="0" xfId="0" applyNumberFormat="1" applyFont="1" applyAlignment="1">
      <alignment vertical="center" wrapText="1"/>
    </xf>
    <xf numFmtId="2" fontId="24" fillId="0" borderId="0" xfId="0" applyNumberFormat="1" applyFont="1" applyAlignment="1">
      <alignment vertical="center" wrapText="1"/>
    </xf>
    <xf numFmtId="2" fontId="25" fillId="0" borderId="0" xfId="0" applyNumberFormat="1" applyFont="1" applyAlignment="1">
      <alignment vertical="center" wrapText="1"/>
    </xf>
    <xf numFmtId="2" fontId="10" fillId="0" borderId="0" xfId="0" applyNumberFormat="1" applyFont="1" applyAlignment="1">
      <alignment vertical="center" wrapText="1"/>
    </xf>
    <xf numFmtId="0" fontId="10" fillId="0" borderId="0" xfId="0" applyFont="1" applyAlignment="1">
      <alignment vertical="center" wrapText="1"/>
    </xf>
    <xf numFmtId="2" fontId="2" fillId="0" borderId="0" xfId="0" applyNumberFormat="1" applyFont="1"/>
    <xf numFmtId="2" fontId="25" fillId="0" borderId="0" xfId="0" applyNumberFormat="1" applyFont="1"/>
    <xf numFmtId="1" fontId="2" fillId="3" borderId="0" xfId="0" applyNumberFormat="1" applyFont="1" applyFill="1"/>
    <xf numFmtId="1" fontId="10" fillId="0" borderId="0" xfId="0" applyNumberFormat="1" applyFont="1" applyAlignment="1">
      <alignment vertical="center" wrapText="1"/>
    </xf>
    <xf numFmtId="1" fontId="2" fillId="0" borderId="0" xfId="0" applyNumberFormat="1" applyFont="1"/>
    <xf numFmtId="49" fontId="3" fillId="3" borderId="0" xfId="0" applyNumberFormat="1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49" fontId="2" fillId="0" borderId="0" xfId="0" applyNumberFormat="1" applyFont="1"/>
    <xf numFmtId="165" fontId="2" fillId="0" borderId="0" xfId="0" applyNumberFormat="1" applyFont="1"/>
    <xf numFmtId="0" fontId="19" fillId="0" borderId="0" xfId="0" applyFont="1"/>
    <xf numFmtId="1" fontId="19" fillId="0" borderId="0" xfId="0" applyNumberFormat="1" applyFont="1"/>
    <xf numFmtId="165" fontId="2" fillId="0" borderId="0" xfId="0" quotePrefix="1" applyNumberFormat="1" applyFont="1"/>
    <xf numFmtId="1" fontId="2" fillId="0" borderId="3" xfId="0" applyNumberFormat="1" applyFont="1" applyBorder="1"/>
    <xf numFmtId="0" fontId="2" fillId="0" borderId="0" xfId="0" applyFont="1" applyAlignment="1">
      <alignment horizontal="center"/>
    </xf>
    <xf numFmtId="0" fontId="20" fillId="2" borderId="0" xfId="0" applyFont="1" applyFill="1" applyAlignment="1">
      <alignment horizontal="center"/>
    </xf>
    <xf numFmtId="0" fontId="20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Weathering!$L$24</c:f>
              <c:strCache>
                <c:ptCount val="1"/>
                <c:pt idx="0">
                  <c:v>Ca_AVG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5.8324970153618774E-2"/>
                  <c:y val="-0.1784540773233795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Weathering!$K$25:$K$27</c:f>
              <c:numCache>
                <c:formatCode>0.00</c:formatCode>
                <c:ptCount val="3"/>
                <c:pt idx="0">
                  <c:v>75.793333333333337</c:v>
                </c:pt>
                <c:pt idx="1">
                  <c:v>85.333333333333329</c:v>
                </c:pt>
                <c:pt idx="2">
                  <c:v>89.533333333333331</c:v>
                </c:pt>
              </c:numCache>
            </c:numRef>
          </c:xVal>
          <c:yVal>
            <c:numRef>
              <c:f>Weathering!$L$25:$L$27</c:f>
              <c:numCache>
                <c:formatCode>0.00</c:formatCode>
                <c:ptCount val="3"/>
                <c:pt idx="0">
                  <c:v>6.8800566666666665</c:v>
                </c:pt>
                <c:pt idx="1">
                  <c:v>5.0097500000000004</c:v>
                </c:pt>
                <c:pt idx="2">
                  <c:v>1.3359333333333336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5D2-43BA-971B-38E7BD0B3411}"/>
            </c:ext>
          </c:extLst>
        </c:ser>
        <c:ser>
          <c:idx val="1"/>
          <c:order val="1"/>
          <c:tx>
            <c:strRef>
              <c:f>Weathering!$M$24</c:f>
              <c:strCache>
                <c:ptCount val="1"/>
                <c:pt idx="0">
                  <c:v>Mg_AVG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479476548768523"/>
                  <c:y val="6.543334332343405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Weathering!$K$25:$K$27</c:f>
              <c:numCache>
                <c:formatCode>0.00</c:formatCode>
                <c:ptCount val="3"/>
                <c:pt idx="0">
                  <c:v>75.793333333333337</c:v>
                </c:pt>
                <c:pt idx="1">
                  <c:v>85.333333333333329</c:v>
                </c:pt>
                <c:pt idx="2">
                  <c:v>89.533333333333331</c:v>
                </c:pt>
              </c:numCache>
            </c:numRef>
          </c:xVal>
          <c:yVal>
            <c:numRef>
              <c:f>Weathering!$M$25:$M$27</c:f>
              <c:numCache>
                <c:formatCode>0.00</c:formatCode>
                <c:ptCount val="3"/>
                <c:pt idx="0">
                  <c:v>1.6608416666666665</c:v>
                </c:pt>
                <c:pt idx="1">
                  <c:v>1.0532166666666667</c:v>
                </c:pt>
                <c:pt idx="2">
                  <c:v>0.40508333333333335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5D2-43BA-971B-38E7BD0B3411}"/>
            </c:ext>
          </c:extLst>
        </c:ser>
        <c:ser>
          <c:idx val="2"/>
          <c:order val="2"/>
          <c:tx>
            <c:strRef>
              <c:f>Weathering!$N$24</c:f>
              <c:strCache>
                <c:ptCount val="1"/>
                <c:pt idx="0">
                  <c:v>K_AVG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276069496662043"/>
                  <c:y val="-0.2698584130270913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Weathering!$K$25:$K$27</c:f>
              <c:numCache>
                <c:formatCode>0.00</c:formatCode>
                <c:ptCount val="3"/>
                <c:pt idx="0">
                  <c:v>75.793333333333337</c:v>
                </c:pt>
                <c:pt idx="1">
                  <c:v>85.333333333333329</c:v>
                </c:pt>
                <c:pt idx="2">
                  <c:v>89.533333333333331</c:v>
                </c:pt>
              </c:numCache>
            </c:numRef>
          </c:xVal>
          <c:yVal>
            <c:numRef>
              <c:f>Weathering!$N$25:$N$27</c:f>
              <c:numCache>
                <c:formatCode>0.00</c:formatCode>
                <c:ptCount val="3"/>
                <c:pt idx="0">
                  <c:v>3.5188470000000001</c:v>
                </c:pt>
                <c:pt idx="1">
                  <c:v>1.4987681666666668</c:v>
                </c:pt>
                <c:pt idx="2">
                  <c:v>0.65163833333333343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5D2-43BA-971B-38E7BD0B34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5646624"/>
        <c:axId val="585648264"/>
      </c:scatterChart>
      <c:valAx>
        <c:axId val="585646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5648264"/>
        <c:crosses val="autoZero"/>
        <c:crossBetween val="midCat"/>
      </c:valAx>
      <c:valAx>
        <c:axId val="585648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56466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Weathering!$L$43</c:f>
              <c:strCache>
                <c:ptCount val="1"/>
                <c:pt idx="0">
                  <c:v>Ca_MAX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5.8324970153618774E-2"/>
                  <c:y val="-0.1784540773233795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Weathering!$K$44:$K$46</c:f>
              <c:numCache>
                <c:formatCode>0.00</c:formatCode>
                <c:ptCount val="3"/>
                <c:pt idx="0">
                  <c:v>75.793333333333337</c:v>
                </c:pt>
                <c:pt idx="1">
                  <c:v>85.333333333333329</c:v>
                </c:pt>
                <c:pt idx="2">
                  <c:v>89.533333333333331</c:v>
                </c:pt>
              </c:numCache>
            </c:numRef>
          </c:xVal>
          <c:yVal>
            <c:numRef>
              <c:f>Weathering!$L$44:$L$46</c:f>
              <c:numCache>
                <c:formatCode>0.00</c:formatCode>
                <c:ptCount val="3"/>
                <c:pt idx="0">
                  <c:v>8.4163800000000002</c:v>
                </c:pt>
                <c:pt idx="1">
                  <c:v>7.8152100000000013</c:v>
                </c:pt>
                <c:pt idx="2">
                  <c:v>1.8035100000000002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950-4E82-AF67-F17AAFD6D6FA}"/>
            </c:ext>
          </c:extLst>
        </c:ser>
        <c:ser>
          <c:idx val="1"/>
          <c:order val="1"/>
          <c:tx>
            <c:strRef>
              <c:f>Weathering!$M$43</c:f>
              <c:strCache>
                <c:ptCount val="1"/>
                <c:pt idx="0">
                  <c:v>Mg_MAX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479476548768523"/>
                  <c:y val="6.543334332343405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Weathering!$K$44:$K$46</c:f>
              <c:numCache>
                <c:formatCode>0.00</c:formatCode>
                <c:ptCount val="3"/>
                <c:pt idx="0">
                  <c:v>75.793333333333337</c:v>
                </c:pt>
                <c:pt idx="1">
                  <c:v>85.333333333333329</c:v>
                </c:pt>
                <c:pt idx="2">
                  <c:v>89.533333333333331</c:v>
                </c:pt>
              </c:numCache>
            </c:numRef>
          </c:xVal>
          <c:yVal>
            <c:numRef>
              <c:f>Weathering!$M$44:$M$46</c:f>
              <c:numCache>
                <c:formatCode>0.00</c:formatCode>
                <c:ptCount val="3"/>
                <c:pt idx="0">
                  <c:v>2.3089749999999998</c:v>
                </c:pt>
                <c:pt idx="1">
                  <c:v>1.7013499999999999</c:v>
                </c:pt>
                <c:pt idx="2">
                  <c:v>0.60762499999999997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950-4E82-AF67-F17AAFD6D6FA}"/>
            </c:ext>
          </c:extLst>
        </c:ser>
        <c:ser>
          <c:idx val="2"/>
          <c:order val="2"/>
          <c:tx>
            <c:strRef>
              <c:f>Weathering!$N$43</c:f>
              <c:strCache>
                <c:ptCount val="1"/>
                <c:pt idx="0">
                  <c:v>K_MAX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276069496662043"/>
                  <c:y val="-0.2698584130270913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Weathering!$K$44:$K$46</c:f>
              <c:numCache>
                <c:formatCode>0.00</c:formatCode>
                <c:ptCount val="3"/>
                <c:pt idx="0">
                  <c:v>75.793333333333337</c:v>
                </c:pt>
                <c:pt idx="1">
                  <c:v>85.333333333333329</c:v>
                </c:pt>
                <c:pt idx="2">
                  <c:v>89.533333333333331</c:v>
                </c:pt>
              </c:numCache>
            </c:numRef>
          </c:xVal>
          <c:yVal>
            <c:numRef>
              <c:f>Weathering!$N$44:$N$46</c:f>
              <c:numCache>
                <c:formatCode>0.00</c:formatCode>
                <c:ptCount val="3"/>
                <c:pt idx="0">
                  <c:v>7.0376940000000001</c:v>
                </c:pt>
                <c:pt idx="1">
                  <c:v>3.9098300000000004</c:v>
                </c:pt>
                <c:pt idx="2">
                  <c:v>1.5639320000000001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950-4E82-AF67-F17AAFD6D6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5646624"/>
        <c:axId val="585648264"/>
      </c:scatterChart>
      <c:valAx>
        <c:axId val="585646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5648264"/>
        <c:crosses val="autoZero"/>
        <c:crossBetween val="midCat"/>
      </c:valAx>
      <c:valAx>
        <c:axId val="585648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56466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Weathering!$L$62</c:f>
              <c:strCache>
                <c:ptCount val="1"/>
                <c:pt idx="0">
                  <c:v>Ca_MIN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5.8324970153618774E-2"/>
                  <c:y val="-0.1784540773233795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Weathering!$K$63:$K$65</c:f>
              <c:numCache>
                <c:formatCode>0.00</c:formatCode>
                <c:ptCount val="3"/>
                <c:pt idx="0">
                  <c:v>75.793333333333337</c:v>
                </c:pt>
                <c:pt idx="1">
                  <c:v>85.333333333333329</c:v>
                </c:pt>
                <c:pt idx="2">
                  <c:v>89.533333333333331</c:v>
                </c:pt>
              </c:numCache>
            </c:numRef>
          </c:xVal>
          <c:yVal>
            <c:numRef>
              <c:f>Weathering!$L$63:$L$65</c:f>
              <c:numCache>
                <c:formatCode>0.0</c:formatCode>
                <c:ptCount val="3"/>
                <c:pt idx="0">
                  <c:v>5.0097500000000004</c:v>
                </c:pt>
                <c:pt idx="1">
                  <c:v>3.6070200000000003</c:v>
                </c:pt>
                <c:pt idx="2" formatCode="0.00">
                  <c:v>0.60117000000000009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34-4BBD-A82E-31AFF5E852C8}"/>
            </c:ext>
          </c:extLst>
        </c:ser>
        <c:ser>
          <c:idx val="1"/>
          <c:order val="1"/>
          <c:tx>
            <c:strRef>
              <c:f>Weathering!$M$62</c:f>
              <c:strCache>
                <c:ptCount val="1"/>
                <c:pt idx="0">
                  <c:v>Mg_MIN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479476548768523"/>
                  <c:y val="6.543334332343405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Weathering!$K$63:$K$65</c:f>
              <c:numCache>
                <c:formatCode>0.00</c:formatCode>
                <c:ptCount val="3"/>
                <c:pt idx="0">
                  <c:v>75.793333333333337</c:v>
                </c:pt>
                <c:pt idx="1">
                  <c:v>85.333333333333329</c:v>
                </c:pt>
                <c:pt idx="2">
                  <c:v>89.533333333333331</c:v>
                </c:pt>
              </c:numCache>
            </c:numRef>
          </c:xVal>
          <c:yVal>
            <c:numRef>
              <c:f>Weathering!$M$63:$M$65</c:f>
              <c:numCache>
                <c:formatCode>0.00</c:formatCode>
                <c:ptCount val="3"/>
                <c:pt idx="0">
                  <c:v>1.2152499999999999</c:v>
                </c:pt>
                <c:pt idx="1">
                  <c:v>0.72914999999999996</c:v>
                </c:pt>
                <c:pt idx="2">
                  <c:v>0.24305000000000002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034-4BBD-A82E-31AFF5E852C8}"/>
            </c:ext>
          </c:extLst>
        </c:ser>
        <c:ser>
          <c:idx val="2"/>
          <c:order val="2"/>
          <c:tx>
            <c:strRef>
              <c:f>Weathering!$N$62</c:f>
              <c:strCache>
                <c:ptCount val="1"/>
                <c:pt idx="0">
                  <c:v>K_MIN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276069496662043"/>
                  <c:y val="-0.2698584130270913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Weathering!$K$63:$K$65</c:f>
              <c:numCache>
                <c:formatCode>0.00</c:formatCode>
                <c:ptCount val="3"/>
                <c:pt idx="0">
                  <c:v>75.793333333333337</c:v>
                </c:pt>
                <c:pt idx="1">
                  <c:v>85.333333333333329</c:v>
                </c:pt>
                <c:pt idx="2">
                  <c:v>89.533333333333331</c:v>
                </c:pt>
              </c:numCache>
            </c:numRef>
          </c:xVal>
          <c:yVal>
            <c:numRef>
              <c:f>Weathering!$N$63:$N$65</c:f>
              <c:numCache>
                <c:formatCode>0.00</c:formatCode>
                <c:ptCount val="3"/>
                <c:pt idx="0">
                  <c:v>1.172949</c:v>
                </c:pt>
                <c:pt idx="1">
                  <c:v>0.19549150000000001</c:v>
                </c:pt>
                <c:pt idx="2">
                  <c:v>0.19549150000000001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034-4BBD-A82E-31AFF5E852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5646624"/>
        <c:axId val="585648264"/>
      </c:scatterChart>
      <c:valAx>
        <c:axId val="585646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5648264"/>
        <c:crosses val="autoZero"/>
        <c:crossBetween val="midCat"/>
      </c:valAx>
      <c:valAx>
        <c:axId val="585648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56466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strRef>
              <c:f>Weathering!$N$62</c:f>
              <c:strCache>
                <c:ptCount val="1"/>
                <c:pt idx="0">
                  <c:v>K_MIN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9276069496662043"/>
                  <c:y val="-0.2698584130270913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Weathering!$K$63:$K$65</c:f>
              <c:numCache>
                <c:formatCode>0.00</c:formatCode>
                <c:ptCount val="3"/>
                <c:pt idx="0">
                  <c:v>75.793333333333337</c:v>
                </c:pt>
                <c:pt idx="1">
                  <c:v>85.333333333333329</c:v>
                </c:pt>
                <c:pt idx="2">
                  <c:v>89.533333333333331</c:v>
                </c:pt>
              </c:numCache>
            </c:numRef>
          </c:xVal>
          <c:yVal>
            <c:numRef>
              <c:f>Weathering!$N$63:$N$65</c:f>
              <c:numCache>
                <c:formatCode>0.00</c:formatCode>
                <c:ptCount val="3"/>
                <c:pt idx="0">
                  <c:v>1.172949</c:v>
                </c:pt>
                <c:pt idx="1">
                  <c:v>0.19549150000000001</c:v>
                </c:pt>
                <c:pt idx="2">
                  <c:v>0.19549150000000001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1F-45FD-A817-05EC4AE38A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5646624"/>
        <c:axId val="585648264"/>
      </c:scatterChart>
      <c:valAx>
        <c:axId val="585646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5648264"/>
        <c:crosses val="autoZero"/>
        <c:crossBetween val="midCat"/>
      </c:valAx>
      <c:valAx>
        <c:axId val="585648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56466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strRef>
              <c:f>Weathering!$N$24</c:f>
              <c:strCache>
                <c:ptCount val="1"/>
                <c:pt idx="0">
                  <c:v>K_AVG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1225964734022055E-3"/>
                  <c:y val="-0.3648577318838605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Weathering!$K$25:$K$27</c:f>
              <c:numCache>
                <c:formatCode>0.00</c:formatCode>
                <c:ptCount val="3"/>
                <c:pt idx="0">
                  <c:v>75.793333333333337</c:v>
                </c:pt>
                <c:pt idx="1">
                  <c:v>85.333333333333329</c:v>
                </c:pt>
                <c:pt idx="2">
                  <c:v>89.533333333333331</c:v>
                </c:pt>
              </c:numCache>
            </c:numRef>
          </c:xVal>
          <c:yVal>
            <c:numRef>
              <c:f>Weathering!$N$25:$N$27</c:f>
              <c:numCache>
                <c:formatCode>0.00</c:formatCode>
                <c:ptCount val="3"/>
                <c:pt idx="0">
                  <c:v>3.5188470000000001</c:v>
                </c:pt>
                <c:pt idx="1">
                  <c:v>1.4987681666666668</c:v>
                </c:pt>
                <c:pt idx="2">
                  <c:v>0.65163833333333343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F43-447F-9094-04404BD631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5646624"/>
        <c:axId val="585648264"/>
      </c:scatterChart>
      <c:valAx>
        <c:axId val="585646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5648264"/>
        <c:crosses val="autoZero"/>
        <c:crossBetween val="midCat"/>
      </c:valAx>
      <c:valAx>
        <c:axId val="585648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56466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Weathering_Regression!$B$1</c:f>
              <c:strCache>
                <c:ptCount val="1"/>
                <c:pt idx="0">
                  <c:v>Ca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Weathering_Regression!$A$2:$A$4</c:f>
              <c:numCache>
                <c:formatCode>General</c:formatCode>
                <c:ptCount val="3"/>
                <c:pt idx="0">
                  <c:v>75.793333333333337</c:v>
                </c:pt>
                <c:pt idx="1">
                  <c:v>85.333333333333329</c:v>
                </c:pt>
                <c:pt idx="2">
                  <c:v>89.533333333333331</c:v>
                </c:pt>
              </c:numCache>
            </c:numRef>
          </c:xVal>
          <c:yVal>
            <c:numRef>
              <c:f>Weathering_Regression!$B$2:$B$4</c:f>
              <c:numCache>
                <c:formatCode>General</c:formatCode>
                <c:ptCount val="3"/>
                <c:pt idx="0">
                  <c:v>5.0097500000000004</c:v>
                </c:pt>
                <c:pt idx="1">
                  <c:v>3.6070200000000003</c:v>
                </c:pt>
                <c:pt idx="2">
                  <c:v>0.60117000000000009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4B5-45D7-9CB3-688C054052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05111840"/>
        <c:axId val="1310077840"/>
      </c:scatterChart>
      <c:valAx>
        <c:axId val="14051118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0077840"/>
        <c:crosses val="autoZero"/>
        <c:crossBetween val="midCat"/>
      </c:valAx>
      <c:valAx>
        <c:axId val="1310077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51118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Weathering_Regression!$V$1</c:f>
              <c:strCache>
                <c:ptCount val="1"/>
                <c:pt idx="0">
                  <c:v>K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4.4820209973753279E-2"/>
                  <c:y val="-0.2075543161271507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Weathering_Regression!$U$2:$U$4</c:f>
              <c:numCache>
                <c:formatCode>General</c:formatCode>
                <c:ptCount val="3"/>
                <c:pt idx="0">
                  <c:v>75.793333333333337</c:v>
                </c:pt>
                <c:pt idx="1">
                  <c:v>85.333333333333329</c:v>
                </c:pt>
                <c:pt idx="2">
                  <c:v>89.533333333333331</c:v>
                </c:pt>
              </c:numCache>
            </c:numRef>
          </c:xVal>
          <c:yVal>
            <c:numRef>
              <c:f>Weathering_Regression!$V$2:$V$4</c:f>
              <c:numCache>
                <c:formatCode>General</c:formatCode>
                <c:ptCount val="3"/>
                <c:pt idx="0">
                  <c:v>1.172949</c:v>
                </c:pt>
                <c:pt idx="1">
                  <c:v>0.19549150000000001</c:v>
                </c:pt>
                <c:pt idx="2">
                  <c:v>0.19549150000000001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9B3-40C0-A0C9-54668F6D3D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2376864"/>
        <c:axId val="1368887600"/>
      </c:scatterChart>
      <c:valAx>
        <c:axId val="14123768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8887600"/>
        <c:crosses val="autoZero"/>
        <c:crossBetween val="midCat"/>
      </c:valAx>
      <c:valAx>
        <c:axId val="1368887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23768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Weathering_Regression!$L$1</c:f>
              <c:strCache>
                <c:ptCount val="1"/>
                <c:pt idx="0">
                  <c:v>Mg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Weathering_Regression!$K$2:$K$4</c:f>
              <c:numCache>
                <c:formatCode>General</c:formatCode>
                <c:ptCount val="3"/>
                <c:pt idx="0">
                  <c:v>75.793333333333337</c:v>
                </c:pt>
                <c:pt idx="1">
                  <c:v>85.333333333333329</c:v>
                </c:pt>
                <c:pt idx="2">
                  <c:v>89.533333333333331</c:v>
                </c:pt>
              </c:numCache>
            </c:numRef>
          </c:xVal>
          <c:yVal>
            <c:numRef>
              <c:f>Weathering_Regression!$L$2:$L$4</c:f>
              <c:numCache>
                <c:formatCode>General</c:formatCode>
                <c:ptCount val="3"/>
                <c:pt idx="0">
                  <c:v>1.2152499999999999</c:v>
                </c:pt>
                <c:pt idx="1">
                  <c:v>0.72914999999999996</c:v>
                </c:pt>
                <c:pt idx="2">
                  <c:v>0.24305000000000002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FB-4CFF-A732-FC7E1660BD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5662352"/>
        <c:axId val="1368885520"/>
      </c:scatterChart>
      <c:valAx>
        <c:axId val="13656623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8885520"/>
        <c:crosses val="autoZero"/>
        <c:crossBetween val="midCat"/>
      </c:valAx>
      <c:valAx>
        <c:axId val="136888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56623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387667</xdr:colOff>
      <xdr:row>20</xdr:row>
      <xdr:rowOff>25717</xdr:rowOff>
    </xdr:from>
    <xdr:to>
      <xdr:col>24</xdr:col>
      <xdr:colOff>455295</xdr:colOff>
      <xdr:row>33</xdr:row>
      <xdr:rowOff>149542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FCBA707-B531-4E65-B673-019B0151EF0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367665</xdr:colOff>
      <xdr:row>39</xdr:row>
      <xdr:rowOff>156210</xdr:rowOff>
    </xdr:from>
    <xdr:to>
      <xdr:col>24</xdr:col>
      <xdr:colOff>441008</xdr:colOff>
      <xdr:row>53</xdr:row>
      <xdr:rowOff>70485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4B92D2D-E19F-44AF-B7B8-51F573C43E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426720</xdr:colOff>
      <xdr:row>54</xdr:row>
      <xdr:rowOff>59055</xdr:rowOff>
    </xdr:from>
    <xdr:to>
      <xdr:col>23</xdr:col>
      <xdr:colOff>498158</xdr:colOff>
      <xdr:row>67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595CE89-006F-4A04-BA67-3C29090099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321945</xdr:colOff>
      <xdr:row>69</xdr:row>
      <xdr:rowOff>108585</xdr:rowOff>
    </xdr:from>
    <xdr:to>
      <xdr:col>24</xdr:col>
      <xdr:colOff>391478</xdr:colOff>
      <xdr:row>82</xdr:row>
      <xdr:rowOff>198120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232C7B0-745C-4A8D-A3E1-D5C1A12195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586740</xdr:colOff>
      <xdr:row>34</xdr:row>
      <xdr:rowOff>45720</xdr:rowOff>
    </xdr:from>
    <xdr:to>
      <xdr:col>24</xdr:col>
      <xdr:colOff>654368</xdr:colOff>
      <xdr:row>47</xdr:row>
      <xdr:rowOff>160020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1000148-AC43-4D04-A6EE-B00D3B1711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240030</xdr:colOff>
      <xdr:row>0</xdr:row>
      <xdr:rowOff>64770</xdr:rowOff>
    </xdr:from>
    <xdr:to>
      <xdr:col>9</xdr:col>
      <xdr:colOff>118110</xdr:colOff>
      <xdr:row>14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0795BF6-DEAB-456D-809C-D705C8D6B71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156210</xdr:colOff>
      <xdr:row>0</xdr:row>
      <xdr:rowOff>64770</xdr:rowOff>
    </xdr:from>
    <xdr:to>
      <xdr:col>29</xdr:col>
      <xdr:colOff>34290</xdr:colOff>
      <xdr:row>14</xdr:row>
      <xdr:rowOff>19050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6DD8EF0-B7D0-42F2-A052-0E7E2AAB8F5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163830</xdr:colOff>
      <xdr:row>0</xdr:row>
      <xdr:rowOff>26670</xdr:rowOff>
    </xdr:from>
    <xdr:to>
      <xdr:col>19</xdr:col>
      <xdr:colOff>41910</xdr:colOff>
      <xdr:row>13</xdr:row>
      <xdr:rowOff>179070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A64F20D-F3C0-4FDE-9C57-531DF1E81B2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lawr.ucdavis.edu/classes/ssc100/CEC_Answers02.ht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druginformation.com/calcs/mg,%20mEq%20and%20mmol/mg,%20mEq,%20and%20mM%20Conversion%20Calculator.php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4C409-AB73-4121-8CAA-9FAE7736A352}">
  <dimension ref="A1:CP197"/>
  <sheetViews>
    <sheetView topLeftCell="AP1" zoomScale="50" zoomScaleNormal="50" workbookViewId="0">
      <pane ySplit="1" topLeftCell="A2" activePane="bottomLeft" state="frozen"/>
      <selection activeCell="O1" sqref="O1"/>
      <selection pane="bottomLeft" activeCell="BI1" sqref="BI1"/>
    </sheetView>
  </sheetViews>
  <sheetFormatPr defaultColWidth="9" defaultRowHeight="15.6" x14ac:dyDescent="0.3"/>
  <cols>
    <col min="1" max="1" width="22.09765625" style="12" bestFit="1" customWidth="1"/>
    <col min="2" max="2" width="10.59765625" style="12" customWidth="1"/>
    <col min="3" max="3" width="15.3984375" style="12" customWidth="1"/>
    <col min="4" max="4" width="17.3984375" style="12" customWidth="1"/>
    <col min="5" max="5" width="10.59765625" style="12" customWidth="1"/>
    <col min="6" max="6" width="21.09765625" style="12" customWidth="1"/>
    <col min="7" max="8" width="9" style="12" customWidth="1"/>
    <col min="9" max="9" width="35.69921875" style="12" customWidth="1"/>
    <col min="10" max="10" width="31.69921875" style="12" customWidth="1"/>
    <col min="11" max="11" width="31.69921875" style="42" customWidth="1"/>
    <col min="12" max="15" width="9" style="12" customWidth="1"/>
    <col min="16" max="17" width="10.19921875" style="32" customWidth="1"/>
    <col min="18" max="28" width="9" style="12" customWidth="1"/>
    <col min="29" max="29" width="8.69921875" style="12" customWidth="1"/>
    <col min="30" max="30" width="15.3984375" style="12" customWidth="1"/>
    <col min="31" max="31" width="11.19921875" style="12" customWidth="1"/>
    <col min="32" max="33" width="9" style="12" customWidth="1"/>
    <col min="34" max="34" width="10.59765625" style="56" customWidth="1"/>
    <col min="35" max="35" width="11.5" style="56" customWidth="1"/>
    <col min="36" max="36" width="9.69921875" style="58" customWidth="1"/>
    <col min="37" max="42" width="9" style="12" customWidth="1"/>
    <col min="43" max="43" width="13.09765625" style="12" customWidth="1"/>
    <col min="44" max="44" width="13.8984375" style="12" customWidth="1"/>
    <col min="45" max="45" width="11.8984375" style="12" customWidth="1"/>
    <col min="46" max="48" width="11.59765625" style="12" customWidth="1"/>
    <col min="49" max="49" width="9" style="12" customWidth="1"/>
    <col min="50" max="50" width="9" style="56" customWidth="1"/>
    <col min="51" max="51" width="20.09765625" style="56" customWidth="1"/>
    <col min="52" max="56" width="9" style="12" customWidth="1"/>
    <col min="57" max="57" width="12.8984375" style="12" customWidth="1"/>
    <col min="58" max="58" width="9" style="12" customWidth="1"/>
    <col min="59" max="59" width="11.59765625" style="12" customWidth="1"/>
    <col min="60" max="65" width="10.3984375" style="12" customWidth="1"/>
    <col min="66" max="66" width="10.3984375" style="56" customWidth="1"/>
    <col min="67" max="67" width="33.3984375" style="56" customWidth="1"/>
    <col min="68" max="68" width="14.09765625" style="56" bestFit="1" customWidth="1"/>
    <col min="69" max="70" width="11.59765625" style="56" bestFit="1" customWidth="1"/>
    <col min="71" max="76" width="9" style="56"/>
    <col min="77" max="77" width="9.8984375" style="56" bestFit="1" customWidth="1"/>
    <col min="78" max="78" width="12.09765625" style="56" bestFit="1" customWidth="1"/>
    <col min="79" max="79" width="11.8984375" style="56" bestFit="1" customWidth="1"/>
    <col min="80" max="80" width="9" style="56"/>
    <col min="81" max="81" width="13.3984375" style="12" bestFit="1" customWidth="1"/>
    <col min="82" max="82" width="9" style="12"/>
    <col min="83" max="83" width="12.09765625" style="12" bestFit="1" customWidth="1"/>
    <col min="84" max="16384" width="9" style="12"/>
  </cols>
  <sheetData>
    <row r="1" spans="1:94" s="9" customFormat="1" ht="45" x14ac:dyDescent="0.3">
      <c r="A1" s="5" t="s">
        <v>192</v>
      </c>
      <c r="B1" s="6" t="s">
        <v>193</v>
      </c>
      <c r="C1" s="7" t="s">
        <v>217</v>
      </c>
      <c r="D1" s="12" t="s">
        <v>218</v>
      </c>
      <c r="E1" s="6" t="s">
        <v>193</v>
      </c>
      <c r="G1" s="14"/>
      <c r="H1" s="14"/>
      <c r="I1" s="14"/>
      <c r="J1" s="14"/>
      <c r="K1" s="37"/>
      <c r="L1" s="14"/>
      <c r="M1" s="14" t="s">
        <v>172</v>
      </c>
      <c r="N1" s="14" t="s">
        <v>171</v>
      </c>
      <c r="O1" s="15" t="s">
        <v>258</v>
      </c>
      <c r="P1" s="15" t="s">
        <v>174</v>
      </c>
      <c r="Q1" s="15" t="s">
        <v>359</v>
      </c>
      <c r="R1" s="10" t="s">
        <v>16</v>
      </c>
      <c r="S1" s="10" t="s">
        <v>17</v>
      </c>
      <c r="T1" s="10" t="s">
        <v>18</v>
      </c>
      <c r="U1" s="10" t="s">
        <v>19</v>
      </c>
      <c r="V1" s="10" t="s">
        <v>20</v>
      </c>
      <c r="W1" s="10" t="s">
        <v>21</v>
      </c>
      <c r="X1" s="10" t="s">
        <v>22</v>
      </c>
      <c r="Y1" s="10" t="s">
        <v>23</v>
      </c>
      <c r="Z1" s="10" t="s">
        <v>24</v>
      </c>
      <c r="AA1" s="10" t="s">
        <v>25</v>
      </c>
      <c r="AB1" s="16"/>
      <c r="AC1" s="14" t="s">
        <v>164</v>
      </c>
      <c r="AD1" s="14" t="s">
        <v>221</v>
      </c>
      <c r="AE1" s="14" t="s">
        <v>222</v>
      </c>
      <c r="AF1" s="14" t="s">
        <v>26</v>
      </c>
      <c r="AG1" s="16"/>
      <c r="AH1" s="68" t="s">
        <v>268</v>
      </c>
      <c r="AI1" s="68" t="s">
        <v>269</v>
      </c>
      <c r="AJ1" s="69" t="s">
        <v>270</v>
      </c>
      <c r="AK1" s="16"/>
      <c r="AL1" s="9" t="s">
        <v>165</v>
      </c>
      <c r="AM1" s="9" t="s">
        <v>166</v>
      </c>
      <c r="AN1" s="9" t="s">
        <v>254</v>
      </c>
      <c r="AO1" s="17" t="s">
        <v>255</v>
      </c>
      <c r="AP1" s="16"/>
      <c r="AQ1" s="9" t="s">
        <v>167</v>
      </c>
      <c r="AR1" s="9" t="s">
        <v>168</v>
      </c>
      <c r="AS1" s="9" t="s">
        <v>169</v>
      </c>
      <c r="AT1" s="17" t="s">
        <v>251</v>
      </c>
      <c r="AU1" s="9" t="s">
        <v>252</v>
      </c>
      <c r="AV1" s="17" t="s">
        <v>253</v>
      </c>
      <c r="AW1" s="16"/>
      <c r="AX1" s="17" t="s">
        <v>256</v>
      </c>
      <c r="AY1" s="17" t="s">
        <v>257</v>
      </c>
      <c r="AZ1" s="9" t="s">
        <v>170</v>
      </c>
      <c r="BA1" s="16"/>
      <c r="BC1" s="9" t="s">
        <v>248</v>
      </c>
      <c r="BE1" s="9" t="s">
        <v>24</v>
      </c>
      <c r="BF1" s="9" t="s">
        <v>27</v>
      </c>
      <c r="BG1" s="9" t="s">
        <v>173</v>
      </c>
      <c r="BH1" s="17" t="s">
        <v>30</v>
      </c>
      <c r="BI1" s="17" t="s">
        <v>28</v>
      </c>
      <c r="BJ1" s="17" t="s">
        <v>29</v>
      </c>
      <c r="BK1" s="17" t="s">
        <v>18</v>
      </c>
      <c r="BL1" s="17" t="s">
        <v>17</v>
      </c>
      <c r="BM1" s="17" t="s">
        <v>16</v>
      </c>
      <c r="BN1" s="17"/>
      <c r="BO1" s="17" t="s">
        <v>231</v>
      </c>
      <c r="BP1" s="17" t="s">
        <v>247</v>
      </c>
      <c r="BQ1" s="17" t="s">
        <v>232</v>
      </c>
      <c r="BR1" s="17" t="s">
        <v>233</v>
      </c>
      <c r="BS1" s="17" t="s">
        <v>30</v>
      </c>
      <c r="BT1" s="17" t="s">
        <v>28</v>
      </c>
      <c r="BU1" s="17" t="s">
        <v>29</v>
      </c>
      <c r="BV1" s="17" t="s">
        <v>18</v>
      </c>
      <c r="BW1" s="17" t="s">
        <v>17</v>
      </c>
      <c r="BX1" s="17" t="s">
        <v>16</v>
      </c>
      <c r="BY1" s="17"/>
      <c r="BZ1" s="66" t="s">
        <v>232</v>
      </c>
      <c r="CA1" s="66" t="s">
        <v>233</v>
      </c>
      <c r="CB1" s="66" t="s">
        <v>265</v>
      </c>
      <c r="CC1" s="66" t="s">
        <v>266</v>
      </c>
      <c r="CD1" s="66" t="s">
        <v>267</v>
      </c>
      <c r="CE1" s="66" t="s">
        <v>325</v>
      </c>
    </row>
    <row r="2" spans="1:94" s="9" customFormat="1" ht="30" x14ac:dyDescent="0.3">
      <c r="F2" s="10" t="s">
        <v>175</v>
      </c>
      <c r="G2" s="14" t="s">
        <v>0</v>
      </c>
      <c r="H2" s="14" t="s">
        <v>1</v>
      </c>
      <c r="I2" s="14"/>
      <c r="J2" s="14"/>
      <c r="K2" s="37"/>
      <c r="L2" s="14" t="s">
        <v>1</v>
      </c>
      <c r="M2" s="18">
        <v>0</v>
      </c>
      <c r="N2" s="18">
        <v>10</v>
      </c>
      <c r="O2" s="18"/>
      <c r="P2" s="15">
        <f>IF(ISNUMBER(M2),(ABS(M2-N2)/100),"")</f>
        <v>0.1</v>
      </c>
      <c r="Q2" s="15"/>
      <c r="R2" s="14">
        <v>4.9000000000000004</v>
      </c>
      <c r="S2" s="14">
        <v>19.2</v>
      </c>
      <c r="T2" s="14">
        <v>75.900000000000006</v>
      </c>
      <c r="U2" s="14">
        <v>12.4</v>
      </c>
      <c r="V2" s="14">
        <v>6.8</v>
      </c>
      <c r="W2" s="14">
        <v>4.5</v>
      </c>
      <c r="X2" s="14">
        <v>15.8</v>
      </c>
      <c r="Y2" s="14">
        <v>44</v>
      </c>
      <c r="Z2" s="14">
        <v>10.9</v>
      </c>
      <c r="AA2" s="14">
        <v>0.7</v>
      </c>
      <c r="AB2" s="16"/>
      <c r="AC2" s="14">
        <v>1.18</v>
      </c>
      <c r="AD2" s="14" t="str">
        <f>IF(ISNUMBER(K2),ROUND(1.66-(0.318*K2^(1/2)),3),"")</f>
        <v/>
      </c>
      <c r="AE2" s="14">
        <f>IF(ISNUMBER(AC2),AC2,AD2)</f>
        <v>1.18</v>
      </c>
      <c r="AF2" s="14">
        <v>2.8</v>
      </c>
      <c r="AG2" s="19"/>
      <c r="AH2" s="17">
        <f>IF(ISNUMBER(R2),33.07+(0.45*R2)-(0.2*T2)+(1.08*C2),"")</f>
        <v>20.094999999999999</v>
      </c>
      <c r="AI2" s="68">
        <f>IF(ISNUMBER(R2),2.99+(0.51*R2)-(0.03*T2)+(0.47*C2),"")</f>
        <v>3.2120000000000006</v>
      </c>
      <c r="AJ2" s="69">
        <f>AH2-AI2</f>
        <v>16.882999999999999</v>
      </c>
      <c r="AK2" s="19"/>
      <c r="AL2" s="14">
        <v>6.96</v>
      </c>
      <c r="AM2" s="14">
        <v>0.39</v>
      </c>
      <c r="AN2" s="14">
        <f>AL2*10000</f>
        <v>69600</v>
      </c>
      <c r="AO2" s="14">
        <f>AM2*10000</f>
        <v>3900</v>
      </c>
      <c r="AP2" s="16"/>
      <c r="AQ2" s="14">
        <v>6.2</v>
      </c>
      <c r="AR2" s="14">
        <v>1.2</v>
      </c>
      <c r="AS2" s="14">
        <v>0.6</v>
      </c>
      <c r="AT2" s="14">
        <f>IF(ISNUMBER(AQ2),(AQ2*0.20039)*1000,"")</f>
        <v>1242.4180000000001</v>
      </c>
      <c r="AU2" s="14">
        <f>IF(ISNUMBER(AR2),(AR2*0.121525)*1000,"")</f>
        <v>145.82999999999998</v>
      </c>
      <c r="AV2" s="14">
        <f>IF(ISNUMBER(AS2),(AS2*0.390983)*1000,"")</f>
        <v>234.58980000000003</v>
      </c>
      <c r="AW2" s="16"/>
      <c r="AX2" s="14">
        <v>14</v>
      </c>
      <c r="AY2" s="14">
        <f>AX2*10000</f>
        <v>140000</v>
      </c>
      <c r="AZ2" s="14">
        <v>144.9</v>
      </c>
      <c r="BA2" s="16"/>
      <c r="BD2" s="9">
        <f>IF(ISNUMBER(AY2),ROUND(10*P2*AE2*AY2,3),"")</f>
        <v>165200</v>
      </c>
      <c r="BE2" s="9">
        <f>IF(ISNUMBER(AN2),ROUND(10*P2*AE2*AN2,3),"")</f>
        <v>82128</v>
      </c>
      <c r="BF2" s="9">
        <f>IF(ISNUMBER(AO2),ROUND(10*P2*AE2*AO2,3),"")</f>
        <v>4602</v>
      </c>
      <c r="BG2" s="9">
        <f t="shared" ref="BG2:BG33" si="0">IF(ISNUMBER(AZ2),ROUND(10*P2*AE2*AZ2,3),"")</f>
        <v>170.982</v>
      </c>
      <c r="BH2" s="9">
        <f>IF(ISNUMBER(AV2),ROUND(10*P2*AE2*AV2,3),"")</f>
        <v>276.81599999999997</v>
      </c>
      <c r="BI2" s="9">
        <f>IF(ISNUMBER(AT2),ROUND(10*P2*AE2*AT2,3),"")</f>
        <v>1466.0530000000001</v>
      </c>
      <c r="BJ2" s="9">
        <f>IF(ISNUMBER(AU2),ROUND(10*P2*AE2*AU2,3),"")</f>
        <v>172.07900000000001</v>
      </c>
      <c r="BK2" s="9">
        <f>T2*P2</f>
        <v>7.5900000000000007</v>
      </c>
      <c r="BL2" s="9">
        <f>S2*P2</f>
        <v>1.92</v>
      </c>
      <c r="BM2" s="9">
        <f>R2*P2</f>
        <v>0.49000000000000005</v>
      </c>
      <c r="BN2" s="17"/>
      <c r="BO2" s="17"/>
      <c r="BP2" s="60">
        <f t="shared" ref="BP2:BU2" si="1">SUM(BE2:BE9)</f>
        <v>119272.46</v>
      </c>
      <c r="BQ2" s="60">
        <f t="shared" si="1"/>
        <v>8526.32</v>
      </c>
      <c r="BR2" s="62">
        <f t="shared" si="1"/>
        <v>1261.6959999999999</v>
      </c>
      <c r="BS2" s="62">
        <f t="shared" si="1"/>
        <v>1306.712</v>
      </c>
      <c r="BT2" s="64">
        <f>SUM(BI2:BI9)</f>
        <v>4211.4660000000003</v>
      </c>
      <c r="BU2" s="64">
        <f t="shared" si="1"/>
        <v>445.93000000000006</v>
      </c>
      <c r="BV2" s="64">
        <f>SUM(BK2:BK9)/1.5</f>
        <v>89.555333333333337</v>
      </c>
      <c r="BW2" s="64">
        <f>100-SUM(BV2,BX2)</f>
        <v>7.5273333333333312</v>
      </c>
      <c r="BX2" s="64">
        <f>SUM(BM2:BM9)/1.5</f>
        <v>2.9173333333333336</v>
      </c>
      <c r="BY2" s="17"/>
      <c r="BZ2" s="67">
        <f t="shared" ref="BZ2:CE2" si="2">AVERAGE(BQ5:BQ21)</f>
        <v>8054.3373339635864</v>
      </c>
      <c r="CA2" s="67">
        <f t="shared" si="2"/>
        <v>2000.1033510611935</v>
      </c>
      <c r="CB2" s="67">
        <f t="shared" si="2"/>
        <v>853.14545756302516</v>
      </c>
      <c r="CC2" s="67">
        <f t="shared" si="2"/>
        <v>2787.550953011204</v>
      </c>
      <c r="CD2" s="67">
        <f t="shared" si="2"/>
        <v>217.17051471518675</v>
      </c>
      <c r="CE2" s="67">
        <f t="shared" si="2"/>
        <v>91.111428755773133</v>
      </c>
      <c r="CP2" s="9">
        <f>SUM(BI2:BI9)</f>
        <v>4211.4660000000003</v>
      </c>
    </row>
    <row r="3" spans="1:94" s="9" customFormat="1" ht="30" x14ac:dyDescent="0.3">
      <c r="G3" s="14" t="s">
        <v>2</v>
      </c>
      <c r="H3" s="14" t="s">
        <v>3</v>
      </c>
      <c r="I3" s="14"/>
      <c r="J3" s="14"/>
      <c r="K3" s="37"/>
      <c r="L3" s="14" t="s">
        <v>3</v>
      </c>
      <c r="M3" s="18">
        <v>10</v>
      </c>
      <c r="N3" s="18">
        <v>14</v>
      </c>
      <c r="O3" s="18"/>
      <c r="P3" s="15">
        <f t="shared" ref="P3:P67" si="3">IF(ISNUMBER(M3),(ABS(M3-N3)/100),"")</f>
        <v>0.04</v>
      </c>
      <c r="Q3" s="15"/>
      <c r="R3" s="14">
        <v>2.9</v>
      </c>
      <c r="S3" s="14">
        <v>21.6</v>
      </c>
      <c r="T3" s="14">
        <v>75.5</v>
      </c>
      <c r="U3" s="14">
        <v>13.4</v>
      </c>
      <c r="V3" s="14">
        <v>8.1999999999999993</v>
      </c>
      <c r="W3" s="14">
        <v>4.5</v>
      </c>
      <c r="X3" s="14">
        <v>18.2</v>
      </c>
      <c r="Y3" s="14">
        <v>44.5</v>
      </c>
      <c r="Z3" s="14">
        <v>7.5</v>
      </c>
      <c r="AA3" s="14">
        <v>0.8</v>
      </c>
      <c r="AB3" s="16"/>
      <c r="AD3" s="9" t="str">
        <f t="shared" ref="AD3:AD66" si="4">IF(ISNUMBER(K3),ROUND(1.66-(0.318*K3^(1/2)),3),"")</f>
        <v/>
      </c>
      <c r="AE3" s="9">
        <f>AVERAGE(AE30,AE38,AE64,AE125,AE141)</f>
        <v>1.2865000000000002</v>
      </c>
      <c r="AG3" s="16"/>
      <c r="AH3" s="17">
        <f t="shared" ref="AH3:AH66" si="5">IF(ISNUMBER(R3),33.07+(0.45*R3)-(0.2*T3)+(1.08*C3),"")</f>
        <v>19.274999999999999</v>
      </c>
      <c r="AI3" s="68">
        <f t="shared" ref="AI3:AI66" si="6">IF(ISNUMBER(R3),2.99+(0.51*R3)-(0.03*T3)+(0.47*C3),"")</f>
        <v>2.2040000000000002</v>
      </c>
      <c r="AJ3" s="69">
        <f t="shared" ref="AJ3:AJ66" si="7">AH3-AI3</f>
        <v>17.070999999999998</v>
      </c>
      <c r="AK3" s="16"/>
      <c r="AL3" s="14">
        <v>1.1599999999999999</v>
      </c>
      <c r="AM3" s="14">
        <v>7.0000000000000007E-2</v>
      </c>
      <c r="AN3" s="14">
        <f t="shared" ref="AN3:AN66" si="8">AL3*10000</f>
        <v>11600</v>
      </c>
      <c r="AO3" s="14">
        <f t="shared" ref="AO3:AO66" si="9">AM3*10000</f>
        <v>700.00000000000011</v>
      </c>
      <c r="AP3" s="16"/>
      <c r="AQ3" s="14">
        <v>0.9</v>
      </c>
      <c r="AR3" s="14">
        <v>0.2</v>
      </c>
      <c r="AS3" s="14">
        <v>0.2</v>
      </c>
      <c r="AT3" s="14">
        <f t="shared" ref="AT3:AT66" si="10">IF(ISNUMBER(AQ3),(AQ3*0.20039)*1000,"")</f>
        <v>180.351</v>
      </c>
      <c r="AU3" s="14">
        <f t="shared" ref="AU3:AU66" si="11">IF(ISNUMBER(AR3),(AR3*0.121525)*1000,"")</f>
        <v>24.305</v>
      </c>
      <c r="AV3" s="14">
        <f t="shared" ref="AV3:AV66" si="12">IF(ISNUMBER(AS3),(AS3*0.390983)*1000,"")</f>
        <v>78.196600000000004</v>
      </c>
      <c r="AW3" s="16"/>
      <c r="AX3" s="14">
        <v>5</v>
      </c>
      <c r="AY3" s="14"/>
      <c r="AZ3" s="14">
        <v>39.5</v>
      </c>
      <c r="BA3" s="16"/>
      <c r="BE3" s="9">
        <f t="shared" ref="BE3:BE66" si="13">IF(ISNUMBER(AN3),ROUND(10*P3*AE3*AN3,3),"")</f>
        <v>5969.36</v>
      </c>
      <c r="BF3" s="9">
        <f t="shared" ref="BF3:BF66" si="14">IF(ISNUMBER(AO3),ROUND(10*P3*AE3*AO3,3),"")</f>
        <v>360.22</v>
      </c>
      <c r="BG3" s="9">
        <f t="shared" si="0"/>
        <v>20.327000000000002</v>
      </c>
      <c r="BH3" s="9">
        <f t="shared" ref="BH3:BH66" si="15">IF(ISNUMBER(AV3),ROUND(10*P3*AE3*AV3,3),"")</f>
        <v>40.24</v>
      </c>
      <c r="BI3" s="9">
        <f t="shared" ref="BI3:BI66" si="16">IF(ISNUMBER(AT3),ROUND(10*P3*AE3*AT3,3),"")</f>
        <v>92.808999999999997</v>
      </c>
      <c r="BJ3" s="9">
        <f t="shared" ref="BJ3:BJ66" si="17">IF(ISNUMBER(AU3),ROUND(10*P3*AE3*AU3,3),"")</f>
        <v>12.507</v>
      </c>
      <c r="BK3" s="9">
        <f t="shared" ref="BK3:BK66" si="18">T3*P3</f>
        <v>3.02</v>
      </c>
      <c r="BL3" s="9">
        <f t="shared" ref="BL3:BL66" si="19">S3*P3</f>
        <v>0.8640000000000001</v>
      </c>
      <c r="BM3" s="9">
        <f t="shared" ref="BM3:BM66" si="20">R3*P3</f>
        <v>0.11599999999999999</v>
      </c>
      <c r="BN3" s="17"/>
      <c r="BO3" s="17"/>
      <c r="BP3" s="60">
        <f t="shared" ref="BP3:BU3" si="21">SUM(BE11:BE18)</f>
        <v>79281.999999999985</v>
      </c>
      <c r="BQ3" s="60">
        <f t="shared" si="21"/>
        <v>6126.9</v>
      </c>
      <c r="BR3" s="62">
        <f t="shared" si="21"/>
        <v>4565.6709999999994</v>
      </c>
      <c r="BS3" s="62">
        <f t="shared" si="21"/>
        <v>1006.1150000000002</v>
      </c>
      <c r="BT3" s="64">
        <f t="shared" si="21"/>
        <v>7019.4210000000003</v>
      </c>
      <c r="BU3" s="64">
        <f t="shared" si="21"/>
        <v>589.73299999999995</v>
      </c>
      <c r="BV3" s="64">
        <f>SUM(BK11:BK18)/1.5</f>
        <v>82.51733333333334</v>
      </c>
      <c r="BW3" s="64">
        <f t="shared" ref="BW3:BW21" si="22">100-SUM(BV3,BX3)</f>
        <v>14.277333333333331</v>
      </c>
      <c r="BX3" s="64">
        <f t="shared" ref="BX3" si="23">SUM(BM11:BM18)/1.5</f>
        <v>3.2053333333333338</v>
      </c>
      <c r="BY3" s="17"/>
      <c r="BZ3" s="17"/>
      <c r="CA3" s="17"/>
      <c r="CB3" s="17"/>
    </row>
    <row r="4" spans="1:94" s="9" customFormat="1" ht="30" x14ac:dyDescent="0.3">
      <c r="G4" s="14" t="s">
        <v>4</v>
      </c>
      <c r="H4" s="14" t="s">
        <v>5</v>
      </c>
      <c r="I4" s="14"/>
      <c r="J4" s="14"/>
      <c r="K4" s="37"/>
      <c r="L4" s="14" t="s">
        <v>5</v>
      </c>
      <c r="M4" s="18">
        <v>14</v>
      </c>
      <c r="N4" s="18">
        <v>26</v>
      </c>
      <c r="O4" s="18"/>
      <c r="P4" s="15">
        <f t="shared" si="3"/>
        <v>0.12</v>
      </c>
      <c r="Q4" s="15"/>
      <c r="R4" s="14">
        <v>8.8000000000000007</v>
      </c>
      <c r="S4" s="14">
        <v>23</v>
      </c>
      <c r="T4" s="14">
        <v>68.2</v>
      </c>
      <c r="U4" s="14">
        <v>13.4</v>
      </c>
      <c r="V4" s="14">
        <v>9.6</v>
      </c>
      <c r="W4" s="14">
        <v>5</v>
      </c>
      <c r="X4" s="14">
        <v>20.5</v>
      </c>
      <c r="Y4" s="14">
        <v>35.200000000000003</v>
      </c>
      <c r="Z4" s="14">
        <v>6.5</v>
      </c>
      <c r="AA4" s="14">
        <v>1</v>
      </c>
      <c r="AB4" s="16"/>
      <c r="AC4" s="14">
        <v>1.22</v>
      </c>
      <c r="AD4" s="14" t="str">
        <f t="shared" si="4"/>
        <v/>
      </c>
      <c r="AE4" s="14">
        <f t="shared" ref="AE4:AE66" si="24">IF(ISNUMBER(AC4),AC4,AD4)</f>
        <v>1.22</v>
      </c>
      <c r="AF4" s="14">
        <v>4.5</v>
      </c>
      <c r="AG4" s="16"/>
      <c r="AH4" s="17">
        <f t="shared" si="5"/>
        <v>23.39</v>
      </c>
      <c r="AI4" s="68">
        <f t="shared" si="6"/>
        <v>5.4320000000000004</v>
      </c>
      <c r="AJ4" s="69">
        <f t="shared" si="7"/>
        <v>17.957999999999998</v>
      </c>
      <c r="AK4" s="16"/>
      <c r="AL4" s="14">
        <v>0.79</v>
      </c>
      <c r="AM4" s="14">
        <v>0.06</v>
      </c>
      <c r="AN4" s="14">
        <f t="shared" si="8"/>
        <v>7900</v>
      </c>
      <c r="AO4" s="14">
        <f t="shared" si="9"/>
        <v>600</v>
      </c>
      <c r="AP4" s="16"/>
      <c r="AQ4" s="14">
        <v>0.6</v>
      </c>
      <c r="AR4" s="14">
        <v>0.2</v>
      </c>
      <c r="AS4" s="14">
        <v>0.3</v>
      </c>
      <c r="AT4" s="14">
        <f t="shared" si="10"/>
        <v>120.23400000000001</v>
      </c>
      <c r="AU4" s="14">
        <f t="shared" si="11"/>
        <v>24.305</v>
      </c>
      <c r="AV4" s="14">
        <f t="shared" si="12"/>
        <v>117.29490000000001</v>
      </c>
      <c r="AW4" s="16"/>
      <c r="AX4" s="14">
        <v>43</v>
      </c>
      <c r="AY4" s="14"/>
      <c r="AZ4" s="14">
        <v>370.1</v>
      </c>
      <c r="BA4" s="16"/>
      <c r="BE4" s="9">
        <f t="shared" si="13"/>
        <v>11565.6</v>
      </c>
      <c r="BF4" s="9">
        <f t="shared" si="14"/>
        <v>878.4</v>
      </c>
      <c r="BG4" s="9">
        <f t="shared" si="0"/>
        <v>541.82600000000002</v>
      </c>
      <c r="BH4" s="9">
        <f t="shared" si="15"/>
        <v>171.72</v>
      </c>
      <c r="BI4" s="9">
        <f t="shared" si="16"/>
        <v>176.023</v>
      </c>
      <c r="BJ4" s="9">
        <f t="shared" si="17"/>
        <v>35.582999999999998</v>
      </c>
      <c r="BK4" s="9">
        <f t="shared" si="18"/>
        <v>8.1839999999999993</v>
      </c>
      <c r="BL4" s="9">
        <f t="shared" si="19"/>
        <v>2.76</v>
      </c>
      <c r="BM4" s="9">
        <f t="shared" si="20"/>
        <v>1.056</v>
      </c>
      <c r="BN4" s="17"/>
      <c r="BO4" s="17"/>
      <c r="BP4" s="60">
        <f t="shared" ref="BP4:BU4" si="25">SUM(BE20:BE26)</f>
        <v>123175.306</v>
      </c>
      <c r="BQ4" s="60">
        <f t="shared" si="25"/>
        <v>7763.1860000000006</v>
      </c>
      <c r="BR4" s="62">
        <f t="shared" si="25"/>
        <v>1745.748</v>
      </c>
      <c r="BS4" s="62">
        <f t="shared" si="25"/>
        <v>1091.8320000000001</v>
      </c>
      <c r="BT4" s="64">
        <f t="shared" si="25"/>
        <v>1897.9559999999999</v>
      </c>
      <c r="BU4" s="64">
        <f t="shared" si="25"/>
        <v>80.465000000000003</v>
      </c>
      <c r="BV4" s="64">
        <f>SUM(BK20:BK26)/1.5</f>
        <v>92.822000000000003</v>
      </c>
      <c r="BW4" s="64">
        <f t="shared" si="22"/>
        <v>5.9046666666666709</v>
      </c>
      <c r="BX4" s="64">
        <f t="shared" ref="BX4" si="26">SUM(BM20:BM26)/1.5</f>
        <v>1.2733333333333332</v>
      </c>
      <c r="BY4" s="17"/>
      <c r="BZ4" s="75">
        <f t="shared" ref="BZ4:CE4" si="27">AVERAGE(BQ5:BQ10,BQ12:BQ14,BQ17:BQ21)</f>
        <v>7800.009619812924</v>
      </c>
      <c r="CA4" s="75">
        <f t="shared" si="27"/>
        <v>1876.9492120028779</v>
      </c>
      <c r="CB4" s="75">
        <f t="shared" si="27"/>
        <v>905.74498418367341</v>
      </c>
      <c r="CC4" s="75">
        <f t="shared" si="27"/>
        <v>2737.8161572278909</v>
      </c>
      <c r="CD4" s="75">
        <f t="shared" si="27"/>
        <v>234.35669643986967</v>
      </c>
      <c r="CE4" s="75">
        <f t="shared" si="27"/>
        <v>91.383449203438815</v>
      </c>
      <c r="CF4" s="75"/>
      <c r="CI4" s="9">
        <f>COUNT(BQ5:BQ14,BQ17:BQ21)</f>
        <v>15</v>
      </c>
    </row>
    <row r="5" spans="1:94" s="9" customFormat="1" ht="30" x14ac:dyDescent="0.3">
      <c r="G5" s="14" t="s">
        <v>6</v>
      </c>
      <c r="H5" s="14" t="s">
        <v>7</v>
      </c>
      <c r="I5" s="14"/>
      <c r="J5" s="14"/>
      <c r="K5" s="37"/>
      <c r="L5" s="14" t="s">
        <v>7</v>
      </c>
      <c r="M5" s="18">
        <v>26</v>
      </c>
      <c r="N5" s="18">
        <v>36</v>
      </c>
      <c r="O5" s="18"/>
      <c r="P5" s="15">
        <f t="shared" si="3"/>
        <v>0.1</v>
      </c>
      <c r="Q5" s="15"/>
      <c r="R5" s="14">
        <v>6.4</v>
      </c>
      <c r="S5" s="14">
        <v>21.7</v>
      </c>
      <c r="T5" s="14">
        <v>71.900000000000006</v>
      </c>
      <c r="U5" s="14">
        <v>13</v>
      </c>
      <c r="V5" s="14">
        <v>8.6999999999999993</v>
      </c>
      <c r="W5" s="14">
        <v>4.4000000000000004</v>
      </c>
      <c r="X5" s="14">
        <v>27.1</v>
      </c>
      <c r="Y5" s="14">
        <v>31.5</v>
      </c>
      <c r="Z5" s="14">
        <v>7.7</v>
      </c>
      <c r="AA5" s="14">
        <v>1.2</v>
      </c>
      <c r="AB5" s="16"/>
      <c r="AC5" s="14">
        <v>1.29</v>
      </c>
      <c r="AD5" s="14" t="str">
        <f t="shared" si="4"/>
        <v/>
      </c>
      <c r="AE5" s="14">
        <f t="shared" si="24"/>
        <v>1.29</v>
      </c>
      <c r="AF5" s="14">
        <v>6.2</v>
      </c>
      <c r="AG5" s="16"/>
      <c r="AH5" s="17">
        <f t="shared" si="5"/>
        <v>21.57</v>
      </c>
      <c r="AI5" s="68">
        <f t="shared" si="6"/>
        <v>4.0970000000000004</v>
      </c>
      <c r="AJ5" s="69">
        <f t="shared" si="7"/>
        <v>17.472999999999999</v>
      </c>
      <c r="AK5" s="16"/>
      <c r="AL5" s="14">
        <v>0.53</v>
      </c>
      <c r="AM5" s="14">
        <v>0.05</v>
      </c>
      <c r="AN5" s="14">
        <f t="shared" si="8"/>
        <v>5300</v>
      </c>
      <c r="AO5" s="14">
        <f t="shared" si="9"/>
        <v>500</v>
      </c>
      <c r="AP5" s="16"/>
      <c r="AQ5" s="14">
        <v>0.5</v>
      </c>
      <c r="AR5" s="14">
        <v>0.2</v>
      </c>
      <c r="AS5" s="14">
        <v>0.2</v>
      </c>
      <c r="AT5" s="14">
        <f t="shared" si="10"/>
        <v>100.19500000000001</v>
      </c>
      <c r="AU5" s="14">
        <f t="shared" si="11"/>
        <v>24.305</v>
      </c>
      <c r="AV5" s="14">
        <f t="shared" si="12"/>
        <v>78.196600000000004</v>
      </c>
      <c r="AW5" s="16"/>
      <c r="AX5" s="14">
        <v>31</v>
      </c>
      <c r="AY5" s="14"/>
      <c r="AZ5" s="14">
        <v>134.6</v>
      </c>
      <c r="BA5" s="16"/>
      <c r="BE5" s="9">
        <f t="shared" si="13"/>
        <v>6837</v>
      </c>
      <c r="BF5" s="9">
        <f t="shared" si="14"/>
        <v>645</v>
      </c>
      <c r="BG5" s="9">
        <f t="shared" si="0"/>
        <v>173.63399999999999</v>
      </c>
      <c r="BH5" s="9">
        <f t="shared" si="15"/>
        <v>100.874</v>
      </c>
      <c r="BI5" s="9">
        <f t="shared" si="16"/>
        <v>129.25200000000001</v>
      </c>
      <c r="BJ5" s="9">
        <f t="shared" si="17"/>
        <v>31.353000000000002</v>
      </c>
      <c r="BK5" s="9">
        <f t="shared" si="18"/>
        <v>7.1900000000000013</v>
      </c>
      <c r="BL5" s="9">
        <f t="shared" si="19"/>
        <v>2.17</v>
      </c>
      <c r="BM5" s="9">
        <f t="shared" si="20"/>
        <v>0.64000000000000012</v>
      </c>
      <c r="BN5" s="17"/>
      <c r="BO5" s="70" t="s">
        <v>234</v>
      </c>
      <c r="BP5" s="60">
        <f t="shared" ref="BP5:BU5" si="28">SUM(BE29:BE35)</f>
        <v>68016.674999999988</v>
      </c>
      <c r="BQ5" s="60">
        <f t="shared" si="28"/>
        <v>5393.4499999999989</v>
      </c>
      <c r="BR5" s="62">
        <f t="shared" si="28"/>
        <v>617.21799999999996</v>
      </c>
      <c r="BS5" s="62">
        <f t="shared" si="28"/>
        <v>1047.9480000000001</v>
      </c>
      <c r="BT5" s="64">
        <f>SUM(BI29:BI35)</f>
        <v>1814.183</v>
      </c>
      <c r="BU5" s="64">
        <f t="shared" si="28"/>
        <v>98.061999999999998</v>
      </c>
      <c r="BV5" s="64">
        <f>SUM(BK29:BK35)/1.5</f>
        <v>90.545999999999992</v>
      </c>
      <c r="BW5" s="64">
        <f t="shared" si="22"/>
        <v>8.1580000000000013</v>
      </c>
      <c r="BX5" s="64">
        <f>SUM(BM29:BM35)/1.5</f>
        <v>1.296</v>
      </c>
      <c r="BY5" s="17"/>
      <c r="BZ5" s="75">
        <f>AVERAGE(BQ5:BQ14,BQ17:BQ21)</f>
        <v>8055.9356451587309</v>
      </c>
      <c r="CA5" s="75">
        <f>AVERAGE(BR5:BR14,BR17:BR21)</f>
        <v>1909.0202645360193</v>
      </c>
      <c r="CB5" s="75">
        <f t="shared" ref="CB5:CE5" si="29">AVERAGE(BS5:BS14,BS17:BS21)</f>
        <v>861.92391857142854</v>
      </c>
      <c r="CC5" s="75">
        <f t="shared" si="29"/>
        <v>2817.9128800793646</v>
      </c>
      <c r="CD5" s="75">
        <f t="shared" si="29"/>
        <v>225.13118334387838</v>
      </c>
      <c r="CE5" s="97">
        <f t="shared" si="29"/>
        <v>91.373352589876234</v>
      </c>
      <c r="CF5" s="75"/>
      <c r="CH5" s="9" t="s">
        <v>356</v>
      </c>
      <c r="CI5" s="107">
        <f>_xlfn.STDEV.S(BQ5:BQ14,BQ17:BQ21)</f>
        <v>1563.018436151744</v>
      </c>
      <c r="CJ5" s="107">
        <f t="shared" ref="CJ5:CM5" si="30">_xlfn.STDEV.S(BR5:BR14,BR17:BR21)</f>
        <v>543.9791815212667</v>
      </c>
      <c r="CK5" s="107">
        <f t="shared" si="30"/>
        <v>382.96017608416668</v>
      </c>
      <c r="CL5" s="107">
        <f t="shared" si="30"/>
        <v>829.97249063434595</v>
      </c>
      <c r="CM5" s="107">
        <f t="shared" si="30"/>
        <v>156.1037017233663</v>
      </c>
    </row>
    <row r="6" spans="1:94" s="9" customFormat="1" ht="30" x14ac:dyDescent="0.3">
      <c r="G6" s="14" t="s">
        <v>8</v>
      </c>
      <c r="H6" s="14" t="s">
        <v>9</v>
      </c>
      <c r="I6" s="14"/>
      <c r="J6" s="14"/>
      <c r="K6" s="37"/>
      <c r="L6" s="14" t="s">
        <v>9</v>
      </c>
      <c r="M6" s="18">
        <v>36</v>
      </c>
      <c r="N6" s="18">
        <v>49</v>
      </c>
      <c r="O6" s="18"/>
      <c r="P6" s="15">
        <f t="shared" si="3"/>
        <v>0.13</v>
      </c>
      <c r="Q6" s="15"/>
      <c r="R6" s="14">
        <v>5.6</v>
      </c>
      <c r="S6" s="14">
        <v>11.3</v>
      </c>
      <c r="T6" s="14">
        <v>83.1</v>
      </c>
      <c r="U6" s="14">
        <v>6.9</v>
      </c>
      <c r="V6" s="14">
        <v>4.4000000000000004</v>
      </c>
      <c r="W6" s="14">
        <v>3.8</v>
      </c>
      <c r="X6" s="14">
        <v>18.100000000000001</v>
      </c>
      <c r="Y6" s="14">
        <v>47.6</v>
      </c>
      <c r="Z6" s="14">
        <v>12.4</v>
      </c>
      <c r="AA6" s="14">
        <v>1.2</v>
      </c>
      <c r="AB6" s="16"/>
      <c r="AC6" s="14">
        <v>1.59</v>
      </c>
      <c r="AD6" s="14" t="str">
        <f t="shared" si="4"/>
        <v/>
      </c>
      <c r="AE6" s="14">
        <f t="shared" si="24"/>
        <v>1.59</v>
      </c>
      <c r="AF6" s="14">
        <v>3.5</v>
      </c>
      <c r="AG6" s="16"/>
      <c r="AH6" s="17">
        <f t="shared" si="5"/>
        <v>18.970000000000002</v>
      </c>
      <c r="AI6" s="68">
        <f t="shared" si="6"/>
        <v>3.3530000000000002</v>
      </c>
      <c r="AJ6" s="69">
        <f t="shared" si="7"/>
        <v>15.617000000000003</v>
      </c>
      <c r="AK6" s="16"/>
      <c r="AL6" s="14">
        <v>0.12</v>
      </c>
      <c r="AM6" s="14">
        <v>0.02</v>
      </c>
      <c r="AN6" s="14">
        <f t="shared" si="8"/>
        <v>1200</v>
      </c>
      <c r="AO6" s="14">
        <f t="shared" si="9"/>
        <v>200</v>
      </c>
      <c r="AP6" s="16"/>
      <c r="AQ6" s="14">
        <v>1.3</v>
      </c>
      <c r="AR6" s="14">
        <v>0.4</v>
      </c>
      <c r="AS6" s="14">
        <v>0.1</v>
      </c>
      <c r="AT6" s="14">
        <f t="shared" si="10"/>
        <v>260.50700000000006</v>
      </c>
      <c r="AU6" s="14">
        <f t="shared" si="11"/>
        <v>48.61</v>
      </c>
      <c r="AV6" s="14">
        <f t="shared" si="12"/>
        <v>39.098300000000002</v>
      </c>
      <c r="AW6" s="16"/>
      <c r="AX6" s="14">
        <v>7</v>
      </c>
      <c r="AY6" s="14"/>
      <c r="AZ6" s="14"/>
      <c r="BA6" s="16"/>
      <c r="BE6" s="9">
        <f>IF(ISNUMBER(AN6),ROUND(10*P6*AE6*AN6,3),"")</f>
        <v>2480.4</v>
      </c>
      <c r="BF6" s="9">
        <f t="shared" si="14"/>
        <v>413.4</v>
      </c>
      <c r="BG6" s="9" t="str">
        <f t="shared" si="0"/>
        <v/>
      </c>
      <c r="BH6" s="9">
        <f t="shared" si="15"/>
        <v>80.816000000000003</v>
      </c>
      <c r="BI6" s="9">
        <f t="shared" si="16"/>
        <v>538.46799999999996</v>
      </c>
      <c r="BJ6" s="9">
        <f t="shared" si="17"/>
        <v>100.477</v>
      </c>
      <c r="BK6" s="9">
        <f t="shared" si="18"/>
        <v>10.802999999999999</v>
      </c>
      <c r="BL6" s="9">
        <f t="shared" si="19"/>
        <v>1.4690000000000001</v>
      </c>
      <c r="BM6" s="9">
        <f t="shared" si="20"/>
        <v>0.72799999999999998</v>
      </c>
      <c r="BN6" s="17"/>
      <c r="BO6" s="16" t="s">
        <v>235</v>
      </c>
      <c r="BP6" s="60">
        <f t="shared" ref="BP6:BU6" si="31">SUM(BE37:BE44)</f>
        <v>94036.9</v>
      </c>
      <c r="BQ6" s="60">
        <f t="shared" si="31"/>
        <v>8103.9</v>
      </c>
      <c r="BR6" s="62">
        <f t="shared" si="31"/>
        <v>1991.7769999999998</v>
      </c>
      <c r="BS6" s="62">
        <f t="shared" si="31"/>
        <v>1546.9629999999997</v>
      </c>
      <c r="BT6" s="64">
        <f t="shared" si="31"/>
        <v>3605.076</v>
      </c>
      <c r="BU6" s="64">
        <f t="shared" si="31"/>
        <v>517.75400000000002</v>
      </c>
      <c r="BV6" s="64">
        <f>SUM(BK37:BK44)/1.5</f>
        <v>88.768666666666661</v>
      </c>
      <c r="BW6" s="64">
        <f t="shared" si="22"/>
        <v>8.5166666666666657</v>
      </c>
      <c r="BX6" s="64">
        <f t="shared" ref="BX6" si="32">SUM(BM37:BM44)/1.5</f>
        <v>2.7146666666666666</v>
      </c>
      <c r="BY6" s="17"/>
      <c r="BZ6" s="17"/>
      <c r="CA6" s="17"/>
      <c r="CB6" s="17"/>
      <c r="CH6" s="9" t="s">
        <v>357</v>
      </c>
      <c r="CI6" s="81">
        <f>_xlfn.CONFIDENCE.T(0.05,CI5,15)</f>
        <v>865.57075906642206</v>
      </c>
      <c r="CJ6" s="81">
        <f t="shared" ref="CJ6:CM6" si="33">_xlfn.CONFIDENCE.T(0.05,CJ5,15)</f>
        <v>301.24562972204228</v>
      </c>
      <c r="CK6" s="81">
        <f t="shared" si="33"/>
        <v>212.07627666984311</v>
      </c>
      <c r="CL6" s="81">
        <f t="shared" si="33"/>
        <v>459.62344531992107</v>
      </c>
      <c r="CM6" s="81">
        <f t="shared" si="33"/>
        <v>86.447348584348134</v>
      </c>
    </row>
    <row r="7" spans="1:94" s="9" customFormat="1" ht="30" x14ac:dyDescent="0.3">
      <c r="G7" s="14" t="s">
        <v>10</v>
      </c>
      <c r="H7" s="14" t="s">
        <v>11</v>
      </c>
      <c r="I7" s="14"/>
      <c r="J7" s="14"/>
      <c r="K7" s="37"/>
      <c r="L7" s="14" t="s">
        <v>11</v>
      </c>
      <c r="M7" s="18">
        <v>49</v>
      </c>
      <c r="N7" s="18">
        <v>69</v>
      </c>
      <c r="O7" s="18"/>
      <c r="P7" s="15">
        <f t="shared" si="3"/>
        <v>0.2</v>
      </c>
      <c r="Q7" s="15"/>
      <c r="R7" s="14">
        <v>2.8</v>
      </c>
      <c r="S7" s="14">
        <v>2.8</v>
      </c>
      <c r="T7" s="14">
        <v>94.4</v>
      </c>
      <c r="U7" s="14">
        <v>1.9</v>
      </c>
      <c r="V7" s="14">
        <v>0.9</v>
      </c>
      <c r="W7" s="14">
        <v>1</v>
      </c>
      <c r="X7" s="14">
        <v>21.6</v>
      </c>
      <c r="Y7" s="14">
        <v>64.2</v>
      </c>
      <c r="Z7" s="14">
        <v>7.3</v>
      </c>
      <c r="AA7" s="14">
        <v>0.3</v>
      </c>
      <c r="AB7" s="16"/>
      <c r="AC7" s="14">
        <v>1.64</v>
      </c>
      <c r="AD7" s="14" t="str">
        <f t="shared" si="4"/>
        <v/>
      </c>
      <c r="AE7" s="14">
        <f t="shared" si="24"/>
        <v>1.64</v>
      </c>
      <c r="AF7" s="14">
        <v>0.8</v>
      </c>
      <c r="AG7" s="16"/>
      <c r="AH7" s="17">
        <f t="shared" si="5"/>
        <v>15.449999999999996</v>
      </c>
      <c r="AI7" s="68">
        <f t="shared" si="6"/>
        <v>1.5860000000000003</v>
      </c>
      <c r="AJ7" s="69">
        <f t="shared" si="7"/>
        <v>13.863999999999995</v>
      </c>
      <c r="AK7" s="16"/>
      <c r="AL7" s="14">
        <v>7.0000000000000007E-2</v>
      </c>
      <c r="AM7" s="14">
        <v>0.01</v>
      </c>
      <c r="AN7" s="14">
        <f t="shared" si="8"/>
        <v>700.00000000000011</v>
      </c>
      <c r="AO7" s="14">
        <f t="shared" si="9"/>
        <v>100</v>
      </c>
      <c r="AP7" s="16"/>
      <c r="AQ7" s="14">
        <v>1</v>
      </c>
      <c r="AR7" s="14">
        <v>0.2</v>
      </c>
      <c r="AS7" s="14">
        <v>0.1</v>
      </c>
      <c r="AT7" s="14">
        <f t="shared" si="10"/>
        <v>200.39000000000001</v>
      </c>
      <c r="AU7" s="14">
        <f t="shared" si="11"/>
        <v>24.305</v>
      </c>
      <c r="AV7" s="14">
        <f t="shared" si="12"/>
        <v>39.098300000000002</v>
      </c>
      <c r="AW7" s="16"/>
      <c r="AX7" s="14">
        <v>3</v>
      </c>
      <c r="AY7" s="14"/>
      <c r="AZ7" s="14"/>
      <c r="BA7" s="16"/>
      <c r="BE7" s="9">
        <f t="shared" si="13"/>
        <v>2296</v>
      </c>
      <c r="BF7" s="9">
        <f t="shared" si="14"/>
        <v>328</v>
      </c>
      <c r="BG7" s="9" t="str">
        <f t="shared" si="0"/>
        <v/>
      </c>
      <c r="BH7" s="108">
        <f t="shared" si="15"/>
        <v>128.24199999999999</v>
      </c>
      <c r="BI7" s="108">
        <f t="shared" si="16"/>
        <v>657.279</v>
      </c>
      <c r="BJ7" s="108">
        <f t="shared" si="17"/>
        <v>79.72</v>
      </c>
      <c r="BK7" s="108">
        <f t="shared" si="18"/>
        <v>18.880000000000003</v>
      </c>
      <c r="BL7" s="108">
        <f t="shared" si="19"/>
        <v>0.55999999999999994</v>
      </c>
      <c r="BM7" s="108">
        <f t="shared" si="20"/>
        <v>0.55999999999999994</v>
      </c>
      <c r="BN7" s="17"/>
      <c r="BO7" s="16" t="s">
        <v>226</v>
      </c>
      <c r="BP7" s="60">
        <f t="shared" ref="BP7:BU7" si="34">SUM(BE46:BE51)</f>
        <v>53648.499999999985</v>
      </c>
      <c r="BQ7" s="60">
        <f t="shared" si="34"/>
        <v>6470.9599999999991</v>
      </c>
      <c r="BR7" s="62">
        <f t="shared" si="34"/>
        <v>2392.5129999999999</v>
      </c>
      <c r="BS7" s="62">
        <f t="shared" si="34"/>
        <v>1126.18</v>
      </c>
      <c r="BT7" s="64">
        <f t="shared" si="34"/>
        <v>1899.24</v>
      </c>
      <c r="BU7" s="64">
        <f t="shared" si="34"/>
        <v>101.24199999999999</v>
      </c>
      <c r="BV7" s="64">
        <f>SUM(BK46:BK51)/1.5</f>
        <v>90.847333333333339</v>
      </c>
      <c r="BW7" s="64">
        <f t="shared" si="22"/>
        <v>8.1826666666666625</v>
      </c>
      <c r="BX7" s="64">
        <f t="shared" ref="BX7" si="35">SUM(BM46:BM51)/1.5</f>
        <v>0.97000000000000008</v>
      </c>
      <c r="BY7" s="17"/>
      <c r="BZ7" s="17"/>
      <c r="CA7" s="17"/>
      <c r="CB7" s="80">
        <f>CB4/2</f>
        <v>452.8724920918367</v>
      </c>
      <c r="CC7" s="81">
        <f>CC4/7</f>
        <v>391.11659388969872</v>
      </c>
      <c r="CD7" s="81">
        <f>CD4/2.6</f>
        <v>90.137190938411408</v>
      </c>
      <c r="CE7" s="9" t="s">
        <v>273</v>
      </c>
    </row>
    <row r="8" spans="1:94" s="9" customFormat="1" ht="30" x14ac:dyDescent="0.3">
      <c r="G8" s="14" t="s">
        <v>12</v>
      </c>
      <c r="H8" s="14" t="s">
        <v>13</v>
      </c>
      <c r="I8" s="14"/>
      <c r="J8" s="14"/>
      <c r="K8" s="37"/>
      <c r="L8" s="14" t="s">
        <v>13</v>
      </c>
      <c r="M8" s="18">
        <v>69</v>
      </c>
      <c r="N8" s="18">
        <v>104</v>
      </c>
      <c r="O8" s="18"/>
      <c r="P8" s="15">
        <f t="shared" si="3"/>
        <v>0.35</v>
      </c>
      <c r="Q8" s="15"/>
      <c r="R8" s="14">
        <v>0.8</v>
      </c>
      <c r="S8" s="14">
        <v>1.4</v>
      </c>
      <c r="T8" s="14">
        <v>97.8</v>
      </c>
      <c r="U8" s="14">
        <v>1.2</v>
      </c>
      <c r="V8" s="14">
        <v>0.2</v>
      </c>
      <c r="W8" s="14">
        <v>0.5</v>
      </c>
      <c r="X8" s="14">
        <v>22.4</v>
      </c>
      <c r="Y8" s="14">
        <v>64.400000000000006</v>
      </c>
      <c r="Z8" s="14">
        <v>9.4</v>
      </c>
      <c r="AA8" s="14">
        <v>1.1000000000000001</v>
      </c>
      <c r="AB8" s="16"/>
      <c r="AC8" s="14">
        <v>1.57</v>
      </c>
      <c r="AD8" s="14" t="str">
        <f t="shared" si="4"/>
        <v/>
      </c>
      <c r="AE8" s="14">
        <f t="shared" si="24"/>
        <v>1.57</v>
      </c>
      <c r="AF8" s="14">
        <v>0.5</v>
      </c>
      <c r="AG8" s="16"/>
      <c r="AH8" s="17">
        <f t="shared" si="5"/>
        <v>13.869999999999997</v>
      </c>
      <c r="AI8" s="68">
        <f t="shared" si="6"/>
        <v>0.46400000000000041</v>
      </c>
      <c r="AJ8" s="69">
        <f t="shared" si="7"/>
        <v>13.405999999999997</v>
      </c>
      <c r="AK8" s="16"/>
      <c r="AL8" s="14">
        <v>0.05</v>
      </c>
      <c r="AM8" s="14">
        <v>0.01</v>
      </c>
      <c r="AN8" s="14">
        <f t="shared" si="8"/>
        <v>500</v>
      </c>
      <c r="AO8" s="14">
        <f t="shared" si="9"/>
        <v>100</v>
      </c>
      <c r="AP8" s="16"/>
      <c r="AQ8" s="14">
        <v>0.5</v>
      </c>
      <c r="AR8" s="14">
        <v>8.9999999999999993E-3</v>
      </c>
      <c r="AS8" s="14">
        <v>0.1</v>
      </c>
      <c r="AT8" s="14">
        <f t="shared" si="10"/>
        <v>100.19500000000001</v>
      </c>
      <c r="AU8" s="14">
        <f t="shared" si="11"/>
        <v>1.0937249999999998</v>
      </c>
      <c r="AV8" s="14">
        <f t="shared" si="12"/>
        <v>39.098300000000002</v>
      </c>
      <c r="AW8" s="16"/>
      <c r="AX8" s="14">
        <v>4</v>
      </c>
      <c r="AY8" s="14"/>
      <c r="AZ8" s="14">
        <v>8.1</v>
      </c>
      <c r="BA8" s="16"/>
      <c r="BE8" s="9">
        <f t="shared" si="13"/>
        <v>2747.5</v>
      </c>
      <c r="BF8" s="9">
        <f t="shared" si="14"/>
        <v>549.5</v>
      </c>
      <c r="BG8" s="9">
        <f t="shared" si="0"/>
        <v>44.51</v>
      </c>
      <c r="BH8" s="9">
        <f t="shared" si="15"/>
        <v>214.845</v>
      </c>
      <c r="BI8" s="9">
        <f t="shared" si="16"/>
        <v>550.572</v>
      </c>
      <c r="BJ8" s="9">
        <f t="shared" si="17"/>
        <v>6.01</v>
      </c>
      <c r="BK8" s="9">
        <f t="shared" si="18"/>
        <v>34.229999999999997</v>
      </c>
      <c r="BL8" s="9">
        <f t="shared" si="19"/>
        <v>0.48999999999999994</v>
      </c>
      <c r="BM8" s="9">
        <f t="shared" si="20"/>
        <v>0.27999999999999997</v>
      </c>
      <c r="BN8" s="17"/>
      <c r="BO8" s="16" t="s">
        <v>236</v>
      </c>
      <c r="BP8" s="60">
        <f t="shared" ref="BP8:BU8" si="36">SUM(BE54:BE61)</f>
        <v>45097.299999999996</v>
      </c>
      <c r="BQ8" s="60">
        <f t="shared" si="36"/>
        <v>7578.1600000000008</v>
      </c>
      <c r="BR8" s="62">
        <f t="shared" si="36"/>
        <v>1164.393</v>
      </c>
      <c r="BS8" s="62">
        <f t="shared" si="36"/>
        <v>887.16399999999999</v>
      </c>
      <c r="BT8" s="64">
        <f t="shared" si="36"/>
        <v>2639.451</v>
      </c>
      <c r="BU8" s="64">
        <f t="shared" si="36"/>
        <v>376.25800000000004</v>
      </c>
      <c r="BV8" s="64">
        <f>SUM(BK54:BK61)/1.5</f>
        <v>91.694666666666649</v>
      </c>
      <c r="BW8" s="64">
        <f t="shared" si="22"/>
        <v>6.9666666666666828</v>
      </c>
      <c r="BX8" s="64">
        <f t="shared" ref="BX8" si="37">SUM(BM54:BM61)/1.5</f>
        <v>1.3386666666666667</v>
      </c>
      <c r="BY8" s="17"/>
      <c r="BZ8" s="17"/>
      <c r="CA8" s="17"/>
      <c r="CB8" s="79">
        <f>CB7/45</f>
        <v>10.06383315759637</v>
      </c>
      <c r="CC8" s="79">
        <f t="shared" ref="CC8:CD8" si="38">CC7/45</f>
        <v>8.6914798642155269</v>
      </c>
      <c r="CD8" s="79">
        <f t="shared" si="38"/>
        <v>2.0030486875202533</v>
      </c>
    </row>
    <row r="9" spans="1:94" s="9" customFormat="1" ht="30" x14ac:dyDescent="0.3">
      <c r="G9" s="14" t="s">
        <v>14</v>
      </c>
      <c r="H9" s="14" t="s">
        <v>15</v>
      </c>
      <c r="I9" s="14"/>
      <c r="J9" s="14"/>
      <c r="K9" s="37"/>
      <c r="L9" s="14" t="s">
        <v>15</v>
      </c>
      <c r="M9" s="18">
        <v>104</v>
      </c>
      <c r="N9" s="18">
        <v>150</v>
      </c>
      <c r="O9" s="18"/>
      <c r="P9" s="15">
        <f t="shared" si="3"/>
        <v>0.46</v>
      </c>
      <c r="Q9" s="15"/>
      <c r="R9" s="14">
        <v>1.1000000000000001</v>
      </c>
      <c r="S9" s="14">
        <v>2.2999999999999998</v>
      </c>
      <c r="T9" s="14">
        <v>96.6</v>
      </c>
      <c r="U9" s="14">
        <v>1.7</v>
      </c>
      <c r="V9" s="14">
        <v>0.6</v>
      </c>
      <c r="W9" s="14">
        <v>1</v>
      </c>
      <c r="X9" s="14">
        <v>34.5</v>
      </c>
      <c r="Y9" s="14">
        <v>49.5</v>
      </c>
      <c r="Z9" s="14">
        <v>10.5</v>
      </c>
      <c r="AA9" s="14">
        <v>1.1000000000000001</v>
      </c>
      <c r="AB9" s="16"/>
      <c r="AC9" s="14">
        <v>1.63</v>
      </c>
      <c r="AD9" s="14" t="str">
        <f t="shared" si="4"/>
        <v/>
      </c>
      <c r="AE9" s="14">
        <f t="shared" si="24"/>
        <v>1.63</v>
      </c>
      <c r="AF9" s="14">
        <v>0.4</v>
      </c>
      <c r="AG9" s="16"/>
      <c r="AH9" s="17">
        <f t="shared" si="5"/>
        <v>14.244999999999997</v>
      </c>
      <c r="AI9" s="68">
        <f t="shared" si="6"/>
        <v>0.65300000000000047</v>
      </c>
      <c r="AJ9" s="69">
        <f t="shared" si="7"/>
        <v>13.591999999999997</v>
      </c>
      <c r="AK9" s="16"/>
      <c r="AL9" s="14">
        <v>7.0000000000000007E-2</v>
      </c>
      <c r="AM9" s="14">
        <v>0.01</v>
      </c>
      <c r="AN9" s="14">
        <f t="shared" si="8"/>
        <v>700.00000000000011</v>
      </c>
      <c r="AO9" s="14">
        <f t="shared" si="9"/>
        <v>100</v>
      </c>
      <c r="AP9" s="16"/>
      <c r="AQ9" s="14">
        <v>0.4</v>
      </c>
      <c r="AR9" s="14">
        <v>8.9999999999999993E-3</v>
      </c>
      <c r="AS9" s="14">
        <v>0.1</v>
      </c>
      <c r="AT9" s="14">
        <f t="shared" si="10"/>
        <v>80.156000000000006</v>
      </c>
      <c r="AU9" s="14">
        <f t="shared" si="11"/>
        <v>1.0937249999999998</v>
      </c>
      <c r="AV9" s="14">
        <f t="shared" si="12"/>
        <v>39.098300000000002</v>
      </c>
      <c r="AW9" s="16"/>
      <c r="AX9" s="14">
        <v>3</v>
      </c>
      <c r="AY9" s="14"/>
      <c r="AZ9" s="14">
        <v>41.4</v>
      </c>
      <c r="BA9" s="16"/>
      <c r="BE9" s="9">
        <f t="shared" si="13"/>
        <v>5248.6</v>
      </c>
      <c r="BF9" s="9">
        <f t="shared" si="14"/>
        <v>749.8</v>
      </c>
      <c r="BG9" s="9">
        <f t="shared" si="0"/>
        <v>310.41699999999997</v>
      </c>
      <c r="BH9" s="9">
        <f t="shared" si="15"/>
        <v>293.15899999999999</v>
      </c>
      <c r="BI9" s="9">
        <f t="shared" si="16"/>
        <v>601.01</v>
      </c>
      <c r="BJ9" s="9">
        <f t="shared" si="17"/>
        <v>8.2010000000000005</v>
      </c>
      <c r="BK9" s="9">
        <f t="shared" si="18"/>
        <v>44.436</v>
      </c>
      <c r="BL9" s="9">
        <f t="shared" si="19"/>
        <v>1.0580000000000001</v>
      </c>
      <c r="BM9" s="9">
        <f t="shared" si="20"/>
        <v>0.50600000000000012</v>
      </c>
      <c r="BN9" s="17"/>
      <c r="BO9" s="16" t="s">
        <v>237</v>
      </c>
      <c r="BP9" s="60">
        <f t="shared" ref="BP9:BU9" si="39">SUM(BE63:BE69)</f>
        <v>53380.899999999994</v>
      </c>
      <c r="BQ9" s="60">
        <f t="shared" si="39"/>
        <v>8197.76</v>
      </c>
      <c r="BR9" s="62">
        <f t="shared" si="39"/>
        <v>1978.4560000000001</v>
      </c>
      <c r="BS9" s="62">
        <f t="shared" si="39"/>
        <v>993.34699999999998</v>
      </c>
      <c r="BT9" s="64">
        <f>SUM(BI63:BI69)</f>
        <v>2496.799</v>
      </c>
      <c r="BU9" s="64">
        <f t="shared" si="39"/>
        <v>170.03200000000001</v>
      </c>
      <c r="BV9" s="64">
        <f>SUM(BK63:BK69)/1.5</f>
        <v>89.529333333333341</v>
      </c>
      <c r="BW9" s="64">
        <f t="shared" si="22"/>
        <v>9.062666666666658</v>
      </c>
      <c r="BX9" s="64">
        <f t="shared" ref="BX9" si="40">SUM(BM63:BM69)/1.5</f>
        <v>1.4079999999999997</v>
      </c>
      <c r="BY9" s="17"/>
      <c r="BZ9" s="17"/>
      <c r="CA9" s="17"/>
      <c r="CB9" s="17"/>
    </row>
    <row r="10" spans="1:94" s="11" customFormat="1" ht="26.25" customHeight="1" x14ac:dyDescent="0.3">
      <c r="K10" s="38"/>
      <c r="M10" s="20"/>
      <c r="N10" s="20"/>
      <c r="O10" s="20"/>
      <c r="P10" s="21" t="str">
        <f t="shared" si="3"/>
        <v/>
      </c>
      <c r="Q10" s="21"/>
      <c r="AD10" s="11" t="str">
        <f t="shared" si="4"/>
        <v/>
      </c>
      <c r="AE10" s="11" t="str">
        <f t="shared" si="24"/>
        <v/>
      </c>
      <c r="AG10" s="22"/>
      <c r="AH10" s="17" t="str">
        <f t="shared" si="5"/>
        <v/>
      </c>
      <c r="AI10" s="68" t="str">
        <f t="shared" si="6"/>
        <v/>
      </c>
      <c r="AJ10" s="69" t="e">
        <f t="shared" si="7"/>
        <v>#VALUE!</v>
      </c>
      <c r="AK10" s="22"/>
      <c r="AN10" s="11">
        <f t="shared" si="8"/>
        <v>0</v>
      </c>
      <c r="AO10" s="11">
        <f t="shared" si="9"/>
        <v>0</v>
      </c>
      <c r="AT10" s="11" t="str">
        <f t="shared" si="10"/>
        <v/>
      </c>
      <c r="AU10" s="11" t="str">
        <f t="shared" si="11"/>
        <v/>
      </c>
      <c r="AV10" s="11" t="str">
        <f t="shared" si="12"/>
        <v/>
      </c>
      <c r="AX10" s="56"/>
      <c r="AY10" s="56"/>
      <c r="BE10" s="11" t="e">
        <f t="shared" si="13"/>
        <v>#VALUE!</v>
      </c>
      <c r="BF10" s="11" t="e">
        <f t="shared" si="14"/>
        <v>#VALUE!</v>
      </c>
      <c r="BG10" s="11" t="str">
        <f t="shared" si="0"/>
        <v/>
      </c>
      <c r="BH10" s="11" t="str">
        <f t="shared" si="15"/>
        <v/>
      </c>
      <c r="BI10" s="11" t="str">
        <f t="shared" si="16"/>
        <v/>
      </c>
      <c r="BJ10" s="11" t="str">
        <f t="shared" si="17"/>
        <v/>
      </c>
      <c r="BK10" s="11" t="e">
        <f t="shared" si="18"/>
        <v>#VALUE!</v>
      </c>
      <c r="BL10" s="11" t="e">
        <f t="shared" si="19"/>
        <v>#VALUE!</v>
      </c>
      <c r="BM10" s="11" t="e">
        <f t="shared" si="20"/>
        <v>#VALUE!</v>
      </c>
      <c r="BN10" s="56"/>
      <c r="BO10" s="16" t="s">
        <v>238</v>
      </c>
      <c r="BP10" s="61">
        <f t="shared" ref="BP10:BU10" si="41">SUM(BE71:BE76)</f>
        <v>60096.24</v>
      </c>
      <c r="BQ10" s="61">
        <f t="shared" si="41"/>
        <v>8115.32</v>
      </c>
      <c r="BR10" s="63">
        <f t="shared" si="41"/>
        <v>1747.7470000000001</v>
      </c>
      <c r="BS10" s="63">
        <f t="shared" si="41"/>
        <v>1536.454</v>
      </c>
      <c r="BT10" s="65">
        <f t="shared" si="41"/>
        <v>2492.0749999999998</v>
      </c>
      <c r="BU10" s="65">
        <f t="shared" si="41"/>
        <v>51.646000000000001</v>
      </c>
      <c r="BV10" s="65">
        <f>SUM(BK71:BK76)/1.5</f>
        <v>94.186666666666667</v>
      </c>
      <c r="BW10" s="65">
        <f t="shared" si="22"/>
        <v>4.9953333333333347</v>
      </c>
      <c r="BX10" s="65">
        <f t="shared" ref="BX10" si="42">SUM(BM71:BM76)/1.5</f>
        <v>0.81800000000000006</v>
      </c>
      <c r="BY10" s="56"/>
      <c r="BZ10" s="56"/>
      <c r="CA10" s="56"/>
      <c r="CB10" s="56"/>
    </row>
    <row r="11" spans="1:94" s="9" customFormat="1" ht="30" x14ac:dyDescent="0.3">
      <c r="F11" s="10" t="s">
        <v>176</v>
      </c>
      <c r="G11" s="14" t="s">
        <v>31</v>
      </c>
      <c r="H11" s="14" t="s">
        <v>1</v>
      </c>
      <c r="I11" s="14"/>
      <c r="J11" s="14"/>
      <c r="K11" s="37"/>
      <c r="L11" s="14" t="s">
        <v>1</v>
      </c>
      <c r="M11" s="18">
        <v>0</v>
      </c>
      <c r="N11" s="18">
        <v>14</v>
      </c>
      <c r="O11" s="18"/>
      <c r="P11" s="15">
        <f t="shared" si="3"/>
        <v>0.14000000000000001</v>
      </c>
      <c r="Q11" s="15"/>
      <c r="R11" s="14">
        <v>4.4000000000000004</v>
      </c>
      <c r="S11" s="14">
        <v>15.1</v>
      </c>
      <c r="T11" s="14">
        <v>80.5</v>
      </c>
      <c r="U11" s="14">
        <v>8</v>
      </c>
      <c r="V11" s="14">
        <v>7.1</v>
      </c>
      <c r="W11" s="14">
        <v>10.199999999999999</v>
      </c>
      <c r="X11" s="14">
        <v>29.1</v>
      </c>
      <c r="Y11" s="14">
        <v>36</v>
      </c>
      <c r="Z11" s="14">
        <v>3.9</v>
      </c>
      <c r="AA11" s="14">
        <v>1.3</v>
      </c>
      <c r="AB11" s="16"/>
      <c r="AC11" s="14">
        <v>1.25</v>
      </c>
      <c r="AD11" s="14" t="str">
        <f t="shared" si="4"/>
        <v/>
      </c>
      <c r="AE11" s="14">
        <f t="shared" si="24"/>
        <v>1.25</v>
      </c>
      <c r="AF11" s="14">
        <v>1.6</v>
      </c>
      <c r="AG11" s="16"/>
      <c r="AH11" s="17">
        <f t="shared" si="5"/>
        <v>18.949999999999996</v>
      </c>
      <c r="AI11" s="68">
        <f t="shared" si="6"/>
        <v>2.819</v>
      </c>
      <c r="AJ11" s="69">
        <f t="shared" si="7"/>
        <v>16.130999999999997</v>
      </c>
      <c r="AK11" s="16"/>
      <c r="AL11" s="14">
        <v>1.18</v>
      </c>
      <c r="AM11" s="14">
        <v>0.09</v>
      </c>
      <c r="AN11" s="14">
        <f t="shared" si="8"/>
        <v>11800</v>
      </c>
      <c r="AO11" s="14">
        <f t="shared" si="9"/>
        <v>900</v>
      </c>
      <c r="AP11" s="16"/>
      <c r="AQ11" s="14">
        <v>0.7</v>
      </c>
      <c r="AR11" s="14"/>
      <c r="AS11" s="14">
        <v>0.1</v>
      </c>
      <c r="AT11" s="14">
        <f t="shared" si="10"/>
        <v>140.273</v>
      </c>
      <c r="AU11" s="14" t="str">
        <f t="shared" si="11"/>
        <v/>
      </c>
      <c r="AV11" s="14">
        <f t="shared" si="12"/>
        <v>39.098300000000002</v>
      </c>
      <c r="AW11" s="16"/>
      <c r="AX11" s="14">
        <v>7</v>
      </c>
      <c r="AY11" s="14"/>
      <c r="AZ11" s="14">
        <v>367.2</v>
      </c>
      <c r="BA11" s="16"/>
      <c r="BE11" s="9">
        <f t="shared" si="13"/>
        <v>20650</v>
      </c>
      <c r="BF11" s="9">
        <f t="shared" si="14"/>
        <v>1575</v>
      </c>
      <c r="BG11" s="9">
        <f t="shared" si="0"/>
        <v>642.6</v>
      </c>
      <c r="BH11" s="9">
        <f t="shared" si="15"/>
        <v>68.421999999999997</v>
      </c>
      <c r="BI11" s="9">
        <f t="shared" si="16"/>
        <v>245.47800000000001</v>
      </c>
      <c r="BJ11" s="9" t="str">
        <f t="shared" si="17"/>
        <v/>
      </c>
      <c r="BK11" s="9">
        <f t="shared" si="18"/>
        <v>11.270000000000001</v>
      </c>
      <c r="BL11" s="9">
        <f t="shared" si="19"/>
        <v>2.1140000000000003</v>
      </c>
      <c r="BM11" s="9">
        <f t="shared" si="20"/>
        <v>0.6160000000000001</v>
      </c>
      <c r="BN11" s="17"/>
      <c r="BO11" s="71" t="s">
        <v>239</v>
      </c>
      <c r="BP11" s="72">
        <f t="shared" ref="BP11:BU11" si="43">SUM(BE79:BE85)</f>
        <v>100846</v>
      </c>
      <c r="BQ11" s="72">
        <f t="shared" si="43"/>
        <v>11638.9</v>
      </c>
      <c r="BR11" s="73">
        <f t="shared" si="43"/>
        <v>2358.0149999999999</v>
      </c>
      <c r="BS11" s="73">
        <f t="shared" si="43"/>
        <v>248.429</v>
      </c>
      <c r="BT11" s="74">
        <f t="shared" si="43"/>
        <v>3939.2670000000003</v>
      </c>
      <c r="BU11" s="74">
        <f t="shared" si="43"/>
        <v>95.974000000000004</v>
      </c>
      <c r="BV11" s="74">
        <f>SUM(BK79:BK85)/1.5</f>
        <v>91.231999999999985</v>
      </c>
      <c r="BW11" s="74">
        <f t="shared" si="22"/>
        <v>7.2273333333333483</v>
      </c>
      <c r="BX11" s="74">
        <f t="shared" ref="BX11" si="44">SUM(BM79:BM85)/1.5</f>
        <v>1.5406666666666666</v>
      </c>
      <c r="BY11" s="17" t="s">
        <v>272</v>
      </c>
      <c r="BZ11" s="17"/>
      <c r="CA11" s="17"/>
      <c r="CB11" s="17"/>
    </row>
    <row r="12" spans="1:94" s="9" customFormat="1" ht="30" x14ac:dyDescent="0.3">
      <c r="G12" s="14" t="s">
        <v>32</v>
      </c>
      <c r="H12" s="14" t="s">
        <v>33</v>
      </c>
      <c r="I12" s="14"/>
      <c r="J12" s="14"/>
      <c r="K12" s="37"/>
      <c r="L12" s="14" t="s">
        <v>33</v>
      </c>
      <c r="M12" s="18">
        <v>14</v>
      </c>
      <c r="N12" s="18">
        <v>30</v>
      </c>
      <c r="O12" s="18"/>
      <c r="P12" s="15">
        <f t="shared" si="3"/>
        <v>0.16</v>
      </c>
      <c r="Q12" s="15"/>
      <c r="R12" s="14">
        <v>3.6</v>
      </c>
      <c r="S12" s="14">
        <v>15.7</v>
      </c>
      <c r="T12" s="14">
        <v>80.7</v>
      </c>
      <c r="U12" s="14">
        <v>9.5</v>
      </c>
      <c r="V12" s="14">
        <v>6.2</v>
      </c>
      <c r="W12" s="14">
        <v>8.5</v>
      </c>
      <c r="X12" s="14">
        <v>33.5</v>
      </c>
      <c r="Y12" s="14">
        <v>35</v>
      </c>
      <c r="Z12" s="14">
        <v>3.1</v>
      </c>
      <c r="AA12" s="14">
        <v>0.6</v>
      </c>
      <c r="AB12" s="16"/>
      <c r="AC12" s="14">
        <v>1.37</v>
      </c>
      <c r="AD12" s="14" t="str">
        <f t="shared" si="4"/>
        <v/>
      </c>
      <c r="AE12" s="14">
        <f t="shared" si="24"/>
        <v>1.37</v>
      </c>
      <c r="AF12" s="14">
        <v>1.1000000000000001</v>
      </c>
      <c r="AG12" s="16"/>
      <c r="AH12" s="17">
        <f t="shared" si="5"/>
        <v>18.549999999999997</v>
      </c>
      <c r="AI12" s="68">
        <f t="shared" si="6"/>
        <v>2.4050000000000007</v>
      </c>
      <c r="AJ12" s="69">
        <f t="shared" si="7"/>
        <v>16.144999999999996</v>
      </c>
      <c r="AK12" s="16"/>
      <c r="AL12" s="14">
        <v>1.06</v>
      </c>
      <c r="AM12" s="14">
        <v>7.0000000000000007E-2</v>
      </c>
      <c r="AN12" s="14">
        <f t="shared" si="8"/>
        <v>10600</v>
      </c>
      <c r="AO12" s="14">
        <f t="shared" si="9"/>
        <v>700.00000000000011</v>
      </c>
      <c r="AP12" s="16"/>
      <c r="AQ12" s="14">
        <v>2.2999999999999998</v>
      </c>
      <c r="AR12" s="14">
        <v>0.1</v>
      </c>
      <c r="AS12" s="14">
        <v>0.1</v>
      </c>
      <c r="AT12" s="14">
        <f t="shared" si="10"/>
        <v>460.89699999999999</v>
      </c>
      <c r="AU12" s="14">
        <f t="shared" si="11"/>
        <v>12.1525</v>
      </c>
      <c r="AV12" s="14">
        <f t="shared" si="12"/>
        <v>39.098300000000002</v>
      </c>
      <c r="AW12" s="16"/>
      <c r="AX12" s="14">
        <v>8</v>
      </c>
      <c r="AY12" s="14"/>
      <c r="AZ12" s="14">
        <v>367.4</v>
      </c>
      <c r="BA12" s="16"/>
      <c r="BE12" s="9">
        <f t="shared" si="13"/>
        <v>23235.200000000001</v>
      </c>
      <c r="BF12" s="9">
        <f t="shared" si="14"/>
        <v>1534.4</v>
      </c>
      <c r="BG12" s="9">
        <f t="shared" si="0"/>
        <v>805.34100000000001</v>
      </c>
      <c r="BH12" s="9">
        <f t="shared" si="15"/>
        <v>85.703000000000003</v>
      </c>
      <c r="BI12" s="9">
        <f t="shared" si="16"/>
        <v>1010.2859999999999</v>
      </c>
      <c r="BJ12" s="9">
        <f t="shared" si="17"/>
        <v>26.638000000000002</v>
      </c>
      <c r="BK12" s="9">
        <f t="shared" si="18"/>
        <v>12.912000000000001</v>
      </c>
      <c r="BL12" s="9">
        <f t="shared" si="19"/>
        <v>2.512</v>
      </c>
      <c r="BM12" s="9">
        <f t="shared" si="20"/>
        <v>0.57600000000000007</v>
      </c>
      <c r="BN12" s="17"/>
      <c r="BO12" s="16" t="s">
        <v>240</v>
      </c>
      <c r="BP12" s="60">
        <f t="shared" ref="BP12:BU12" si="45">SUM(BE87:BE92)</f>
        <v>106053.29999999999</v>
      </c>
      <c r="BQ12" s="60">
        <f t="shared" si="45"/>
        <v>9241.6</v>
      </c>
      <c r="BR12" s="62">
        <f t="shared" si="45"/>
        <v>1999.232</v>
      </c>
      <c r="BS12" s="62">
        <f t="shared" si="45"/>
        <v>320.12199999999996</v>
      </c>
      <c r="BT12" s="64">
        <f t="shared" si="45"/>
        <v>4640.7719999999999</v>
      </c>
      <c r="BU12" s="64">
        <f t="shared" si="45"/>
        <v>253.815</v>
      </c>
      <c r="BV12" s="64">
        <f>SUM(BK87:BK92)/1.5</f>
        <v>90.355333333333348</v>
      </c>
      <c r="BW12" s="64">
        <f t="shared" si="22"/>
        <v>7.9413333333333185</v>
      </c>
      <c r="BX12" s="64">
        <f t="shared" ref="BX12" si="46">SUM(BM87:BM92)/1.5</f>
        <v>1.7033333333333334</v>
      </c>
      <c r="BY12" s="17"/>
      <c r="BZ12" s="17"/>
      <c r="CA12" s="17"/>
      <c r="CB12" s="17"/>
    </row>
    <row r="13" spans="1:94" s="9" customFormat="1" ht="30" x14ac:dyDescent="0.3">
      <c r="G13" s="14" t="s">
        <v>34</v>
      </c>
      <c r="H13" s="14" t="s">
        <v>5</v>
      </c>
      <c r="I13" s="14"/>
      <c r="J13" s="14"/>
      <c r="K13" s="37"/>
      <c r="L13" s="14" t="s">
        <v>5</v>
      </c>
      <c r="M13" s="18">
        <v>30</v>
      </c>
      <c r="N13" s="18">
        <v>50</v>
      </c>
      <c r="O13" s="18"/>
      <c r="P13" s="15">
        <f t="shared" si="3"/>
        <v>0.2</v>
      </c>
      <c r="Q13" s="15"/>
      <c r="R13" s="14">
        <v>4.0999999999999996</v>
      </c>
      <c r="S13" s="14">
        <v>11.7</v>
      </c>
      <c r="T13" s="14">
        <v>84.2</v>
      </c>
      <c r="U13" s="14">
        <v>6.4</v>
      </c>
      <c r="V13" s="14">
        <v>5.3</v>
      </c>
      <c r="W13" s="14">
        <v>5.9</v>
      </c>
      <c r="X13" s="14">
        <v>32.700000000000003</v>
      </c>
      <c r="Y13" s="14">
        <v>39</v>
      </c>
      <c r="Z13" s="14">
        <v>4.5999999999999996</v>
      </c>
      <c r="AA13" s="14">
        <v>2</v>
      </c>
      <c r="AB13" s="16"/>
      <c r="AC13" s="14">
        <v>1.41</v>
      </c>
      <c r="AD13" s="14" t="str">
        <f t="shared" si="4"/>
        <v/>
      </c>
      <c r="AE13" s="14">
        <f t="shared" si="24"/>
        <v>1.41</v>
      </c>
      <c r="AF13" s="14">
        <v>1.1000000000000001</v>
      </c>
      <c r="AG13" s="16"/>
      <c r="AH13" s="17">
        <f t="shared" si="5"/>
        <v>18.074999999999999</v>
      </c>
      <c r="AI13" s="68">
        <f t="shared" si="6"/>
        <v>2.5549999999999997</v>
      </c>
      <c r="AJ13" s="69">
        <f t="shared" si="7"/>
        <v>15.52</v>
      </c>
      <c r="AK13" s="16"/>
      <c r="AL13" s="14">
        <v>0.32</v>
      </c>
      <c r="AM13" s="14">
        <v>0.02</v>
      </c>
      <c r="AN13" s="14">
        <f t="shared" si="8"/>
        <v>3200</v>
      </c>
      <c r="AO13" s="14">
        <f t="shared" si="9"/>
        <v>200</v>
      </c>
      <c r="AP13" s="16"/>
      <c r="AQ13" s="14">
        <v>1.5</v>
      </c>
      <c r="AR13" s="14">
        <v>8.9999999999999993E-3</v>
      </c>
      <c r="AS13" s="14">
        <v>0.1</v>
      </c>
      <c r="AT13" s="14">
        <f t="shared" si="10"/>
        <v>300.58499999999998</v>
      </c>
      <c r="AU13" s="14">
        <f t="shared" si="11"/>
        <v>1.0937249999999998</v>
      </c>
      <c r="AV13" s="14">
        <f t="shared" si="12"/>
        <v>39.098300000000002</v>
      </c>
      <c r="AW13" s="16"/>
      <c r="AX13" s="14">
        <v>13</v>
      </c>
      <c r="AY13" s="14"/>
      <c r="AZ13" s="14">
        <v>308.39999999999998</v>
      </c>
      <c r="BA13" s="16"/>
      <c r="BE13" s="9">
        <f t="shared" si="13"/>
        <v>9024</v>
      </c>
      <c r="BF13" s="9">
        <f t="shared" si="14"/>
        <v>564</v>
      </c>
      <c r="BG13" s="9">
        <f t="shared" si="0"/>
        <v>869.68799999999999</v>
      </c>
      <c r="BH13" s="9">
        <f t="shared" si="15"/>
        <v>110.25700000000001</v>
      </c>
      <c r="BI13" s="9">
        <f t="shared" si="16"/>
        <v>847.65</v>
      </c>
      <c r="BJ13" s="9">
        <f t="shared" si="17"/>
        <v>3.0840000000000001</v>
      </c>
      <c r="BK13" s="9">
        <f t="shared" si="18"/>
        <v>16.84</v>
      </c>
      <c r="BL13" s="9">
        <f t="shared" si="19"/>
        <v>2.34</v>
      </c>
      <c r="BM13" s="9">
        <f t="shared" si="20"/>
        <v>0.82</v>
      </c>
      <c r="BN13" s="17"/>
      <c r="BO13" s="16" t="s">
        <v>241</v>
      </c>
      <c r="BP13" s="60">
        <f t="shared" ref="BP13:BU13" si="47">SUM(BE95:BE102)</f>
        <v>64444.01</v>
      </c>
      <c r="BQ13" s="60">
        <f t="shared" si="47"/>
        <v>6703.95</v>
      </c>
      <c r="BR13" s="62">
        <f t="shared" si="47"/>
        <v>1728.6609999999998</v>
      </c>
      <c r="BS13" s="62">
        <f t="shared" si="47"/>
        <v>709.82499999999993</v>
      </c>
      <c r="BT13" s="64">
        <f t="shared" si="47"/>
        <v>1720.904</v>
      </c>
      <c r="BU13" s="64">
        <f t="shared" si="47"/>
        <v>88.891000000000005</v>
      </c>
      <c r="BV13" s="64">
        <f>SUM(BK95:BK102)/1.5</f>
        <v>90.943333333333328</v>
      </c>
      <c r="BW13" s="64">
        <f t="shared" si="22"/>
        <v>7.1606666666666712</v>
      </c>
      <c r="BX13" s="64">
        <f t="shared" ref="BX13" si="48">SUM(BM95:BM102)/1.5</f>
        <v>1.8960000000000001</v>
      </c>
      <c r="BY13" s="17"/>
      <c r="BZ13" s="17"/>
      <c r="CA13" s="17"/>
      <c r="CB13" s="17"/>
    </row>
    <row r="14" spans="1:94" s="9" customFormat="1" ht="30" x14ac:dyDescent="0.3">
      <c r="G14" s="14" t="s">
        <v>35</v>
      </c>
      <c r="H14" s="14" t="s">
        <v>7</v>
      </c>
      <c r="I14" s="14"/>
      <c r="J14" s="14"/>
      <c r="K14" s="37"/>
      <c r="L14" s="14" t="s">
        <v>7</v>
      </c>
      <c r="M14" s="18">
        <v>50</v>
      </c>
      <c r="N14" s="18">
        <v>75</v>
      </c>
      <c r="O14" s="18"/>
      <c r="P14" s="15">
        <f t="shared" si="3"/>
        <v>0.25</v>
      </c>
      <c r="Q14" s="15"/>
      <c r="R14" s="14">
        <v>3.2</v>
      </c>
      <c r="S14" s="14">
        <v>13.1</v>
      </c>
      <c r="T14" s="14">
        <v>83.7</v>
      </c>
      <c r="U14" s="14">
        <v>7.6</v>
      </c>
      <c r="V14" s="14">
        <v>5.5</v>
      </c>
      <c r="W14" s="14">
        <v>8.6</v>
      </c>
      <c r="X14" s="14">
        <v>44.9</v>
      </c>
      <c r="Y14" s="14">
        <v>26.4</v>
      </c>
      <c r="Z14" s="14">
        <v>3</v>
      </c>
      <c r="AA14" s="14">
        <v>0.8</v>
      </c>
      <c r="AB14" s="16"/>
      <c r="AC14" s="14">
        <v>1.38</v>
      </c>
      <c r="AD14" s="14" t="str">
        <f t="shared" si="4"/>
        <v/>
      </c>
      <c r="AE14" s="14">
        <f t="shared" si="24"/>
        <v>1.38</v>
      </c>
      <c r="AF14" s="14">
        <v>1.1000000000000001</v>
      </c>
      <c r="AG14" s="16"/>
      <c r="AH14" s="17">
        <f t="shared" si="5"/>
        <v>17.769999999999996</v>
      </c>
      <c r="AI14" s="68">
        <f t="shared" si="6"/>
        <v>2.1109999999999998</v>
      </c>
      <c r="AJ14" s="69">
        <f t="shared" si="7"/>
        <v>15.658999999999995</v>
      </c>
      <c r="AK14" s="16"/>
      <c r="AL14" s="14">
        <v>0.28999999999999998</v>
      </c>
      <c r="AM14" s="14">
        <v>0.03</v>
      </c>
      <c r="AN14" s="14">
        <f t="shared" si="8"/>
        <v>2900</v>
      </c>
      <c r="AO14" s="14">
        <f t="shared" si="9"/>
        <v>300</v>
      </c>
      <c r="AP14" s="16"/>
      <c r="AQ14" s="14">
        <v>1.5</v>
      </c>
      <c r="AR14" s="14">
        <v>0.1</v>
      </c>
      <c r="AS14" s="14">
        <v>0.2</v>
      </c>
      <c r="AT14" s="14">
        <f t="shared" si="10"/>
        <v>300.58499999999998</v>
      </c>
      <c r="AU14" s="14">
        <f t="shared" si="11"/>
        <v>12.1525</v>
      </c>
      <c r="AV14" s="14">
        <f t="shared" si="12"/>
        <v>78.196600000000004</v>
      </c>
      <c r="AW14" s="16"/>
      <c r="AX14" s="14">
        <v>18</v>
      </c>
      <c r="AY14" s="14"/>
      <c r="AZ14" s="14">
        <v>315.7</v>
      </c>
      <c r="BA14" s="16"/>
      <c r="BE14" s="9">
        <f t="shared" si="13"/>
        <v>10005</v>
      </c>
      <c r="BF14" s="9">
        <f t="shared" si="14"/>
        <v>1035</v>
      </c>
      <c r="BG14" s="9">
        <f t="shared" si="0"/>
        <v>1089.165</v>
      </c>
      <c r="BH14" s="108">
        <f t="shared" si="15"/>
        <v>269.77800000000002</v>
      </c>
      <c r="BI14" s="108">
        <f t="shared" si="16"/>
        <v>1037.018</v>
      </c>
      <c r="BJ14" s="108">
        <f t="shared" si="17"/>
        <v>41.926000000000002</v>
      </c>
      <c r="BK14" s="108">
        <f t="shared" si="18"/>
        <v>20.925000000000001</v>
      </c>
      <c r="BL14" s="108">
        <f t="shared" si="19"/>
        <v>3.2749999999999999</v>
      </c>
      <c r="BM14" s="108">
        <f t="shared" si="20"/>
        <v>0.8</v>
      </c>
      <c r="BN14" s="17"/>
      <c r="BO14" s="16" t="s">
        <v>242</v>
      </c>
      <c r="BP14" s="60">
        <f t="shared" ref="BP14:BU14" si="49">SUM(BE105:BE112)</f>
        <v>65945.850000000006</v>
      </c>
      <c r="BQ14" s="60">
        <f t="shared" si="49"/>
        <v>9827.64</v>
      </c>
      <c r="BR14" s="62">
        <f t="shared" si="49"/>
        <v>1205.425</v>
      </c>
      <c r="BS14" s="62">
        <f t="shared" si="49"/>
        <v>546.92700000000002</v>
      </c>
      <c r="BT14" s="64">
        <f t="shared" si="49"/>
        <v>1999.4109999999998</v>
      </c>
      <c r="BU14" s="64">
        <f t="shared" si="49"/>
        <v>98.587999999999994</v>
      </c>
      <c r="BV14" s="64">
        <f>SUM(BK105:BK112)/1.5</f>
        <v>94.057333333333347</v>
      </c>
      <c r="BW14" s="64">
        <f t="shared" si="22"/>
        <v>4.5086666666666559</v>
      </c>
      <c r="BX14" s="64">
        <f t="shared" ref="BX14" si="50">SUM(BM105:BM112)/1.5</f>
        <v>1.4340000000000002</v>
      </c>
      <c r="BY14" s="17"/>
      <c r="BZ14" s="17"/>
      <c r="CA14" s="17"/>
      <c r="CB14" s="17"/>
    </row>
    <row r="15" spans="1:94" s="9" customFormat="1" ht="30" x14ac:dyDescent="0.3">
      <c r="G15" s="14" t="s">
        <v>36</v>
      </c>
      <c r="H15" s="14" t="s">
        <v>37</v>
      </c>
      <c r="I15" s="14"/>
      <c r="J15" s="14"/>
      <c r="K15" s="37"/>
      <c r="L15" s="14" t="s">
        <v>37</v>
      </c>
      <c r="M15" s="18">
        <v>75</v>
      </c>
      <c r="N15" s="18">
        <v>94</v>
      </c>
      <c r="O15" s="18"/>
      <c r="P15" s="15">
        <f t="shared" si="3"/>
        <v>0.19</v>
      </c>
      <c r="Q15" s="15"/>
      <c r="R15" s="14">
        <v>2.9</v>
      </c>
      <c r="S15" s="14">
        <v>12.4</v>
      </c>
      <c r="T15" s="14">
        <v>84.7</v>
      </c>
      <c r="U15" s="14">
        <v>5.3</v>
      </c>
      <c r="V15" s="14">
        <v>7.1</v>
      </c>
      <c r="W15" s="14">
        <v>11.2</v>
      </c>
      <c r="X15" s="14">
        <v>39.299999999999997</v>
      </c>
      <c r="Y15" s="14">
        <v>26.7</v>
      </c>
      <c r="Z15" s="14">
        <v>3.6</v>
      </c>
      <c r="AA15" s="14">
        <v>3.9</v>
      </c>
      <c r="AB15" s="16"/>
      <c r="AC15" s="14">
        <v>1.37</v>
      </c>
      <c r="AD15" s="14" t="str">
        <f t="shared" si="4"/>
        <v/>
      </c>
      <c r="AE15" s="14">
        <f t="shared" si="24"/>
        <v>1.37</v>
      </c>
      <c r="AF15" s="14">
        <v>1.1000000000000001</v>
      </c>
      <c r="AG15" s="16"/>
      <c r="AH15" s="17">
        <f t="shared" si="5"/>
        <v>17.434999999999999</v>
      </c>
      <c r="AI15" s="68">
        <f t="shared" si="6"/>
        <v>1.9280000000000004</v>
      </c>
      <c r="AJ15" s="69">
        <f t="shared" si="7"/>
        <v>15.506999999999998</v>
      </c>
      <c r="AK15" s="16"/>
      <c r="AL15" s="14">
        <v>0.23</v>
      </c>
      <c r="AM15" s="14">
        <v>0.02</v>
      </c>
      <c r="AN15" s="14">
        <f t="shared" si="8"/>
        <v>2300</v>
      </c>
      <c r="AO15" s="14">
        <f t="shared" si="9"/>
        <v>200</v>
      </c>
      <c r="AP15" s="16"/>
      <c r="AQ15" s="14">
        <v>1.2</v>
      </c>
      <c r="AR15" s="14">
        <v>0.1</v>
      </c>
      <c r="AS15" s="14">
        <v>0.1</v>
      </c>
      <c r="AT15" s="14">
        <f t="shared" si="10"/>
        <v>240.46800000000002</v>
      </c>
      <c r="AU15" s="14">
        <f t="shared" si="11"/>
        <v>12.1525</v>
      </c>
      <c r="AV15" s="14">
        <f t="shared" si="12"/>
        <v>39.098300000000002</v>
      </c>
      <c r="AW15" s="16"/>
      <c r="AX15" s="14">
        <v>19</v>
      </c>
      <c r="AY15" s="14"/>
      <c r="AZ15" s="14">
        <v>242</v>
      </c>
      <c r="BA15" s="16"/>
      <c r="BE15" s="9">
        <f t="shared" si="13"/>
        <v>5986.9</v>
      </c>
      <c r="BF15" s="9">
        <f t="shared" si="14"/>
        <v>520.6</v>
      </c>
      <c r="BG15" s="9">
        <f t="shared" si="0"/>
        <v>629.92600000000004</v>
      </c>
      <c r="BH15" s="9">
        <f t="shared" si="15"/>
        <v>101.773</v>
      </c>
      <c r="BI15" s="9">
        <f t="shared" si="16"/>
        <v>625.93799999999999</v>
      </c>
      <c r="BJ15" s="9">
        <f t="shared" si="17"/>
        <v>31.632999999999999</v>
      </c>
      <c r="BK15" s="9">
        <f t="shared" si="18"/>
        <v>16.093</v>
      </c>
      <c r="BL15" s="9">
        <f t="shared" si="19"/>
        <v>2.3560000000000003</v>
      </c>
      <c r="BM15" s="9">
        <f t="shared" si="20"/>
        <v>0.55099999999999993</v>
      </c>
      <c r="BN15" s="17"/>
      <c r="BO15" s="76" t="s">
        <v>243</v>
      </c>
      <c r="BP15" s="72">
        <f t="shared" ref="BP15:BU15" si="51">SUM(BE114:BE122)</f>
        <v>110300.23999999999</v>
      </c>
      <c r="BQ15" s="72">
        <f t="shared" si="51"/>
        <v>9501.18</v>
      </c>
      <c r="BR15" s="73">
        <f t="shared" si="51"/>
        <v>4133.71</v>
      </c>
      <c r="BS15" s="73">
        <f t="shared" si="51"/>
        <v>881.01499999999999</v>
      </c>
      <c r="BT15" s="74">
        <f t="shared" si="51"/>
        <v>1902.0459999999998</v>
      </c>
      <c r="BU15" s="74">
        <f t="shared" si="51"/>
        <v>165.941</v>
      </c>
      <c r="BV15" s="74">
        <f>SUM(BK114:BK122)/1.5</f>
        <v>85.99466666666666</v>
      </c>
      <c r="BW15" s="74">
        <f t="shared" si="22"/>
        <v>12.842666666666673</v>
      </c>
      <c r="BX15" s="74">
        <f t="shared" ref="BX15" si="52">SUM(BM114:BM122)/1.5</f>
        <v>1.1626666666666667</v>
      </c>
      <c r="BY15" s="77" t="s">
        <v>271</v>
      </c>
      <c r="BZ15" s="17"/>
      <c r="CA15" s="17"/>
      <c r="CB15" s="17"/>
    </row>
    <row r="16" spans="1:94" s="9" customFormat="1" ht="30" x14ac:dyDescent="0.3">
      <c r="G16" s="14" t="s">
        <v>38</v>
      </c>
      <c r="H16" s="14" t="s">
        <v>13</v>
      </c>
      <c r="I16" s="14"/>
      <c r="J16" s="14"/>
      <c r="K16" s="37"/>
      <c r="L16" s="14" t="s">
        <v>13</v>
      </c>
      <c r="M16" s="18">
        <v>94</v>
      </c>
      <c r="N16" s="18">
        <v>120</v>
      </c>
      <c r="O16" s="18"/>
      <c r="P16" s="15">
        <f t="shared" si="3"/>
        <v>0.26</v>
      </c>
      <c r="Q16" s="15"/>
      <c r="R16" s="14">
        <v>2.2000000000000002</v>
      </c>
      <c r="S16" s="14">
        <v>14.5</v>
      </c>
      <c r="T16" s="14">
        <v>83.3</v>
      </c>
      <c r="U16" s="14">
        <v>6.9</v>
      </c>
      <c r="V16" s="14">
        <v>7.6</v>
      </c>
      <c r="W16" s="14">
        <v>11.6</v>
      </c>
      <c r="X16" s="14">
        <v>34.6</v>
      </c>
      <c r="Y16" s="14">
        <v>30</v>
      </c>
      <c r="Z16" s="14">
        <v>4.0999999999999996</v>
      </c>
      <c r="AA16" s="14">
        <v>3</v>
      </c>
      <c r="AB16" s="16"/>
      <c r="AC16" s="14">
        <v>1.5</v>
      </c>
      <c r="AD16" s="14" t="str">
        <f t="shared" si="4"/>
        <v/>
      </c>
      <c r="AE16" s="14">
        <f t="shared" si="24"/>
        <v>1.5</v>
      </c>
      <c r="AF16" s="14">
        <v>0.9</v>
      </c>
      <c r="AG16" s="16"/>
      <c r="AH16" s="17">
        <f t="shared" si="5"/>
        <v>17.400000000000002</v>
      </c>
      <c r="AI16" s="68">
        <f t="shared" si="6"/>
        <v>1.6130000000000004</v>
      </c>
      <c r="AJ16" s="69">
        <f t="shared" si="7"/>
        <v>15.787000000000003</v>
      </c>
      <c r="AK16" s="16"/>
      <c r="AL16" s="14">
        <v>0.17</v>
      </c>
      <c r="AM16" s="14">
        <v>0.01</v>
      </c>
      <c r="AN16" s="14">
        <f t="shared" si="8"/>
        <v>1700.0000000000002</v>
      </c>
      <c r="AO16" s="14">
        <f t="shared" si="9"/>
        <v>100</v>
      </c>
      <c r="AP16" s="16"/>
      <c r="AQ16" s="14">
        <v>1.5</v>
      </c>
      <c r="AR16" s="14">
        <v>0.3</v>
      </c>
      <c r="AS16" s="14">
        <v>0.1</v>
      </c>
      <c r="AT16" s="14">
        <f t="shared" si="10"/>
        <v>300.58499999999998</v>
      </c>
      <c r="AU16" s="14">
        <f t="shared" si="11"/>
        <v>36.457499999999996</v>
      </c>
      <c r="AV16" s="14">
        <f t="shared" si="12"/>
        <v>39.098300000000002</v>
      </c>
      <c r="AW16" s="16"/>
      <c r="AX16" s="14">
        <v>12</v>
      </c>
      <c r="AY16" s="14"/>
      <c r="AZ16" s="14">
        <v>85.1</v>
      </c>
      <c r="BA16" s="16"/>
      <c r="BE16" s="9">
        <f t="shared" si="13"/>
        <v>6630</v>
      </c>
      <c r="BF16" s="9">
        <f t="shared" si="14"/>
        <v>390</v>
      </c>
      <c r="BG16" s="9">
        <f t="shared" si="0"/>
        <v>331.89</v>
      </c>
      <c r="BH16" s="9">
        <f t="shared" si="15"/>
        <v>152.483</v>
      </c>
      <c r="BI16" s="9">
        <f t="shared" si="16"/>
        <v>1172.2819999999999</v>
      </c>
      <c r="BJ16" s="9">
        <f t="shared" si="17"/>
        <v>142.184</v>
      </c>
      <c r="BK16" s="9">
        <f t="shared" si="18"/>
        <v>21.658000000000001</v>
      </c>
      <c r="BL16" s="9">
        <f t="shared" si="19"/>
        <v>3.77</v>
      </c>
      <c r="BM16" s="9">
        <f t="shared" si="20"/>
        <v>0.57200000000000006</v>
      </c>
      <c r="BN16" s="17"/>
      <c r="BO16" s="76" t="s">
        <v>244</v>
      </c>
      <c r="BP16" s="72">
        <f t="shared" ref="BP16:BU16" si="53">SUM(BE124:BE130)</f>
        <v>59879.78</v>
      </c>
      <c r="BQ16" s="72">
        <f t="shared" si="53"/>
        <v>6583.52</v>
      </c>
      <c r="BR16" s="73">
        <f t="shared" si="53"/>
        <v>1232.7430000000002</v>
      </c>
      <c r="BS16" s="73">
        <f t="shared" si="53"/>
        <v>693.59899999999993</v>
      </c>
      <c r="BT16" s="74">
        <f t="shared" si="53"/>
        <v>3217.627</v>
      </c>
      <c r="BU16" s="74">
        <f t="shared" si="53"/>
        <v>148.98999999999998</v>
      </c>
      <c r="BV16" s="74">
        <f>SUM(BK124:BK130)/1.5</f>
        <v>92.299333333333337</v>
      </c>
      <c r="BW16" s="74">
        <f t="shared" si="22"/>
        <v>5.5386666666666571</v>
      </c>
      <c r="BX16" s="74">
        <f t="shared" ref="BX16" si="54">SUM(BM124:BM130)/1.5</f>
        <v>2.1620000000000004</v>
      </c>
      <c r="BY16" s="77" t="s">
        <v>271</v>
      </c>
      <c r="BZ16" s="17"/>
      <c r="CA16" s="17"/>
      <c r="CB16" s="17"/>
    </row>
    <row r="17" spans="1:80" ht="30" x14ac:dyDescent="0.3">
      <c r="G17" s="10" t="s">
        <v>39</v>
      </c>
      <c r="H17" s="10" t="s">
        <v>15</v>
      </c>
      <c r="I17" s="10"/>
      <c r="J17" s="10"/>
      <c r="K17" s="39"/>
      <c r="L17" s="10" t="s">
        <v>15</v>
      </c>
      <c r="M17" s="23">
        <v>120</v>
      </c>
      <c r="N17" s="23">
        <v>147</v>
      </c>
      <c r="O17" s="23"/>
      <c r="P17" s="24">
        <f t="shared" si="3"/>
        <v>0.27</v>
      </c>
      <c r="Q17" s="24"/>
      <c r="R17" s="10">
        <v>2.6</v>
      </c>
      <c r="S17" s="10">
        <v>15.2</v>
      </c>
      <c r="T17" s="10">
        <v>82.2</v>
      </c>
      <c r="U17" s="10">
        <v>7.4</v>
      </c>
      <c r="V17" s="10">
        <v>7.8</v>
      </c>
      <c r="W17" s="10">
        <v>10.8</v>
      </c>
      <c r="X17" s="10">
        <v>33.6</v>
      </c>
      <c r="Y17" s="10">
        <v>25.5</v>
      </c>
      <c r="Z17" s="10">
        <v>5.5</v>
      </c>
      <c r="AA17" s="10">
        <v>6.8</v>
      </c>
      <c r="AB17" s="22"/>
      <c r="AC17" s="10">
        <v>1.7</v>
      </c>
      <c r="AD17" s="10" t="str">
        <f t="shared" si="4"/>
        <v/>
      </c>
      <c r="AE17" s="10">
        <f t="shared" si="24"/>
        <v>1.7</v>
      </c>
      <c r="AF17" s="10">
        <v>0.7</v>
      </c>
      <c r="AG17" s="22"/>
      <c r="AH17" s="17">
        <f t="shared" si="5"/>
        <v>17.8</v>
      </c>
      <c r="AI17" s="68">
        <f t="shared" si="6"/>
        <v>1.8500000000000005</v>
      </c>
      <c r="AJ17" s="69">
        <f t="shared" si="7"/>
        <v>15.95</v>
      </c>
      <c r="AK17" s="22"/>
      <c r="AL17" s="10">
        <v>7.0000000000000007E-2</v>
      </c>
      <c r="AM17" s="10">
        <v>0.01</v>
      </c>
      <c r="AN17" s="10">
        <f t="shared" si="8"/>
        <v>700.00000000000011</v>
      </c>
      <c r="AO17" s="10">
        <f t="shared" si="9"/>
        <v>100</v>
      </c>
      <c r="AP17" s="22"/>
      <c r="AQ17" s="10">
        <v>1.9</v>
      </c>
      <c r="AR17" s="10">
        <v>0.5</v>
      </c>
      <c r="AS17" s="10">
        <v>0.1</v>
      </c>
      <c r="AT17" s="10">
        <f t="shared" si="10"/>
        <v>380.74099999999999</v>
      </c>
      <c r="AU17" s="10">
        <f t="shared" si="11"/>
        <v>60.762499999999996</v>
      </c>
      <c r="AV17" s="10">
        <f t="shared" si="12"/>
        <v>39.098300000000002</v>
      </c>
      <c r="AW17" s="22"/>
      <c r="AX17" s="10">
        <v>3</v>
      </c>
      <c r="AY17" s="10"/>
      <c r="AZ17" s="10">
        <v>38</v>
      </c>
      <c r="BA17" s="22"/>
      <c r="BE17" s="12">
        <f t="shared" si="13"/>
        <v>3213</v>
      </c>
      <c r="BF17" s="12">
        <f t="shared" si="14"/>
        <v>459</v>
      </c>
      <c r="BG17" s="12">
        <f t="shared" si="0"/>
        <v>174.42</v>
      </c>
      <c r="BH17" s="12">
        <f t="shared" si="15"/>
        <v>179.46100000000001</v>
      </c>
      <c r="BI17" s="12">
        <f t="shared" si="16"/>
        <v>1747.6010000000001</v>
      </c>
      <c r="BJ17" s="12">
        <f t="shared" si="17"/>
        <v>278.89999999999998</v>
      </c>
      <c r="BK17" s="12">
        <f t="shared" si="18"/>
        <v>22.194000000000003</v>
      </c>
      <c r="BL17" s="12">
        <f t="shared" si="19"/>
        <v>4.1040000000000001</v>
      </c>
      <c r="BM17" s="12">
        <f t="shared" si="20"/>
        <v>0.70200000000000007</v>
      </c>
      <c r="BO17" s="16" t="s">
        <v>245</v>
      </c>
      <c r="BP17" s="61">
        <f t="shared" ref="BP17:BU17" si="55">SUM(BE132:BE138)</f>
        <v>61662.2</v>
      </c>
      <c r="BQ17" s="61">
        <f t="shared" si="55"/>
        <v>6465.2</v>
      </c>
      <c r="BR17" s="63">
        <f t="shared" si="55"/>
        <v>2022.7819999999999</v>
      </c>
      <c r="BS17" s="63">
        <f t="shared" si="55"/>
        <v>933.19699999999989</v>
      </c>
      <c r="BT17" s="65">
        <f t="shared" si="55"/>
        <v>3326.0720000000001</v>
      </c>
      <c r="BU17" s="65">
        <f t="shared" si="55"/>
        <v>365.15</v>
      </c>
      <c r="BV17" s="65">
        <f>SUM(BK132:BK138)/1.5</f>
        <v>93.184666666666658</v>
      </c>
      <c r="BW17" s="65">
        <f t="shared" si="22"/>
        <v>4.2713333333333452</v>
      </c>
      <c r="BX17" s="65">
        <f t="shared" ref="BX17" si="56">SUM(BM132:BM138)/1.5</f>
        <v>2.544</v>
      </c>
    </row>
    <row r="18" spans="1:80" ht="30" x14ac:dyDescent="0.3">
      <c r="G18" s="10" t="s">
        <v>40</v>
      </c>
      <c r="H18" s="10" t="s">
        <v>41</v>
      </c>
      <c r="I18" s="10"/>
      <c r="J18" s="10"/>
      <c r="K18" s="39"/>
      <c r="L18" s="10" t="s">
        <v>41</v>
      </c>
      <c r="M18" s="23">
        <v>147</v>
      </c>
      <c r="N18" s="23">
        <v>200</v>
      </c>
      <c r="O18" s="23"/>
      <c r="P18" s="47">
        <f>IF(ISNUMBER(M18),(ABS(M18-150)/100),"")</f>
        <v>0.03</v>
      </c>
      <c r="Q18" s="47"/>
      <c r="R18" s="10">
        <v>5.7</v>
      </c>
      <c r="S18" s="10">
        <v>31.5</v>
      </c>
      <c r="T18" s="10">
        <v>62.8</v>
      </c>
      <c r="U18" s="10">
        <v>14.2</v>
      </c>
      <c r="V18" s="10">
        <v>17.3</v>
      </c>
      <c r="W18" s="10">
        <v>17.5</v>
      </c>
      <c r="X18" s="10">
        <v>27.9</v>
      </c>
      <c r="Y18" s="10">
        <v>12.9</v>
      </c>
      <c r="Z18" s="10">
        <v>3.5</v>
      </c>
      <c r="AA18" s="10">
        <v>1</v>
      </c>
      <c r="AB18" s="22"/>
      <c r="AC18" s="10">
        <v>1.63</v>
      </c>
      <c r="AD18" s="10" t="str">
        <f t="shared" si="4"/>
        <v/>
      </c>
      <c r="AE18" s="10">
        <f t="shared" si="24"/>
        <v>1.63</v>
      </c>
      <c r="AF18" s="10">
        <v>1.1000000000000001</v>
      </c>
      <c r="AG18" s="22"/>
      <c r="AH18" s="17">
        <f t="shared" si="5"/>
        <v>23.074999999999996</v>
      </c>
      <c r="AI18" s="68">
        <f t="shared" si="6"/>
        <v>4.0129999999999999</v>
      </c>
      <c r="AJ18" s="69">
        <f t="shared" si="7"/>
        <v>19.061999999999998</v>
      </c>
      <c r="AK18" s="22"/>
      <c r="AL18" s="10">
        <v>0.11</v>
      </c>
      <c r="AM18" s="10">
        <v>0.01</v>
      </c>
      <c r="AN18" s="10">
        <f t="shared" si="8"/>
        <v>1100</v>
      </c>
      <c r="AO18" s="10">
        <f t="shared" si="9"/>
        <v>100</v>
      </c>
      <c r="AP18" s="22"/>
      <c r="AQ18" s="10">
        <v>3.4</v>
      </c>
      <c r="AR18" s="10">
        <v>1.1000000000000001</v>
      </c>
      <c r="AS18" s="10">
        <v>0.2</v>
      </c>
      <c r="AT18" s="10">
        <f t="shared" si="10"/>
        <v>681.32600000000002</v>
      </c>
      <c r="AU18" s="10">
        <f t="shared" si="11"/>
        <v>133.67750000000001</v>
      </c>
      <c r="AV18" s="10">
        <f t="shared" si="12"/>
        <v>78.196600000000004</v>
      </c>
      <c r="AW18" s="22"/>
      <c r="AX18" s="10">
        <v>5</v>
      </c>
      <c r="AY18" s="10"/>
      <c r="AZ18" s="10">
        <v>46.3</v>
      </c>
      <c r="BA18" s="22"/>
      <c r="BE18" s="12">
        <f>IF(ISNUMBER(AN18),ROUND(10*P18*AE18*AN18,3),"")</f>
        <v>537.9</v>
      </c>
      <c r="BF18" s="12">
        <f t="shared" si="14"/>
        <v>48.9</v>
      </c>
      <c r="BG18" s="12">
        <f t="shared" si="0"/>
        <v>22.640999999999998</v>
      </c>
      <c r="BH18" s="12">
        <f t="shared" si="15"/>
        <v>38.238</v>
      </c>
      <c r="BI18" s="12">
        <f t="shared" si="16"/>
        <v>333.16800000000001</v>
      </c>
      <c r="BJ18" s="12">
        <f t="shared" si="17"/>
        <v>65.367999999999995</v>
      </c>
      <c r="BK18" s="12">
        <f t="shared" si="18"/>
        <v>1.8839999999999999</v>
      </c>
      <c r="BL18" s="12">
        <f t="shared" si="19"/>
        <v>0.94499999999999995</v>
      </c>
      <c r="BM18" s="12">
        <f t="shared" si="20"/>
        <v>0.17099999999999999</v>
      </c>
      <c r="BO18" s="16" t="s">
        <v>246</v>
      </c>
      <c r="BP18" s="61">
        <f t="shared" ref="BP18:BU18" si="57">SUM(BE140:BE145)</f>
        <v>73502.48</v>
      </c>
      <c r="BQ18" s="61">
        <f t="shared" si="57"/>
        <v>7759.32</v>
      </c>
      <c r="BR18" s="63">
        <f t="shared" si="57"/>
        <v>2390.5540000000001</v>
      </c>
      <c r="BS18" s="63">
        <f t="shared" si="57"/>
        <v>416.82100000000003</v>
      </c>
      <c r="BT18" s="65">
        <f t="shared" si="57"/>
        <v>2788.3629999999998</v>
      </c>
      <c r="BU18" s="65">
        <f t="shared" si="57"/>
        <v>113.203</v>
      </c>
      <c r="BV18" s="65">
        <f>SUM(BK140:BK145)/1.5</f>
        <v>91.74133333333333</v>
      </c>
      <c r="BW18" s="65">
        <f t="shared" si="22"/>
        <v>6.4853333333333438</v>
      </c>
      <c r="BX18" s="65">
        <f t="shared" ref="BX18" si="58">SUM(BM140:BM145)/1.5</f>
        <v>1.7733333333333332</v>
      </c>
    </row>
    <row r="19" spans="1:80" s="11" customFormat="1" ht="27.75" customHeight="1" x14ac:dyDescent="0.3">
      <c r="K19" s="38"/>
      <c r="M19" s="20"/>
      <c r="N19" s="20"/>
      <c r="O19" s="20"/>
      <c r="P19" s="21" t="str">
        <f t="shared" si="3"/>
        <v/>
      </c>
      <c r="Q19" s="21"/>
      <c r="AD19" s="11" t="str">
        <f t="shared" si="4"/>
        <v/>
      </c>
      <c r="AE19" s="11" t="str">
        <f t="shared" si="24"/>
        <v/>
      </c>
      <c r="AH19" s="17" t="str">
        <f t="shared" si="5"/>
        <v/>
      </c>
      <c r="AI19" s="68" t="str">
        <f t="shared" si="6"/>
        <v/>
      </c>
      <c r="AJ19" s="69" t="e">
        <f t="shared" si="7"/>
        <v>#VALUE!</v>
      </c>
      <c r="AN19" s="11">
        <f t="shared" si="8"/>
        <v>0</v>
      </c>
      <c r="AO19" s="11">
        <f t="shared" si="9"/>
        <v>0</v>
      </c>
      <c r="AT19" s="11" t="str">
        <f t="shared" si="10"/>
        <v/>
      </c>
      <c r="AU19" s="11" t="str">
        <f t="shared" si="11"/>
        <v/>
      </c>
      <c r="AV19" s="11" t="str">
        <f t="shared" si="12"/>
        <v/>
      </c>
      <c r="AX19" s="56"/>
      <c r="AY19" s="56"/>
      <c r="BE19" s="11" t="e">
        <f t="shared" si="13"/>
        <v>#VALUE!</v>
      </c>
      <c r="BF19" s="11" t="e">
        <f t="shared" si="14"/>
        <v>#VALUE!</v>
      </c>
      <c r="BG19" s="11" t="str">
        <f t="shared" si="0"/>
        <v/>
      </c>
      <c r="BH19" s="11" t="str">
        <f t="shared" si="15"/>
        <v/>
      </c>
      <c r="BI19" s="11" t="str">
        <f t="shared" si="16"/>
        <v/>
      </c>
      <c r="BJ19" s="11" t="str">
        <f t="shared" si="17"/>
        <v/>
      </c>
      <c r="BK19" s="11" t="e">
        <f t="shared" si="18"/>
        <v>#VALUE!</v>
      </c>
      <c r="BL19" s="11" t="e">
        <f t="shared" si="19"/>
        <v>#VALUE!</v>
      </c>
      <c r="BM19" s="11" t="e">
        <f t="shared" si="20"/>
        <v>#VALUE!</v>
      </c>
      <c r="BN19" s="56"/>
      <c r="BO19" s="58" t="s">
        <v>223</v>
      </c>
      <c r="BP19" s="61">
        <f>SUM(BE147:BE153)</f>
        <v>76032.770267857137</v>
      </c>
      <c r="BQ19" s="61">
        <f t="shared" ref="BQ19:BU19" si="59">SUM(BF147:BF153)</f>
        <v>7321.0602440476187</v>
      </c>
      <c r="BR19" s="63">
        <f t="shared" si="59"/>
        <v>2100.1395669413919</v>
      </c>
      <c r="BS19" s="63">
        <f t="shared" si="59"/>
        <v>788.78760892857144</v>
      </c>
      <c r="BT19" s="65">
        <f t="shared" si="59"/>
        <v>2722.063672023809</v>
      </c>
      <c r="BU19" s="65">
        <f t="shared" si="59"/>
        <v>248.90632902097906</v>
      </c>
      <c r="BV19" s="65">
        <f>SUM(BK147:BK153)/1.5</f>
        <v>89.705722532242063</v>
      </c>
      <c r="BW19" s="65">
        <f t="shared" si="22"/>
        <v>8.1064685846560849</v>
      </c>
      <c r="BX19" s="65">
        <f t="shared" ref="BX19" si="60">SUM(BM147:BM153)/1.5</f>
        <v>2.1878088831018516</v>
      </c>
      <c r="BY19" s="56"/>
      <c r="BZ19" s="56"/>
      <c r="CA19" s="56"/>
      <c r="CB19" s="56"/>
    </row>
    <row r="20" spans="1:80" s="9" customFormat="1" ht="30" x14ac:dyDescent="0.3">
      <c r="F20" s="13" t="s">
        <v>177</v>
      </c>
      <c r="G20" s="14" t="s">
        <v>42</v>
      </c>
      <c r="H20" s="14" t="s">
        <v>43</v>
      </c>
      <c r="I20" s="14"/>
      <c r="J20" s="14"/>
      <c r="K20" s="37"/>
      <c r="L20" s="14" t="s">
        <v>43</v>
      </c>
      <c r="M20" s="18">
        <v>0</v>
      </c>
      <c r="N20" s="18">
        <v>5</v>
      </c>
      <c r="O20" s="18"/>
      <c r="P20" s="15">
        <f t="shared" si="3"/>
        <v>0.05</v>
      </c>
      <c r="Q20" s="15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6"/>
      <c r="AD20" s="9" t="str">
        <f t="shared" si="4"/>
        <v/>
      </c>
      <c r="AE20" s="9">
        <f>AVERAGE(AE29,AE37,AE54,AE63,AE71,AE79,AE87,AE105,AE114)</f>
        <v>0.66422222222222227</v>
      </c>
      <c r="AG20" s="16"/>
      <c r="AH20" s="17" t="str">
        <f t="shared" si="5"/>
        <v/>
      </c>
      <c r="AI20" s="68" t="str">
        <f t="shared" si="6"/>
        <v/>
      </c>
      <c r="AJ20" s="69" t="e">
        <f t="shared" si="7"/>
        <v>#VALUE!</v>
      </c>
      <c r="AK20" s="16"/>
      <c r="AL20" s="14">
        <v>21.02</v>
      </c>
      <c r="AM20" s="14">
        <v>0.91</v>
      </c>
      <c r="AN20" s="14">
        <f t="shared" si="8"/>
        <v>210200</v>
      </c>
      <c r="AO20" s="14">
        <f t="shared" si="9"/>
        <v>9100</v>
      </c>
      <c r="AP20" s="16"/>
      <c r="AQ20" s="14">
        <v>12.9</v>
      </c>
      <c r="AR20" s="14">
        <v>1.8</v>
      </c>
      <c r="AS20" s="14">
        <v>1.6</v>
      </c>
      <c r="AT20" s="14">
        <f t="shared" si="10"/>
        <v>2585.0310000000004</v>
      </c>
      <c r="AU20" s="14">
        <f t="shared" si="11"/>
        <v>218.745</v>
      </c>
      <c r="AV20" s="14">
        <f t="shared" si="12"/>
        <v>625.57280000000003</v>
      </c>
      <c r="AW20" s="16"/>
      <c r="AX20" s="17"/>
      <c r="AY20" s="17"/>
      <c r="BA20" s="16"/>
      <c r="BE20" s="9">
        <f t="shared" si="13"/>
        <v>69809.755999999994</v>
      </c>
      <c r="BF20" s="9">
        <f t="shared" si="14"/>
        <v>3022.2109999999998</v>
      </c>
      <c r="BG20" s="9" t="str">
        <f t="shared" si="0"/>
        <v/>
      </c>
      <c r="BH20" s="9">
        <f t="shared" si="15"/>
        <v>207.76</v>
      </c>
      <c r="BI20" s="9">
        <f t="shared" si="16"/>
        <v>858.51800000000003</v>
      </c>
      <c r="BJ20" s="9">
        <f t="shared" si="17"/>
        <v>72.647999999999996</v>
      </c>
      <c r="BK20" s="9">
        <f t="shared" si="18"/>
        <v>0</v>
      </c>
      <c r="BL20" s="9">
        <f t="shared" si="19"/>
        <v>0</v>
      </c>
      <c r="BM20" s="9">
        <f t="shared" si="20"/>
        <v>0</v>
      </c>
      <c r="BN20" s="17"/>
      <c r="BO20" s="58" t="s">
        <v>226</v>
      </c>
      <c r="BP20" s="60">
        <f t="shared" ref="BP20:BU20" si="61">SUM(BE155:BE162)</f>
        <v>91698.003332142864</v>
      </c>
      <c r="BQ20" s="60">
        <f t="shared" si="61"/>
        <v>9288.8869035714288</v>
      </c>
      <c r="BR20" s="62">
        <f t="shared" si="61"/>
        <v>2499.8018145604397</v>
      </c>
      <c r="BS20" s="62">
        <f t="shared" si="61"/>
        <v>897.73114285714291</v>
      </c>
      <c r="BT20" s="64">
        <f t="shared" si="61"/>
        <v>3264.3407999999999</v>
      </c>
      <c r="BU20" s="64">
        <f t="shared" si="61"/>
        <v>291.44827544955047</v>
      </c>
      <c r="BV20" s="64">
        <f>SUM(BK155:BK162)/1.5</f>
        <v>92.017354448341834</v>
      </c>
      <c r="BW20" s="64">
        <f t="shared" si="22"/>
        <v>6.2469556335034042</v>
      </c>
      <c r="BX20" s="64">
        <f t="shared" ref="BX20" si="62">SUM(BM155:BM162)/1.5</f>
        <v>1.735689918154762</v>
      </c>
      <c r="BY20" s="17"/>
      <c r="BZ20" s="17"/>
      <c r="CA20" s="17"/>
      <c r="CB20" s="17"/>
    </row>
    <row r="21" spans="1:80" s="9" customFormat="1" ht="30" x14ac:dyDescent="0.3">
      <c r="G21" s="14" t="s">
        <v>44</v>
      </c>
      <c r="H21" s="14" t="s">
        <v>3</v>
      </c>
      <c r="I21" s="14"/>
      <c r="J21" s="14"/>
      <c r="K21" s="37"/>
      <c r="L21" s="14" t="s">
        <v>3</v>
      </c>
      <c r="M21" s="18">
        <v>5</v>
      </c>
      <c r="N21" s="18">
        <v>10</v>
      </c>
      <c r="O21" s="18"/>
      <c r="P21" s="15">
        <f t="shared" si="3"/>
        <v>0.05</v>
      </c>
      <c r="Q21" s="15"/>
      <c r="R21" s="14">
        <v>1.7</v>
      </c>
      <c r="S21" s="14">
        <v>9.3000000000000007</v>
      </c>
      <c r="T21" s="14">
        <v>89</v>
      </c>
      <c r="U21" s="14">
        <v>7</v>
      </c>
      <c r="V21" s="14">
        <v>2.2999999999999998</v>
      </c>
      <c r="W21" s="14">
        <v>5.8</v>
      </c>
      <c r="X21" s="14">
        <v>26.9</v>
      </c>
      <c r="Y21" s="14">
        <v>51.5</v>
      </c>
      <c r="Z21" s="14">
        <v>4.8</v>
      </c>
      <c r="AA21" s="14">
        <v>8.9999999999999993E-3</v>
      </c>
      <c r="AB21" s="16"/>
      <c r="AD21" s="9" t="str">
        <f t="shared" si="4"/>
        <v/>
      </c>
      <c r="AE21" s="9">
        <f>AVERAGE(AE38,AE64,AE125,AE141)</f>
        <v>1.2865</v>
      </c>
      <c r="AG21" s="16"/>
      <c r="AH21" s="17">
        <f t="shared" si="5"/>
        <v>16.035</v>
      </c>
      <c r="AI21" s="68">
        <f t="shared" si="6"/>
        <v>1.1870000000000003</v>
      </c>
      <c r="AJ21" s="69">
        <f t="shared" si="7"/>
        <v>14.847999999999999</v>
      </c>
      <c r="AK21" s="16"/>
      <c r="AL21" s="14">
        <v>1.38</v>
      </c>
      <c r="AM21" s="14">
        <v>7.0000000000000007E-2</v>
      </c>
      <c r="AN21" s="14">
        <f t="shared" si="8"/>
        <v>13799.999999999998</v>
      </c>
      <c r="AO21" s="14">
        <f t="shared" si="9"/>
        <v>700.00000000000011</v>
      </c>
      <c r="AP21" s="16"/>
      <c r="AQ21" s="14">
        <v>1.1000000000000001</v>
      </c>
      <c r="AR21" s="14">
        <v>0.1</v>
      </c>
      <c r="AS21" s="14">
        <v>0.2</v>
      </c>
      <c r="AT21" s="14">
        <f t="shared" si="10"/>
        <v>220.42900000000003</v>
      </c>
      <c r="AU21" s="14">
        <f t="shared" si="11"/>
        <v>12.1525</v>
      </c>
      <c r="AV21" s="14">
        <f t="shared" si="12"/>
        <v>78.196600000000004</v>
      </c>
      <c r="AW21" s="16"/>
      <c r="AX21" s="14">
        <v>0</v>
      </c>
      <c r="AY21" s="14"/>
      <c r="AZ21" s="14">
        <v>29.4</v>
      </c>
      <c r="BA21" s="16"/>
      <c r="BE21" s="9">
        <f t="shared" si="13"/>
        <v>8876.85</v>
      </c>
      <c r="BF21" s="9">
        <f t="shared" si="14"/>
        <v>450.27499999999998</v>
      </c>
      <c r="BG21" s="9">
        <f t="shared" si="0"/>
        <v>18.911999999999999</v>
      </c>
      <c r="BH21" s="9">
        <f t="shared" si="15"/>
        <v>50.3</v>
      </c>
      <c r="BI21" s="9">
        <f t="shared" si="16"/>
        <v>141.791</v>
      </c>
      <c r="BJ21" s="9">
        <f t="shared" si="17"/>
        <v>7.8170000000000002</v>
      </c>
      <c r="BK21" s="9">
        <f t="shared" si="18"/>
        <v>4.45</v>
      </c>
      <c r="BL21" s="9">
        <f t="shared" si="19"/>
        <v>0.46500000000000008</v>
      </c>
      <c r="BM21" s="9">
        <f t="shared" si="20"/>
        <v>8.5000000000000006E-2</v>
      </c>
      <c r="BN21" s="17"/>
      <c r="BO21" s="58" t="s">
        <v>228</v>
      </c>
      <c r="BP21" s="60">
        <f t="shared" ref="BP21:BU21" si="63">SUM(BE164:BE170)</f>
        <v>78925.055982142847</v>
      </c>
      <c r="BQ21" s="60">
        <f t="shared" si="63"/>
        <v>8732.9275297619042</v>
      </c>
      <c r="BR21" s="62">
        <f t="shared" si="63"/>
        <v>2438.5895865384614</v>
      </c>
      <c r="BS21" s="62">
        <f t="shared" si="63"/>
        <v>928.96302678571419</v>
      </c>
      <c r="BT21" s="64">
        <f t="shared" si="63"/>
        <v>2920.6757291666663</v>
      </c>
      <c r="BU21" s="64">
        <f t="shared" si="63"/>
        <v>505.99814568764572</v>
      </c>
      <c r="BV21" s="64">
        <f>SUM(BK164:BK170)/1.5</f>
        <v>91.790545200892851</v>
      </c>
      <c r="BW21" s="64">
        <f t="shared" si="22"/>
        <v>6.4347206396447518</v>
      </c>
      <c r="BX21" s="64">
        <f t="shared" ref="BX21" si="64">SUM(BM164:BM170)/1.5</f>
        <v>1.7747341594623964</v>
      </c>
      <c r="BY21" s="17"/>
      <c r="BZ21" s="17"/>
      <c r="CA21" s="17"/>
      <c r="CB21" s="17"/>
    </row>
    <row r="22" spans="1:80" s="9" customFormat="1" ht="30" x14ac:dyDescent="0.3">
      <c r="G22" s="14" t="s">
        <v>45</v>
      </c>
      <c r="H22" s="14" t="s">
        <v>5</v>
      </c>
      <c r="I22" s="14"/>
      <c r="J22" s="14"/>
      <c r="K22" s="37"/>
      <c r="L22" s="14" t="s">
        <v>5</v>
      </c>
      <c r="M22" s="18">
        <v>10</v>
      </c>
      <c r="N22" s="18">
        <v>25</v>
      </c>
      <c r="O22" s="18"/>
      <c r="P22" s="15">
        <f t="shared" si="3"/>
        <v>0.15</v>
      </c>
      <c r="Q22" s="15"/>
      <c r="R22" s="14">
        <v>3.9</v>
      </c>
      <c r="S22" s="14">
        <v>7.4</v>
      </c>
      <c r="T22" s="14">
        <v>88.7</v>
      </c>
      <c r="U22" s="14">
        <v>5.6</v>
      </c>
      <c r="V22" s="14">
        <v>1.8</v>
      </c>
      <c r="W22" s="14">
        <v>4.5999999999999996</v>
      </c>
      <c r="X22" s="14">
        <v>26.7</v>
      </c>
      <c r="Y22" s="14">
        <v>54.4</v>
      </c>
      <c r="Z22" s="14">
        <v>3</v>
      </c>
      <c r="AA22" s="14">
        <v>8.9999999999999993E-3</v>
      </c>
      <c r="AB22" s="16"/>
      <c r="AC22" s="14">
        <v>1.43</v>
      </c>
      <c r="AD22" s="14" t="str">
        <f t="shared" si="4"/>
        <v/>
      </c>
      <c r="AE22" s="14">
        <f t="shared" si="24"/>
        <v>1.43</v>
      </c>
      <c r="AF22" s="14">
        <v>1.6</v>
      </c>
      <c r="AG22" s="16"/>
      <c r="AH22" s="17">
        <f t="shared" si="5"/>
        <v>17.085000000000001</v>
      </c>
      <c r="AI22" s="68">
        <f t="shared" si="6"/>
        <v>2.3180000000000001</v>
      </c>
      <c r="AJ22" s="69">
        <f t="shared" si="7"/>
        <v>14.767000000000001</v>
      </c>
      <c r="AK22" s="16"/>
      <c r="AL22" s="14">
        <v>0.99</v>
      </c>
      <c r="AM22" s="14">
        <v>0.05</v>
      </c>
      <c r="AN22" s="14">
        <f t="shared" si="8"/>
        <v>9900</v>
      </c>
      <c r="AO22" s="14">
        <f t="shared" si="9"/>
        <v>500</v>
      </c>
      <c r="AP22" s="16"/>
      <c r="AQ22" s="14">
        <v>0.3</v>
      </c>
      <c r="AR22" s="14"/>
      <c r="AS22" s="14">
        <v>0.1</v>
      </c>
      <c r="AT22" s="14">
        <f t="shared" si="10"/>
        <v>60.117000000000004</v>
      </c>
      <c r="AU22" s="14" t="str">
        <f t="shared" si="11"/>
        <v/>
      </c>
      <c r="AV22" s="14">
        <f t="shared" si="12"/>
        <v>39.098300000000002</v>
      </c>
      <c r="AW22" s="16"/>
      <c r="AX22" s="14">
        <v>37</v>
      </c>
      <c r="AY22" s="14"/>
      <c r="AZ22" s="14">
        <v>323.3</v>
      </c>
      <c r="BA22" s="16"/>
      <c r="BE22" s="9">
        <f t="shared" si="13"/>
        <v>21235.5</v>
      </c>
      <c r="BF22" s="9">
        <f t="shared" si="14"/>
        <v>1072.5</v>
      </c>
      <c r="BG22" s="9">
        <f t="shared" si="0"/>
        <v>693.47900000000004</v>
      </c>
      <c r="BH22" s="9">
        <f t="shared" si="15"/>
        <v>83.866</v>
      </c>
      <c r="BI22" s="9">
        <f t="shared" si="16"/>
        <v>128.95099999999999</v>
      </c>
      <c r="BJ22" s="9" t="str">
        <f t="shared" si="17"/>
        <v/>
      </c>
      <c r="BK22" s="9">
        <f t="shared" si="18"/>
        <v>13.305</v>
      </c>
      <c r="BL22" s="9">
        <f t="shared" si="19"/>
        <v>1.1100000000000001</v>
      </c>
      <c r="BM22" s="9">
        <f t="shared" si="20"/>
        <v>0.58499999999999996</v>
      </c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>
        <f>COUNT(BU5:BU10,BU12:BU14,BU17:BU21)</f>
        <v>14</v>
      </c>
      <c r="BZ22" s="17"/>
      <c r="CA22" s="17"/>
      <c r="CB22" s="17"/>
    </row>
    <row r="23" spans="1:80" s="9" customFormat="1" ht="30" x14ac:dyDescent="0.3">
      <c r="G23" s="14" t="s">
        <v>46</v>
      </c>
      <c r="H23" s="14" t="s">
        <v>7</v>
      </c>
      <c r="I23" s="14"/>
      <c r="J23" s="14"/>
      <c r="K23" s="37"/>
      <c r="L23" s="14" t="s">
        <v>7</v>
      </c>
      <c r="M23" s="18">
        <v>25</v>
      </c>
      <c r="N23" s="18">
        <v>43</v>
      </c>
      <c r="O23" s="18"/>
      <c r="P23" s="15">
        <f t="shared" si="3"/>
        <v>0.18</v>
      </c>
      <c r="Q23" s="15"/>
      <c r="R23" s="14">
        <v>2.2000000000000002</v>
      </c>
      <c r="S23" s="14">
        <v>6.6</v>
      </c>
      <c r="T23" s="14">
        <v>91.2</v>
      </c>
      <c r="U23" s="14">
        <v>5.3</v>
      </c>
      <c r="V23" s="14">
        <v>1.3</v>
      </c>
      <c r="W23" s="14">
        <v>4.8</v>
      </c>
      <c r="X23" s="14">
        <v>35.4</v>
      </c>
      <c r="Y23" s="14">
        <v>47.2</v>
      </c>
      <c r="Z23" s="14">
        <v>3.8</v>
      </c>
      <c r="AA23" s="14">
        <v>8.9999999999999993E-3</v>
      </c>
      <c r="AB23" s="16"/>
      <c r="AC23" s="14">
        <v>1.47</v>
      </c>
      <c r="AD23" s="14" t="str">
        <f t="shared" si="4"/>
        <v/>
      </c>
      <c r="AE23" s="14">
        <f t="shared" si="24"/>
        <v>1.47</v>
      </c>
      <c r="AF23" s="14">
        <v>1.3</v>
      </c>
      <c r="AG23" s="16"/>
      <c r="AH23" s="17">
        <f t="shared" si="5"/>
        <v>15.82</v>
      </c>
      <c r="AI23" s="68">
        <f t="shared" si="6"/>
        <v>1.3760000000000003</v>
      </c>
      <c r="AJ23" s="69">
        <f t="shared" si="7"/>
        <v>14.443999999999999</v>
      </c>
      <c r="AK23" s="16"/>
      <c r="AL23" s="14">
        <v>0.37</v>
      </c>
      <c r="AM23" s="14">
        <v>0.04</v>
      </c>
      <c r="AN23" s="14">
        <f t="shared" si="8"/>
        <v>3700</v>
      </c>
      <c r="AO23" s="14">
        <f t="shared" si="9"/>
        <v>400</v>
      </c>
      <c r="AP23" s="16"/>
      <c r="AQ23" s="14">
        <v>0.2</v>
      </c>
      <c r="AR23" s="14"/>
      <c r="AS23" s="14">
        <v>0.1</v>
      </c>
      <c r="AT23" s="14">
        <f t="shared" si="10"/>
        <v>40.078000000000003</v>
      </c>
      <c r="AU23" s="14" t="str">
        <f t="shared" si="11"/>
        <v/>
      </c>
      <c r="AV23" s="14">
        <f t="shared" si="12"/>
        <v>39.098300000000002</v>
      </c>
      <c r="AW23" s="16"/>
      <c r="AX23" s="14">
        <v>25</v>
      </c>
      <c r="AY23" s="14"/>
      <c r="AZ23" s="14">
        <v>111.7</v>
      </c>
      <c r="BA23" s="16"/>
      <c r="BE23" s="9">
        <f t="shared" si="13"/>
        <v>9790.2000000000007</v>
      </c>
      <c r="BF23" s="9">
        <f t="shared" si="14"/>
        <v>1058.4000000000001</v>
      </c>
      <c r="BG23" s="9">
        <f t="shared" si="0"/>
        <v>295.55799999999999</v>
      </c>
      <c r="BH23" s="9">
        <f t="shared" si="15"/>
        <v>103.45399999999999</v>
      </c>
      <c r="BI23" s="9">
        <f t="shared" si="16"/>
        <v>106.04600000000001</v>
      </c>
      <c r="BJ23" s="9" t="str">
        <f t="shared" si="17"/>
        <v/>
      </c>
      <c r="BK23" s="9">
        <f t="shared" si="18"/>
        <v>16.416</v>
      </c>
      <c r="BL23" s="9">
        <f t="shared" si="19"/>
        <v>1.1879999999999999</v>
      </c>
      <c r="BM23" s="9">
        <f t="shared" si="20"/>
        <v>0.39600000000000002</v>
      </c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</row>
    <row r="24" spans="1:80" s="9" customFormat="1" ht="30" x14ac:dyDescent="0.3">
      <c r="G24" s="14" t="s">
        <v>47</v>
      </c>
      <c r="H24" s="14" t="s">
        <v>9</v>
      </c>
      <c r="I24" s="14"/>
      <c r="J24" s="14"/>
      <c r="K24" s="37"/>
      <c r="L24" s="14" t="s">
        <v>9</v>
      </c>
      <c r="M24" s="18">
        <v>43</v>
      </c>
      <c r="N24" s="18">
        <v>58</v>
      </c>
      <c r="O24" s="18"/>
      <c r="P24" s="15">
        <f t="shared" si="3"/>
        <v>0.15</v>
      </c>
      <c r="Q24" s="15"/>
      <c r="R24" s="14">
        <v>1.2</v>
      </c>
      <c r="S24" s="14">
        <v>4.4000000000000004</v>
      </c>
      <c r="T24" s="14">
        <v>94.4</v>
      </c>
      <c r="U24" s="14">
        <v>3</v>
      </c>
      <c r="V24" s="14">
        <v>1.4</v>
      </c>
      <c r="W24" s="14">
        <v>4.5999999999999996</v>
      </c>
      <c r="X24" s="14">
        <v>39.9</v>
      </c>
      <c r="Y24" s="14">
        <v>45.7</v>
      </c>
      <c r="Z24" s="14">
        <v>4.0999999999999996</v>
      </c>
      <c r="AA24" s="14">
        <v>0.1</v>
      </c>
      <c r="AB24" s="16"/>
      <c r="AC24" s="14">
        <v>1.48</v>
      </c>
      <c r="AD24" s="14" t="str">
        <f t="shared" si="4"/>
        <v/>
      </c>
      <c r="AE24" s="14">
        <f t="shared" si="24"/>
        <v>1.48</v>
      </c>
      <c r="AF24" s="14">
        <v>1</v>
      </c>
      <c r="AG24" s="16"/>
      <c r="AH24" s="17">
        <f t="shared" si="5"/>
        <v>14.729999999999997</v>
      </c>
      <c r="AI24" s="68">
        <f t="shared" si="6"/>
        <v>0.77000000000000046</v>
      </c>
      <c r="AJ24" s="69">
        <f t="shared" si="7"/>
        <v>13.959999999999997</v>
      </c>
      <c r="AK24" s="16"/>
      <c r="AL24" s="14">
        <v>0.22</v>
      </c>
      <c r="AM24" s="14">
        <v>0.02</v>
      </c>
      <c r="AN24" s="14">
        <f t="shared" si="8"/>
        <v>2200</v>
      </c>
      <c r="AO24" s="14">
        <f t="shared" si="9"/>
        <v>200</v>
      </c>
      <c r="AP24" s="16"/>
      <c r="AQ24" s="14">
        <v>0.2</v>
      </c>
      <c r="AR24" s="14"/>
      <c r="AS24" s="14">
        <v>0.1</v>
      </c>
      <c r="AT24" s="14">
        <f t="shared" si="10"/>
        <v>40.078000000000003</v>
      </c>
      <c r="AU24" s="14" t="str">
        <f t="shared" si="11"/>
        <v/>
      </c>
      <c r="AV24" s="14">
        <f t="shared" si="12"/>
        <v>39.098300000000002</v>
      </c>
      <c r="AW24" s="16"/>
      <c r="AX24" s="14">
        <v>17</v>
      </c>
      <c r="AY24" s="14"/>
      <c r="AZ24" s="14">
        <v>68.5</v>
      </c>
      <c r="BA24" s="16"/>
      <c r="BE24" s="9">
        <f t="shared" si="13"/>
        <v>4884</v>
      </c>
      <c r="BF24" s="9">
        <f t="shared" si="14"/>
        <v>444</v>
      </c>
      <c r="BG24" s="9">
        <f t="shared" si="0"/>
        <v>152.07</v>
      </c>
      <c r="BH24" s="9">
        <f t="shared" si="15"/>
        <v>86.798000000000002</v>
      </c>
      <c r="BI24" s="9">
        <f t="shared" si="16"/>
        <v>88.972999999999999</v>
      </c>
      <c r="BJ24" s="9" t="str">
        <f t="shared" si="17"/>
        <v/>
      </c>
      <c r="BK24" s="9">
        <f t="shared" si="18"/>
        <v>14.16</v>
      </c>
      <c r="BL24" s="9">
        <f t="shared" si="19"/>
        <v>0.66</v>
      </c>
      <c r="BM24" s="9">
        <f t="shared" si="20"/>
        <v>0.18</v>
      </c>
      <c r="BN24" s="17"/>
      <c r="BO24" s="59" t="s">
        <v>249</v>
      </c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</row>
    <row r="25" spans="1:80" s="9" customFormat="1" ht="30" x14ac:dyDescent="0.3">
      <c r="G25" s="14" t="s">
        <v>48</v>
      </c>
      <c r="H25" s="14" t="s">
        <v>37</v>
      </c>
      <c r="I25" s="14"/>
      <c r="J25" s="14"/>
      <c r="K25" s="37"/>
      <c r="L25" s="14" t="s">
        <v>37</v>
      </c>
      <c r="M25" s="18">
        <v>58</v>
      </c>
      <c r="N25" s="18">
        <v>76</v>
      </c>
      <c r="O25" s="18"/>
      <c r="P25" s="15">
        <f t="shared" si="3"/>
        <v>0.18</v>
      </c>
      <c r="Q25" s="15"/>
      <c r="R25" s="14">
        <v>0.4</v>
      </c>
      <c r="S25" s="14">
        <v>2</v>
      </c>
      <c r="T25" s="14">
        <v>97.6</v>
      </c>
      <c r="U25" s="14">
        <v>0.4</v>
      </c>
      <c r="V25" s="14">
        <v>1.6</v>
      </c>
      <c r="W25" s="14">
        <v>7.9</v>
      </c>
      <c r="X25" s="14">
        <v>29.4</v>
      </c>
      <c r="Y25" s="14">
        <v>58.1</v>
      </c>
      <c r="Z25" s="14">
        <v>2.1</v>
      </c>
      <c r="AA25" s="14">
        <v>0.1</v>
      </c>
      <c r="AB25" s="16"/>
      <c r="AC25" s="14">
        <v>1.58</v>
      </c>
      <c r="AD25" s="14" t="str">
        <f t="shared" si="4"/>
        <v/>
      </c>
      <c r="AE25" s="14">
        <f t="shared" si="24"/>
        <v>1.58</v>
      </c>
      <c r="AF25" s="14">
        <v>0.6</v>
      </c>
      <c r="AG25" s="16"/>
      <c r="AH25" s="17">
        <f t="shared" si="5"/>
        <v>13.73</v>
      </c>
      <c r="AI25" s="68">
        <f t="shared" si="6"/>
        <v>0.26600000000000046</v>
      </c>
      <c r="AJ25" s="69">
        <f t="shared" si="7"/>
        <v>13.464</v>
      </c>
      <c r="AK25" s="16"/>
      <c r="AL25" s="14">
        <v>0.1</v>
      </c>
      <c r="AM25" s="14">
        <v>0.02</v>
      </c>
      <c r="AN25" s="14">
        <f t="shared" si="8"/>
        <v>1000</v>
      </c>
      <c r="AO25" s="14">
        <f t="shared" si="9"/>
        <v>200</v>
      </c>
      <c r="AP25" s="16"/>
      <c r="AQ25" s="14">
        <v>0.2</v>
      </c>
      <c r="AR25" s="14"/>
      <c r="AS25" s="14">
        <v>0.1</v>
      </c>
      <c r="AT25" s="14">
        <f t="shared" si="10"/>
        <v>40.078000000000003</v>
      </c>
      <c r="AU25" s="14" t="str">
        <f t="shared" si="11"/>
        <v/>
      </c>
      <c r="AV25" s="14">
        <f t="shared" si="12"/>
        <v>39.098300000000002</v>
      </c>
      <c r="AW25" s="16"/>
      <c r="AX25" s="14">
        <v>9</v>
      </c>
      <c r="AY25" s="14"/>
      <c r="AZ25" s="14">
        <v>53.1</v>
      </c>
      <c r="BA25" s="16"/>
      <c r="BE25" s="9">
        <f t="shared" si="13"/>
        <v>2844</v>
      </c>
      <c r="BF25" s="9">
        <f t="shared" si="14"/>
        <v>568.79999999999995</v>
      </c>
      <c r="BG25" s="9">
        <f t="shared" si="0"/>
        <v>151.01599999999999</v>
      </c>
      <c r="BH25" s="108">
        <f t="shared" si="15"/>
        <v>111.196</v>
      </c>
      <c r="BI25" s="108">
        <f t="shared" si="16"/>
        <v>113.982</v>
      </c>
      <c r="BJ25" s="108" t="str">
        <f t="shared" si="17"/>
        <v/>
      </c>
      <c r="BK25" s="108">
        <f t="shared" si="18"/>
        <v>17.567999999999998</v>
      </c>
      <c r="BL25" s="108">
        <f t="shared" si="19"/>
        <v>0.36</v>
      </c>
      <c r="BM25" s="108">
        <f t="shared" si="20"/>
        <v>7.1999999999999995E-2</v>
      </c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</row>
    <row r="26" spans="1:80" ht="30" x14ac:dyDescent="0.3">
      <c r="G26" s="10" t="s">
        <v>49</v>
      </c>
      <c r="H26" s="10" t="s">
        <v>50</v>
      </c>
      <c r="I26" s="10"/>
      <c r="J26" s="10"/>
      <c r="K26" s="39"/>
      <c r="L26" s="10" t="s">
        <v>50</v>
      </c>
      <c r="M26" s="23">
        <v>76</v>
      </c>
      <c r="N26" s="23">
        <v>152</v>
      </c>
      <c r="O26" s="23"/>
      <c r="P26" s="54">
        <f>IF(ISNUMBER(M26),(ABS(M26-150)/100),"")</f>
        <v>0.74</v>
      </c>
      <c r="Q26" s="54"/>
      <c r="R26" s="10">
        <v>0.8</v>
      </c>
      <c r="S26" s="10">
        <v>0.1</v>
      </c>
      <c r="T26" s="10">
        <v>99.1</v>
      </c>
      <c r="U26" s="10"/>
      <c r="V26" s="10">
        <v>0.1</v>
      </c>
      <c r="W26" s="10">
        <v>7.7</v>
      </c>
      <c r="X26" s="10">
        <v>41</v>
      </c>
      <c r="Y26" s="10">
        <v>46.7</v>
      </c>
      <c r="Z26" s="10">
        <v>3.6</v>
      </c>
      <c r="AA26" s="10">
        <v>0.1</v>
      </c>
      <c r="AB26" s="22"/>
      <c r="AC26" s="10">
        <v>1.55</v>
      </c>
      <c r="AD26" s="10" t="str">
        <f t="shared" si="4"/>
        <v/>
      </c>
      <c r="AE26" s="10">
        <f t="shared" si="24"/>
        <v>1.55</v>
      </c>
      <c r="AF26" s="10">
        <v>0.7</v>
      </c>
      <c r="AG26" s="22"/>
      <c r="AH26" s="17">
        <f t="shared" si="5"/>
        <v>13.61</v>
      </c>
      <c r="AI26" s="68">
        <f t="shared" si="6"/>
        <v>0.42500000000000027</v>
      </c>
      <c r="AJ26" s="69">
        <f t="shared" si="7"/>
        <v>13.184999999999999</v>
      </c>
      <c r="AK26" s="22"/>
      <c r="AL26" s="10">
        <v>0.05</v>
      </c>
      <c r="AM26" s="10">
        <v>0.01</v>
      </c>
      <c r="AN26" s="10">
        <f t="shared" si="8"/>
        <v>500</v>
      </c>
      <c r="AO26" s="10">
        <f t="shared" si="9"/>
        <v>100</v>
      </c>
      <c r="AP26" s="22"/>
      <c r="AQ26" s="10">
        <v>0.2</v>
      </c>
      <c r="AR26" s="10"/>
      <c r="AS26" s="10">
        <v>0.1</v>
      </c>
      <c r="AT26" s="10">
        <f t="shared" si="10"/>
        <v>40.078000000000003</v>
      </c>
      <c r="AU26" s="10" t="str">
        <f t="shared" si="11"/>
        <v/>
      </c>
      <c r="AV26" s="10">
        <f t="shared" si="12"/>
        <v>39.098300000000002</v>
      </c>
      <c r="AW26" s="22"/>
      <c r="AX26" s="10">
        <v>0</v>
      </c>
      <c r="AY26" s="10"/>
      <c r="AZ26" s="10">
        <v>37.9</v>
      </c>
      <c r="BA26" s="22"/>
      <c r="BE26" s="12">
        <f t="shared" si="13"/>
        <v>5735</v>
      </c>
      <c r="BF26" s="12">
        <f t="shared" si="14"/>
        <v>1147</v>
      </c>
      <c r="BG26" s="12">
        <f t="shared" si="0"/>
        <v>434.71300000000002</v>
      </c>
      <c r="BH26" s="12">
        <f t="shared" si="15"/>
        <v>448.45800000000003</v>
      </c>
      <c r="BI26" s="12">
        <f t="shared" si="16"/>
        <v>459.69499999999999</v>
      </c>
      <c r="BJ26" s="12" t="str">
        <f t="shared" si="17"/>
        <v/>
      </c>
      <c r="BK26" s="12">
        <f t="shared" si="18"/>
        <v>73.333999999999989</v>
      </c>
      <c r="BL26" s="12">
        <f t="shared" si="19"/>
        <v>7.3999999999999996E-2</v>
      </c>
      <c r="BM26" s="12">
        <f t="shared" si="20"/>
        <v>0.59199999999999997</v>
      </c>
      <c r="BO26"/>
      <c r="BP26" t="s">
        <v>27</v>
      </c>
      <c r="BQ26" t="s">
        <v>173</v>
      </c>
      <c r="BR26" t="s">
        <v>30</v>
      </c>
      <c r="BS26" t="s">
        <v>28</v>
      </c>
      <c r="BT26" t="s">
        <v>29</v>
      </c>
    </row>
    <row r="27" spans="1:80" s="48" customFormat="1" ht="30" x14ac:dyDescent="0.3">
      <c r="G27" s="49" t="s">
        <v>51</v>
      </c>
      <c r="H27" s="49" t="s">
        <v>15</v>
      </c>
      <c r="I27" s="49"/>
      <c r="J27" s="49"/>
      <c r="K27" s="50"/>
      <c r="L27" s="49" t="s">
        <v>15</v>
      </c>
      <c r="M27" s="51">
        <v>152</v>
      </c>
      <c r="N27" s="51">
        <v>200</v>
      </c>
      <c r="O27" s="51"/>
      <c r="P27" s="52">
        <f t="shared" si="3"/>
        <v>0.48</v>
      </c>
      <c r="Q27" s="52"/>
      <c r="R27" s="49">
        <v>1.9</v>
      </c>
      <c r="S27" s="49">
        <v>2.8</v>
      </c>
      <c r="T27" s="49">
        <v>95.3</v>
      </c>
      <c r="U27" s="49">
        <v>0.8</v>
      </c>
      <c r="V27" s="49">
        <v>2</v>
      </c>
      <c r="W27" s="49">
        <v>4.8</v>
      </c>
      <c r="X27" s="49">
        <v>37.9</v>
      </c>
      <c r="Y27" s="49">
        <v>45</v>
      </c>
      <c r="Z27" s="49">
        <v>6.8</v>
      </c>
      <c r="AA27" s="49">
        <v>0.8</v>
      </c>
      <c r="AB27" s="53"/>
      <c r="AD27" s="48" t="str">
        <f t="shared" si="4"/>
        <v/>
      </c>
      <c r="AE27" s="48" t="str">
        <f t="shared" si="24"/>
        <v/>
      </c>
      <c r="AG27" s="53"/>
      <c r="AH27" s="17">
        <f t="shared" si="5"/>
        <v>14.864999999999998</v>
      </c>
      <c r="AI27" s="68">
        <f t="shared" si="6"/>
        <v>1.1000000000000001</v>
      </c>
      <c r="AJ27" s="69">
        <f t="shared" si="7"/>
        <v>13.764999999999999</v>
      </c>
      <c r="AK27" s="53"/>
      <c r="AL27" s="49">
        <v>0.04</v>
      </c>
      <c r="AM27" s="49">
        <v>0.02</v>
      </c>
      <c r="AN27" s="49">
        <f t="shared" si="8"/>
        <v>400</v>
      </c>
      <c r="AO27" s="49">
        <f t="shared" si="9"/>
        <v>200</v>
      </c>
      <c r="AP27" s="53"/>
      <c r="AQ27" s="49">
        <v>0.8</v>
      </c>
      <c r="AR27" s="49">
        <v>0.2</v>
      </c>
      <c r="AS27" s="49">
        <v>0.2</v>
      </c>
      <c r="AT27" s="49">
        <f t="shared" si="10"/>
        <v>160.31200000000001</v>
      </c>
      <c r="AU27" s="49">
        <f t="shared" si="11"/>
        <v>24.305</v>
      </c>
      <c r="AV27" s="49">
        <f t="shared" si="12"/>
        <v>78.196600000000004</v>
      </c>
      <c r="AW27" s="53"/>
      <c r="AX27" s="10">
        <v>7</v>
      </c>
      <c r="AY27" s="10"/>
      <c r="AZ27" s="49">
        <v>312.3</v>
      </c>
      <c r="BA27" s="53"/>
      <c r="BE27" s="48" t="e">
        <f t="shared" si="13"/>
        <v>#VALUE!</v>
      </c>
      <c r="BF27" s="48" t="e">
        <f t="shared" si="14"/>
        <v>#VALUE!</v>
      </c>
      <c r="BG27" s="48" t="e">
        <f t="shared" si="0"/>
        <v>#VALUE!</v>
      </c>
      <c r="BH27" s="48" t="e">
        <f t="shared" si="15"/>
        <v>#VALUE!</v>
      </c>
      <c r="BI27" s="48" t="e">
        <f t="shared" si="16"/>
        <v>#VALUE!</v>
      </c>
      <c r="BJ27" s="48" t="e">
        <f t="shared" si="17"/>
        <v>#VALUE!</v>
      </c>
      <c r="BK27" s="48">
        <f t="shared" si="18"/>
        <v>45.744</v>
      </c>
      <c r="BL27" s="48">
        <f t="shared" si="19"/>
        <v>1.3439999999999999</v>
      </c>
      <c r="BM27" s="48">
        <f t="shared" si="20"/>
        <v>0.91199999999999992</v>
      </c>
      <c r="BN27" s="57"/>
      <c r="BO27" t="s">
        <v>250</v>
      </c>
      <c r="BP27" s="4">
        <v>4380</v>
      </c>
      <c r="BQ27" s="4">
        <v>103.70000000000002</v>
      </c>
      <c r="BR27" s="4">
        <v>287.89999999999998</v>
      </c>
      <c r="BS27" s="4">
        <v>8047</v>
      </c>
      <c r="BT27" s="4">
        <v>1771.7</v>
      </c>
      <c r="BU27" s="57"/>
      <c r="BV27" s="57"/>
      <c r="BW27" s="57"/>
      <c r="BX27" s="57"/>
      <c r="BY27" s="57"/>
      <c r="BZ27" s="57"/>
      <c r="CA27" s="57"/>
      <c r="CB27" s="57"/>
    </row>
    <row r="28" spans="1:80" s="11" customFormat="1" x14ac:dyDescent="0.3">
      <c r="K28" s="38"/>
      <c r="M28" s="20"/>
      <c r="N28" s="20"/>
      <c r="O28" s="20"/>
      <c r="P28" s="21" t="str">
        <f t="shared" si="3"/>
        <v/>
      </c>
      <c r="Q28" s="21"/>
      <c r="AD28" s="11" t="str">
        <f t="shared" si="4"/>
        <v/>
      </c>
      <c r="AE28" s="11" t="str">
        <f t="shared" si="24"/>
        <v/>
      </c>
      <c r="AH28" s="17" t="str">
        <f t="shared" si="5"/>
        <v/>
      </c>
      <c r="AI28" s="68" t="str">
        <f t="shared" si="6"/>
        <v/>
      </c>
      <c r="AJ28" s="69" t="e">
        <f t="shared" si="7"/>
        <v>#VALUE!</v>
      </c>
      <c r="AN28" s="11">
        <f t="shared" si="8"/>
        <v>0</v>
      </c>
      <c r="AO28" s="11">
        <f t="shared" si="9"/>
        <v>0</v>
      </c>
      <c r="AT28" s="11" t="str">
        <f t="shared" si="10"/>
        <v/>
      </c>
      <c r="AU28" s="11" t="str">
        <f t="shared" si="11"/>
        <v/>
      </c>
      <c r="AV28" s="11" t="str">
        <f t="shared" si="12"/>
        <v/>
      </c>
      <c r="AX28" s="56"/>
      <c r="AY28" s="56"/>
      <c r="BE28" s="11" t="e">
        <f t="shared" si="13"/>
        <v>#VALUE!</v>
      </c>
      <c r="BF28" s="11" t="e">
        <f t="shared" si="14"/>
        <v>#VALUE!</v>
      </c>
      <c r="BG28" s="11" t="str">
        <f t="shared" si="0"/>
        <v/>
      </c>
      <c r="BH28" s="11" t="str">
        <f t="shared" si="15"/>
        <v/>
      </c>
      <c r="BI28" s="11" t="str">
        <f t="shared" si="16"/>
        <v/>
      </c>
      <c r="BJ28" s="11" t="str">
        <f t="shared" si="17"/>
        <v/>
      </c>
      <c r="BK28" s="11" t="e">
        <f t="shared" si="18"/>
        <v>#VALUE!</v>
      </c>
      <c r="BL28" s="11" t="e">
        <f t="shared" si="19"/>
        <v>#VALUE!</v>
      </c>
      <c r="BM28" s="11" t="e">
        <f t="shared" si="20"/>
        <v>#VALUE!</v>
      </c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</row>
    <row r="29" spans="1:80" s="9" customFormat="1" ht="30" x14ac:dyDescent="0.3">
      <c r="A29" s="5" t="s">
        <v>208</v>
      </c>
      <c r="B29" s="25" t="s">
        <v>1</v>
      </c>
      <c r="C29" s="8">
        <v>4.7124047124047106</v>
      </c>
      <c r="D29" s="12" t="s">
        <v>178</v>
      </c>
      <c r="E29" s="25" t="s">
        <v>1</v>
      </c>
      <c r="F29" s="13" t="s">
        <v>178</v>
      </c>
      <c r="G29" s="14" t="s">
        <v>52</v>
      </c>
      <c r="H29" s="14" t="s">
        <v>43</v>
      </c>
      <c r="I29" s="14">
        <v>40.71</v>
      </c>
      <c r="J29" s="14">
        <v>35.82</v>
      </c>
      <c r="K29" s="37">
        <f>IF(ISNUMBER(I29),ROUND((((I29-J29)/I29))*100,3),"")</f>
        <v>12.012</v>
      </c>
      <c r="L29" s="14" t="s">
        <v>43</v>
      </c>
      <c r="M29" s="18">
        <v>0</v>
      </c>
      <c r="N29" s="18">
        <v>4</v>
      </c>
      <c r="O29" s="18"/>
      <c r="P29" s="15">
        <f t="shared" si="3"/>
        <v>0.04</v>
      </c>
      <c r="Q29" s="15"/>
      <c r="R29" s="14">
        <v>3.9</v>
      </c>
      <c r="S29" s="14">
        <v>16</v>
      </c>
      <c r="T29" s="14">
        <v>80.099999999999994</v>
      </c>
      <c r="U29" s="14">
        <v>8.4</v>
      </c>
      <c r="V29" s="14">
        <v>7.6</v>
      </c>
      <c r="W29" s="14">
        <v>3.8</v>
      </c>
      <c r="X29" s="14">
        <v>27.2</v>
      </c>
      <c r="Y29" s="14">
        <v>37.200000000000003</v>
      </c>
      <c r="Z29" s="14">
        <v>10.199999999999999</v>
      </c>
      <c r="AA29" s="14">
        <v>1.7</v>
      </c>
      <c r="AB29" s="16"/>
      <c r="AD29" s="9">
        <f t="shared" si="4"/>
        <v>0.55800000000000005</v>
      </c>
      <c r="AE29" s="9">
        <f t="shared" si="24"/>
        <v>0.55800000000000005</v>
      </c>
      <c r="AG29" s="16"/>
      <c r="AH29" s="17">
        <f t="shared" si="5"/>
        <v>23.894397089397092</v>
      </c>
      <c r="AI29" s="68">
        <f t="shared" si="6"/>
        <v>4.7908302148302138</v>
      </c>
      <c r="AJ29" s="69">
        <f t="shared" si="7"/>
        <v>19.10356687456688</v>
      </c>
      <c r="AK29" s="16"/>
      <c r="AL29" s="14">
        <v>13.4</v>
      </c>
      <c r="AM29" s="14">
        <v>0.8</v>
      </c>
      <c r="AN29" s="14">
        <f t="shared" si="8"/>
        <v>134000</v>
      </c>
      <c r="AO29" s="14">
        <f t="shared" si="9"/>
        <v>8000</v>
      </c>
      <c r="AP29" s="16"/>
      <c r="AQ29" s="14">
        <v>25.4</v>
      </c>
      <c r="AR29" s="14">
        <v>3.5</v>
      </c>
      <c r="AS29" s="14">
        <v>2.2999999999999998</v>
      </c>
      <c r="AT29" s="14">
        <f t="shared" si="10"/>
        <v>5089.9059999999999</v>
      </c>
      <c r="AU29" s="14">
        <f t="shared" si="11"/>
        <v>425.33749999999998</v>
      </c>
      <c r="AV29" s="14">
        <f t="shared" si="12"/>
        <v>899.26089999999999</v>
      </c>
      <c r="AW29" s="16"/>
      <c r="AX29" s="14">
        <v>0</v>
      </c>
      <c r="AY29" s="14"/>
      <c r="AZ29" s="14">
        <v>21.1</v>
      </c>
      <c r="BA29" s="16"/>
      <c r="BE29" s="9">
        <f t="shared" si="13"/>
        <v>29908.799999999999</v>
      </c>
      <c r="BF29" s="9">
        <f t="shared" si="14"/>
        <v>1785.6</v>
      </c>
      <c r="BG29" s="9">
        <f t="shared" si="0"/>
        <v>4.71</v>
      </c>
      <c r="BH29" s="9">
        <f t="shared" si="15"/>
        <v>200.715</v>
      </c>
      <c r="BI29" s="9">
        <f t="shared" si="16"/>
        <v>1136.067</v>
      </c>
      <c r="BJ29" s="9">
        <f t="shared" si="17"/>
        <v>94.935000000000002</v>
      </c>
      <c r="BK29" s="9">
        <f t="shared" si="18"/>
        <v>3.2039999999999997</v>
      </c>
      <c r="BL29" s="9">
        <f t="shared" si="19"/>
        <v>0.64</v>
      </c>
      <c r="BM29" s="9">
        <f t="shared" si="20"/>
        <v>0.156</v>
      </c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</row>
    <row r="30" spans="1:80" s="9" customFormat="1" ht="30" x14ac:dyDescent="0.3">
      <c r="A30" s="33" t="s">
        <v>208</v>
      </c>
      <c r="B30" s="34" t="s">
        <v>196</v>
      </c>
      <c r="C30" s="35">
        <v>1.1624610150269454</v>
      </c>
      <c r="D30" s="36" t="s">
        <v>178</v>
      </c>
      <c r="E30" s="34" t="s">
        <v>196</v>
      </c>
      <c r="G30" s="14" t="s">
        <v>53</v>
      </c>
      <c r="H30" s="14" t="s">
        <v>3</v>
      </c>
      <c r="I30" s="14"/>
      <c r="J30" s="14"/>
      <c r="K30" s="37" t="str">
        <f t="shared" ref="K30:K93" si="65">IF(ISNUMBER(I30),ROUND((((I30-J30)/I30))*100,3),"")</f>
        <v/>
      </c>
      <c r="L30" s="14" t="s">
        <v>3</v>
      </c>
      <c r="M30" s="18">
        <v>9</v>
      </c>
      <c r="N30" s="18">
        <v>10</v>
      </c>
      <c r="O30" s="18"/>
      <c r="P30" s="15">
        <f t="shared" si="3"/>
        <v>0.01</v>
      </c>
      <c r="Q30" s="15"/>
      <c r="R30" s="14">
        <v>3.9</v>
      </c>
      <c r="S30" s="14">
        <v>20.8</v>
      </c>
      <c r="T30" s="14">
        <v>75.3</v>
      </c>
      <c r="U30" s="14">
        <v>11.1</v>
      </c>
      <c r="V30" s="14">
        <v>9.6999999999999993</v>
      </c>
      <c r="W30" s="14">
        <v>5.4</v>
      </c>
      <c r="X30" s="14">
        <v>17.600000000000001</v>
      </c>
      <c r="Y30" s="14">
        <v>42.3</v>
      </c>
      <c r="Z30" s="14">
        <v>8.6</v>
      </c>
      <c r="AA30" s="14">
        <v>1.4</v>
      </c>
      <c r="AB30" s="16"/>
      <c r="AD30" s="9" t="str">
        <f t="shared" si="4"/>
        <v/>
      </c>
      <c r="AE30" s="9">
        <f>AVERAGE(AE38,AE64,AE125,AE141)</f>
        <v>1.2865</v>
      </c>
      <c r="AG30" s="16"/>
      <c r="AH30" s="17">
        <f t="shared" si="5"/>
        <v>21.0204578962291</v>
      </c>
      <c r="AI30" s="68">
        <f t="shared" si="6"/>
        <v>3.2663566770626646</v>
      </c>
      <c r="AJ30" s="69">
        <f t="shared" si="7"/>
        <v>17.754101219166436</v>
      </c>
      <c r="AK30" s="16"/>
      <c r="AL30" s="14">
        <v>2.15</v>
      </c>
      <c r="AM30" s="14">
        <v>0.1</v>
      </c>
      <c r="AN30" s="14">
        <f t="shared" si="8"/>
        <v>21500</v>
      </c>
      <c r="AO30" s="14">
        <f t="shared" si="9"/>
        <v>1000</v>
      </c>
      <c r="AP30" s="16"/>
      <c r="AQ30" s="14">
        <v>1.2</v>
      </c>
      <c r="AR30" s="14">
        <v>0.2</v>
      </c>
      <c r="AS30" s="14">
        <v>0.2</v>
      </c>
      <c r="AT30" s="14">
        <f t="shared" si="10"/>
        <v>240.46800000000002</v>
      </c>
      <c r="AU30" s="14">
        <f t="shared" si="11"/>
        <v>24.305</v>
      </c>
      <c r="AV30" s="14">
        <f t="shared" si="12"/>
        <v>78.196600000000004</v>
      </c>
      <c r="AW30" s="16"/>
      <c r="AX30" s="14">
        <v>5</v>
      </c>
      <c r="AY30" s="14"/>
      <c r="AZ30" s="14">
        <v>54.9</v>
      </c>
      <c r="BA30" s="16"/>
      <c r="BE30" s="9">
        <f t="shared" si="13"/>
        <v>2765.9749999999999</v>
      </c>
      <c r="BF30" s="9">
        <f t="shared" si="14"/>
        <v>128.65</v>
      </c>
      <c r="BG30" s="9">
        <f t="shared" si="0"/>
        <v>7.0629999999999997</v>
      </c>
      <c r="BH30" s="9">
        <f t="shared" si="15"/>
        <v>10.06</v>
      </c>
      <c r="BI30" s="9">
        <f t="shared" si="16"/>
        <v>30.936</v>
      </c>
      <c r="BJ30" s="9">
        <f t="shared" si="17"/>
        <v>3.1269999999999998</v>
      </c>
      <c r="BK30" s="9">
        <f t="shared" si="18"/>
        <v>0.753</v>
      </c>
      <c r="BL30" s="9">
        <f t="shared" si="19"/>
        <v>0.20800000000000002</v>
      </c>
      <c r="BM30" s="9">
        <f t="shared" si="20"/>
        <v>3.9E-2</v>
      </c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</row>
    <row r="31" spans="1:80" ht="30" x14ac:dyDescent="0.3">
      <c r="A31" s="33" t="s">
        <v>208</v>
      </c>
      <c r="B31" s="34" t="s">
        <v>196</v>
      </c>
      <c r="C31" s="35">
        <v>2.0625000000000044</v>
      </c>
      <c r="D31" s="36" t="s">
        <v>178</v>
      </c>
      <c r="E31" s="34" t="s">
        <v>196</v>
      </c>
      <c r="G31" s="10" t="s">
        <v>54</v>
      </c>
      <c r="H31" s="10" t="s">
        <v>5</v>
      </c>
      <c r="I31" s="12">
        <v>53.97</v>
      </c>
      <c r="J31" s="10">
        <v>52.55</v>
      </c>
      <c r="K31" s="39">
        <f t="shared" si="65"/>
        <v>2.6309999999999998</v>
      </c>
      <c r="L31" s="10" t="s">
        <v>5</v>
      </c>
      <c r="M31" s="23">
        <v>10</v>
      </c>
      <c r="N31" s="23">
        <v>18</v>
      </c>
      <c r="O31" s="23"/>
      <c r="P31" s="24">
        <f t="shared" si="3"/>
        <v>0.08</v>
      </c>
      <c r="Q31" s="24"/>
      <c r="R31" s="10">
        <v>5.3</v>
      </c>
      <c r="S31" s="10">
        <v>19.3</v>
      </c>
      <c r="T31" s="10">
        <v>75.400000000000006</v>
      </c>
      <c r="U31" s="10">
        <v>9.4</v>
      </c>
      <c r="V31" s="10">
        <v>9.9</v>
      </c>
      <c r="W31" s="10">
        <v>5.0999999999999996</v>
      </c>
      <c r="X31" s="10">
        <v>19</v>
      </c>
      <c r="Y31" s="10">
        <v>40.200000000000003</v>
      </c>
      <c r="Z31" s="10">
        <v>8.8000000000000007</v>
      </c>
      <c r="AA31" s="10">
        <v>2.2999999999999998</v>
      </c>
      <c r="AB31" s="22"/>
      <c r="AC31" s="10">
        <v>1.17</v>
      </c>
      <c r="AD31" s="10">
        <f t="shared" si="4"/>
        <v>1.1439999999999999</v>
      </c>
      <c r="AE31" s="10">
        <f t="shared" si="24"/>
        <v>1.17</v>
      </c>
      <c r="AF31" s="10">
        <v>3.6</v>
      </c>
      <c r="AG31" s="22"/>
      <c r="AH31" s="17">
        <f t="shared" si="5"/>
        <v>22.602500000000003</v>
      </c>
      <c r="AI31" s="68">
        <f t="shared" si="6"/>
        <v>4.4003750000000013</v>
      </c>
      <c r="AJ31" s="69">
        <f t="shared" si="7"/>
        <v>18.202125000000002</v>
      </c>
      <c r="AK31" s="22"/>
      <c r="AL31" s="10">
        <v>0.96</v>
      </c>
      <c r="AM31" s="10">
        <v>0.06</v>
      </c>
      <c r="AN31" s="10">
        <f t="shared" si="8"/>
        <v>9600</v>
      </c>
      <c r="AO31" s="10">
        <f t="shared" si="9"/>
        <v>600</v>
      </c>
      <c r="AP31" s="22"/>
      <c r="AQ31" s="10">
        <v>0.3</v>
      </c>
      <c r="AR31" s="10"/>
      <c r="AS31" s="10">
        <v>0.1</v>
      </c>
      <c r="AT31" s="10">
        <f t="shared" si="10"/>
        <v>60.117000000000004</v>
      </c>
      <c r="AU31" s="10" t="str">
        <f t="shared" si="11"/>
        <v/>
      </c>
      <c r="AV31" s="10">
        <f t="shared" si="12"/>
        <v>39.098300000000002</v>
      </c>
      <c r="AW31" s="22"/>
      <c r="AX31" s="10">
        <v>41</v>
      </c>
      <c r="AY31" s="10"/>
      <c r="AZ31" s="10">
        <v>121.4</v>
      </c>
      <c r="BA31" s="22"/>
      <c r="BE31" s="12">
        <f t="shared" si="13"/>
        <v>8985.6</v>
      </c>
      <c r="BF31" s="12">
        <f t="shared" si="14"/>
        <v>561.6</v>
      </c>
      <c r="BG31" s="12">
        <f t="shared" si="0"/>
        <v>113.63</v>
      </c>
      <c r="BH31" s="12">
        <f t="shared" si="15"/>
        <v>36.595999999999997</v>
      </c>
      <c r="BI31" s="12">
        <f t="shared" si="16"/>
        <v>56.27</v>
      </c>
      <c r="BJ31" s="12" t="str">
        <f t="shared" si="17"/>
        <v/>
      </c>
      <c r="BK31" s="12">
        <f t="shared" si="18"/>
        <v>6.0320000000000009</v>
      </c>
      <c r="BL31" s="12">
        <f t="shared" si="19"/>
        <v>1.544</v>
      </c>
      <c r="BM31" s="12">
        <f t="shared" si="20"/>
        <v>0.42399999999999999</v>
      </c>
      <c r="BO31" s="56" t="s">
        <v>250</v>
      </c>
      <c r="BP31" s="78">
        <f>BP27*0.4</f>
        <v>1752</v>
      </c>
      <c r="BQ31" s="78">
        <f t="shared" ref="BQ31:BT31" si="66">BQ27*0.4</f>
        <v>41.480000000000011</v>
      </c>
      <c r="BR31" s="78">
        <f t="shared" si="66"/>
        <v>115.16</v>
      </c>
      <c r="BS31" s="78">
        <f t="shared" si="66"/>
        <v>3218.8</v>
      </c>
      <c r="BT31" s="78">
        <f t="shared" si="66"/>
        <v>708.68000000000006</v>
      </c>
      <c r="CB31" s="56">
        <f>60/150</f>
        <v>0.4</v>
      </c>
    </row>
    <row r="32" spans="1:80" ht="30" x14ac:dyDescent="0.3">
      <c r="A32" s="5" t="s">
        <v>208</v>
      </c>
      <c r="B32" s="26" t="s">
        <v>195</v>
      </c>
      <c r="C32" s="7">
        <v>0.74144186780249066</v>
      </c>
      <c r="D32" s="12" t="s">
        <v>178</v>
      </c>
      <c r="E32" s="26" t="s">
        <v>195</v>
      </c>
      <c r="G32" s="10" t="s">
        <v>55</v>
      </c>
      <c r="H32" s="10" t="s">
        <v>7</v>
      </c>
      <c r="I32" s="10">
        <v>57.14</v>
      </c>
      <c r="J32" s="10">
        <v>56.24</v>
      </c>
      <c r="K32" s="39">
        <f t="shared" si="65"/>
        <v>1.575</v>
      </c>
      <c r="L32" s="10" t="s">
        <v>7</v>
      </c>
      <c r="M32" s="23">
        <v>18</v>
      </c>
      <c r="N32" s="23">
        <v>38</v>
      </c>
      <c r="O32" s="23"/>
      <c r="P32" s="24">
        <f t="shared" si="3"/>
        <v>0.2</v>
      </c>
      <c r="Q32" s="24"/>
      <c r="R32" s="10">
        <v>4.7</v>
      </c>
      <c r="S32" s="10">
        <v>14.1</v>
      </c>
      <c r="T32" s="10">
        <v>81.2</v>
      </c>
      <c r="U32" s="10">
        <v>6</v>
      </c>
      <c r="V32" s="10">
        <v>8.1</v>
      </c>
      <c r="W32" s="10">
        <v>3.5</v>
      </c>
      <c r="X32" s="10">
        <v>25.5</v>
      </c>
      <c r="Y32" s="10">
        <v>39.1</v>
      </c>
      <c r="Z32" s="10">
        <v>9.6999999999999993</v>
      </c>
      <c r="AA32" s="10">
        <v>3.4</v>
      </c>
      <c r="AB32" s="22"/>
      <c r="AC32" s="10">
        <v>1.45</v>
      </c>
      <c r="AD32" s="10">
        <f t="shared" si="4"/>
        <v>1.2609999999999999</v>
      </c>
      <c r="AE32" s="10">
        <f t="shared" si="24"/>
        <v>1.45</v>
      </c>
      <c r="AF32" s="10">
        <v>1.4</v>
      </c>
      <c r="AG32" s="22"/>
      <c r="AH32" s="17">
        <f t="shared" si="5"/>
        <v>19.745757217226689</v>
      </c>
      <c r="AI32" s="68">
        <f t="shared" si="6"/>
        <v>3.2994776778671713</v>
      </c>
      <c r="AJ32" s="69">
        <f t="shared" si="7"/>
        <v>16.446279539359519</v>
      </c>
      <c r="AK32" s="22"/>
      <c r="AL32" s="10">
        <v>0.56999999999999995</v>
      </c>
      <c r="AM32" s="10">
        <v>0.04</v>
      </c>
      <c r="AN32" s="10">
        <f t="shared" si="8"/>
        <v>5699.9999999999991</v>
      </c>
      <c r="AO32" s="10">
        <f t="shared" si="9"/>
        <v>400</v>
      </c>
      <c r="AP32" s="22"/>
      <c r="AQ32" s="10">
        <v>0.3</v>
      </c>
      <c r="AR32" s="10"/>
      <c r="AS32" s="10">
        <v>0.1</v>
      </c>
      <c r="AT32" s="10">
        <f t="shared" si="10"/>
        <v>60.117000000000004</v>
      </c>
      <c r="AU32" s="10" t="str">
        <f t="shared" si="11"/>
        <v/>
      </c>
      <c r="AV32" s="10">
        <f t="shared" si="12"/>
        <v>39.098300000000002</v>
      </c>
      <c r="AW32" s="22"/>
      <c r="AX32" s="10">
        <v>28</v>
      </c>
      <c r="AY32" s="10"/>
      <c r="AZ32" s="10">
        <v>88.1</v>
      </c>
      <c r="BA32" s="22"/>
      <c r="BE32" s="12">
        <f t="shared" si="13"/>
        <v>16530</v>
      </c>
      <c r="BF32" s="12">
        <f t="shared" si="14"/>
        <v>1160</v>
      </c>
      <c r="BG32" s="12">
        <f t="shared" si="0"/>
        <v>255.49</v>
      </c>
      <c r="BH32" s="12">
        <f t="shared" si="15"/>
        <v>113.38500000000001</v>
      </c>
      <c r="BI32" s="12">
        <f t="shared" si="16"/>
        <v>174.339</v>
      </c>
      <c r="BJ32" s="12" t="str">
        <f t="shared" si="17"/>
        <v/>
      </c>
      <c r="BK32" s="12">
        <f t="shared" si="18"/>
        <v>16.240000000000002</v>
      </c>
      <c r="BL32" s="12">
        <f t="shared" si="19"/>
        <v>2.8200000000000003</v>
      </c>
      <c r="BM32" s="12">
        <f t="shared" si="20"/>
        <v>0.94000000000000006</v>
      </c>
      <c r="BP32" s="78">
        <f>BZ4*0.4</f>
        <v>3120.0038479251698</v>
      </c>
      <c r="BQ32" s="78">
        <f t="shared" ref="BQ32:BT32" si="67">CA4*0.4</f>
        <v>750.77968480115123</v>
      </c>
      <c r="BR32" s="78">
        <f t="shared" si="67"/>
        <v>362.29799367346936</v>
      </c>
      <c r="BS32" s="78">
        <f t="shared" si="67"/>
        <v>1095.1264628911565</v>
      </c>
      <c r="BT32" s="78">
        <f t="shared" si="67"/>
        <v>93.742678575947878</v>
      </c>
    </row>
    <row r="33" spans="1:80" ht="30" x14ac:dyDescent="0.3">
      <c r="A33" s="5" t="s">
        <v>208</v>
      </c>
      <c r="B33" s="26" t="s">
        <v>37</v>
      </c>
      <c r="C33" s="7">
        <v>0.42347247428917284</v>
      </c>
      <c r="D33" s="12" t="s">
        <v>178</v>
      </c>
      <c r="E33" s="26" t="s">
        <v>37</v>
      </c>
      <c r="G33" s="10" t="s">
        <v>56</v>
      </c>
      <c r="H33" s="10" t="s">
        <v>37</v>
      </c>
      <c r="I33" s="10">
        <v>57.7</v>
      </c>
      <c r="J33" s="10">
        <v>57.23</v>
      </c>
      <c r="K33" s="39">
        <f t="shared" si="65"/>
        <v>0.81499999999999995</v>
      </c>
      <c r="L33" s="10" t="s">
        <v>37</v>
      </c>
      <c r="M33" s="23">
        <v>38</v>
      </c>
      <c r="N33" s="23">
        <v>60</v>
      </c>
      <c r="O33" s="23"/>
      <c r="P33" s="24">
        <f t="shared" si="3"/>
        <v>0.22</v>
      </c>
      <c r="Q33" s="24"/>
      <c r="R33" s="10">
        <v>0.4</v>
      </c>
      <c r="S33" s="10">
        <v>5.7</v>
      </c>
      <c r="T33" s="10">
        <v>93.9</v>
      </c>
      <c r="U33" s="10">
        <v>1.9</v>
      </c>
      <c r="V33" s="10">
        <v>3.8</v>
      </c>
      <c r="W33" s="10">
        <v>3.1</v>
      </c>
      <c r="X33" s="10">
        <v>20.9</v>
      </c>
      <c r="Y33" s="10">
        <v>50.8</v>
      </c>
      <c r="Z33" s="10">
        <v>12.8</v>
      </c>
      <c r="AA33" s="10">
        <v>6.3</v>
      </c>
      <c r="AB33" s="22"/>
      <c r="AC33" s="10">
        <v>1.46</v>
      </c>
      <c r="AD33" s="10">
        <f t="shared" si="4"/>
        <v>1.373</v>
      </c>
      <c r="AE33" s="10">
        <f t="shared" si="24"/>
        <v>1.46</v>
      </c>
      <c r="AF33" s="10">
        <v>1.4</v>
      </c>
      <c r="AG33" s="22"/>
      <c r="AH33" s="17">
        <f t="shared" si="5"/>
        <v>14.927350272232305</v>
      </c>
      <c r="AI33" s="68">
        <f t="shared" si="6"/>
        <v>0.57603206291591147</v>
      </c>
      <c r="AJ33" s="69">
        <f t="shared" si="7"/>
        <v>14.351318209316393</v>
      </c>
      <c r="AK33" s="22"/>
      <c r="AL33" s="10">
        <v>0.17</v>
      </c>
      <c r="AM33" s="10">
        <v>0.01</v>
      </c>
      <c r="AN33" s="10">
        <f t="shared" si="8"/>
        <v>1700.0000000000002</v>
      </c>
      <c r="AO33" s="10">
        <f t="shared" si="9"/>
        <v>100</v>
      </c>
      <c r="AP33" s="22"/>
      <c r="AQ33" s="10">
        <v>0.2</v>
      </c>
      <c r="AR33" s="10"/>
      <c r="AS33" s="10">
        <v>0.1</v>
      </c>
      <c r="AT33" s="10">
        <f t="shared" si="10"/>
        <v>40.078000000000003</v>
      </c>
      <c r="AU33" s="10" t="str">
        <f t="shared" si="11"/>
        <v/>
      </c>
      <c r="AV33" s="10">
        <f t="shared" si="12"/>
        <v>39.098300000000002</v>
      </c>
      <c r="AW33" s="22"/>
      <c r="AX33" s="10">
        <v>14</v>
      </c>
      <c r="AY33" s="10"/>
      <c r="AZ33" s="10">
        <v>60.3</v>
      </c>
      <c r="BA33" s="22"/>
      <c r="BE33" s="12">
        <f t="shared" si="13"/>
        <v>5460.4</v>
      </c>
      <c r="BF33" s="12">
        <f t="shared" si="14"/>
        <v>321.2</v>
      </c>
      <c r="BG33" s="12">
        <f t="shared" si="0"/>
        <v>193.684</v>
      </c>
      <c r="BH33" s="108">
        <f t="shared" si="15"/>
        <v>125.584</v>
      </c>
      <c r="BI33" s="108">
        <f t="shared" si="16"/>
        <v>128.73099999999999</v>
      </c>
      <c r="BJ33" s="108" t="str">
        <f t="shared" si="17"/>
        <v/>
      </c>
      <c r="BK33" s="108">
        <f t="shared" si="18"/>
        <v>20.658000000000001</v>
      </c>
      <c r="BL33" s="108">
        <f t="shared" si="19"/>
        <v>1.254</v>
      </c>
      <c r="BM33" s="108">
        <f t="shared" si="20"/>
        <v>8.8000000000000009E-2</v>
      </c>
    </row>
    <row r="34" spans="1:80" ht="30" x14ac:dyDescent="0.3">
      <c r="A34" s="5" t="s">
        <v>208</v>
      </c>
      <c r="B34" s="26" t="s">
        <v>50</v>
      </c>
      <c r="C34" s="7">
        <v>0.25916327286190405</v>
      </c>
      <c r="D34" s="12" t="s">
        <v>178</v>
      </c>
      <c r="E34" s="26" t="s">
        <v>50</v>
      </c>
      <c r="G34" s="10" t="s">
        <v>57</v>
      </c>
      <c r="H34" s="10" t="s">
        <v>50</v>
      </c>
      <c r="I34" s="10">
        <v>63.94</v>
      </c>
      <c r="J34" s="10">
        <v>63.74</v>
      </c>
      <c r="K34" s="39">
        <f t="shared" si="65"/>
        <v>0.313</v>
      </c>
      <c r="L34" s="10" t="s">
        <v>50</v>
      </c>
      <c r="M34" s="23">
        <v>60</v>
      </c>
      <c r="N34" s="23">
        <v>81</v>
      </c>
      <c r="O34" s="23"/>
      <c r="P34" s="24">
        <f>IF(ISNUMBER(M34),(ABS(M34-N34)/100),"")</f>
        <v>0.21</v>
      </c>
      <c r="Q34" s="24"/>
      <c r="R34" s="10">
        <v>0.1</v>
      </c>
      <c r="S34" s="10">
        <v>1.7</v>
      </c>
      <c r="T34" s="10">
        <v>98.2</v>
      </c>
      <c r="U34" s="10"/>
      <c r="V34" s="10">
        <v>1.7</v>
      </c>
      <c r="W34" s="10">
        <v>1.6</v>
      </c>
      <c r="X34" s="10">
        <v>49.3</v>
      </c>
      <c r="Y34" s="10">
        <v>42.9</v>
      </c>
      <c r="Z34" s="10">
        <v>3.5</v>
      </c>
      <c r="AA34" s="10">
        <v>0.9</v>
      </c>
      <c r="AB34" s="22"/>
      <c r="AC34" s="10">
        <v>1.55</v>
      </c>
      <c r="AD34" s="10">
        <f t="shared" si="4"/>
        <v>1.482</v>
      </c>
      <c r="AE34" s="10">
        <f t="shared" si="24"/>
        <v>1.55</v>
      </c>
      <c r="AF34" s="10">
        <v>0.6</v>
      </c>
      <c r="AG34" s="22"/>
      <c r="AH34" s="17">
        <f t="shared" si="5"/>
        <v>13.754896334690859</v>
      </c>
      <c r="AI34" s="68">
        <f t="shared" si="6"/>
        <v>0.21680673824509511</v>
      </c>
      <c r="AJ34" s="69">
        <f t="shared" si="7"/>
        <v>13.538089596445763</v>
      </c>
      <c r="AK34" s="22"/>
      <c r="AL34" s="10">
        <v>0.1</v>
      </c>
      <c r="AM34" s="10">
        <v>0.01</v>
      </c>
      <c r="AN34" s="10">
        <f t="shared" si="8"/>
        <v>1000</v>
      </c>
      <c r="AO34" s="10">
        <f t="shared" si="9"/>
        <v>100</v>
      </c>
      <c r="AP34" s="22"/>
      <c r="AQ34" s="10">
        <v>0.1</v>
      </c>
      <c r="AR34" s="10"/>
      <c r="AS34" s="10">
        <v>0.1</v>
      </c>
      <c r="AT34" s="10">
        <f t="shared" si="10"/>
        <v>20.039000000000001</v>
      </c>
      <c r="AU34" s="10" t="str">
        <f t="shared" si="11"/>
        <v/>
      </c>
      <c r="AV34" s="10">
        <f t="shared" si="12"/>
        <v>39.098300000000002</v>
      </c>
      <c r="AW34" s="22"/>
      <c r="AX34" s="10">
        <v>6</v>
      </c>
      <c r="AY34" s="10"/>
      <c r="AZ34" s="10">
        <v>13.1</v>
      </c>
      <c r="BA34" s="22"/>
      <c r="BE34" s="12">
        <f t="shared" si="13"/>
        <v>3255</v>
      </c>
      <c r="BF34" s="12">
        <f t="shared" si="14"/>
        <v>325.5</v>
      </c>
      <c r="BG34" s="12">
        <f t="shared" ref="BG34:BG65" si="68">IF(ISNUMBER(AZ34),ROUND(10*P34*AE34*AZ34,3),"")</f>
        <v>42.640999999999998</v>
      </c>
      <c r="BH34" s="12">
        <f t="shared" si="15"/>
        <v>127.265</v>
      </c>
      <c r="BI34" s="12">
        <f t="shared" si="16"/>
        <v>65.227000000000004</v>
      </c>
      <c r="BJ34" s="12" t="str">
        <f t="shared" si="17"/>
        <v/>
      </c>
      <c r="BK34" s="12">
        <f t="shared" si="18"/>
        <v>20.622</v>
      </c>
      <c r="BL34" s="12">
        <f t="shared" si="19"/>
        <v>0.35699999999999998</v>
      </c>
      <c r="BM34" s="12">
        <f t="shared" si="20"/>
        <v>2.1000000000000001E-2</v>
      </c>
    </row>
    <row r="35" spans="1:80" ht="30" x14ac:dyDescent="0.3">
      <c r="G35" s="10" t="s">
        <v>58</v>
      </c>
      <c r="H35" s="10" t="s">
        <v>59</v>
      </c>
      <c r="I35" s="10">
        <v>44.13</v>
      </c>
      <c r="J35" s="10">
        <v>44.06</v>
      </c>
      <c r="K35" s="39">
        <f t="shared" si="65"/>
        <v>0.159</v>
      </c>
      <c r="L35" s="10" t="s">
        <v>59</v>
      </c>
      <c r="M35" s="23">
        <v>81</v>
      </c>
      <c r="N35" s="23">
        <v>152</v>
      </c>
      <c r="O35" s="23"/>
      <c r="P35" s="54">
        <f>IF(ISNUMBER(M35),(ABS(M35-150)/100),"")</f>
        <v>0.69</v>
      </c>
      <c r="Q35" s="54"/>
      <c r="R35" s="10">
        <v>0.4</v>
      </c>
      <c r="S35" s="10">
        <v>0.6</v>
      </c>
      <c r="T35" s="10">
        <v>99</v>
      </c>
      <c r="U35" s="10"/>
      <c r="V35" s="10">
        <v>0.6</v>
      </c>
      <c r="W35" s="10">
        <v>2</v>
      </c>
      <c r="X35" s="10">
        <v>30.1</v>
      </c>
      <c r="Y35" s="10">
        <v>61.8</v>
      </c>
      <c r="Z35" s="10">
        <v>4.0999999999999996</v>
      </c>
      <c r="AA35" s="10">
        <v>1</v>
      </c>
      <c r="AB35" s="22"/>
      <c r="AC35" s="10">
        <v>1.61</v>
      </c>
      <c r="AD35" s="10">
        <f t="shared" si="4"/>
        <v>1.5329999999999999</v>
      </c>
      <c r="AE35" s="10">
        <f t="shared" si="24"/>
        <v>1.61</v>
      </c>
      <c r="AF35" s="10">
        <v>0.4</v>
      </c>
      <c r="AG35" s="22"/>
      <c r="AH35" s="17">
        <f t="shared" si="5"/>
        <v>13.45</v>
      </c>
      <c r="AI35" s="68">
        <f t="shared" si="6"/>
        <v>0.22400000000000064</v>
      </c>
      <c r="AJ35" s="69">
        <f t="shared" si="7"/>
        <v>13.225999999999999</v>
      </c>
      <c r="AK35" s="22"/>
      <c r="AL35" s="10">
        <v>0.01</v>
      </c>
      <c r="AM35" s="10">
        <v>0.01</v>
      </c>
      <c r="AN35" s="10">
        <f t="shared" si="8"/>
        <v>100</v>
      </c>
      <c r="AO35" s="10">
        <f t="shared" si="9"/>
        <v>100</v>
      </c>
      <c r="AP35" s="22"/>
      <c r="AQ35" s="10">
        <v>0.1</v>
      </c>
      <c r="AR35" s="10"/>
      <c r="AS35" s="10">
        <v>0.1</v>
      </c>
      <c r="AT35" s="10">
        <f t="shared" si="10"/>
        <v>20.039000000000001</v>
      </c>
      <c r="AU35" s="10" t="str">
        <f t="shared" si="11"/>
        <v/>
      </c>
      <c r="AV35" s="10">
        <f t="shared" si="12"/>
        <v>39.098300000000002</v>
      </c>
      <c r="AW35" s="22"/>
      <c r="AX35" s="10">
        <v>0</v>
      </c>
      <c r="AY35" s="10"/>
      <c r="AZ35" s="10"/>
      <c r="BA35" s="22"/>
      <c r="BE35" s="12">
        <f t="shared" si="13"/>
        <v>1110.9000000000001</v>
      </c>
      <c r="BF35" s="12">
        <f t="shared" si="14"/>
        <v>1110.9000000000001</v>
      </c>
      <c r="BG35" s="12" t="str">
        <f t="shared" si="68"/>
        <v/>
      </c>
      <c r="BH35" s="12">
        <f t="shared" si="15"/>
        <v>434.34300000000002</v>
      </c>
      <c r="BI35" s="12">
        <f t="shared" si="16"/>
        <v>222.613</v>
      </c>
      <c r="BJ35" s="12" t="str">
        <f t="shared" si="17"/>
        <v/>
      </c>
      <c r="BK35" s="12">
        <f t="shared" si="18"/>
        <v>68.309999999999988</v>
      </c>
      <c r="BL35" s="12">
        <f t="shared" si="19"/>
        <v>0.41399999999999998</v>
      </c>
      <c r="BM35" s="12">
        <f t="shared" si="20"/>
        <v>0.27599999999999997</v>
      </c>
    </row>
    <row r="36" spans="1:80" s="11" customFormat="1" x14ac:dyDescent="0.3">
      <c r="K36" s="38" t="str">
        <f t="shared" si="65"/>
        <v/>
      </c>
      <c r="M36" s="20"/>
      <c r="N36" s="20"/>
      <c r="O36" s="20"/>
      <c r="P36" s="21" t="str">
        <f t="shared" si="3"/>
        <v/>
      </c>
      <c r="Q36" s="21"/>
      <c r="AD36" s="11" t="str">
        <f t="shared" si="4"/>
        <v/>
      </c>
      <c r="AE36" s="11" t="str">
        <f t="shared" si="24"/>
        <v/>
      </c>
      <c r="AH36" s="17" t="str">
        <f t="shared" si="5"/>
        <v/>
      </c>
      <c r="AI36" s="68" t="str">
        <f t="shared" si="6"/>
        <v/>
      </c>
      <c r="AJ36" s="69" t="e">
        <f t="shared" si="7"/>
        <v>#VALUE!</v>
      </c>
      <c r="AN36" s="11">
        <f t="shared" si="8"/>
        <v>0</v>
      </c>
      <c r="AO36" s="11">
        <f t="shared" si="9"/>
        <v>0</v>
      </c>
      <c r="AT36" s="11" t="str">
        <f t="shared" si="10"/>
        <v/>
      </c>
      <c r="AU36" s="11" t="str">
        <f t="shared" si="11"/>
        <v/>
      </c>
      <c r="AV36" s="11" t="str">
        <f t="shared" si="12"/>
        <v/>
      </c>
      <c r="AX36" s="56"/>
      <c r="AY36" s="56"/>
      <c r="BE36" s="11" t="e">
        <f t="shared" si="13"/>
        <v>#VALUE!</v>
      </c>
      <c r="BF36" s="11" t="e">
        <f t="shared" si="14"/>
        <v>#VALUE!</v>
      </c>
      <c r="BG36" s="11" t="str">
        <f t="shared" si="68"/>
        <v/>
      </c>
      <c r="BH36" s="11" t="str">
        <f t="shared" si="15"/>
        <v/>
      </c>
      <c r="BI36" s="11" t="str">
        <f t="shared" si="16"/>
        <v/>
      </c>
      <c r="BJ36" s="11" t="str">
        <f t="shared" si="17"/>
        <v/>
      </c>
      <c r="BK36" s="11" t="e">
        <f t="shared" si="18"/>
        <v>#VALUE!</v>
      </c>
      <c r="BL36" s="11" t="e">
        <f t="shared" si="19"/>
        <v>#VALUE!</v>
      </c>
      <c r="BM36" s="11" t="e">
        <f t="shared" si="20"/>
        <v>#VALUE!</v>
      </c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</row>
    <row r="37" spans="1:80" s="9" customFormat="1" ht="30" x14ac:dyDescent="0.3">
      <c r="F37" s="13" t="s">
        <v>179</v>
      </c>
      <c r="G37" s="14" t="s">
        <v>60</v>
      </c>
      <c r="H37" s="14" t="s">
        <v>43</v>
      </c>
      <c r="I37" s="14">
        <v>31.06</v>
      </c>
      <c r="J37" s="14">
        <v>29.1</v>
      </c>
      <c r="K37" s="37">
        <f t="shared" si="65"/>
        <v>6.31</v>
      </c>
      <c r="L37" s="14" t="s">
        <v>43</v>
      </c>
      <c r="M37" s="18">
        <v>0</v>
      </c>
      <c r="N37" s="18">
        <v>5</v>
      </c>
      <c r="O37" s="18"/>
      <c r="P37" s="15">
        <f t="shared" si="3"/>
        <v>0.05</v>
      </c>
      <c r="Q37" s="15"/>
      <c r="R37" s="14">
        <v>4</v>
      </c>
      <c r="S37" s="14">
        <v>13.1</v>
      </c>
      <c r="T37" s="14">
        <v>82.9</v>
      </c>
      <c r="U37" s="14">
        <v>6.9</v>
      </c>
      <c r="V37" s="14">
        <v>6.2</v>
      </c>
      <c r="W37" s="14">
        <v>13.9</v>
      </c>
      <c r="X37" s="14">
        <v>33.700000000000003</v>
      </c>
      <c r="Y37" s="14">
        <v>30.6</v>
      </c>
      <c r="Z37" s="14">
        <v>4.5999999999999996</v>
      </c>
      <c r="AA37" s="14">
        <v>0.1</v>
      </c>
      <c r="AB37" s="16"/>
      <c r="AD37" s="9">
        <f t="shared" si="4"/>
        <v>0.86099999999999999</v>
      </c>
      <c r="AE37" s="9">
        <f t="shared" si="24"/>
        <v>0.86099999999999999</v>
      </c>
      <c r="AG37" s="16"/>
      <c r="AH37" s="17">
        <f t="shared" si="5"/>
        <v>18.289999999999996</v>
      </c>
      <c r="AI37" s="68">
        <f t="shared" si="6"/>
        <v>2.5430000000000001</v>
      </c>
      <c r="AJ37" s="69">
        <f t="shared" si="7"/>
        <v>15.746999999999996</v>
      </c>
      <c r="AK37" s="16"/>
      <c r="AL37" s="14">
        <v>11.04</v>
      </c>
      <c r="AM37" s="14">
        <v>0.57999999999999996</v>
      </c>
      <c r="AN37" s="14">
        <f t="shared" si="8"/>
        <v>110399.99999999999</v>
      </c>
      <c r="AO37" s="14">
        <f t="shared" si="9"/>
        <v>5800</v>
      </c>
      <c r="AP37" s="16"/>
      <c r="AQ37" s="14">
        <v>4.4000000000000004</v>
      </c>
      <c r="AR37" s="14">
        <v>0.9</v>
      </c>
      <c r="AS37" s="14">
        <v>0.6</v>
      </c>
      <c r="AT37" s="14">
        <f t="shared" si="10"/>
        <v>881.71600000000012</v>
      </c>
      <c r="AU37" s="14">
        <f t="shared" si="11"/>
        <v>109.3725</v>
      </c>
      <c r="AV37" s="14">
        <f t="shared" si="12"/>
        <v>234.58980000000003</v>
      </c>
      <c r="AW37" s="16"/>
      <c r="AX37" s="14">
        <v>6</v>
      </c>
      <c r="AY37" s="14"/>
      <c r="AZ37" s="14">
        <v>205.6</v>
      </c>
      <c r="BA37" s="16"/>
      <c r="BE37" s="9">
        <f t="shared" si="13"/>
        <v>47527.199999999997</v>
      </c>
      <c r="BF37" s="9">
        <f t="shared" si="14"/>
        <v>2496.9</v>
      </c>
      <c r="BG37" s="9">
        <f t="shared" si="68"/>
        <v>88.510999999999996</v>
      </c>
      <c r="BH37" s="9">
        <f t="shared" si="15"/>
        <v>100.991</v>
      </c>
      <c r="BI37" s="9">
        <f t="shared" si="16"/>
        <v>379.57900000000001</v>
      </c>
      <c r="BJ37" s="9">
        <f t="shared" si="17"/>
        <v>47.085000000000001</v>
      </c>
      <c r="BK37" s="9">
        <f t="shared" si="18"/>
        <v>4.1450000000000005</v>
      </c>
      <c r="BL37" s="9">
        <f t="shared" si="19"/>
        <v>0.65500000000000003</v>
      </c>
      <c r="BM37" s="9">
        <f t="shared" si="20"/>
        <v>0.2</v>
      </c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</row>
    <row r="38" spans="1:80" s="9" customFormat="1" ht="30" x14ac:dyDescent="0.3">
      <c r="A38" s="5" t="s">
        <v>209</v>
      </c>
      <c r="B38" s="25" t="s">
        <v>1</v>
      </c>
      <c r="C38" s="8">
        <v>5.497293640054127</v>
      </c>
      <c r="D38" s="12" t="s">
        <v>179</v>
      </c>
      <c r="E38" s="25" t="s">
        <v>1</v>
      </c>
      <c r="G38" s="14" t="s">
        <v>61</v>
      </c>
      <c r="H38" s="14" t="s">
        <v>3</v>
      </c>
      <c r="I38" s="14">
        <v>37.1</v>
      </c>
      <c r="J38" s="14">
        <v>36.46</v>
      </c>
      <c r="K38" s="37">
        <f t="shared" si="65"/>
        <v>1.7250000000000001</v>
      </c>
      <c r="L38" s="14" t="s">
        <v>3</v>
      </c>
      <c r="M38" s="18">
        <v>5</v>
      </c>
      <c r="N38" s="23">
        <v>10</v>
      </c>
      <c r="O38" s="23"/>
      <c r="P38" s="24">
        <f t="shared" si="3"/>
        <v>0.05</v>
      </c>
      <c r="Q38" s="24"/>
      <c r="R38" s="14">
        <v>3.1</v>
      </c>
      <c r="S38" s="14">
        <v>13.6</v>
      </c>
      <c r="T38" s="14">
        <v>83.3</v>
      </c>
      <c r="U38" s="14">
        <v>6.6</v>
      </c>
      <c r="V38" s="14">
        <v>7</v>
      </c>
      <c r="W38" s="14">
        <v>15</v>
      </c>
      <c r="X38" s="14">
        <v>27.1</v>
      </c>
      <c r="Y38" s="14">
        <v>36.799999999999997</v>
      </c>
      <c r="Z38" s="14">
        <v>4.3</v>
      </c>
      <c r="AA38" s="14">
        <v>0.1</v>
      </c>
      <c r="AB38" s="16"/>
      <c r="AD38" s="9">
        <f t="shared" si="4"/>
        <v>1.242</v>
      </c>
      <c r="AE38" s="9">
        <f t="shared" si="24"/>
        <v>1.242</v>
      </c>
      <c r="AG38" s="16"/>
      <c r="AH38" s="17">
        <f t="shared" si="5"/>
        <v>23.742077131258462</v>
      </c>
      <c r="AI38" s="68">
        <f t="shared" si="6"/>
        <v>4.65572801082544</v>
      </c>
      <c r="AJ38" s="69">
        <f t="shared" si="7"/>
        <v>19.08634912043302</v>
      </c>
      <c r="AK38" s="16"/>
      <c r="AL38" s="14">
        <v>1.58</v>
      </c>
      <c r="AM38" s="14">
        <v>0.11</v>
      </c>
      <c r="AN38" s="14">
        <f t="shared" si="8"/>
        <v>15800</v>
      </c>
      <c r="AO38" s="14">
        <f t="shared" si="9"/>
        <v>1100</v>
      </c>
      <c r="AP38" s="16"/>
      <c r="AQ38" s="14">
        <v>0.9</v>
      </c>
      <c r="AR38" s="14">
        <v>0.2</v>
      </c>
      <c r="AS38" s="14">
        <v>0.3</v>
      </c>
      <c r="AT38" s="14">
        <f t="shared" si="10"/>
        <v>180.351</v>
      </c>
      <c r="AU38" s="14">
        <f t="shared" si="11"/>
        <v>24.305</v>
      </c>
      <c r="AV38" s="14">
        <f t="shared" si="12"/>
        <v>117.29490000000001</v>
      </c>
      <c r="AW38" s="16"/>
      <c r="AX38" s="14">
        <v>9</v>
      </c>
      <c r="AY38" s="14"/>
      <c r="AZ38" s="14">
        <v>125.1</v>
      </c>
      <c r="BA38" s="16"/>
      <c r="BE38" s="9">
        <f t="shared" si="13"/>
        <v>9811.7999999999993</v>
      </c>
      <c r="BF38" s="9">
        <f t="shared" si="14"/>
        <v>683.1</v>
      </c>
      <c r="BG38" s="9">
        <f t="shared" si="68"/>
        <v>77.686999999999998</v>
      </c>
      <c r="BH38" s="9">
        <f t="shared" si="15"/>
        <v>72.84</v>
      </c>
      <c r="BI38" s="9">
        <f t="shared" si="16"/>
        <v>111.998</v>
      </c>
      <c r="BJ38" s="9">
        <f t="shared" si="17"/>
        <v>15.093</v>
      </c>
      <c r="BK38" s="9">
        <f t="shared" si="18"/>
        <v>4.165</v>
      </c>
      <c r="BL38" s="9">
        <f t="shared" si="19"/>
        <v>0.68</v>
      </c>
      <c r="BM38" s="9">
        <f t="shared" si="20"/>
        <v>0.15500000000000003</v>
      </c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</row>
    <row r="39" spans="1:80" ht="30" x14ac:dyDescent="0.3">
      <c r="A39" s="5" t="s">
        <v>209</v>
      </c>
      <c r="B39" s="26" t="s">
        <v>196</v>
      </c>
      <c r="C39" s="7">
        <v>2.1361000915471551</v>
      </c>
      <c r="D39" s="12" t="s">
        <v>179</v>
      </c>
      <c r="E39" s="26" t="s">
        <v>196</v>
      </c>
      <c r="G39" s="10" t="s">
        <v>62</v>
      </c>
      <c r="H39" s="10" t="s">
        <v>63</v>
      </c>
      <c r="I39" s="10">
        <v>52.43</v>
      </c>
      <c r="J39" s="10">
        <v>51.6</v>
      </c>
      <c r="K39" s="39">
        <f t="shared" si="65"/>
        <v>1.583</v>
      </c>
      <c r="L39" s="10" t="s">
        <v>63</v>
      </c>
      <c r="M39" s="23">
        <v>10</v>
      </c>
      <c r="N39" s="23">
        <v>19</v>
      </c>
      <c r="O39" s="23"/>
      <c r="P39" s="24">
        <f t="shared" si="3"/>
        <v>0.09</v>
      </c>
      <c r="Q39" s="24"/>
      <c r="R39" s="10">
        <v>4.8</v>
      </c>
      <c r="S39" s="10">
        <v>12.6</v>
      </c>
      <c r="T39" s="10">
        <v>82.6</v>
      </c>
      <c r="U39" s="10">
        <v>5.8</v>
      </c>
      <c r="V39" s="10">
        <v>6.8</v>
      </c>
      <c r="W39" s="10">
        <v>14.4</v>
      </c>
      <c r="X39" s="10">
        <v>28.1</v>
      </c>
      <c r="Y39" s="10">
        <v>34.5</v>
      </c>
      <c r="Z39" s="10">
        <v>5.5</v>
      </c>
      <c r="AA39" s="10">
        <v>0.1</v>
      </c>
      <c r="AB39" s="22"/>
      <c r="AC39" s="10">
        <v>1.1000000000000001</v>
      </c>
      <c r="AD39" s="10">
        <f t="shared" si="4"/>
        <v>1.26</v>
      </c>
      <c r="AE39" s="10">
        <f t="shared" si="24"/>
        <v>1.1000000000000001</v>
      </c>
      <c r="AF39" s="10">
        <v>6.7</v>
      </c>
      <c r="AG39" s="22"/>
      <c r="AH39" s="17">
        <f t="shared" si="5"/>
        <v>21.016988098870932</v>
      </c>
      <c r="AI39" s="68">
        <f t="shared" si="6"/>
        <v>3.9639670430271634</v>
      </c>
      <c r="AJ39" s="69">
        <f t="shared" si="7"/>
        <v>17.053021055843768</v>
      </c>
      <c r="AK39" s="22"/>
      <c r="AL39" s="10">
        <v>1.53</v>
      </c>
      <c r="AM39" s="10">
        <v>0.1</v>
      </c>
      <c r="AN39" s="10">
        <f t="shared" si="8"/>
        <v>15300</v>
      </c>
      <c r="AO39" s="10">
        <f t="shared" si="9"/>
        <v>1000</v>
      </c>
      <c r="AP39" s="22"/>
      <c r="AQ39" s="10">
        <v>0.6</v>
      </c>
      <c r="AR39" s="10">
        <v>0.1</v>
      </c>
      <c r="AS39" s="10">
        <v>0.3</v>
      </c>
      <c r="AT39" s="10">
        <f t="shared" si="10"/>
        <v>120.23400000000001</v>
      </c>
      <c r="AU39" s="10">
        <f t="shared" si="11"/>
        <v>12.1525</v>
      </c>
      <c r="AV39" s="10">
        <f t="shared" si="12"/>
        <v>117.29490000000001</v>
      </c>
      <c r="AW39" s="22"/>
      <c r="AX39" s="10">
        <v>21</v>
      </c>
      <c r="AY39" s="10"/>
      <c r="AZ39" s="10">
        <v>450.7</v>
      </c>
      <c r="BA39" s="22"/>
      <c r="BE39" s="12">
        <f t="shared" si="13"/>
        <v>15147</v>
      </c>
      <c r="BF39" s="12">
        <f t="shared" si="14"/>
        <v>990</v>
      </c>
      <c r="BG39" s="12">
        <f t="shared" si="68"/>
        <v>446.19299999999998</v>
      </c>
      <c r="BH39" s="12">
        <f t="shared" si="15"/>
        <v>116.122</v>
      </c>
      <c r="BI39" s="12">
        <f t="shared" si="16"/>
        <v>119.032</v>
      </c>
      <c r="BJ39" s="12">
        <f t="shared" si="17"/>
        <v>12.031000000000001</v>
      </c>
      <c r="BK39" s="12">
        <f t="shared" si="18"/>
        <v>7.4339999999999993</v>
      </c>
      <c r="BL39" s="12">
        <f t="shared" si="19"/>
        <v>1.1339999999999999</v>
      </c>
      <c r="BM39" s="12">
        <f t="shared" si="20"/>
        <v>0.432</v>
      </c>
    </row>
    <row r="40" spans="1:80" ht="30" x14ac:dyDescent="0.3">
      <c r="A40" s="5" t="s">
        <v>209</v>
      </c>
      <c r="B40" s="26" t="s">
        <v>195</v>
      </c>
      <c r="C40" s="7">
        <v>1.1844938980617312</v>
      </c>
      <c r="D40" s="12" t="s">
        <v>179</v>
      </c>
      <c r="E40" s="26" t="s">
        <v>195</v>
      </c>
      <c r="G40" s="10" t="s">
        <v>64</v>
      </c>
      <c r="H40" s="10" t="s">
        <v>5</v>
      </c>
      <c r="I40" s="10">
        <v>53.64</v>
      </c>
      <c r="J40" s="10">
        <v>52.97</v>
      </c>
      <c r="K40" s="39">
        <f t="shared" si="65"/>
        <v>1.2490000000000001</v>
      </c>
      <c r="L40" s="10" t="s">
        <v>5</v>
      </c>
      <c r="M40" s="23">
        <v>19</v>
      </c>
      <c r="N40" s="23">
        <v>27</v>
      </c>
      <c r="O40" s="23"/>
      <c r="P40" s="24">
        <f t="shared" si="3"/>
        <v>0.08</v>
      </c>
      <c r="Q40" s="24"/>
      <c r="R40" s="10">
        <v>3.3</v>
      </c>
      <c r="S40" s="10">
        <v>12</v>
      </c>
      <c r="T40" s="10">
        <v>84.7</v>
      </c>
      <c r="U40" s="10">
        <v>5.2</v>
      </c>
      <c r="V40" s="10">
        <v>6.8</v>
      </c>
      <c r="W40" s="10">
        <v>14.6</v>
      </c>
      <c r="X40" s="10">
        <v>30.7</v>
      </c>
      <c r="Y40" s="10">
        <v>34</v>
      </c>
      <c r="Z40" s="10">
        <v>5.2</v>
      </c>
      <c r="AA40" s="10">
        <v>0.2</v>
      </c>
      <c r="AB40" s="22"/>
      <c r="AC40" s="10">
        <v>1.18</v>
      </c>
      <c r="AD40" s="10">
        <f t="shared" si="4"/>
        <v>1.3049999999999999</v>
      </c>
      <c r="AE40" s="10">
        <f t="shared" si="24"/>
        <v>1.18</v>
      </c>
      <c r="AF40" s="10">
        <v>4.4000000000000004</v>
      </c>
      <c r="AG40" s="22"/>
      <c r="AH40" s="17">
        <f t="shared" si="5"/>
        <v>18.894253409906668</v>
      </c>
      <c r="AI40" s="68">
        <f t="shared" si="6"/>
        <v>2.6887121320890137</v>
      </c>
      <c r="AJ40" s="69">
        <f t="shared" si="7"/>
        <v>16.205541277817655</v>
      </c>
      <c r="AK40" s="22"/>
      <c r="AL40" s="10">
        <v>0.61</v>
      </c>
      <c r="AM40" s="10">
        <v>0.06</v>
      </c>
      <c r="AN40" s="10">
        <f t="shared" si="8"/>
        <v>6100</v>
      </c>
      <c r="AO40" s="10">
        <f t="shared" si="9"/>
        <v>600</v>
      </c>
      <c r="AP40" s="22"/>
      <c r="AQ40" s="10">
        <v>0.6</v>
      </c>
      <c r="AR40" s="10">
        <v>8.9999999999999993E-3</v>
      </c>
      <c r="AS40" s="10">
        <v>0.2</v>
      </c>
      <c r="AT40" s="10">
        <f t="shared" si="10"/>
        <v>120.23400000000001</v>
      </c>
      <c r="AU40" s="10">
        <f t="shared" si="11"/>
        <v>1.0937249999999998</v>
      </c>
      <c r="AV40" s="10">
        <f t="shared" si="12"/>
        <v>78.196600000000004</v>
      </c>
      <c r="AW40" s="22"/>
      <c r="AX40" s="10">
        <v>23</v>
      </c>
      <c r="AY40" s="10"/>
      <c r="AZ40" s="10">
        <v>464.7</v>
      </c>
      <c r="BA40" s="22"/>
      <c r="BE40" s="12">
        <f t="shared" si="13"/>
        <v>5758.4</v>
      </c>
      <c r="BF40" s="12">
        <f t="shared" si="14"/>
        <v>566.4</v>
      </c>
      <c r="BG40" s="12">
        <f t="shared" si="68"/>
        <v>438.67700000000002</v>
      </c>
      <c r="BH40" s="12">
        <f t="shared" si="15"/>
        <v>73.817999999999998</v>
      </c>
      <c r="BI40" s="12">
        <f t="shared" si="16"/>
        <v>113.501</v>
      </c>
      <c r="BJ40" s="12">
        <f t="shared" si="17"/>
        <v>1.032</v>
      </c>
      <c r="BK40" s="12">
        <f t="shared" si="18"/>
        <v>6.7760000000000007</v>
      </c>
      <c r="BL40" s="12">
        <f t="shared" si="19"/>
        <v>0.96</v>
      </c>
      <c r="BM40" s="12">
        <f t="shared" si="20"/>
        <v>0.26400000000000001</v>
      </c>
    </row>
    <row r="41" spans="1:80" ht="30" x14ac:dyDescent="0.3">
      <c r="A41" s="5" t="s">
        <v>209</v>
      </c>
      <c r="B41" s="26" t="s">
        <v>197</v>
      </c>
      <c r="C41" s="7">
        <v>0.75153723525392457</v>
      </c>
      <c r="D41" s="12" t="s">
        <v>179</v>
      </c>
      <c r="E41" s="26" t="s">
        <v>197</v>
      </c>
      <c r="G41" s="10" t="s">
        <v>65</v>
      </c>
      <c r="H41" s="10" t="s">
        <v>7</v>
      </c>
      <c r="I41" s="10">
        <v>40.46</v>
      </c>
      <c r="J41" s="10">
        <v>40.130000000000003</v>
      </c>
      <c r="K41" s="39">
        <f t="shared" si="65"/>
        <v>0.81599999999999995</v>
      </c>
      <c r="L41" s="10" t="s">
        <v>7</v>
      </c>
      <c r="M41" s="23">
        <v>27</v>
      </c>
      <c r="N41" s="23">
        <v>44</v>
      </c>
      <c r="O41" s="23"/>
      <c r="P41" s="24">
        <f t="shared" si="3"/>
        <v>0.17</v>
      </c>
      <c r="Q41" s="24"/>
      <c r="R41" s="10">
        <v>2.2999999999999998</v>
      </c>
      <c r="S41" s="10">
        <v>10.3</v>
      </c>
      <c r="T41" s="10">
        <v>87.4</v>
      </c>
      <c r="U41" s="10">
        <v>5.0999999999999996</v>
      </c>
      <c r="V41" s="10">
        <v>5.2</v>
      </c>
      <c r="W41" s="10">
        <v>11.4</v>
      </c>
      <c r="X41" s="10">
        <v>33.799999999999997</v>
      </c>
      <c r="Y41" s="10">
        <v>34.700000000000003</v>
      </c>
      <c r="Z41" s="10">
        <v>7.1</v>
      </c>
      <c r="AA41" s="10">
        <v>0.4</v>
      </c>
      <c r="AB41" s="22"/>
      <c r="AC41" s="10">
        <v>1.3</v>
      </c>
      <c r="AD41" s="10">
        <f t="shared" si="4"/>
        <v>1.373</v>
      </c>
      <c r="AE41" s="10">
        <f t="shared" si="24"/>
        <v>1.3</v>
      </c>
      <c r="AF41" s="10">
        <v>3.8</v>
      </c>
      <c r="AG41" s="22"/>
      <c r="AH41" s="17">
        <f t="shared" si="5"/>
        <v>17.436660214074234</v>
      </c>
      <c r="AI41" s="68">
        <f t="shared" si="6"/>
        <v>1.8942225005693449</v>
      </c>
      <c r="AJ41" s="69">
        <f t="shared" si="7"/>
        <v>15.542437713504889</v>
      </c>
      <c r="AK41" s="22"/>
      <c r="AL41" s="10">
        <v>0.31</v>
      </c>
      <c r="AM41" s="10">
        <v>0.04</v>
      </c>
      <c r="AN41" s="10">
        <f t="shared" si="8"/>
        <v>3100</v>
      </c>
      <c r="AO41" s="10">
        <f t="shared" si="9"/>
        <v>400</v>
      </c>
      <c r="AP41" s="22"/>
      <c r="AQ41" s="10">
        <v>0.7</v>
      </c>
      <c r="AR41" s="10">
        <v>0.1</v>
      </c>
      <c r="AS41" s="10">
        <v>0.2</v>
      </c>
      <c r="AT41" s="10">
        <f t="shared" si="10"/>
        <v>140.273</v>
      </c>
      <c r="AU41" s="10">
        <f t="shared" si="11"/>
        <v>12.1525</v>
      </c>
      <c r="AV41" s="10">
        <f t="shared" si="12"/>
        <v>78.196600000000004</v>
      </c>
      <c r="AW41" s="22"/>
      <c r="AX41" s="10">
        <v>21</v>
      </c>
      <c r="AY41" s="10"/>
      <c r="AZ41" s="10">
        <v>127.5</v>
      </c>
      <c r="BA41" s="22"/>
      <c r="BE41" s="12">
        <f t="shared" si="13"/>
        <v>6851</v>
      </c>
      <c r="BF41" s="12">
        <f t="shared" si="14"/>
        <v>884</v>
      </c>
      <c r="BG41" s="12">
        <f t="shared" si="68"/>
        <v>281.77499999999998</v>
      </c>
      <c r="BH41" s="12">
        <f t="shared" si="15"/>
        <v>172.81399999999999</v>
      </c>
      <c r="BI41" s="12">
        <f t="shared" si="16"/>
        <v>310.00299999999999</v>
      </c>
      <c r="BJ41" s="12">
        <f t="shared" si="17"/>
        <v>26.856999999999999</v>
      </c>
      <c r="BK41" s="12">
        <f t="shared" si="18"/>
        <v>14.858000000000002</v>
      </c>
      <c r="BL41" s="12">
        <f t="shared" si="19"/>
        <v>1.7510000000000003</v>
      </c>
      <c r="BM41" s="12">
        <f t="shared" si="20"/>
        <v>0.39100000000000001</v>
      </c>
    </row>
    <row r="42" spans="1:80" ht="30" x14ac:dyDescent="0.3">
      <c r="A42" s="5" t="s">
        <v>209</v>
      </c>
      <c r="B42" s="26" t="s">
        <v>197</v>
      </c>
      <c r="C42" s="7">
        <v>0.46100653092585858</v>
      </c>
      <c r="D42" s="12" t="s">
        <v>179</v>
      </c>
      <c r="E42" s="26" t="s">
        <v>197</v>
      </c>
      <c r="G42" s="10" t="s">
        <v>66</v>
      </c>
      <c r="H42" s="10" t="s">
        <v>67</v>
      </c>
      <c r="I42" s="10">
        <v>56.77</v>
      </c>
      <c r="J42" s="10">
        <v>56.4</v>
      </c>
      <c r="K42" s="39">
        <f t="shared" si="65"/>
        <v>0.65200000000000002</v>
      </c>
      <c r="L42" s="10" t="s">
        <v>67</v>
      </c>
      <c r="M42" s="23">
        <v>44</v>
      </c>
      <c r="N42" s="23">
        <v>79</v>
      </c>
      <c r="O42" s="23"/>
      <c r="P42" s="24">
        <f t="shared" si="3"/>
        <v>0.35</v>
      </c>
      <c r="Q42" s="24"/>
      <c r="R42" s="10">
        <v>2.9</v>
      </c>
      <c r="S42" s="10">
        <v>10.1</v>
      </c>
      <c r="T42" s="10">
        <v>87</v>
      </c>
      <c r="U42" s="10">
        <v>3.5</v>
      </c>
      <c r="V42" s="10">
        <v>6.6</v>
      </c>
      <c r="W42" s="10">
        <v>14.5</v>
      </c>
      <c r="X42" s="10">
        <v>28.1</v>
      </c>
      <c r="Y42" s="10">
        <v>38.299999999999997</v>
      </c>
      <c r="Z42" s="10">
        <v>5.9</v>
      </c>
      <c r="AA42" s="10">
        <v>0.2</v>
      </c>
      <c r="AB42" s="22"/>
      <c r="AC42" s="10">
        <v>1.42</v>
      </c>
      <c r="AD42" s="10">
        <f t="shared" si="4"/>
        <v>1.403</v>
      </c>
      <c r="AE42" s="10">
        <f t="shared" si="24"/>
        <v>1.42</v>
      </c>
      <c r="AF42" s="10">
        <v>2</v>
      </c>
      <c r="AG42" s="22"/>
      <c r="AH42" s="17">
        <f t="shared" si="5"/>
        <v>17.472887053399926</v>
      </c>
      <c r="AI42" s="68">
        <f t="shared" si="6"/>
        <v>2.0756730695351537</v>
      </c>
      <c r="AJ42" s="69">
        <f t="shared" si="7"/>
        <v>15.397213983864773</v>
      </c>
      <c r="AK42" s="22"/>
      <c r="AL42" s="10">
        <v>0.12</v>
      </c>
      <c r="AM42" s="10">
        <v>0.03</v>
      </c>
      <c r="AN42" s="10">
        <f t="shared" si="8"/>
        <v>1200</v>
      </c>
      <c r="AO42" s="10">
        <f t="shared" si="9"/>
        <v>300</v>
      </c>
      <c r="AP42" s="22"/>
      <c r="AQ42" s="10">
        <v>0.9</v>
      </c>
      <c r="AR42" s="10">
        <v>0.2</v>
      </c>
      <c r="AS42" s="10">
        <v>0.2</v>
      </c>
      <c r="AT42" s="10">
        <f t="shared" si="10"/>
        <v>180.351</v>
      </c>
      <c r="AU42" s="10">
        <f t="shared" si="11"/>
        <v>24.305</v>
      </c>
      <c r="AV42" s="10">
        <f t="shared" si="12"/>
        <v>78.196600000000004</v>
      </c>
      <c r="AW42" s="22"/>
      <c r="AX42" s="10">
        <v>15</v>
      </c>
      <c r="AY42" s="10"/>
      <c r="AZ42" s="10">
        <v>62.8</v>
      </c>
      <c r="BA42" s="22"/>
      <c r="BE42" s="12">
        <f t="shared" si="13"/>
        <v>5964</v>
      </c>
      <c r="BF42" s="12">
        <f t="shared" si="14"/>
        <v>1491</v>
      </c>
      <c r="BG42" s="108">
        <f t="shared" si="68"/>
        <v>312.11599999999999</v>
      </c>
      <c r="BH42" s="108">
        <f t="shared" si="15"/>
        <v>388.637</v>
      </c>
      <c r="BI42" s="108">
        <f t="shared" si="16"/>
        <v>896.34400000000005</v>
      </c>
      <c r="BJ42" s="108">
        <f t="shared" si="17"/>
        <v>120.79600000000001</v>
      </c>
      <c r="BK42" s="108">
        <f t="shared" si="18"/>
        <v>30.45</v>
      </c>
      <c r="BL42" s="108">
        <f t="shared" si="19"/>
        <v>3.5349999999999997</v>
      </c>
      <c r="BM42" s="108">
        <f t="shared" si="20"/>
        <v>1.0149999999999999</v>
      </c>
    </row>
    <row r="43" spans="1:80" ht="30" x14ac:dyDescent="0.3">
      <c r="A43" s="5" t="s">
        <v>209</v>
      </c>
      <c r="B43" s="26" t="s">
        <v>59</v>
      </c>
      <c r="C43" s="7">
        <v>0.26301946344029831</v>
      </c>
      <c r="D43" s="12" t="s">
        <v>179</v>
      </c>
      <c r="E43" s="26" t="s">
        <v>59</v>
      </c>
      <c r="G43" s="10" t="s">
        <v>68</v>
      </c>
      <c r="H43" s="10" t="s">
        <v>50</v>
      </c>
      <c r="I43" s="10">
        <v>59.08</v>
      </c>
      <c r="J43" s="10">
        <v>58.88</v>
      </c>
      <c r="K43" s="39">
        <f t="shared" si="65"/>
        <v>0.33900000000000002</v>
      </c>
      <c r="L43" s="10" t="s">
        <v>50</v>
      </c>
      <c r="M43" s="23">
        <v>79</v>
      </c>
      <c r="N43" s="23">
        <v>107</v>
      </c>
      <c r="O43" s="23"/>
      <c r="P43" s="24">
        <f t="shared" si="3"/>
        <v>0.28000000000000003</v>
      </c>
      <c r="Q43" s="24"/>
      <c r="R43" s="10">
        <v>0.7</v>
      </c>
      <c r="S43" s="10">
        <v>5.9</v>
      </c>
      <c r="T43" s="10">
        <v>93.4</v>
      </c>
      <c r="U43" s="10">
        <v>0.9</v>
      </c>
      <c r="V43" s="10">
        <v>5</v>
      </c>
      <c r="W43" s="10">
        <v>18.899999999999999</v>
      </c>
      <c r="X43" s="10">
        <v>36.700000000000003</v>
      </c>
      <c r="Y43" s="10">
        <v>34.5</v>
      </c>
      <c r="Z43" s="10">
        <v>3.2</v>
      </c>
      <c r="AA43" s="10">
        <v>0.1</v>
      </c>
      <c r="AB43" s="22"/>
      <c r="AC43" s="10">
        <v>1.41</v>
      </c>
      <c r="AD43" s="10">
        <f t="shared" si="4"/>
        <v>1.4750000000000001</v>
      </c>
      <c r="AE43" s="10">
        <f t="shared" si="24"/>
        <v>1.41</v>
      </c>
      <c r="AF43" s="10">
        <v>2.1</v>
      </c>
      <c r="AG43" s="22"/>
      <c r="AH43" s="17">
        <f t="shared" si="5"/>
        <v>14.989061020515518</v>
      </c>
      <c r="AI43" s="68">
        <f t="shared" si="6"/>
        <v>0.66861914781694054</v>
      </c>
      <c r="AJ43" s="69">
        <f t="shared" si="7"/>
        <v>14.320441872698577</v>
      </c>
      <c r="AK43" s="22"/>
      <c r="AL43" s="10">
        <v>0.03</v>
      </c>
      <c r="AM43" s="10">
        <v>0.01</v>
      </c>
      <c r="AN43" s="10">
        <f t="shared" si="8"/>
        <v>300</v>
      </c>
      <c r="AO43" s="10">
        <f t="shared" si="9"/>
        <v>100</v>
      </c>
      <c r="AP43" s="22"/>
      <c r="AQ43" s="10">
        <v>0.3</v>
      </c>
      <c r="AR43" s="10">
        <v>8.9999999999999993E-3</v>
      </c>
      <c r="AS43" s="10">
        <v>0.1</v>
      </c>
      <c r="AT43" s="10">
        <f t="shared" si="10"/>
        <v>60.117000000000004</v>
      </c>
      <c r="AU43" s="10">
        <f t="shared" si="11"/>
        <v>1.0937249999999998</v>
      </c>
      <c r="AV43" s="10">
        <f t="shared" si="12"/>
        <v>39.098300000000002</v>
      </c>
      <c r="AW43" s="22"/>
      <c r="AX43" s="10">
        <v>11</v>
      </c>
      <c r="AY43" s="10"/>
      <c r="AZ43" s="10">
        <v>66.5</v>
      </c>
      <c r="BA43" s="22"/>
      <c r="BE43" s="12">
        <f t="shared" si="13"/>
        <v>1184.4000000000001</v>
      </c>
      <c r="BF43" s="12">
        <f t="shared" si="14"/>
        <v>394.8</v>
      </c>
      <c r="BG43" s="12">
        <f t="shared" si="68"/>
        <v>262.54199999999997</v>
      </c>
      <c r="BH43" s="12">
        <f t="shared" si="15"/>
        <v>154.36000000000001</v>
      </c>
      <c r="BI43" s="12">
        <f t="shared" si="16"/>
        <v>237.34200000000001</v>
      </c>
      <c r="BJ43" s="12">
        <f t="shared" si="17"/>
        <v>4.3179999999999996</v>
      </c>
      <c r="BK43" s="12">
        <f t="shared" si="18"/>
        <v>26.152000000000005</v>
      </c>
      <c r="BL43" s="12">
        <f t="shared" si="19"/>
        <v>1.6520000000000004</v>
      </c>
      <c r="BM43" s="12">
        <f t="shared" si="20"/>
        <v>0.19600000000000001</v>
      </c>
    </row>
    <row r="44" spans="1:80" ht="30" x14ac:dyDescent="0.3">
      <c r="G44" s="10" t="s">
        <v>69</v>
      </c>
      <c r="H44" s="10" t="s">
        <v>59</v>
      </c>
      <c r="I44" s="10">
        <v>41.8</v>
      </c>
      <c r="J44" s="10">
        <v>41.64</v>
      </c>
      <c r="K44" s="39">
        <f t="shared" si="65"/>
        <v>0.38300000000000001</v>
      </c>
      <c r="L44" s="10" t="s">
        <v>59</v>
      </c>
      <c r="M44" s="23">
        <v>107</v>
      </c>
      <c r="N44" s="23">
        <v>200</v>
      </c>
      <c r="O44" s="23"/>
      <c r="P44" s="54">
        <f>IF(ISNUMBER(M44),(ABS(M44-150)/100),"")</f>
        <v>0.43</v>
      </c>
      <c r="Q44" s="54"/>
      <c r="R44" s="10">
        <v>3.3</v>
      </c>
      <c r="S44" s="10">
        <v>5.6</v>
      </c>
      <c r="T44" s="10">
        <v>91.1</v>
      </c>
      <c r="U44" s="10">
        <v>1.2</v>
      </c>
      <c r="V44" s="10">
        <v>4.4000000000000004</v>
      </c>
      <c r="W44" s="10">
        <v>5.0999999999999996</v>
      </c>
      <c r="X44" s="10">
        <v>23.1</v>
      </c>
      <c r="Y44" s="10">
        <v>44.9</v>
      </c>
      <c r="Z44" s="10">
        <v>12.4</v>
      </c>
      <c r="AA44" s="10">
        <v>5.6</v>
      </c>
      <c r="AB44" s="22"/>
      <c r="AC44" s="10">
        <v>1.39</v>
      </c>
      <c r="AD44" s="10">
        <f t="shared" si="4"/>
        <v>1.4630000000000001</v>
      </c>
      <c r="AE44" s="10">
        <f t="shared" si="24"/>
        <v>1.39</v>
      </c>
      <c r="AF44" s="10">
        <v>0.6</v>
      </c>
      <c r="AG44" s="22"/>
      <c r="AH44" s="17">
        <f t="shared" si="5"/>
        <v>16.335000000000001</v>
      </c>
      <c r="AI44" s="68">
        <f t="shared" si="6"/>
        <v>1.9400000000000004</v>
      </c>
      <c r="AJ44" s="69">
        <f t="shared" si="7"/>
        <v>14.395</v>
      </c>
      <c r="AK44" s="22"/>
      <c r="AL44" s="10">
        <v>0.03</v>
      </c>
      <c r="AM44" s="10">
        <v>0.01</v>
      </c>
      <c r="AN44" s="10">
        <f t="shared" si="8"/>
        <v>300</v>
      </c>
      <c r="AO44" s="10">
        <f t="shared" si="9"/>
        <v>100</v>
      </c>
      <c r="AP44" s="22"/>
      <c r="AQ44" s="10">
        <v>1.2</v>
      </c>
      <c r="AR44" s="10">
        <v>0.4</v>
      </c>
      <c r="AS44" s="10">
        <v>0.2</v>
      </c>
      <c r="AT44" s="10">
        <f t="shared" si="10"/>
        <v>240.46800000000002</v>
      </c>
      <c r="AU44" s="10">
        <f t="shared" si="11"/>
        <v>48.61</v>
      </c>
      <c r="AV44" s="10">
        <f t="shared" si="12"/>
        <v>78.196600000000004</v>
      </c>
      <c r="AW44" s="22"/>
      <c r="AX44" s="10">
        <v>6</v>
      </c>
      <c r="AY44" s="10"/>
      <c r="AZ44" s="10">
        <v>14.1</v>
      </c>
      <c r="BA44" s="22"/>
      <c r="BE44" s="12">
        <f t="shared" si="13"/>
        <v>1793.1</v>
      </c>
      <c r="BF44" s="12">
        <f t="shared" si="14"/>
        <v>597.70000000000005</v>
      </c>
      <c r="BG44" s="12">
        <f t="shared" si="68"/>
        <v>84.275999999999996</v>
      </c>
      <c r="BH44" s="12">
        <f t="shared" si="15"/>
        <v>467.38099999999997</v>
      </c>
      <c r="BI44" s="12">
        <f t="shared" si="16"/>
        <v>1437.277</v>
      </c>
      <c r="BJ44" s="12">
        <f t="shared" si="17"/>
        <v>290.54199999999997</v>
      </c>
      <c r="BK44" s="12">
        <f t="shared" si="18"/>
        <v>39.172999999999995</v>
      </c>
      <c r="BL44" s="12">
        <f t="shared" si="19"/>
        <v>2.4079999999999999</v>
      </c>
      <c r="BM44" s="12">
        <f t="shared" si="20"/>
        <v>1.4189999999999998</v>
      </c>
    </row>
    <row r="45" spans="1:80" s="11" customFormat="1" x14ac:dyDescent="0.3">
      <c r="K45" s="38" t="str">
        <f t="shared" si="65"/>
        <v/>
      </c>
      <c r="M45" s="20"/>
      <c r="N45" s="20"/>
      <c r="O45" s="20"/>
      <c r="P45" s="21" t="str">
        <f t="shared" si="3"/>
        <v/>
      </c>
      <c r="Q45" s="21"/>
      <c r="AD45" s="11" t="str">
        <f t="shared" si="4"/>
        <v/>
      </c>
      <c r="AE45" s="11" t="str">
        <f t="shared" si="24"/>
        <v/>
      </c>
      <c r="AH45" s="17" t="str">
        <f t="shared" si="5"/>
        <v/>
      </c>
      <c r="AI45" s="68" t="str">
        <f t="shared" si="6"/>
        <v/>
      </c>
      <c r="AJ45" s="69" t="e">
        <f t="shared" si="7"/>
        <v>#VALUE!</v>
      </c>
      <c r="AN45" s="11">
        <f t="shared" si="8"/>
        <v>0</v>
      </c>
      <c r="AO45" s="11">
        <f t="shared" si="9"/>
        <v>0</v>
      </c>
      <c r="AT45" s="11" t="str">
        <f t="shared" si="10"/>
        <v/>
      </c>
      <c r="AU45" s="11" t="str">
        <f t="shared" si="11"/>
        <v/>
      </c>
      <c r="AV45" s="11" t="str">
        <f t="shared" si="12"/>
        <v/>
      </c>
      <c r="AX45" s="56"/>
      <c r="AY45" s="56"/>
      <c r="BE45" s="11" t="e">
        <f t="shared" si="13"/>
        <v>#VALUE!</v>
      </c>
      <c r="BF45" s="11" t="e">
        <f t="shared" si="14"/>
        <v>#VALUE!</v>
      </c>
      <c r="BG45" s="11" t="str">
        <f t="shared" si="68"/>
        <v/>
      </c>
      <c r="BH45" s="11" t="str">
        <f t="shared" si="15"/>
        <v/>
      </c>
      <c r="BI45" s="11" t="str">
        <f t="shared" si="16"/>
        <v/>
      </c>
      <c r="BJ45" s="11" t="str">
        <f t="shared" si="17"/>
        <v/>
      </c>
      <c r="BK45" s="11" t="e">
        <f t="shared" si="18"/>
        <v>#VALUE!</v>
      </c>
      <c r="BL45" s="11" t="e">
        <f t="shared" si="19"/>
        <v>#VALUE!</v>
      </c>
      <c r="BM45" s="11" t="e">
        <f t="shared" si="20"/>
        <v>#VALUE!</v>
      </c>
      <c r="BN45" s="56"/>
      <c r="BO45" s="56"/>
      <c r="BP45" s="56"/>
      <c r="BQ45" s="56"/>
      <c r="BR45" s="56"/>
      <c r="BS45" s="56"/>
      <c r="BT45" s="56"/>
      <c r="BU45" s="56"/>
      <c r="BV45" s="56"/>
      <c r="BW45" s="56"/>
      <c r="BX45" s="56"/>
      <c r="BY45" s="56"/>
      <c r="BZ45" s="56"/>
      <c r="CA45" s="56"/>
      <c r="CB45" s="56"/>
    </row>
    <row r="46" spans="1:80" s="9" customFormat="1" ht="30" x14ac:dyDescent="0.3">
      <c r="A46" s="5" t="s">
        <v>210</v>
      </c>
      <c r="B46" s="25" t="s">
        <v>194</v>
      </c>
      <c r="C46" s="8">
        <v>6.5719360568383678</v>
      </c>
      <c r="D46" s="12" t="s">
        <v>180</v>
      </c>
      <c r="E46" s="25" t="s">
        <v>194</v>
      </c>
      <c r="F46" s="9" t="s">
        <v>180</v>
      </c>
      <c r="G46" s="14" t="s">
        <v>70</v>
      </c>
      <c r="H46" s="14" t="s">
        <v>1</v>
      </c>
      <c r="I46" s="14">
        <v>44.91</v>
      </c>
      <c r="J46" s="14">
        <v>43.79</v>
      </c>
      <c r="K46" s="37">
        <f t="shared" si="65"/>
        <v>2.4940000000000002</v>
      </c>
      <c r="L46" s="14" t="s">
        <v>1</v>
      </c>
      <c r="M46" s="18">
        <v>0</v>
      </c>
      <c r="N46" s="18">
        <v>7</v>
      </c>
      <c r="O46" s="18"/>
      <c r="P46" s="15">
        <f t="shared" si="3"/>
        <v>7.0000000000000007E-2</v>
      </c>
      <c r="Q46" s="15"/>
      <c r="R46" s="14">
        <v>4.5</v>
      </c>
      <c r="S46" s="14">
        <v>16.8</v>
      </c>
      <c r="T46" s="14">
        <v>78.7</v>
      </c>
      <c r="U46" s="14">
        <v>6.7</v>
      </c>
      <c r="V46" s="14">
        <v>10.1</v>
      </c>
      <c r="W46" s="14">
        <v>13.1</v>
      </c>
      <c r="X46" s="14">
        <v>36.200000000000003</v>
      </c>
      <c r="Y46" s="14">
        <v>22.8</v>
      </c>
      <c r="Z46" s="14">
        <v>5</v>
      </c>
      <c r="AA46" s="14">
        <v>1.6</v>
      </c>
      <c r="AB46" s="16"/>
      <c r="AD46" s="9">
        <f t="shared" si="4"/>
        <v>1.1579999999999999</v>
      </c>
      <c r="AE46" s="9">
        <f t="shared" si="24"/>
        <v>1.1579999999999999</v>
      </c>
      <c r="AG46" s="16"/>
      <c r="AH46" s="17">
        <f t="shared" si="5"/>
        <v>26.452690941385434</v>
      </c>
      <c r="AI46" s="68">
        <f t="shared" si="6"/>
        <v>6.0128099467140323</v>
      </c>
      <c r="AJ46" s="69">
        <f t="shared" si="7"/>
        <v>20.439880994671402</v>
      </c>
      <c r="AK46" s="16"/>
      <c r="AL46" s="14">
        <v>3.21</v>
      </c>
      <c r="AM46" s="14">
        <v>0.22</v>
      </c>
      <c r="AN46" s="14">
        <f t="shared" si="8"/>
        <v>32100</v>
      </c>
      <c r="AO46" s="14">
        <f t="shared" si="9"/>
        <v>2200</v>
      </c>
      <c r="AP46" s="16"/>
      <c r="AQ46" s="14">
        <v>3</v>
      </c>
      <c r="AR46" s="14">
        <v>0.6</v>
      </c>
      <c r="AS46" s="14">
        <v>0.4</v>
      </c>
      <c r="AT46" s="14">
        <f t="shared" si="10"/>
        <v>601.16999999999996</v>
      </c>
      <c r="AU46" s="14">
        <f t="shared" si="11"/>
        <v>72.914999999999992</v>
      </c>
      <c r="AV46" s="14">
        <f t="shared" si="12"/>
        <v>156.39320000000001</v>
      </c>
      <c r="AW46" s="16"/>
      <c r="AX46" s="14">
        <v>13</v>
      </c>
      <c r="AY46" s="14"/>
      <c r="AZ46" s="14">
        <v>181.7</v>
      </c>
      <c r="BA46" s="16"/>
      <c r="BE46" s="9">
        <f t="shared" si="13"/>
        <v>26020.26</v>
      </c>
      <c r="BF46" s="9">
        <f t="shared" si="14"/>
        <v>1783.32</v>
      </c>
      <c r="BG46" s="9">
        <f t="shared" si="68"/>
        <v>147.286</v>
      </c>
      <c r="BH46" s="9">
        <f t="shared" si="15"/>
        <v>126.77200000000001</v>
      </c>
      <c r="BI46" s="9">
        <f t="shared" si="16"/>
        <v>487.30799999999999</v>
      </c>
      <c r="BJ46" s="9">
        <f t="shared" si="17"/>
        <v>59.104999999999997</v>
      </c>
      <c r="BK46" s="9">
        <f t="shared" si="18"/>
        <v>5.5090000000000003</v>
      </c>
      <c r="BL46" s="9">
        <f t="shared" si="19"/>
        <v>1.1760000000000002</v>
      </c>
      <c r="BM46" s="9">
        <f t="shared" si="20"/>
        <v>0.31500000000000006</v>
      </c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</row>
    <row r="47" spans="1:80" s="9" customFormat="1" ht="30" x14ac:dyDescent="0.3">
      <c r="A47" s="5" t="s">
        <v>210</v>
      </c>
      <c r="B47" s="25" t="s">
        <v>114</v>
      </c>
      <c r="C47" s="8">
        <v>2.3605558728345741</v>
      </c>
      <c r="D47" s="12" t="s">
        <v>180</v>
      </c>
      <c r="E47" s="25" t="s">
        <v>114</v>
      </c>
      <c r="G47" s="14" t="s">
        <v>71</v>
      </c>
      <c r="H47" s="14" t="s">
        <v>5</v>
      </c>
      <c r="I47" s="14">
        <v>35.270000000000003</v>
      </c>
      <c r="J47" s="14">
        <v>34.86</v>
      </c>
      <c r="K47" s="37">
        <f t="shared" si="65"/>
        <v>1.1619999999999999</v>
      </c>
      <c r="L47" s="14" t="s">
        <v>5</v>
      </c>
      <c r="M47" s="18">
        <v>7</v>
      </c>
      <c r="N47" s="18">
        <v>13</v>
      </c>
      <c r="O47" s="18"/>
      <c r="P47" s="15">
        <f t="shared" si="3"/>
        <v>0.06</v>
      </c>
      <c r="Q47" s="15"/>
      <c r="R47" s="14">
        <v>4.2</v>
      </c>
      <c r="S47" s="14">
        <v>14.8</v>
      </c>
      <c r="T47" s="14">
        <v>81</v>
      </c>
      <c r="U47" s="14">
        <v>5.2</v>
      </c>
      <c r="V47" s="14">
        <v>9.6</v>
      </c>
      <c r="W47" s="14">
        <v>17.3</v>
      </c>
      <c r="X47" s="14">
        <v>40.299999999999997</v>
      </c>
      <c r="Y47" s="14">
        <v>17.899999999999999</v>
      </c>
      <c r="Z47" s="14">
        <v>3.8</v>
      </c>
      <c r="AA47" s="14">
        <v>1.7</v>
      </c>
      <c r="AB47" s="16"/>
      <c r="AD47" s="9">
        <f t="shared" si="4"/>
        <v>1.3169999999999999</v>
      </c>
      <c r="AE47" s="9">
        <f t="shared" si="24"/>
        <v>1.3169999999999999</v>
      </c>
      <c r="AG47" s="16"/>
      <c r="AH47" s="17">
        <f t="shared" si="5"/>
        <v>21.309400342661341</v>
      </c>
      <c r="AI47" s="68">
        <f t="shared" si="6"/>
        <v>3.8114612602322504</v>
      </c>
      <c r="AJ47" s="69">
        <f t="shared" si="7"/>
        <v>17.497939082429092</v>
      </c>
      <c r="AK47" s="16"/>
      <c r="AL47" s="14">
        <v>1.07</v>
      </c>
      <c r="AM47" s="14">
        <v>7.0000000000000007E-2</v>
      </c>
      <c r="AN47" s="14">
        <f t="shared" si="8"/>
        <v>10700</v>
      </c>
      <c r="AO47" s="14">
        <f t="shared" si="9"/>
        <v>700.00000000000011</v>
      </c>
      <c r="AP47" s="16"/>
      <c r="AQ47" s="14">
        <v>0.6</v>
      </c>
      <c r="AR47" s="14">
        <v>0.1</v>
      </c>
      <c r="AS47" s="14">
        <v>0.2</v>
      </c>
      <c r="AT47" s="14">
        <f t="shared" si="10"/>
        <v>120.23400000000001</v>
      </c>
      <c r="AU47" s="14">
        <f t="shared" si="11"/>
        <v>12.1525</v>
      </c>
      <c r="AV47" s="14">
        <f t="shared" si="12"/>
        <v>78.196600000000004</v>
      </c>
      <c r="AW47" s="16"/>
      <c r="AX47" s="14">
        <v>23</v>
      </c>
      <c r="AY47" s="14"/>
      <c r="AZ47" s="14">
        <v>329.4</v>
      </c>
      <c r="BA47" s="16"/>
      <c r="BE47" s="9">
        <f t="shared" si="13"/>
        <v>8455.14</v>
      </c>
      <c r="BF47" s="9">
        <f t="shared" si="14"/>
        <v>553.14</v>
      </c>
      <c r="BG47" s="9">
        <f t="shared" si="68"/>
        <v>260.29199999999997</v>
      </c>
      <c r="BH47" s="9">
        <f t="shared" si="15"/>
        <v>61.790999999999997</v>
      </c>
      <c r="BI47" s="9">
        <f t="shared" si="16"/>
        <v>95.009</v>
      </c>
      <c r="BJ47" s="9">
        <f t="shared" si="17"/>
        <v>9.6029999999999998</v>
      </c>
      <c r="BK47" s="9">
        <f t="shared" si="18"/>
        <v>4.8599999999999994</v>
      </c>
      <c r="BL47" s="9">
        <f t="shared" si="19"/>
        <v>0.88800000000000001</v>
      </c>
      <c r="BM47" s="9">
        <f t="shared" si="20"/>
        <v>0.252</v>
      </c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</row>
    <row r="48" spans="1:80" s="9" customFormat="1" ht="30" x14ac:dyDescent="0.3">
      <c r="A48" s="5" t="s">
        <v>210</v>
      </c>
      <c r="B48" s="26" t="s">
        <v>196</v>
      </c>
      <c r="C48" s="7">
        <v>1.1943986820428447</v>
      </c>
      <c r="D48" s="12" t="s">
        <v>180</v>
      </c>
      <c r="E48" s="26" t="s">
        <v>196</v>
      </c>
      <c r="G48" s="14" t="s">
        <v>72</v>
      </c>
      <c r="H48" s="14" t="s">
        <v>7</v>
      </c>
      <c r="I48" s="14">
        <v>56.26</v>
      </c>
      <c r="J48" s="14">
        <v>55.9</v>
      </c>
      <c r="K48" s="37">
        <f t="shared" si="65"/>
        <v>0.64</v>
      </c>
      <c r="L48" s="14" t="s">
        <v>7</v>
      </c>
      <c r="M48" s="18">
        <v>13</v>
      </c>
      <c r="N48" s="23">
        <v>26</v>
      </c>
      <c r="O48" s="23"/>
      <c r="P48" s="24">
        <f t="shared" si="3"/>
        <v>0.13</v>
      </c>
      <c r="Q48" s="24"/>
      <c r="R48" s="14">
        <v>2.4</v>
      </c>
      <c r="S48" s="14">
        <v>12.1</v>
      </c>
      <c r="T48" s="14">
        <v>85.5</v>
      </c>
      <c r="U48" s="14">
        <v>3.7</v>
      </c>
      <c r="V48" s="14">
        <v>8.4</v>
      </c>
      <c r="W48" s="14">
        <v>17</v>
      </c>
      <c r="X48" s="14">
        <v>47.5</v>
      </c>
      <c r="Y48" s="14">
        <v>16.899999999999999</v>
      </c>
      <c r="Z48" s="14">
        <v>2.6</v>
      </c>
      <c r="AA48" s="14">
        <v>1.5</v>
      </c>
      <c r="AB48" s="16"/>
      <c r="AC48" s="14">
        <v>1.46</v>
      </c>
      <c r="AD48" s="14">
        <f t="shared" si="4"/>
        <v>1.4059999999999999</v>
      </c>
      <c r="AE48" s="14">
        <f t="shared" si="24"/>
        <v>1.46</v>
      </c>
      <c r="AF48" s="14">
        <v>2.6</v>
      </c>
      <c r="AG48" s="16"/>
      <c r="AH48" s="17">
        <f t="shared" si="5"/>
        <v>18.33995057660627</v>
      </c>
      <c r="AI48" s="68">
        <f t="shared" si="6"/>
        <v>2.2103673805601374</v>
      </c>
      <c r="AJ48" s="69">
        <f t="shared" si="7"/>
        <v>16.129583196046134</v>
      </c>
      <c r="AK48" s="16"/>
      <c r="AL48" s="14">
        <v>0.32</v>
      </c>
      <c r="AM48" s="14">
        <v>0.04</v>
      </c>
      <c r="AN48" s="14">
        <f t="shared" si="8"/>
        <v>3200</v>
      </c>
      <c r="AO48" s="14">
        <f t="shared" si="9"/>
        <v>400</v>
      </c>
      <c r="AP48" s="16"/>
      <c r="AQ48" s="14">
        <v>0.6</v>
      </c>
      <c r="AR48" s="14">
        <v>0.1</v>
      </c>
      <c r="AS48" s="14">
        <v>0.1</v>
      </c>
      <c r="AT48" s="14">
        <f t="shared" si="10"/>
        <v>120.23400000000001</v>
      </c>
      <c r="AU48" s="14">
        <f t="shared" si="11"/>
        <v>12.1525</v>
      </c>
      <c r="AV48" s="14">
        <f t="shared" si="12"/>
        <v>39.098300000000002</v>
      </c>
      <c r="AW48" s="16"/>
      <c r="AX48" s="14">
        <v>22</v>
      </c>
      <c r="AY48" s="14"/>
      <c r="AZ48" s="14">
        <v>329.9</v>
      </c>
      <c r="BA48" s="16"/>
      <c r="BE48" s="9">
        <f t="shared" si="13"/>
        <v>6073.6</v>
      </c>
      <c r="BF48" s="9">
        <f t="shared" si="14"/>
        <v>759.2</v>
      </c>
      <c r="BG48" s="9">
        <f t="shared" si="68"/>
        <v>626.15</v>
      </c>
      <c r="BH48" s="9">
        <f t="shared" si="15"/>
        <v>74.209000000000003</v>
      </c>
      <c r="BI48" s="9">
        <f t="shared" si="16"/>
        <v>228.20400000000001</v>
      </c>
      <c r="BJ48" s="9">
        <f t="shared" si="17"/>
        <v>23.065000000000001</v>
      </c>
      <c r="BK48" s="9">
        <f t="shared" si="18"/>
        <v>11.115</v>
      </c>
      <c r="BL48" s="9">
        <f t="shared" si="19"/>
        <v>1.573</v>
      </c>
      <c r="BM48" s="9">
        <f t="shared" si="20"/>
        <v>0.312</v>
      </c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</row>
    <row r="49" spans="1:80" ht="30" x14ac:dyDescent="0.3">
      <c r="A49" s="5" t="s">
        <v>210</v>
      </c>
      <c r="B49" s="26" t="s">
        <v>37</v>
      </c>
      <c r="C49" s="7">
        <v>0.81455805892548683</v>
      </c>
      <c r="D49" s="12" t="s">
        <v>180</v>
      </c>
      <c r="E49" s="26" t="s">
        <v>37</v>
      </c>
      <c r="G49" s="10" t="s">
        <v>73</v>
      </c>
      <c r="H49" s="10" t="s">
        <v>37</v>
      </c>
      <c r="I49" s="10">
        <v>52.83</v>
      </c>
      <c r="J49" s="10">
        <v>52.64</v>
      </c>
      <c r="K49" s="39">
        <f t="shared" si="65"/>
        <v>0.36</v>
      </c>
      <c r="L49" s="10" t="s">
        <v>37</v>
      </c>
      <c r="M49" s="23">
        <v>26</v>
      </c>
      <c r="N49" s="23">
        <v>50</v>
      </c>
      <c r="O49" s="23"/>
      <c r="P49" s="24">
        <f t="shared" si="3"/>
        <v>0.24</v>
      </c>
      <c r="Q49" s="24"/>
      <c r="R49" s="10">
        <v>1.3</v>
      </c>
      <c r="S49" s="10">
        <v>9.9</v>
      </c>
      <c r="T49" s="10">
        <v>88.8</v>
      </c>
      <c r="U49" s="10">
        <v>1.7</v>
      </c>
      <c r="V49" s="10">
        <v>8.1999999999999993</v>
      </c>
      <c r="W49" s="10">
        <v>20.100000000000001</v>
      </c>
      <c r="X49" s="10">
        <v>55.4</v>
      </c>
      <c r="Y49" s="10">
        <v>11</v>
      </c>
      <c r="Z49" s="10">
        <v>1.4</v>
      </c>
      <c r="AA49" s="10">
        <v>0.9</v>
      </c>
      <c r="AB49" s="22"/>
      <c r="AC49" s="10">
        <v>1.49</v>
      </c>
      <c r="AD49" s="10">
        <f t="shared" si="4"/>
        <v>1.4690000000000001</v>
      </c>
      <c r="AE49" s="10">
        <f t="shared" si="24"/>
        <v>1.49</v>
      </c>
      <c r="AF49" s="10">
        <v>2</v>
      </c>
      <c r="AG49" s="22"/>
      <c r="AH49" s="17">
        <f t="shared" si="5"/>
        <v>16.774722703639526</v>
      </c>
      <c r="AI49" s="68">
        <f t="shared" si="6"/>
        <v>1.3718422876949796</v>
      </c>
      <c r="AJ49" s="69">
        <f t="shared" si="7"/>
        <v>15.402880415944546</v>
      </c>
      <c r="AK49" s="22"/>
      <c r="AL49" s="10">
        <v>0.17</v>
      </c>
      <c r="AM49" s="10">
        <v>0.01</v>
      </c>
      <c r="AN49" s="10">
        <f t="shared" si="8"/>
        <v>1700.0000000000002</v>
      </c>
      <c r="AO49" s="10">
        <f t="shared" si="9"/>
        <v>100</v>
      </c>
      <c r="AP49" s="22"/>
      <c r="AQ49" s="10">
        <v>0.4</v>
      </c>
      <c r="AR49" s="10">
        <v>8.9999999999999993E-3</v>
      </c>
      <c r="AS49" s="10">
        <v>0.2</v>
      </c>
      <c r="AT49" s="10">
        <f t="shared" si="10"/>
        <v>80.156000000000006</v>
      </c>
      <c r="AU49" s="10">
        <f t="shared" si="11"/>
        <v>1.0937249999999998</v>
      </c>
      <c r="AV49" s="10">
        <f t="shared" si="12"/>
        <v>78.196600000000004</v>
      </c>
      <c r="AW49" s="22"/>
      <c r="AX49" s="10">
        <v>17</v>
      </c>
      <c r="AY49" s="10"/>
      <c r="AZ49" s="10">
        <v>165.6</v>
      </c>
      <c r="BA49" s="22"/>
      <c r="BE49" s="12">
        <f t="shared" si="13"/>
        <v>6079.2</v>
      </c>
      <c r="BF49" s="12">
        <f t="shared" si="14"/>
        <v>357.6</v>
      </c>
      <c r="BG49" s="12">
        <f t="shared" si="68"/>
        <v>592.18600000000004</v>
      </c>
      <c r="BH49" s="12">
        <f t="shared" si="15"/>
        <v>279.63099999999997</v>
      </c>
      <c r="BI49" s="12">
        <f t="shared" si="16"/>
        <v>286.63799999999998</v>
      </c>
      <c r="BJ49" s="12">
        <f t="shared" si="17"/>
        <v>3.911</v>
      </c>
      <c r="BK49" s="12">
        <f t="shared" si="18"/>
        <v>21.311999999999998</v>
      </c>
      <c r="BL49" s="12">
        <f t="shared" si="19"/>
        <v>2.3759999999999999</v>
      </c>
      <c r="BM49" s="12">
        <f t="shared" si="20"/>
        <v>0.312</v>
      </c>
    </row>
    <row r="50" spans="1:80" ht="30" x14ac:dyDescent="0.3">
      <c r="A50" s="5" t="s">
        <v>210</v>
      </c>
      <c r="B50" s="26" t="s">
        <v>59</v>
      </c>
      <c r="C50" s="7">
        <v>0.15862225243598521</v>
      </c>
      <c r="D50" s="12" t="s">
        <v>180</v>
      </c>
      <c r="E50" s="26" t="s">
        <v>59</v>
      </c>
      <c r="G50" s="10" t="s">
        <v>74</v>
      </c>
      <c r="H50" s="10" t="s">
        <v>50</v>
      </c>
      <c r="I50" s="10">
        <v>54.02</v>
      </c>
      <c r="J50" s="10">
        <v>53.88</v>
      </c>
      <c r="K50" s="39">
        <f t="shared" si="65"/>
        <v>0.25900000000000001</v>
      </c>
      <c r="L50" s="10" t="s">
        <v>50</v>
      </c>
      <c r="M50" s="23">
        <v>50</v>
      </c>
      <c r="N50" s="23">
        <v>83</v>
      </c>
      <c r="O50" s="23"/>
      <c r="P50" s="24">
        <f t="shared" si="3"/>
        <v>0.33</v>
      </c>
      <c r="Q50" s="24"/>
      <c r="R50" s="10">
        <v>0.8</v>
      </c>
      <c r="S50" s="10">
        <v>7.4</v>
      </c>
      <c r="T50" s="10">
        <v>91.8</v>
      </c>
      <c r="U50" s="10">
        <v>1.6</v>
      </c>
      <c r="V50" s="10">
        <v>5.8</v>
      </c>
      <c r="W50" s="10">
        <v>22.2</v>
      </c>
      <c r="X50" s="10">
        <v>52.9</v>
      </c>
      <c r="Y50" s="10">
        <v>15.9</v>
      </c>
      <c r="Z50" s="10">
        <v>0.6</v>
      </c>
      <c r="AA50" s="10">
        <v>0.2</v>
      </c>
      <c r="AB50" s="22"/>
      <c r="AC50" s="10">
        <v>1.54</v>
      </c>
      <c r="AD50" s="10">
        <f t="shared" si="4"/>
        <v>1.498</v>
      </c>
      <c r="AE50" s="10">
        <f t="shared" si="24"/>
        <v>1.54</v>
      </c>
      <c r="AF50" s="10">
        <v>0.9</v>
      </c>
      <c r="AG50" s="22"/>
      <c r="AH50" s="17">
        <f t="shared" si="5"/>
        <v>15.241312032630864</v>
      </c>
      <c r="AI50" s="68">
        <f t="shared" si="6"/>
        <v>0.71855245864491313</v>
      </c>
      <c r="AJ50" s="69">
        <f t="shared" si="7"/>
        <v>14.522759573985951</v>
      </c>
      <c r="AK50" s="22"/>
      <c r="AL50" s="10">
        <v>0.08</v>
      </c>
      <c r="AM50" s="10">
        <v>0.04</v>
      </c>
      <c r="AN50" s="10">
        <f t="shared" si="8"/>
        <v>800</v>
      </c>
      <c r="AO50" s="10">
        <f t="shared" si="9"/>
        <v>400</v>
      </c>
      <c r="AP50" s="22"/>
      <c r="AQ50" s="10">
        <v>0.4</v>
      </c>
      <c r="AR50" s="10">
        <v>8.9999999999999993E-3</v>
      </c>
      <c r="AS50" s="10">
        <v>0.1</v>
      </c>
      <c r="AT50" s="10">
        <f t="shared" si="10"/>
        <v>80.156000000000006</v>
      </c>
      <c r="AU50" s="10">
        <f t="shared" si="11"/>
        <v>1.0937249999999998</v>
      </c>
      <c r="AV50" s="10">
        <f t="shared" si="12"/>
        <v>39.098300000000002</v>
      </c>
      <c r="AW50" s="22"/>
      <c r="AX50" s="10">
        <v>14</v>
      </c>
      <c r="AY50" s="10"/>
      <c r="AZ50" s="10">
        <v>96</v>
      </c>
      <c r="BA50" s="22"/>
      <c r="BE50" s="12">
        <f t="shared" si="13"/>
        <v>4065.6</v>
      </c>
      <c r="BF50" s="108">
        <f t="shared" si="14"/>
        <v>2032.8</v>
      </c>
      <c r="BG50" s="108">
        <f t="shared" si="68"/>
        <v>487.87200000000001</v>
      </c>
      <c r="BH50" s="108">
        <f t="shared" si="15"/>
        <v>198.69800000000001</v>
      </c>
      <c r="BI50" s="108">
        <f t="shared" si="16"/>
        <v>407.35300000000001</v>
      </c>
      <c r="BJ50" s="108">
        <f t="shared" si="17"/>
        <v>5.5579999999999998</v>
      </c>
      <c r="BK50" s="108">
        <f t="shared" si="18"/>
        <v>30.294</v>
      </c>
      <c r="BL50" s="108">
        <f t="shared" si="19"/>
        <v>2.4420000000000002</v>
      </c>
      <c r="BM50" s="108">
        <f t="shared" si="20"/>
        <v>0.26400000000000001</v>
      </c>
    </row>
    <row r="51" spans="1:80" ht="30" x14ac:dyDescent="0.3">
      <c r="A51" s="5" t="s">
        <v>210</v>
      </c>
      <c r="B51" s="26" t="s">
        <v>121</v>
      </c>
      <c r="C51" s="7">
        <v>0.29767811073625439</v>
      </c>
      <c r="D51" s="12" t="s">
        <v>180</v>
      </c>
      <c r="E51" s="26" t="s">
        <v>121</v>
      </c>
      <c r="G51" s="10" t="s">
        <v>75</v>
      </c>
      <c r="H51" s="10" t="s">
        <v>59</v>
      </c>
      <c r="I51" s="10">
        <v>47.24</v>
      </c>
      <c r="J51" s="10">
        <v>47.16</v>
      </c>
      <c r="K51" s="39">
        <f t="shared" si="65"/>
        <v>0.16900000000000001</v>
      </c>
      <c r="L51" s="10" t="s">
        <v>59</v>
      </c>
      <c r="M51" s="23">
        <v>83</v>
      </c>
      <c r="N51" s="23">
        <v>200</v>
      </c>
      <c r="O51" s="23"/>
      <c r="P51" s="54">
        <f>IF(ISNUMBER(M51),(ABS(M51-150)/100),"")</f>
        <v>0.67</v>
      </c>
      <c r="Q51" s="54"/>
      <c r="R51" s="10">
        <v>0</v>
      </c>
      <c r="S51" s="10">
        <v>5.7</v>
      </c>
      <c r="T51" s="10">
        <v>94.3</v>
      </c>
      <c r="U51" s="10">
        <v>1.1000000000000001</v>
      </c>
      <c r="V51" s="10">
        <v>4.5999999999999996</v>
      </c>
      <c r="W51" s="10">
        <v>15.4</v>
      </c>
      <c r="X51" s="10">
        <v>50.5</v>
      </c>
      <c r="Y51" s="10">
        <v>28</v>
      </c>
      <c r="Z51" s="10">
        <v>0.4</v>
      </c>
      <c r="AA51" s="10"/>
      <c r="AB51" s="22"/>
      <c r="AC51" s="10">
        <v>1.47</v>
      </c>
      <c r="AD51" s="10">
        <f t="shared" si="4"/>
        <v>1.5289999999999999</v>
      </c>
      <c r="AE51" s="10">
        <f t="shared" si="24"/>
        <v>1.47</v>
      </c>
      <c r="AF51" s="10">
        <v>0.7</v>
      </c>
      <c r="AG51" s="22"/>
      <c r="AH51" s="17">
        <f t="shared" si="5"/>
        <v>14.531492359595156</v>
      </c>
      <c r="AI51" s="68">
        <f t="shared" si="6"/>
        <v>0.30090871204604003</v>
      </c>
      <c r="AJ51" s="69">
        <f t="shared" si="7"/>
        <v>14.230583647549116</v>
      </c>
      <c r="AK51" s="22"/>
      <c r="AL51" s="10">
        <v>0.03</v>
      </c>
      <c r="AM51" s="10">
        <v>0.01</v>
      </c>
      <c r="AN51" s="10">
        <f t="shared" si="8"/>
        <v>300</v>
      </c>
      <c r="AO51" s="10">
        <f t="shared" si="9"/>
        <v>100</v>
      </c>
      <c r="AP51" s="22"/>
      <c r="AQ51" s="10">
        <v>0.2</v>
      </c>
      <c r="AR51" s="10"/>
      <c r="AS51" s="10">
        <v>0.1</v>
      </c>
      <c r="AT51" s="10">
        <f t="shared" si="10"/>
        <v>40.078000000000003</v>
      </c>
      <c r="AU51" s="10" t="str">
        <f t="shared" si="11"/>
        <v/>
      </c>
      <c r="AV51" s="10">
        <f t="shared" si="12"/>
        <v>39.098300000000002</v>
      </c>
      <c r="AW51" s="22"/>
      <c r="AX51" s="10">
        <v>8</v>
      </c>
      <c r="AY51" s="10"/>
      <c r="AZ51" s="10">
        <v>28.3</v>
      </c>
      <c r="BA51" s="22"/>
      <c r="BE51" s="12">
        <f t="shared" si="13"/>
        <v>2954.7</v>
      </c>
      <c r="BF51" s="12">
        <f t="shared" si="14"/>
        <v>984.9</v>
      </c>
      <c r="BG51" s="12">
        <f t="shared" si="68"/>
        <v>278.72699999999998</v>
      </c>
      <c r="BH51" s="12">
        <f t="shared" si="15"/>
        <v>385.07900000000001</v>
      </c>
      <c r="BI51" s="12">
        <f t="shared" si="16"/>
        <v>394.72800000000001</v>
      </c>
      <c r="BJ51" s="12" t="str">
        <f t="shared" si="17"/>
        <v/>
      </c>
      <c r="BK51" s="12">
        <f t="shared" si="18"/>
        <v>63.181000000000004</v>
      </c>
      <c r="BL51" s="12">
        <f t="shared" si="19"/>
        <v>3.8190000000000004</v>
      </c>
      <c r="BM51" s="12">
        <f t="shared" si="20"/>
        <v>0</v>
      </c>
    </row>
    <row r="52" spans="1:80" s="11" customFormat="1" x14ac:dyDescent="0.3">
      <c r="A52" s="5" t="s">
        <v>210</v>
      </c>
      <c r="B52" s="26" t="s">
        <v>24</v>
      </c>
      <c r="C52" s="7">
        <v>0.48825854452453121</v>
      </c>
      <c r="D52" s="12" t="s">
        <v>180</v>
      </c>
      <c r="E52" s="26" t="s">
        <v>24</v>
      </c>
      <c r="G52" s="27"/>
      <c r="H52" s="27"/>
      <c r="I52" s="27"/>
      <c r="J52" s="27"/>
      <c r="K52" s="40" t="str">
        <f t="shared" si="65"/>
        <v/>
      </c>
      <c r="L52" s="27"/>
      <c r="M52" s="28"/>
      <c r="N52" s="28"/>
      <c r="O52" s="28"/>
      <c r="P52" s="29" t="str">
        <f t="shared" si="3"/>
        <v/>
      </c>
      <c r="Q52" s="29"/>
      <c r="AD52" s="11" t="str">
        <f t="shared" si="4"/>
        <v/>
      </c>
      <c r="AE52" s="11" t="str">
        <f t="shared" si="24"/>
        <v/>
      </c>
      <c r="AH52" s="17" t="str">
        <f t="shared" si="5"/>
        <v/>
      </c>
      <c r="AI52" s="68" t="str">
        <f t="shared" si="6"/>
        <v/>
      </c>
      <c r="AJ52" s="69" t="e">
        <f t="shared" si="7"/>
        <v>#VALUE!</v>
      </c>
      <c r="AN52" s="11">
        <f t="shared" si="8"/>
        <v>0</v>
      </c>
      <c r="AO52" s="11">
        <f t="shared" si="9"/>
        <v>0</v>
      </c>
      <c r="AT52" s="11" t="str">
        <f t="shared" si="10"/>
        <v/>
      </c>
      <c r="AU52" s="11" t="str">
        <f t="shared" si="11"/>
        <v/>
      </c>
      <c r="AV52" s="11" t="str">
        <f t="shared" si="12"/>
        <v/>
      </c>
      <c r="AX52" s="56"/>
      <c r="AY52" s="56"/>
      <c r="BE52" s="11" t="e">
        <f t="shared" si="13"/>
        <v>#VALUE!</v>
      </c>
      <c r="BF52" s="11" t="e">
        <f t="shared" si="14"/>
        <v>#VALUE!</v>
      </c>
      <c r="BG52" s="11" t="str">
        <f t="shared" si="68"/>
        <v/>
      </c>
      <c r="BH52" s="11" t="str">
        <f t="shared" si="15"/>
        <v/>
      </c>
      <c r="BI52" s="11" t="str">
        <f t="shared" si="16"/>
        <v/>
      </c>
      <c r="BJ52" s="11" t="str">
        <f t="shared" si="17"/>
        <v/>
      </c>
      <c r="BK52" s="11" t="e">
        <f t="shared" si="18"/>
        <v>#VALUE!</v>
      </c>
      <c r="BL52" s="11" t="e">
        <f t="shared" si="19"/>
        <v>#VALUE!</v>
      </c>
      <c r="BM52" s="11" t="e">
        <f t="shared" si="20"/>
        <v>#VALUE!</v>
      </c>
      <c r="BN52" s="56"/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</row>
    <row r="53" spans="1:80" s="11" customFormat="1" x14ac:dyDescent="0.3">
      <c r="A53" s="5"/>
      <c r="B53" s="26"/>
      <c r="C53" s="7"/>
      <c r="D53" s="12"/>
      <c r="E53" s="26"/>
      <c r="G53" s="27"/>
      <c r="H53" s="27"/>
      <c r="I53" s="27"/>
      <c r="J53" s="27"/>
      <c r="K53" s="40" t="str">
        <f t="shared" si="65"/>
        <v/>
      </c>
      <c r="L53" s="27"/>
      <c r="M53" s="28"/>
      <c r="N53" s="28"/>
      <c r="O53" s="28"/>
      <c r="P53" s="29"/>
      <c r="Q53" s="29"/>
      <c r="AD53" s="11" t="str">
        <f t="shared" si="4"/>
        <v/>
      </c>
      <c r="AE53" s="11" t="str">
        <f t="shared" si="24"/>
        <v/>
      </c>
      <c r="AH53" s="17" t="str">
        <f t="shared" si="5"/>
        <v/>
      </c>
      <c r="AI53" s="68" t="str">
        <f t="shared" si="6"/>
        <v/>
      </c>
      <c r="AJ53" s="69" t="e">
        <f t="shared" si="7"/>
        <v>#VALUE!</v>
      </c>
      <c r="AN53" s="11">
        <f t="shared" si="8"/>
        <v>0</v>
      </c>
      <c r="AO53" s="11">
        <f t="shared" si="9"/>
        <v>0</v>
      </c>
      <c r="AT53" s="11" t="str">
        <f t="shared" si="10"/>
        <v/>
      </c>
      <c r="AU53" s="11" t="str">
        <f t="shared" si="11"/>
        <v/>
      </c>
      <c r="AV53" s="11" t="str">
        <f t="shared" si="12"/>
        <v/>
      </c>
      <c r="AX53" s="56"/>
      <c r="AY53" s="56"/>
      <c r="BE53" s="11" t="e">
        <f t="shared" si="13"/>
        <v>#VALUE!</v>
      </c>
      <c r="BF53" s="11" t="e">
        <f t="shared" si="14"/>
        <v>#VALUE!</v>
      </c>
      <c r="BG53" s="11" t="str">
        <f t="shared" si="68"/>
        <v/>
      </c>
      <c r="BH53" s="11" t="str">
        <f t="shared" si="15"/>
        <v/>
      </c>
      <c r="BI53" s="11" t="str">
        <f t="shared" si="16"/>
        <v/>
      </c>
      <c r="BJ53" s="11" t="str">
        <f t="shared" si="17"/>
        <v/>
      </c>
      <c r="BK53" s="11">
        <f t="shared" si="18"/>
        <v>0</v>
      </c>
      <c r="BL53" s="11">
        <f t="shared" si="19"/>
        <v>0</v>
      </c>
      <c r="BM53" s="11">
        <f t="shared" si="20"/>
        <v>0</v>
      </c>
      <c r="BN53" s="56"/>
      <c r="BO53" s="56"/>
      <c r="BP53" s="56"/>
      <c r="BQ53" s="56"/>
      <c r="BR53" s="56"/>
      <c r="BS53" s="56"/>
      <c r="BT53" s="56"/>
      <c r="BU53" s="56"/>
      <c r="BV53" s="56"/>
      <c r="BW53" s="56"/>
      <c r="BX53" s="56"/>
      <c r="BY53" s="56"/>
      <c r="BZ53" s="56"/>
      <c r="CA53" s="56"/>
      <c r="CB53" s="56"/>
    </row>
    <row r="54" spans="1:80" s="9" customFormat="1" ht="30" x14ac:dyDescent="0.3">
      <c r="A54" s="5" t="s">
        <v>198</v>
      </c>
      <c r="B54" s="26" t="s">
        <v>194</v>
      </c>
      <c r="C54" s="7">
        <v>12.011790714812086</v>
      </c>
      <c r="D54" s="12" t="s">
        <v>181</v>
      </c>
      <c r="E54" s="26" t="s">
        <v>194</v>
      </c>
      <c r="F54" s="9" t="s">
        <v>181</v>
      </c>
      <c r="G54" s="14" t="s">
        <v>76</v>
      </c>
      <c r="H54" s="14" t="s">
        <v>43</v>
      </c>
      <c r="I54" s="14">
        <v>27.31</v>
      </c>
      <c r="J54" s="14">
        <v>23.87</v>
      </c>
      <c r="K54" s="37">
        <f t="shared" si="65"/>
        <v>12.596</v>
      </c>
      <c r="L54" s="14" t="s">
        <v>43</v>
      </c>
      <c r="M54" s="18">
        <v>0</v>
      </c>
      <c r="N54" s="18">
        <v>4</v>
      </c>
      <c r="O54" s="18"/>
      <c r="P54" s="15">
        <f t="shared" si="3"/>
        <v>0.04</v>
      </c>
      <c r="Q54" s="15"/>
      <c r="R54" s="14">
        <v>4.4000000000000004</v>
      </c>
      <c r="S54" s="14">
        <v>15.1</v>
      </c>
      <c r="T54" s="14">
        <v>80.5</v>
      </c>
      <c r="U54" s="14">
        <v>6.8</v>
      </c>
      <c r="V54" s="14">
        <v>8.3000000000000007</v>
      </c>
      <c r="W54" s="14">
        <v>14.6</v>
      </c>
      <c r="X54" s="14">
        <v>36</v>
      </c>
      <c r="Y54" s="14">
        <v>27.8</v>
      </c>
      <c r="Z54" s="14">
        <v>2</v>
      </c>
      <c r="AA54" s="14">
        <v>0.1</v>
      </c>
      <c r="AB54" s="16"/>
      <c r="AC54" s="14"/>
      <c r="AD54" s="14">
        <f t="shared" si="4"/>
        <v>0.53100000000000003</v>
      </c>
      <c r="AE54" s="14">
        <f t="shared" si="24"/>
        <v>0.53100000000000003</v>
      </c>
      <c r="AF54" s="14"/>
      <c r="AG54" s="16"/>
      <c r="AH54" s="17">
        <f t="shared" si="5"/>
        <v>31.922733971997047</v>
      </c>
      <c r="AI54" s="68">
        <f t="shared" si="6"/>
        <v>8.4645416359616803</v>
      </c>
      <c r="AJ54" s="69">
        <f t="shared" si="7"/>
        <v>23.458192336035367</v>
      </c>
      <c r="AK54" s="16"/>
      <c r="AL54" s="14">
        <v>6.5</v>
      </c>
      <c r="AM54" s="14">
        <v>0.44</v>
      </c>
      <c r="AN54" s="14">
        <f t="shared" si="8"/>
        <v>65000</v>
      </c>
      <c r="AO54" s="14">
        <f t="shared" si="9"/>
        <v>4400</v>
      </c>
      <c r="AP54" s="16"/>
      <c r="AQ54" s="14">
        <v>13.3</v>
      </c>
      <c r="AR54" s="14">
        <v>2.1</v>
      </c>
      <c r="AS54" s="14">
        <v>0.9</v>
      </c>
      <c r="AT54" s="14">
        <f t="shared" si="10"/>
        <v>2665.1870000000004</v>
      </c>
      <c r="AU54" s="14">
        <f t="shared" si="11"/>
        <v>255.20249999999999</v>
      </c>
      <c r="AV54" s="14">
        <f t="shared" si="12"/>
        <v>351.88470000000007</v>
      </c>
      <c r="AW54" s="16"/>
      <c r="AX54" s="14">
        <v>6</v>
      </c>
      <c r="AY54" s="14"/>
      <c r="AZ54" s="14">
        <v>276.7</v>
      </c>
      <c r="BA54" s="16"/>
      <c r="BE54" s="9">
        <f t="shared" si="13"/>
        <v>13806</v>
      </c>
      <c r="BF54" s="9">
        <f t="shared" si="14"/>
        <v>934.56</v>
      </c>
      <c r="BG54" s="9">
        <f t="shared" si="68"/>
        <v>58.771000000000001</v>
      </c>
      <c r="BH54" s="9">
        <f t="shared" si="15"/>
        <v>74.739999999999995</v>
      </c>
      <c r="BI54" s="9">
        <f t="shared" si="16"/>
        <v>566.08600000000001</v>
      </c>
      <c r="BJ54" s="9">
        <f t="shared" si="17"/>
        <v>54.204999999999998</v>
      </c>
      <c r="BK54" s="9">
        <f t="shared" si="18"/>
        <v>3.22</v>
      </c>
      <c r="BL54" s="9">
        <f t="shared" si="19"/>
        <v>0.60399999999999998</v>
      </c>
      <c r="BM54" s="9">
        <f t="shared" si="20"/>
        <v>0.17600000000000002</v>
      </c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</row>
    <row r="55" spans="1:80" s="9" customFormat="1" ht="30" x14ac:dyDescent="0.3">
      <c r="A55" s="5" t="s">
        <v>198</v>
      </c>
      <c r="B55" s="25" t="s">
        <v>3</v>
      </c>
      <c r="C55" s="8">
        <v>3.3122362869198319</v>
      </c>
      <c r="D55" s="12" t="s">
        <v>181</v>
      </c>
      <c r="E55" s="25" t="s">
        <v>3</v>
      </c>
      <c r="G55" s="14" t="s">
        <v>77</v>
      </c>
      <c r="H55" s="14" t="s">
        <v>78</v>
      </c>
      <c r="I55" s="14">
        <v>50.8</v>
      </c>
      <c r="J55" s="14">
        <v>49.48</v>
      </c>
      <c r="K55" s="37">
        <f t="shared" si="65"/>
        <v>2.5979999999999999</v>
      </c>
      <c r="L55" s="14" t="s">
        <v>78</v>
      </c>
      <c r="M55" s="18">
        <v>4</v>
      </c>
      <c r="N55" s="23">
        <v>12</v>
      </c>
      <c r="O55" s="23"/>
      <c r="P55" s="24">
        <f t="shared" si="3"/>
        <v>0.08</v>
      </c>
      <c r="Q55" s="24"/>
      <c r="R55" s="14">
        <v>3.2</v>
      </c>
      <c r="S55" s="14">
        <v>15.4</v>
      </c>
      <c r="T55" s="14">
        <v>81.400000000000006</v>
      </c>
      <c r="U55" s="14">
        <v>6.4</v>
      </c>
      <c r="V55" s="14">
        <v>9</v>
      </c>
      <c r="W55" s="14">
        <v>20.399999999999999</v>
      </c>
      <c r="X55" s="14">
        <v>37.700000000000003</v>
      </c>
      <c r="Y55" s="14">
        <v>21.5</v>
      </c>
      <c r="Z55" s="14">
        <v>1.7</v>
      </c>
      <c r="AA55" s="14">
        <v>0.1</v>
      </c>
      <c r="AB55" s="16"/>
      <c r="AC55" s="14">
        <v>0.78</v>
      </c>
      <c r="AD55" s="14">
        <f t="shared" si="4"/>
        <v>1.147</v>
      </c>
      <c r="AE55" s="14">
        <f t="shared" si="24"/>
        <v>0.78</v>
      </c>
      <c r="AF55" s="14">
        <v>4.5</v>
      </c>
      <c r="AG55" s="16"/>
      <c r="AH55" s="17">
        <f t="shared" si="5"/>
        <v>21.807215189873414</v>
      </c>
      <c r="AI55" s="68">
        <f t="shared" si="6"/>
        <v>3.7367510548523208</v>
      </c>
      <c r="AJ55" s="69">
        <f t="shared" si="7"/>
        <v>18.070464135021094</v>
      </c>
      <c r="AK55" s="16"/>
      <c r="AL55" s="14">
        <v>1.87</v>
      </c>
      <c r="AM55" s="14">
        <v>0.11</v>
      </c>
      <c r="AN55" s="14">
        <f t="shared" si="8"/>
        <v>18700</v>
      </c>
      <c r="AO55" s="14">
        <f t="shared" si="9"/>
        <v>1100</v>
      </c>
      <c r="AP55" s="16"/>
      <c r="AQ55" s="14">
        <v>1.5</v>
      </c>
      <c r="AR55" s="14">
        <v>0.3</v>
      </c>
      <c r="AS55" s="14">
        <v>0.2</v>
      </c>
      <c r="AT55" s="14">
        <f t="shared" si="10"/>
        <v>300.58499999999998</v>
      </c>
      <c r="AU55" s="14">
        <f t="shared" si="11"/>
        <v>36.457499999999996</v>
      </c>
      <c r="AV55" s="14">
        <f t="shared" si="12"/>
        <v>78.196600000000004</v>
      </c>
      <c r="AW55" s="16"/>
      <c r="AX55" s="14">
        <v>16</v>
      </c>
      <c r="AY55" s="14"/>
      <c r="AZ55" s="14">
        <v>170.3</v>
      </c>
      <c r="BA55" s="16"/>
      <c r="BE55" s="9">
        <f t="shared" si="13"/>
        <v>11668.8</v>
      </c>
      <c r="BF55" s="9">
        <f t="shared" si="14"/>
        <v>686.4</v>
      </c>
      <c r="BG55" s="9">
        <f t="shared" si="68"/>
        <v>106.267</v>
      </c>
      <c r="BH55" s="9">
        <f t="shared" si="15"/>
        <v>48.795000000000002</v>
      </c>
      <c r="BI55" s="9">
        <f t="shared" si="16"/>
        <v>187.565</v>
      </c>
      <c r="BJ55" s="9">
        <f t="shared" si="17"/>
        <v>22.748999999999999</v>
      </c>
      <c r="BK55" s="9">
        <f t="shared" si="18"/>
        <v>6.5120000000000005</v>
      </c>
      <c r="BL55" s="9">
        <f t="shared" si="19"/>
        <v>1.232</v>
      </c>
      <c r="BM55" s="9">
        <f t="shared" si="20"/>
        <v>0.25600000000000001</v>
      </c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</row>
    <row r="56" spans="1:80" ht="30" x14ac:dyDescent="0.3">
      <c r="A56" s="5" t="s">
        <v>198</v>
      </c>
      <c r="B56" s="26" t="s">
        <v>196</v>
      </c>
      <c r="C56" s="7">
        <v>0.92417061611374529</v>
      </c>
      <c r="D56" s="12" t="s">
        <v>181</v>
      </c>
      <c r="E56" s="26" t="s">
        <v>196</v>
      </c>
      <c r="G56" s="10" t="s">
        <v>79</v>
      </c>
      <c r="H56" s="10" t="s">
        <v>5</v>
      </c>
      <c r="I56" s="10">
        <v>48.56</v>
      </c>
      <c r="J56" s="10">
        <v>47.98</v>
      </c>
      <c r="K56" s="39">
        <f t="shared" si="65"/>
        <v>1.194</v>
      </c>
      <c r="L56" s="10" t="s">
        <v>5</v>
      </c>
      <c r="M56" s="23">
        <v>12</v>
      </c>
      <c r="N56" s="23">
        <v>19</v>
      </c>
      <c r="O56" s="23"/>
      <c r="P56" s="24">
        <f t="shared" si="3"/>
        <v>7.0000000000000007E-2</v>
      </c>
      <c r="Q56" s="24"/>
      <c r="R56" s="10">
        <v>2.2999999999999998</v>
      </c>
      <c r="S56" s="10">
        <v>6.3</v>
      </c>
      <c r="T56" s="10">
        <v>91.4</v>
      </c>
      <c r="U56" s="10">
        <v>1.6</v>
      </c>
      <c r="V56" s="10">
        <v>4.7</v>
      </c>
      <c r="W56" s="10">
        <v>25.6</v>
      </c>
      <c r="X56" s="10">
        <v>40.799999999999997</v>
      </c>
      <c r="Y56" s="10">
        <v>23.2</v>
      </c>
      <c r="Z56" s="10">
        <v>0.8</v>
      </c>
      <c r="AA56" s="10">
        <v>1</v>
      </c>
      <c r="AB56" s="22"/>
      <c r="AC56" s="10">
        <v>1.1299999999999999</v>
      </c>
      <c r="AD56" s="10">
        <f t="shared" si="4"/>
        <v>1.3129999999999999</v>
      </c>
      <c r="AE56" s="10">
        <f t="shared" si="24"/>
        <v>1.1299999999999999</v>
      </c>
      <c r="AF56" s="10">
        <v>3.4</v>
      </c>
      <c r="AG56" s="22"/>
      <c r="AH56" s="17">
        <f t="shared" si="5"/>
        <v>16.82310426540284</v>
      </c>
      <c r="AI56" s="68">
        <f t="shared" si="6"/>
        <v>1.8553601895734606</v>
      </c>
      <c r="AJ56" s="69">
        <f t="shared" si="7"/>
        <v>14.96774407582938</v>
      </c>
      <c r="AK56" s="22"/>
      <c r="AL56" s="10">
        <v>0.36</v>
      </c>
      <c r="AM56" s="10">
        <v>0.03</v>
      </c>
      <c r="AN56" s="10">
        <f t="shared" si="8"/>
        <v>3600</v>
      </c>
      <c r="AO56" s="10">
        <f t="shared" si="9"/>
        <v>300</v>
      </c>
      <c r="AP56" s="22"/>
      <c r="AQ56" s="10">
        <v>0.5</v>
      </c>
      <c r="AR56" s="10">
        <v>0.1</v>
      </c>
      <c r="AS56" s="10">
        <v>0.1</v>
      </c>
      <c r="AT56" s="10">
        <f t="shared" si="10"/>
        <v>100.19500000000001</v>
      </c>
      <c r="AU56" s="10">
        <f t="shared" si="11"/>
        <v>12.1525</v>
      </c>
      <c r="AV56" s="10">
        <f t="shared" si="12"/>
        <v>39.098300000000002</v>
      </c>
      <c r="AW56" s="22"/>
      <c r="AX56" s="10">
        <v>17</v>
      </c>
      <c r="AY56" s="10"/>
      <c r="AZ56" s="10">
        <v>444.9</v>
      </c>
      <c r="BA56" s="22"/>
      <c r="BE56" s="12">
        <f t="shared" si="13"/>
        <v>2847.6</v>
      </c>
      <c r="BF56" s="12">
        <f t="shared" si="14"/>
        <v>237.3</v>
      </c>
      <c r="BG56" s="12">
        <f t="shared" si="68"/>
        <v>351.916</v>
      </c>
      <c r="BH56" s="12">
        <f t="shared" si="15"/>
        <v>30.927</v>
      </c>
      <c r="BI56" s="12">
        <f t="shared" si="16"/>
        <v>79.254000000000005</v>
      </c>
      <c r="BJ56" s="12">
        <f t="shared" si="17"/>
        <v>9.6129999999999995</v>
      </c>
      <c r="BK56" s="12">
        <f t="shared" si="18"/>
        <v>6.3980000000000006</v>
      </c>
      <c r="BL56" s="12">
        <f t="shared" si="19"/>
        <v>0.441</v>
      </c>
      <c r="BM56" s="12">
        <f t="shared" si="20"/>
        <v>0.161</v>
      </c>
    </row>
    <row r="57" spans="1:80" ht="30" x14ac:dyDescent="0.3">
      <c r="A57" s="5" t="s">
        <v>198</v>
      </c>
      <c r="B57" s="26" t="s">
        <v>196</v>
      </c>
      <c r="C57" s="7">
        <v>1.4495379597753166</v>
      </c>
      <c r="D57" s="12" t="s">
        <v>181</v>
      </c>
      <c r="E57" s="26" t="s">
        <v>196</v>
      </c>
      <c r="G57" s="10" t="s">
        <v>80</v>
      </c>
      <c r="H57" s="10" t="s">
        <v>7</v>
      </c>
      <c r="I57" s="10">
        <v>46.29</v>
      </c>
      <c r="J57" s="10">
        <v>46.06</v>
      </c>
      <c r="K57" s="39">
        <f t="shared" si="65"/>
        <v>0.497</v>
      </c>
      <c r="L57" s="10" t="s">
        <v>7</v>
      </c>
      <c r="M57" s="23">
        <v>19</v>
      </c>
      <c r="N57" s="23">
        <v>56</v>
      </c>
      <c r="O57" s="23"/>
      <c r="P57" s="24">
        <f t="shared" si="3"/>
        <v>0.37</v>
      </c>
      <c r="Q57" s="24"/>
      <c r="R57" s="10">
        <v>0.8</v>
      </c>
      <c r="S57" s="10">
        <v>6.6</v>
      </c>
      <c r="T57" s="10">
        <v>92.6</v>
      </c>
      <c r="U57" s="10">
        <v>1.6</v>
      </c>
      <c r="V57" s="10">
        <v>5</v>
      </c>
      <c r="W57" s="10">
        <v>21.6</v>
      </c>
      <c r="X57" s="10">
        <v>41.8</v>
      </c>
      <c r="Y57" s="10">
        <v>26.7</v>
      </c>
      <c r="Z57" s="10">
        <v>2.1</v>
      </c>
      <c r="AA57" s="10">
        <v>0.4</v>
      </c>
      <c r="AB57" s="22"/>
      <c r="AC57" s="10">
        <v>1.38</v>
      </c>
      <c r="AD57" s="10">
        <f t="shared" si="4"/>
        <v>1.4359999999999999</v>
      </c>
      <c r="AE57" s="10">
        <f t="shared" si="24"/>
        <v>1.38</v>
      </c>
      <c r="AF57" s="10">
        <v>1.3</v>
      </c>
      <c r="AG57" s="22"/>
      <c r="AH57" s="17">
        <f t="shared" si="5"/>
        <v>16.475500996557344</v>
      </c>
      <c r="AI57" s="68">
        <f t="shared" si="6"/>
        <v>1.3012828410943993</v>
      </c>
      <c r="AJ57" s="69">
        <f t="shared" si="7"/>
        <v>15.174218155462944</v>
      </c>
      <c r="AK57" s="22"/>
      <c r="AL57" s="10">
        <v>0.14000000000000001</v>
      </c>
      <c r="AM57" s="10">
        <v>0.04</v>
      </c>
      <c r="AN57" s="10">
        <f t="shared" si="8"/>
        <v>1400.0000000000002</v>
      </c>
      <c r="AO57" s="10">
        <f t="shared" si="9"/>
        <v>400</v>
      </c>
      <c r="AP57" s="22"/>
      <c r="AQ57" s="10">
        <v>0.5</v>
      </c>
      <c r="AR57" s="10">
        <v>0.1</v>
      </c>
      <c r="AS57" s="10">
        <v>0.1</v>
      </c>
      <c r="AT57" s="10">
        <f t="shared" si="10"/>
        <v>100.19500000000001</v>
      </c>
      <c r="AU57" s="10">
        <f t="shared" si="11"/>
        <v>12.1525</v>
      </c>
      <c r="AV57" s="10">
        <f t="shared" si="12"/>
        <v>39.098300000000002</v>
      </c>
      <c r="AW57" s="22"/>
      <c r="AX57" s="10">
        <v>13</v>
      </c>
      <c r="AY57" s="10"/>
      <c r="AZ57" s="10">
        <v>76.099999999999994</v>
      </c>
      <c r="BA57" s="22"/>
      <c r="BE57" s="12">
        <f t="shared" si="13"/>
        <v>7148.4</v>
      </c>
      <c r="BF57" s="12">
        <f t="shared" si="14"/>
        <v>2042.4</v>
      </c>
      <c r="BG57" s="12">
        <f t="shared" si="68"/>
        <v>388.56700000000001</v>
      </c>
      <c r="BH57" s="12">
        <f t="shared" si="15"/>
        <v>199.636</v>
      </c>
      <c r="BI57" s="12">
        <f t="shared" si="16"/>
        <v>511.596</v>
      </c>
      <c r="BJ57" s="12">
        <f t="shared" si="17"/>
        <v>62.051000000000002</v>
      </c>
      <c r="BK57" s="12">
        <f t="shared" si="18"/>
        <v>34.262</v>
      </c>
      <c r="BL57" s="12">
        <f t="shared" si="19"/>
        <v>2.4419999999999997</v>
      </c>
      <c r="BM57" s="12">
        <f t="shared" si="20"/>
        <v>0.29599999999999999</v>
      </c>
    </row>
    <row r="58" spans="1:80" ht="30" x14ac:dyDescent="0.3">
      <c r="A58" s="5" t="s">
        <v>198</v>
      </c>
      <c r="B58" s="26" t="s">
        <v>197</v>
      </c>
      <c r="C58" s="7">
        <v>0.55976886962802863</v>
      </c>
      <c r="D58" s="12" t="s">
        <v>181</v>
      </c>
      <c r="E58" s="26" t="s">
        <v>197</v>
      </c>
      <c r="G58" s="10" t="s">
        <v>81</v>
      </c>
      <c r="H58" s="10" t="s">
        <v>37</v>
      </c>
      <c r="I58" s="10">
        <v>46.81</v>
      </c>
      <c r="J58" s="10">
        <v>46.69</v>
      </c>
      <c r="K58" s="39">
        <f t="shared" si="65"/>
        <v>0.25600000000000001</v>
      </c>
      <c r="L58" s="10" t="s">
        <v>37</v>
      </c>
      <c r="M58" s="23">
        <v>56</v>
      </c>
      <c r="N58" s="23">
        <v>93</v>
      </c>
      <c r="O58" s="23"/>
      <c r="P58" s="24">
        <f t="shared" si="3"/>
        <v>0.37</v>
      </c>
      <c r="Q58" s="24"/>
      <c r="R58" s="10">
        <v>0.7</v>
      </c>
      <c r="S58" s="10">
        <v>3.9</v>
      </c>
      <c r="T58" s="10">
        <v>95.4</v>
      </c>
      <c r="U58" s="10">
        <v>0.6</v>
      </c>
      <c r="V58" s="10">
        <v>3.3</v>
      </c>
      <c r="W58" s="10">
        <v>20.9</v>
      </c>
      <c r="X58" s="10">
        <v>43.4</v>
      </c>
      <c r="Y58" s="10">
        <v>27.1</v>
      </c>
      <c r="Z58" s="10">
        <v>3.1</v>
      </c>
      <c r="AA58" s="10">
        <v>0.9</v>
      </c>
      <c r="AB58" s="22"/>
      <c r="AC58" s="10">
        <v>1.43</v>
      </c>
      <c r="AD58" s="10">
        <f t="shared" si="4"/>
        <v>1.4990000000000001</v>
      </c>
      <c r="AE58" s="10">
        <f t="shared" si="24"/>
        <v>1.43</v>
      </c>
      <c r="AF58" s="10">
        <v>0.8</v>
      </c>
      <c r="AG58" s="22"/>
      <c r="AH58" s="17">
        <f t="shared" si="5"/>
        <v>14.909550379198267</v>
      </c>
      <c r="AI58" s="68">
        <f t="shared" si="6"/>
        <v>0.74809136872517379</v>
      </c>
      <c r="AJ58" s="69">
        <f t="shared" si="7"/>
        <v>14.161459010473093</v>
      </c>
      <c r="AK58" s="22"/>
      <c r="AL58" s="10">
        <v>0.09</v>
      </c>
      <c r="AM58" s="10">
        <v>0.03</v>
      </c>
      <c r="AN58" s="10">
        <f t="shared" si="8"/>
        <v>900</v>
      </c>
      <c r="AO58" s="10">
        <f t="shared" si="9"/>
        <v>300</v>
      </c>
      <c r="AP58" s="22"/>
      <c r="AQ58" s="10">
        <v>0.3</v>
      </c>
      <c r="AR58" s="10">
        <v>8.9999999999999993E-3</v>
      </c>
      <c r="AS58" s="10">
        <v>0.1</v>
      </c>
      <c r="AT58" s="10">
        <f t="shared" si="10"/>
        <v>60.117000000000004</v>
      </c>
      <c r="AU58" s="10">
        <f t="shared" si="11"/>
        <v>1.0937249999999998</v>
      </c>
      <c r="AV58" s="10">
        <f t="shared" si="12"/>
        <v>39.098300000000002</v>
      </c>
      <c r="AW58" s="22"/>
      <c r="AX58" s="10">
        <v>8</v>
      </c>
      <c r="AY58" s="10"/>
      <c r="AZ58" s="10">
        <v>17.100000000000001</v>
      </c>
      <c r="BA58" s="22"/>
      <c r="BE58" s="12">
        <f t="shared" si="13"/>
        <v>4761.8999999999996</v>
      </c>
      <c r="BF58" s="108">
        <f t="shared" si="14"/>
        <v>1587.3</v>
      </c>
      <c r="BG58" s="108">
        <f t="shared" si="68"/>
        <v>90.475999999999999</v>
      </c>
      <c r="BH58" s="108">
        <f t="shared" si="15"/>
        <v>206.869</v>
      </c>
      <c r="BI58" s="108">
        <f t="shared" si="16"/>
        <v>318.07900000000001</v>
      </c>
      <c r="BJ58" s="108">
        <f t="shared" si="17"/>
        <v>5.7869999999999999</v>
      </c>
      <c r="BK58" s="108">
        <f t="shared" si="18"/>
        <v>35.298000000000002</v>
      </c>
      <c r="BL58" s="108">
        <f t="shared" si="19"/>
        <v>1.4430000000000001</v>
      </c>
      <c r="BM58" s="108">
        <f t="shared" si="20"/>
        <v>0.25900000000000001</v>
      </c>
    </row>
    <row r="59" spans="1:80" ht="30" x14ac:dyDescent="0.3">
      <c r="A59" s="5" t="s">
        <v>198</v>
      </c>
      <c r="B59" s="26" t="s">
        <v>37</v>
      </c>
      <c r="C59" s="7">
        <v>0.34168564920273486</v>
      </c>
      <c r="D59" s="12" t="s">
        <v>181</v>
      </c>
      <c r="E59" s="26" t="s">
        <v>37</v>
      </c>
      <c r="G59" s="10" t="s">
        <v>82</v>
      </c>
      <c r="H59" s="10" t="s">
        <v>50</v>
      </c>
      <c r="I59" s="10">
        <v>43.11</v>
      </c>
      <c r="J59" s="10">
        <v>43.02</v>
      </c>
      <c r="K59" s="39">
        <f t="shared" si="65"/>
        <v>0.20899999999999999</v>
      </c>
      <c r="L59" s="10" t="s">
        <v>50</v>
      </c>
      <c r="M59" s="23">
        <v>93</v>
      </c>
      <c r="N59" s="23">
        <v>114</v>
      </c>
      <c r="O59" s="23"/>
      <c r="P59" s="24">
        <f t="shared" si="3"/>
        <v>0.21</v>
      </c>
      <c r="Q59" s="24"/>
      <c r="R59" s="10">
        <v>1.1000000000000001</v>
      </c>
      <c r="S59" s="10">
        <v>3.5</v>
      </c>
      <c r="T59" s="10">
        <v>95.4</v>
      </c>
      <c r="U59" s="10"/>
      <c r="V59" s="10">
        <v>3.5</v>
      </c>
      <c r="W59" s="10">
        <v>19.3</v>
      </c>
      <c r="X59" s="10">
        <v>43.5</v>
      </c>
      <c r="Y59" s="10">
        <v>30.9</v>
      </c>
      <c r="Z59" s="10">
        <v>1.6</v>
      </c>
      <c r="AA59" s="10">
        <v>0.1</v>
      </c>
      <c r="AB59" s="22"/>
      <c r="AC59" s="10">
        <v>1.34</v>
      </c>
      <c r="AD59" s="10">
        <f t="shared" si="4"/>
        <v>1.5149999999999999</v>
      </c>
      <c r="AE59" s="10">
        <f t="shared" si="24"/>
        <v>1.34</v>
      </c>
      <c r="AF59" s="10">
        <v>0.6</v>
      </c>
      <c r="AG59" s="22"/>
      <c r="AH59" s="17">
        <f t="shared" si="5"/>
        <v>14.854020501138949</v>
      </c>
      <c r="AI59" s="68">
        <f t="shared" si="6"/>
        <v>0.84959225512528547</v>
      </c>
      <c r="AJ59" s="69">
        <f t="shared" si="7"/>
        <v>14.004428246013664</v>
      </c>
      <c r="AK59" s="22"/>
      <c r="AL59" s="10">
        <v>0.04</v>
      </c>
      <c r="AM59" s="10">
        <v>0.02</v>
      </c>
      <c r="AN59" s="10">
        <f t="shared" si="8"/>
        <v>400</v>
      </c>
      <c r="AO59" s="10">
        <f t="shared" si="9"/>
        <v>200</v>
      </c>
      <c r="AP59" s="22"/>
      <c r="AQ59" s="10">
        <v>0.4</v>
      </c>
      <c r="AR59" s="10">
        <v>8.9999999999999993E-3</v>
      </c>
      <c r="AS59" s="10">
        <v>0.1</v>
      </c>
      <c r="AT59" s="10">
        <f t="shared" si="10"/>
        <v>80.156000000000006</v>
      </c>
      <c r="AU59" s="10">
        <f t="shared" si="11"/>
        <v>1.0937249999999998</v>
      </c>
      <c r="AV59" s="10">
        <f t="shared" si="12"/>
        <v>39.098300000000002</v>
      </c>
      <c r="AW59" s="22"/>
      <c r="AX59" s="10">
        <v>7</v>
      </c>
      <c r="AY59" s="10"/>
      <c r="AZ59" s="10">
        <v>11.1</v>
      </c>
      <c r="BA59" s="22"/>
      <c r="BE59" s="12">
        <f t="shared" si="13"/>
        <v>1125.5999999999999</v>
      </c>
      <c r="BF59" s="12">
        <f t="shared" si="14"/>
        <v>562.79999999999995</v>
      </c>
      <c r="BG59" s="12">
        <f t="shared" si="68"/>
        <v>31.234999999999999</v>
      </c>
      <c r="BH59" s="12">
        <f t="shared" si="15"/>
        <v>110.023</v>
      </c>
      <c r="BI59" s="12">
        <f t="shared" si="16"/>
        <v>225.559</v>
      </c>
      <c r="BJ59" s="12">
        <f t="shared" si="17"/>
        <v>3.0779999999999998</v>
      </c>
      <c r="BK59" s="12">
        <f t="shared" si="18"/>
        <v>20.033999999999999</v>
      </c>
      <c r="BL59" s="12">
        <f t="shared" si="19"/>
        <v>0.73499999999999999</v>
      </c>
      <c r="BM59" s="12">
        <f t="shared" si="20"/>
        <v>0.23100000000000001</v>
      </c>
    </row>
    <row r="60" spans="1:80" ht="30" x14ac:dyDescent="0.3">
      <c r="A60" s="5" t="s">
        <v>198</v>
      </c>
      <c r="B60" s="26" t="s">
        <v>50</v>
      </c>
      <c r="C60" s="7">
        <v>0.20876826722337349</v>
      </c>
      <c r="D60" s="12" t="s">
        <v>181</v>
      </c>
      <c r="E60" s="26" t="s">
        <v>50</v>
      </c>
      <c r="G60" s="10" t="s">
        <v>83</v>
      </c>
      <c r="H60" s="10" t="s">
        <v>59</v>
      </c>
      <c r="I60" s="10">
        <v>38.020000000000003</v>
      </c>
      <c r="J60" s="10">
        <v>37.92</v>
      </c>
      <c r="K60" s="39">
        <f t="shared" si="65"/>
        <v>0.26300000000000001</v>
      </c>
      <c r="L60" s="10" t="s">
        <v>59</v>
      </c>
      <c r="M60" s="23">
        <v>114</v>
      </c>
      <c r="N60" s="23">
        <v>145</v>
      </c>
      <c r="O60" s="23"/>
      <c r="P60" s="24">
        <f t="shared" si="3"/>
        <v>0.31</v>
      </c>
      <c r="Q60" s="24"/>
      <c r="R60" s="10">
        <v>0.4</v>
      </c>
      <c r="S60" s="10">
        <v>9.3000000000000007</v>
      </c>
      <c r="T60" s="10">
        <v>90.3</v>
      </c>
      <c r="U60" s="10">
        <v>2.4</v>
      </c>
      <c r="V60" s="10">
        <v>6.9</v>
      </c>
      <c r="W60" s="10">
        <v>29.7</v>
      </c>
      <c r="X60" s="10">
        <v>39.9</v>
      </c>
      <c r="Y60" s="10">
        <v>19.600000000000001</v>
      </c>
      <c r="Z60" s="10">
        <v>1.1000000000000001</v>
      </c>
      <c r="AA60" s="10"/>
      <c r="AB60" s="22"/>
      <c r="AC60" s="10">
        <v>1.36</v>
      </c>
      <c r="AD60" s="10">
        <f t="shared" si="4"/>
        <v>1.4970000000000001</v>
      </c>
      <c r="AE60" s="10">
        <f t="shared" si="24"/>
        <v>1.36</v>
      </c>
      <c r="AF60" s="10">
        <v>1.9</v>
      </c>
      <c r="AG60" s="22"/>
      <c r="AH60" s="17">
        <f t="shared" si="5"/>
        <v>15.415469728601245</v>
      </c>
      <c r="AI60" s="68">
        <f t="shared" si="6"/>
        <v>0.58312108559498632</v>
      </c>
      <c r="AJ60" s="69">
        <f t="shared" si="7"/>
        <v>14.832348643006259</v>
      </c>
      <c r="AK60" s="22"/>
      <c r="AL60" s="10">
        <v>7.0000000000000007E-2</v>
      </c>
      <c r="AM60" s="10">
        <v>0.03</v>
      </c>
      <c r="AN60" s="10">
        <f t="shared" si="8"/>
        <v>700.00000000000011</v>
      </c>
      <c r="AO60" s="10">
        <f t="shared" si="9"/>
        <v>300</v>
      </c>
      <c r="AP60" s="22"/>
      <c r="AQ60" s="10">
        <v>0.5</v>
      </c>
      <c r="AR60" s="10">
        <v>0.1</v>
      </c>
      <c r="AS60" s="10">
        <v>0.1</v>
      </c>
      <c r="AT60" s="10">
        <f t="shared" si="10"/>
        <v>100.19500000000001</v>
      </c>
      <c r="AU60" s="10">
        <f t="shared" si="11"/>
        <v>12.1525</v>
      </c>
      <c r="AV60" s="10">
        <f t="shared" si="12"/>
        <v>39.098300000000002</v>
      </c>
      <c r="AW60" s="22"/>
      <c r="AX60" s="10">
        <v>6</v>
      </c>
      <c r="AY60" s="10"/>
      <c r="AZ60" s="10">
        <v>25.9</v>
      </c>
      <c r="BA60" s="22"/>
      <c r="BE60" s="12">
        <f t="shared" si="13"/>
        <v>2951.2</v>
      </c>
      <c r="BF60" s="12">
        <f t="shared" si="14"/>
        <v>1264.8</v>
      </c>
      <c r="BG60" s="12">
        <f t="shared" si="68"/>
        <v>109.194</v>
      </c>
      <c r="BH60" s="12">
        <f t="shared" si="15"/>
        <v>164.83799999999999</v>
      </c>
      <c r="BI60" s="12">
        <f t="shared" si="16"/>
        <v>422.42200000000003</v>
      </c>
      <c r="BJ60" s="12">
        <f t="shared" si="17"/>
        <v>51.234999999999999</v>
      </c>
      <c r="BK60" s="12">
        <f t="shared" si="18"/>
        <v>27.992999999999999</v>
      </c>
      <c r="BL60" s="12">
        <f t="shared" si="19"/>
        <v>2.883</v>
      </c>
      <c r="BM60" s="12">
        <f t="shared" si="20"/>
        <v>0.124</v>
      </c>
    </row>
    <row r="61" spans="1:80" ht="30" x14ac:dyDescent="0.3">
      <c r="G61" s="10" t="s">
        <v>84</v>
      </c>
      <c r="H61" s="10" t="s">
        <v>41</v>
      </c>
      <c r="I61" s="10">
        <v>41.98</v>
      </c>
      <c r="J61" s="10">
        <v>41.48</v>
      </c>
      <c r="K61" s="39">
        <f t="shared" si="65"/>
        <v>1.1910000000000001</v>
      </c>
      <c r="L61" s="10" t="s">
        <v>41</v>
      </c>
      <c r="M61" s="23">
        <v>145</v>
      </c>
      <c r="N61" s="23">
        <v>165</v>
      </c>
      <c r="O61" s="23"/>
      <c r="P61" s="54">
        <f>IF(ISNUMBER(M61),(ABS(M61-150)/100),"")</f>
        <v>0.05</v>
      </c>
      <c r="Q61" s="54"/>
      <c r="R61" s="10">
        <v>10.1</v>
      </c>
      <c r="S61" s="10">
        <v>13.4</v>
      </c>
      <c r="T61" s="10">
        <v>76.5</v>
      </c>
      <c r="U61" s="10">
        <v>7.7</v>
      </c>
      <c r="V61" s="10">
        <v>5.7</v>
      </c>
      <c r="W61" s="10">
        <v>9.1</v>
      </c>
      <c r="X61" s="10">
        <v>18.8</v>
      </c>
      <c r="Y61" s="10">
        <v>21.7</v>
      </c>
      <c r="Z61" s="10">
        <v>14.9</v>
      </c>
      <c r="AA61" s="10">
        <v>12</v>
      </c>
      <c r="AB61" s="22"/>
      <c r="AD61" s="12">
        <f t="shared" si="4"/>
        <v>1.3129999999999999</v>
      </c>
      <c r="AE61" s="12">
        <f t="shared" si="24"/>
        <v>1.3129999999999999</v>
      </c>
      <c r="AG61" s="22"/>
      <c r="AH61" s="17">
        <f t="shared" si="5"/>
        <v>22.315000000000001</v>
      </c>
      <c r="AI61" s="68">
        <f t="shared" si="6"/>
        <v>5.8460000000000001</v>
      </c>
      <c r="AJ61" s="69">
        <f t="shared" si="7"/>
        <v>16.469000000000001</v>
      </c>
      <c r="AK61" s="22"/>
      <c r="AL61" s="10">
        <v>0.12</v>
      </c>
      <c r="AM61" s="10">
        <v>0.04</v>
      </c>
      <c r="AN61" s="10">
        <f t="shared" si="8"/>
        <v>1200</v>
      </c>
      <c r="AO61" s="10">
        <f t="shared" si="9"/>
        <v>400</v>
      </c>
      <c r="AP61" s="22"/>
      <c r="AQ61" s="10">
        <v>2.5</v>
      </c>
      <c r="AR61" s="10">
        <v>2.1</v>
      </c>
      <c r="AS61" s="10">
        <v>0.2</v>
      </c>
      <c r="AT61" s="10">
        <f t="shared" si="10"/>
        <v>500.97500000000008</v>
      </c>
      <c r="AU61" s="10">
        <f t="shared" si="11"/>
        <v>255.20249999999999</v>
      </c>
      <c r="AV61" s="10">
        <f t="shared" si="12"/>
        <v>78.196600000000004</v>
      </c>
      <c r="AW61" s="22"/>
      <c r="AX61" s="10">
        <v>13</v>
      </c>
      <c r="AY61" s="10"/>
      <c r="AZ61" s="10">
        <v>42.6</v>
      </c>
      <c r="BA61" s="22"/>
      <c r="BE61" s="12">
        <f t="shared" si="13"/>
        <v>787.8</v>
      </c>
      <c r="BF61" s="12">
        <f t="shared" si="14"/>
        <v>262.60000000000002</v>
      </c>
      <c r="BG61" s="12">
        <f t="shared" si="68"/>
        <v>27.966999999999999</v>
      </c>
      <c r="BH61" s="12">
        <f t="shared" si="15"/>
        <v>51.335999999999999</v>
      </c>
      <c r="BI61" s="12">
        <f t="shared" si="16"/>
        <v>328.89</v>
      </c>
      <c r="BJ61" s="12">
        <f t="shared" si="17"/>
        <v>167.54</v>
      </c>
      <c r="BK61" s="12">
        <f t="shared" si="18"/>
        <v>3.8250000000000002</v>
      </c>
      <c r="BL61" s="12">
        <f t="shared" si="19"/>
        <v>0.67</v>
      </c>
      <c r="BM61" s="12">
        <f t="shared" si="20"/>
        <v>0.505</v>
      </c>
    </row>
    <row r="62" spans="1:80" s="11" customFormat="1" x14ac:dyDescent="0.3">
      <c r="K62" s="38" t="str">
        <f t="shared" si="65"/>
        <v/>
      </c>
      <c r="M62" s="20"/>
      <c r="N62" s="20"/>
      <c r="O62" s="20"/>
      <c r="P62" s="21" t="str">
        <f t="shared" si="3"/>
        <v/>
      </c>
      <c r="Q62" s="21"/>
      <c r="AD62" s="11" t="str">
        <f t="shared" si="4"/>
        <v/>
      </c>
      <c r="AE62" s="11" t="str">
        <f t="shared" si="24"/>
        <v/>
      </c>
      <c r="AH62" s="17" t="str">
        <f t="shared" si="5"/>
        <v/>
      </c>
      <c r="AI62" s="68" t="str">
        <f t="shared" si="6"/>
        <v/>
      </c>
      <c r="AJ62" s="69" t="e">
        <f t="shared" si="7"/>
        <v>#VALUE!</v>
      </c>
      <c r="AN62" s="11">
        <f t="shared" si="8"/>
        <v>0</v>
      </c>
      <c r="AO62" s="11">
        <f t="shared" si="9"/>
        <v>0</v>
      </c>
      <c r="AT62" s="11" t="str">
        <f t="shared" si="10"/>
        <v/>
      </c>
      <c r="AU62" s="11" t="str">
        <f t="shared" si="11"/>
        <v/>
      </c>
      <c r="AV62" s="11" t="str">
        <f t="shared" si="12"/>
        <v/>
      </c>
      <c r="AX62" s="56"/>
      <c r="AY62" s="56"/>
      <c r="BE62" s="11" t="e">
        <f t="shared" si="13"/>
        <v>#VALUE!</v>
      </c>
      <c r="BF62" s="11" t="e">
        <f t="shared" si="14"/>
        <v>#VALUE!</v>
      </c>
      <c r="BG62" s="11" t="str">
        <f t="shared" si="68"/>
        <v/>
      </c>
      <c r="BH62" s="11" t="str">
        <f t="shared" si="15"/>
        <v/>
      </c>
      <c r="BI62" s="11" t="str">
        <f t="shared" si="16"/>
        <v/>
      </c>
      <c r="BJ62" s="11" t="str">
        <f t="shared" si="17"/>
        <v/>
      </c>
      <c r="BK62" s="11" t="e">
        <f t="shared" si="18"/>
        <v>#VALUE!</v>
      </c>
      <c r="BL62" s="11" t="e">
        <f t="shared" si="19"/>
        <v>#VALUE!</v>
      </c>
      <c r="BM62" s="11" t="e">
        <f t="shared" si="20"/>
        <v>#VALUE!</v>
      </c>
      <c r="BN62" s="56"/>
      <c r="BO62" s="56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</row>
    <row r="63" spans="1:80" s="9" customFormat="1" ht="30" x14ac:dyDescent="0.3">
      <c r="A63" s="5" t="s">
        <v>211</v>
      </c>
      <c r="B63" s="26" t="s">
        <v>194</v>
      </c>
      <c r="C63" s="7">
        <v>6.3103670315518263</v>
      </c>
      <c r="D63" s="12" t="s">
        <v>182</v>
      </c>
      <c r="E63" s="26" t="s">
        <v>194</v>
      </c>
      <c r="F63" s="13" t="s">
        <v>182</v>
      </c>
      <c r="G63" s="14" t="s">
        <v>85</v>
      </c>
      <c r="H63" s="14" t="s">
        <v>43</v>
      </c>
      <c r="I63" s="14">
        <v>41.5</v>
      </c>
      <c r="J63" s="14">
        <v>38.01</v>
      </c>
      <c r="K63" s="37">
        <f t="shared" si="65"/>
        <v>8.41</v>
      </c>
      <c r="L63" s="14" t="s">
        <v>43</v>
      </c>
      <c r="M63" s="18">
        <v>0</v>
      </c>
      <c r="N63" s="18">
        <v>5</v>
      </c>
      <c r="O63" s="18"/>
      <c r="P63" s="15">
        <f t="shared" si="3"/>
        <v>0.05</v>
      </c>
      <c r="Q63" s="15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6"/>
      <c r="AD63" s="9">
        <f t="shared" si="4"/>
        <v>0.73799999999999999</v>
      </c>
      <c r="AE63" s="9">
        <f t="shared" si="24"/>
        <v>0.73799999999999999</v>
      </c>
      <c r="AG63" s="16"/>
      <c r="AH63" s="17" t="str">
        <f t="shared" si="5"/>
        <v/>
      </c>
      <c r="AI63" s="68" t="str">
        <f t="shared" si="6"/>
        <v/>
      </c>
      <c r="AJ63" s="69" t="e">
        <f t="shared" si="7"/>
        <v>#VALUE!</v>
      </c>
      <c r="AK63" s="16"/>
      <c r="AL63" s="14">
        <v>4.78</v>
      </c>
      <c r="AM63" s="14">
        <v>0.32</v>
      </c>
      <c r="AN63" s="14">
        <f t="shared" si="8"/>
        <v>47800</v>
      </c>
      <c r="AO63" s="14">
        <f t="shared" si="9"/>
        <v>3200</v>
      </c>
      <c r="AP63" s="16"/>
      <c r="AQ63" s="14">
        <v>6.1</v>
      </c>
      <c r="AR63" s="14">
        <v>1</v>
      </c>
      <c r="AS63" s="14">
        <v>0.4</v>
      </c>
      <c r="AT63" s="14">
        <f t="shared" si="10"/>
        <v>1222.3790000000001</v>
      </c>
      <c r="AU63" s="14">
        <f t="shared" si="11"/>
        <v>121.52499999999999</v>
      </c>
      <c r="AV63" s="14">
        <f t="shared" si="12"/>
        <v>156.39320000000001</v>
      </c>
      <c r="AW63" s="16"/>
      <c r="AX63" s="17"/>
      <c r="AY63" s="17"/>
      <c r="BA63" s="16"/>
      <c r="BE63" s="9">
        <f t="shared" si="13"/>
        <v>17638.2</v>
      </c>
      <c r="BF63" s="9">
        <f t="shared" si="14"/>
        <v>1180.8</v>
      </c>
      <c r="BG63" s="9" t="str">
        <f t="shared" si="68"/>
        <v/>
      </c>
      <c r="BH63" s="9">
        <f t="shared" si="15"/>
        <v>57.709000000000003</v>
      </c>
      <c r="BI63" s="9">
        <f t="shared" si="16"/>
        <v>451.05799999999999</v>
      </c>
      <c r="BJ63" s="9">
        <f t="shared" si="17"/>
        <v>44.843000000000004</v>
      </c>
      <c r="BK63" s="9">
        <f t="shared" si="18"/>
        <v>0</v>
      </c>
      <c r="BL63" s="9">
        <f t="shared" si="19"/>
        <v>0</v>
      </c>
      <c r="BM63" s="9">
        <f t="shared" si="20"/>
        <v>0</v>
      </c>
      <c r="BN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</row>
    <row r="64" spans="1:80" s="9" customFormat="1" ht="30" x14ac:dyDescent="0.3">
      <c r="A64" s="5" t="s">
        <v>211</v>
      </c>
      <c r="B64" s="26" t="s">
        <v>212</v>
      </c>
      <c r="C64" s="7">
        <v>2.2918124562631128</v>
      </c>
      <c r="D64" s="12" t="s">
        <v>182</v>
      </c>
      <c r="E64" s="26" t="s">
        <v>212</v>
      </c>
      <c r="G64" s="14" t="s">
        <v>86</v>
      </c>
      <c r="H64" s="14" t="s">
        <v>3</v>
      </c>
      <c r="I64" s="14">
        <v>38.35</v>
      </c>
      <c r="J64" s="14">
        <v>37.82</v>
      </c>
      <c r="K64" s="37">
        <f t="shared" si="65"/>
        <v>1.3819999999999999</v>
      </c>
      <c r="L64" s="14" t="s">
        <v>3</v>
      </c>
      <c r="M64" s="18">
        <v>5</v>
      </c>
      <c r="N64" s="18">
        <v>12</v>
      </c>
      <c r="O64" s="18"/>
      <c r="P64" s="15">
        <f t="shared" si="3"/>
        <v>7.0000000000000007E-2</v>
      </c>
      <c r="Q64" s="15"/>
      <c r="R64" s="14">
        <v>1.3</v>
      </c>
      <c r="S64" s="14">
        <v>21.1</v>
      </c>
      <c r="T64" s="14">
        <v>77.599999999999994</v>
      </c>
      <c r="U64" s="14">
        <v>11.7</v>
      </c>
      <c r="V64" s="14">
        <v>9.4</v>
      </c>
      <c r="W64" s="14">
        <v>5.4</v>
      </c>
      <c r="X64" s="14">
        <v>23.9</v>
      </c>
      <c r="Y64" s="14">
        <v>32</v>
      </c>
      <c r="Z64" s="14">
        <v>13.8</v>
      </c>
      <c r="AA64" s="14">
        <v>2.5</v>
      </c>
      <c r="AB64" s="16"/>
      <c r="AD64" s="9">
        <f t="shared" si="4"/>
        <v>1.286</v>
      </c>
      <c r="AE64" s="9">
        <f t="shared" si="24"/>
        <v>1.286</v>
      </c>
      <c r="AG64" s="16"/>
      <c r="AH64" s="17">
        <f t="shared" si="5"/>
        <v>20.610157452764163</v>
      </c>
      <c r="AI64" s="68">
        <f t="shared" si="6"/>
        <v>2.4021518544436633</v>
      </c>
      <c r="AJ64" s="69">
        <f t="shared" si="7"/>
        <v>18.208005598320501</v>
      </c>
      <c r="AK64" s="16"/>
      <c r="AL64" s="14">
        <v>1.2</v>
      </c>
      <c r="AM64" s="14">
        <v>0.08</v>
      </c>
      <c r="AN64" s="14">
        <f t="shared" si="8"/>
        <v>12000</v>
      </c>
      <c r="AO64" s="14">
        <f t="shared" si="9"/>
        <v>800</v>
      </c>
      <c r="AP64" s="16"/>
      <c r="AQ64" s="14">
        <v>1</v>
      </c>
      <c r="AR64" s="14">
        <v>0.2</v>
      </c>
      <c r="AS64" s="14">
        <v>0.2</v>
      </c>
      <c r="AT64" s="14">
        <f t="shared" si="10"/>
        <v>200.39000000000001</v>
      </c>
      <c r="AU64" s="14">
        <f t="shared" si="11"/>
        <v>24.305</v>
      </c>
      <c r="AV64" s="14">
        <f t="shared" si="12"/>
        <v>78.196600000000004</v>
      </c>
      <c r="AW64" s="16"/>
      <c r="AX64" s="14">
        <v>11</v>
      </c>
      <c r="AY64" s="14"/>
      <c r="AZ64" s="14">
        <v>65.900000000000006</v>
      </c>
      <c r="BA64" s="16"/>
      <c r="BE64" s="9">
        <f t="shared" si="13"/>
        <v>10802.4</v>
      </c>
      <c r="BF64" s="9">
        <f t="shared" si="14"/>
        <v>720.16</v>
      </c>
      <c r="BG64" s="9">
        <f t="shared" si="68"/>
        <v>59.323</v>
      </c>
      <c r="BH64" s="9">
        <f t="shared" si="15"/>
        <v>70.393000000000001</v>
      </c>
      <c r="BI64" s="9">
        <f t="shared" si="16"/>
        <v>180.39099999999999</v>
      </c>
      <c r="BJ64" s="9">
        <f t="shared" si="17"/>
        <v>21.879000000000001</v>
      </c>
      <c r="BK64" s="9">
        <f t="shared" si="18"/>
        <v>5.4320000000000004</v>
      </c>
      <c r="BL64" s="9">
        <f t="shared" si="19"/>
        <v>1.4770000000000003</v>
      </c>
      <c r="BM64" s="9">
        <f t="shared" si="20"/>
        <v>9.1000000000000011E-2</v>
      </c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</row>
    <row r="65" spans="1:80" s="9" customFormat="1" ht="30" x14ac:dyDescent="0.3">
      <c r="A65" s="5" t="s">
        <v>211</v>
      </c>
      <c r="B65" s="26" t="s">
        <v>37</v>
      </c>
      <c r="C65" s="7">
        <v>0.76130765785937382</v>
      </c>
      <c r="D65" s="12" t="s">
        <v>182</v>
      </c>
      <c r="E65" s="26" t="s">
        <v>37</v>
      </c>
      <c r="G65" s="14" t="s">
        <v>87</v>
      </c>
      <c r="H65" s="14" t="s">
        <v>5</v>
      </c>
      <c r="I65" s="14">
        <v>51.11</v>
      </c>
      <c r="J65" s="14">
        <v>50.1</v>
      </c>
      <c r="K65" s="37">
        <f t="shared" si="65"/>
        <v>1.976</v>
      </c>
      <c r="L65" s="14" t="s">
        <v>5</v>
      </c>
      <c r="M65" s="18">
        <v>12</v>
      </c>
      <c r="N65" s="23">
        <v>23</v>
      </c>
      <c r="O65" s="23"/>
      <c r="P65" s="24">
        <f t="shared" si="3"/>
        <v>0.11</v>
      </c>
      <c r="Q65" s="24"/>
      <c r="R65" s="14">
        <v>6.1</v>
      </c>
      <c r="S65" s="14">
        <v>15.5</v>
      </c>
      <c r="T65" s="14">
        <v>78.400000000000006</v>
      </c>
      <c r="U65" s="14">
        <v>8.5</v>
      </c>
      <c r="V65" s="14">
        <v>7</v>
      </c>
      <c r="W65" s="14">
        <v>4.4000000000000004</v>
      </c>
      <c r="X65" s="14">
        <v>17.5</v>
      </c>
      <c r="Y65" s="14">
        <v>38.299999999999997</v>
      </c>
      <c r="Z65" s="14">
        <v>13.5</v>
      </c>
      <c r="AA65" s="14">
        <v>4.7</v>
      </c>
      <c r="AB65" s="16"/>
      <c r="AC65" s="14">
        <v>1.24</v>
      </c>
      <c r="AD65" s="14">
        <f t="shared" si="4"/>
        <v>1.2130000000000001</v>
      </c>
      <c r="AE65" s="14">
        <f t="shared" si="24"/>
        <v>1.24</v>
      </c>
      <c r="AF65" s="14">
        <v>12.6</v>
      </c>
      <c r="AG65" s="16"/>
      <c r="AH65" s="17">
        <f t="shared" si="5"/>
        <v>20.957212270488121</v>
      </c>
      <c r="AI65" s="68">
        <f t="shared" si="6"/>
        <v>4.106814599193906</v>
      </c>
      <c r="AJ65" s="69">
        <f t="shared" si="7"/>
        <v>16.850397671294214</v>
      </c>
      <c r="AK65" s="16"/>
      <c r="AL65" s="14">
        <v>0.8</v>
      </c>
      <c r="AM65" s="14">
        <v>7.0000000000000007E-2</v>
      </c>
      <c r="AN65" s="14">
        <f t="shared" si="8"/>
        <v>8000</v>
      </c>
      <c r="AO65" s="14">
        <f t="shared" si="9"/>
        <v>700.00000000000011</v>
      </c>
      <c r="AP65" s="16"/>
      <c r="AQ65" s="14">
        <v>0.7</v>
      </c>
      <c r="AR65" s="14">
        <v>0.1</v>
      </c>
      <c r="AS65" s="14">
        <v>0.2</v>
      </c>
      <c r="AT65" s="14">
        <f t="shared" si="10"/>
        <v>140.273</v>
      </c>
      <c r="AU65" s="14">
        <f t="shared" si="11"/>
        <v>12.1525</v>
      </c>
      <c r="AV65" s="14">
        <f t="shared" si="12"/>
        <v>78.196600000000004</v>
      </c>
      <c r="AW65" s="16"/>
      <c r="AX65" s="14">
        <v>34</v>
      </c>
      <c r="AY65" s="14"/>
      <c r="AZ65" s="14">
        <v>940.5</v>
      </c>
      <c r="BA65" s="16"/>
      <c r="BE65" s="9">
        <f t="shared" si="13"/>
        <v>10912</v>
      </c>
      <c r="BF65" s="9">
        <f t="shared" si="14"/>
        <v>954.8</v>
      </c>
      <c r="BG65" s="9">
        <f t="shared" si="68"/>
        <v>1282.8420000000001</v>
      </c>
      <c r="BH65" s="9">
        <f t="shared" si="15"/>
        <v>106.66</v>
      </c>
      <c r="BI65" s="9">
        <f t="shared" si="16"/>
        <v>191.33199999999999</v>
      </c>
      <c r="BJ65" s="9">
        <f t="shared" si="17"/>
        <v>16.576000000000001</v>
      </c>
      <c r="BK65" s="9">
        <f t="shared" si="18"/>
        <v>8.6240000000000006</v>
      </c>
      <c r="BL65" s="9">
        <f t="shared" si="19"/>
        <v>1.7050000000000001</v>
      </c>
      <c r="BM65" s="9">
        <f t="shared" si="20"/>
        <v>0.67099999999999993</v>
      </c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</row>
    <row r="66" spans="1:80" ht="30" x14ac:dyDescent="0.3">
      <c r="A66" s="5" t="s">
        <v>211</v>
      </c>
      <c r="B66" s="26" t="s">
        <v>50</v>
      </c>
      <c r="C66" s="7">
        <v>0.46921921921921922</v>
      </c>
      <c r="D66" s="12" t="s">
        <v>182</v>
      </c>
      <c r="E66" s="26" t="s">
        <v>50</v>
      </c>
      <c r="G66" s="10" t="s">
        <v>88</v>
      </c>
      <c r="H66" s="10" t="s">
        <v>7</v>
      </c>
      <c r="I66" s="10">
        <v>49.49</v>
      </c>
      <c r="J66" s="10">
        <v>48.93</v>
      </c>
      <c r="K66" s="39">
        <f t="shared" si="65"/>
        <v>1.1319999999999999</v>
      </c>
      <c r="L66" s="10" t="s">
        <v>7</v>
      </c>
      <c r="M66" s="23">
        <v>23</v>
      </c>
      <c r="N66" s="23">
        <v>42</v>
      </c>
      <c r="O66" s="23"/>
      <c r="P66" s="24">
        <f t="shared" si="3"/>
        <v>0.19</v>
      </c>
      <c r="Q66" s="24"/>
      <c r="R66" s="10">
        <v>4.3</v>
      </c>
      <c r="S66" s="10">
        <v>15.9</v>
      </c>
      <c r="T66" s="10">
        <v>79.8</v>
      </c>
      <c r="U66" s="10">
        <v>7.7</v>
      </c>
      <c r="V66" s="10">
        <v>8.1999999999999993</v>
      </c>
      <c r="W66" s="10">
        <v>4.8</v>
      </c>
      <c r="X66" s="10">
        <v>18.8</v>
      </c>
      <c r="Y66" s="10">
        <v>38</v>
      </c>
      <c r="Z66" s="10">
        <v>13.8</v>
      </c>
      <c r="AA66" s="10">
        <v>4.4000000000000004</v>
      </c>
      <c r="AB66" s="22"/>
      <c r="AC66" s="10">
        <v>1.41</v>
      </c>
      <c r="AD66" s="10">
        <f t="shared" si="4"/>
        <v>1.3220000000000001</v>
      </c>
      <c r="AE66" s="10">
        <f t="shared" si="24"/>
        <v>1.41</v>
      </c>
      <c r="AF66" s="10">
        <v>8.3000000000000007</v>
      </c>
      <c r="AG66" s="22"/>
      <c r="AH66" s="17">
        <f t="shared" si="5"/>
        <v>19.55175675675676</v>
      </c>
      <c r="AI66" s="68">
        <f t="shared" si="6"/>
        <v>3.009533033033033</v>
      </c>
      <c r="AJ66" s="69">
        <f t="shared" si="7"/>
        <v>16.542223723723726</v>
      </c>
      <c r="AK66" s="22"/>
      <c r="AL66" s="10">
        <v>0.39</v>
      </c>
      <c r="AM66" s="10">
        <v>0.06</v>
      </c>
      <c r="AN66" s="10">
        <f t="shared" si="8"/>
        <v>3900</v>
      </c>
      <c r="AO66" s="10">
        <f t="shared" si="9"/>
        <v>600</v>
      </c>
      <c r="AP66" s="22"/>
      <c r="AQ66" s="10">
        <v>1.1000000000000001</v>
      </c>
      <c r="AR66" s="10">
        <v>0.1</v>
      </c>
      <c r="AS66" s="10">
        <v>0.1</v>
      </c>
      <c r="AT66" s="10">
        <f t="shared" si="10"/>
        <v>220.42900000000003</v>
      </c>
      <c r="AU66" s="10">
        <f t="shared" si="11"/>
        <v>12.1525</v>
      </c>
      <c r="AV66" s="10">
        <f t="shared" si="12"/>
        <v>39.098300000000002</v>
      </c>
      <c r="AW66" s="22"/>
      <c r="AX66" s="10">
        <v>23</v>
      </c>
      <c r="AY66" s="10"/>
      <c r="AZ66" s="10">
        <v>203.3</v>
      </c>
      <c r="BA66" s="22"/>
      <c r="BE66" s="12">
        <f t="shared" si="13"/>
        <v>10448.1</v>
      </c>
      <c r="BF66" s="12">
        <f t="shared" si="14"/>
        <v>1607.4</v>
      </c>
      <c r="BG66" s="12">
        <f t="shared" ref="BG66:BG97" si="69">IF(ISNUMBER(AZ66),ROUND(10*P66*AE66*AZ66,3),"")</f>
        <v>544.64099999999996</v>
      </c>
      <c r="BH66" s="12">
        <f t="shared" si="15"/>
        <v>104.744</v>
      </c>
      <c r="BI66" s="12">
        <f t="shared" si="16"/>
        <v>590.529</v>
      </c>
      <c r="BJ66" s="12">
        <f t="shared" si="17"/>
        <v>32.557000000000002</v>
      </c>
      <c r="BK66" s="12">
        <f t="shared" si="18"/>
        <v>15.161999999999999</v>
      </c>
      <c r="BL66" s="12">
        <f t="shared" si="19"/>
        <v>3.0209999999999999</v>
      </c>
      <c r="BM66" s="12">
        <f t="shared" si="20"/>
        <v>0.81699999999999995</v>
      </c>
    </row>
    <row r="67" spans="1:80" ht="30" x14ac:dyDescent="0.3">
      <c r="A67" s="5" t="s">
        <v>211</v>
      </c>
      <c r="B67" s="26" t="s">
        <v>59</v>
      </c>
      <c r="C67" s="7">
        <v>0.15099223468507394</v>
      </c>
      <c r="D67" s="12" t="s">
        <v>182</v>
      </c>
      <c r="E67" s="26" t="s">
        <v>59</v>
      </c>
      <c r="G67" s="10" t="s">
        <v>89</v>
      </c>
      <c r="H67" s="10" t="s">
        <v>9</v>
      </c>
      <c r="I67" s="10">
        <v>52.06</v>
      </c>
      <c r="J67" s="10">
        <v>51.82</v>
      </c>
      <c r="K67" s="39">
        <f t="shared" si="65"/>
        <v>0.46100000000000002</v>
      </c>
      <c r="L67" s="10" t="s">
        <v>9</v>
      </c>
      <c r="M67" s="23">
        <v>42</v>
      </c>
      <c r="N67" s="23">
        <v>68</v>
      </c>
      <c r="O67" s="23"/>
      <c r="P67" s="24">
        <f t="shared" si="3"/>
        <v>0.26</v>
      </c>
      <c r="Q67" s="24"/>
      <c r="R67" s="10">
        <v>1.6</v>
      </c>
      <c r="S67" s="10">
        <v>3.7</v>
      </c>
      <c r="T67" s="10">
        <v>94.7</v>
      </c>
      <c r="U67" s="10">
        <v>1.8</v>
      </c>
      <c r="V67" s="10">
        <v>1.9</v>
      </c>
      <c r="W67" s="10">
        <v>2.4</v>
      </c>
      <c r="X67" s="10">
        <v>24.5</v>
      </c>
      <c r="Y67" s="10">
        <v>41.5</v>
      </c>
      <c r="Z67" s="10">
        <v>21.2</v>
      </c>
      <c r="AA67" s="10">
        <v>5.0999999999999996</v>
      </c>
      <c r="AB67" s="22"/>
      <c r="AC67" s="10">
        <v>1.5</v>
      </c>
      <c r="AD67" s="10">
        <f t="shared" ref="AD67:AD130" si="70">IF(ISNUMBER(K67),ROUND(1.66-(0.318*K67^(1/2)),3),"")</f>
        <v>1.444</v>
      </c>
      <c r="AE67" s="10">
        <f t="shared" ref="AE67:AE130" si="71">IF(ISNUMBER(AC67),AC67,AD67)</f>
        <v>1.5</v>
      </c>
      <c r="AF67" s="10">
        <v>1.8</v>
      </c>
      <c r="AG67" s="22"/>
      <c r="AH67" s="17">
        <f t="shared" ref="AH67:AH130" si="72">IF(ISNUMBER(R67),33.07+(0.45*R67)-(0.2*T67)+(1.08*C67),"")</f>
        <v>15.013071613459879</v>
      </c>
      <c r="AI67" s="68">
        <f t="shared" ref="AI67:AI130" si="73">IF(ISNUMBER(R67),2.99+(0.51*R67)-(0.03*T67)+(0.47*C67),"")</f>
        <v>1.0359663503019847</v>
      </c>
      <c r="AJ67" s="69">
        <f t="shared" ref="AJ67:AJ130" si="74">AH67-AI67</f>
        <v>13.977105263157894</v>
      </c>
      <c r="AK67" s="22"/>
      <c r="AL67" s="10">
        <v>0.06</v>
      </c>
      <c r="AM67" s="10">
        <v>0.03</v>
      </c>
      <c r="AN67" s="10">
        <f t="shared" ref="AN67:AN130" si="75">AL67*10000</f>
        <v>600</v>
      </c>
      <c r="AO67" s="10">
        <f t="shared" ref="AO67:AO130" si="76">AM67*10000</f>
        <v>300</v>
      </c>
      <c r="AP67" s="22"/>
      <c r="AQ67" s="10">
        <v>0.4</v>
      </c>
      <c r="AR67" s="10">
        <v>0.1</v>
      </c>
      <c r="AS67" s="10">
        <v>0.1</v>
      </c>
      <c r="AT67" s="10">
        <f t="shared" ref="AT67:AT130" si="77">IF(ISNUMBER(AQ67),(AQ67*0.20039)*1000,"")</f>
        <v>80.156000000000006</v>
      </c>
      <c r="AU67" s="10">
        <f t="shared" ref="AU67:AU130" si="78">IF(ISNUMBER(AR67),(AR67*0.121525)*1000,"")</f>
        <v>12.1525</v>
      </c>
      <c r="AV67" s="10">
        <f t="shared" ref="AV67:AV130" si="79">IF(ISNUMBER(AS67),(AS67*0.390983)*1000,"")</f>
        <v>39.098300000000002</v>
      </c>
      <c r="AW67" s="22"/>
      <c r="AX67" s="10">
        <v>8</v>
      </c>
      <c r="AY67" s="10"/>
      <c r="AZ67" s="10">
        <v>23.5</v>
      </c>
      <c r="BA67" s="22"/>
      <c r="BE67" s="12">
        <f t="shared" ref="BE67:BE130" si="80">IF(ISNUMBER(AN67),ROUND(10*P67*AE67*AN67,3),"")</f>
        <v>2340</v>
      </c>
      <c r="BF67" s="12">
        <f t="shared" ref="BF67:BF130" si="81">IF(ISNUMBER(AO67),ROUND(10*P67*AE67*AO67,3),"")</f>
        <v>1170</v>
      </c>
      <c r="BG67" s="108">
        <f t="shared" si="69"/>
        <v>91.65</v>
      </c>
      <c r="BH67" s="108">
        <f t="shared" ref="BH67:BH130" si="82">IF(ISNUMBER(AV67),ROUND(10*P67*AE67*AV67,3),"")</f>
        <v>152.483</v>
      </c>
      <c r="BI67" s="108">
        <f t="shared" ref="BI67:BI130" si="83">IF(ISNUMBER(AT67),ROUND(10*P67*AE67*AT67,3),"")</f>
        <v>312.608</v>
      </c>
      <c r="BJ67" s="108">
        <f t="shared" ref="BJ67:BJ130" si="84">IF(ISNUMBER(AU67),ROUND(10*P67*AE67*AU67,3),"")</f>
        <v>47.395000000000003</v>
      </c>
      <c r="BK67" s="108">
        <f t="shared" ref="BK67:BK130" si="85">T67*P67</f>
        <v>24.622</v>
      </c>
      <c r="BL67" s="108">
        <f t="shared" ref="BL67:BL130" si="86">S67*P67</f>
        <v>0.96200000000000008</v>
      </c>
      <c r="BM67" s="108">
        <f t="shared" ref="BM67:BM130" si="87">R67*P67</f>
        <v>0.41600000000000004</v>
      </c>
    </row>
    <row r="68" spans="1:80" ht="30" x14ac:dyDescent="0.3">
      <c r="A68" s="5" t="s">
        <v>211</v>
      </c>
      <c r="B68" s="26" t="s">
        <v>41</v>
      </c>
      <c r="C68" s="7">
        <v>1.1910433539780849</v>
      </c>
      <c r="D68" s="12" t="s">
        <v>182</v>
      </c>
      <c r="E68" s="26" t="s">
        <v>41</v>
      </c>
      <c r="G68" s="10" t="s">
        <v>90</v>
      </c>
      <c r="H68" s="10" t="s">
        <v>37</v>
      </c>
      <c r="I68" s="10">
        <v>55.46</v>
      </c>
      <c r="J68" s="10">
        <v>55.29</v>
      </c>
      <c r="K68" s="39">
        <f t="shared" si="65"/>
        <v>0.307</v>
      </c>
      <c r="L68" s="10" t="s">
        <v>37</v>
      </c>
      <c r="M68" s="23">
        <v>68</v>
      </c>
      <c r="N68" s="23">
        <v>107</v>
      </c>
      <c r="O68" s="23"/>
      <c r="P68" s="24">
        <f t="shared" ref="P68:P132" si="88">IF(ISNUMBER(M68),(ABS(M68-N68)/100),"")</f>
        <v>0.39</v>
      </c>
      <c r="Q68" s="24"/>
      <c r="R68" s="10">
        <v>0.3</v>
      </c>
      <c r="S68" s="10">
        <v>1.9</v>
      </c>
      <c r="T68" s="10">
        <v>97.8</v>
      </c>
      <c r="U68" s="10">
        <v>0.8</v>
      </c>
      <c r="V68" s="10">
        <v>1.1000000000000001</v>
      </c>
      <c r="W68" s="10">
        <v>2.5</v>
      </c>
      <c r="X68" s="10">
        <v>27.9</v>
      </c>
      <c r="Y68" s="10">
        <v>57.6</v>
      </c>
      <c r="Z68" s="10">
        <v>8.1</v>
      </c>
      <c r="AA68" s="10">
        <v>1.7</v>
      </c>
      <c r="AB68" s="22"/>
      <c r="AC68" s="10">
        <v>1.59</v>
      </c>
      <c r="AD68" s="10">
        <f t="shared" si="70"/>
        <v>1.484</v>
      </c>
      <c r="AE68" s="10">
        <f t="shared" si="71"/>
        <v>1.59</v>
      </c>
      <c r="AF68" s="10">
        <v>0.7</v>
      </c>
      <c r="AG68" s="22"/>
      <c r="AH68" s="17">
        <f t="shared" si="72"/>
        <v>14.931326822296327</v>
      </c>
      <c r="AI68" s="68">
        <f t="shared" si="73"/>
        <v>0.76879037636970038</v>
      </c>
      <c r="AJ68" s="69">
        <f t="shared" si="74"/>
        <v>14.162536445926627</v>
      </c>
      <c r="AK68" s="22"/>
      <c r="AL68" s="10">
        <v>0.02</v>
      </c>
      <c r="AM68" s="10">
        <v>0.02</v>
      </c>
      <c r="AN68" s="10">
        <f t="shared" si="75"/>
        <v>200</v>
      </c>
      <c r="AO68" s="10">
        <f t="shared" si="76"/>
        <v>200</v>
      </c>
      <c r="AP68" s="22"/>
      <c r="AQ68" s="10">
        <v>0.3</v>
      </c>
      <c r="AR68" s="10">
        <v>8.9999999999999993E-3</v>
      </c>
      <c r="AS68" s="10">
        <v>0.1</v>
      </c>
      <c r="AT68" s="10">
        <f t="shared" si="77"/>
        <v>60.117000000000004</v>
      </c>
      <c r="AU68" s="10">
        <f t="shared" si="78"/>
        <v>1.0937249999999998</v>
      </c>
      <c r="AV68" s="10">
        <f t="shared" si="79"/>
        <v>39.098300000000002</v>
      </c>
      <c r="AW68" s="22"/>
      <c r="AX68" s="10">
        <v>5</v>
      </c>
      <c r="AY68" s="10"/>
      <c r="AZ68" s="10"/>
      <c r="BA68" s="22"/>
      <c r="BE68" s="12">
        <f t="shared" si="80"/>
        <v>1240.2</v>
      </c>
      <c r="BF68" s="12">
        <f t="shared" si="81"/>
        <v>1240.2</v>
      </c>
      <c r="BG68" s="12" t="str">
        <f t="shared" si="69"/>
        <v/>
      </c>
      <c r="BH68" s="12">
        <f t="shared" si="82"/>
        <v>242.44900000000001</v>
      </c>
      <c r="BI68" s="12">
        <f t="shared" si="83"/>
        <v>372.786</v>
      </c>
      <c r="BJ68" s="12">
        <f t="shared" si="84"/>
        <v>6.782</v>
      </c>
      <c r="BK68" s="12">
        <f t="shared" si="85"/>
        <v>38.142000000000003</v>
      </c>
      <c r="BL68" s="12">
        <f t="shared" si="86"/>
        <v>0.74099999999999999</v>
      </c>
      <c r="BM68" s="12">
        <f t="shared" si="87"/>
        <v>0.11699999999999999</v>
      </c>
    </row>
    <row r="69" spans="1:80" ht="30" x14ac:dyDescent="0.3">
      <c r="A69" s="5" t="s">
        <v>211</v>
      </c>
      <c r="B69" s="26" t="s">
        <v>213</v>
      </c>
      <c r="C69" s="7">
        <v>0.29282576866764393</v>
      </c>
      <c r="D69" s="12" t="s">
        <v>182</v>
      </c>
      <c r="E69" s="26" t="s">
        <v>213</v>
      </c>
      <c r="G69" s="10" t="s">
        <v>91</v>
      </c>
      <c r="H69" s="10" t="s">
        <v>24</v>
      </c>
      <c r="I69" s="10">
        <v>54.78</v>
      </c>
      <c r="J69" s="10">
        <v>54.69</v>
      </c>
      <c r="K69" s="39">
        <f t="shared" si="65"/>
        <v>0.16400000000000001</v>
      </c>
      <c r="L69" s="10" t="s">
        <v>24</v>
      </c>
      <c r="M69" s="23">
        <v>107</v>
      </c>
      <c r="N69" s="23">
        <v>312</v>
      </c>
      <c r="O69" s="23"/>
      <c r="P69" s="54">
        <f>IF(ISNUMBER(M69),(ABS(M69-150)/100),"")</f>
        <v>0.43</v>
      </c>
      <c r="Q69" s="54"/>
      <c r="R69" s="10">
        <v>0</v>
      </c>
      <c r="S69" s="10">
        <v>1.6</v>
      </c>
      <c r="T69" s="10">
        <v>98.4</v>
      </c>
      <c r="U69" s="10">
        <v>0.2</v>
      </c>
      <c r="V69" s="10">
        <v>1.4</v>
      </c>
      <c r="W69" s="10">
        <v>4</v>
      </c>
      <c r="X69" s="10">
        <v>40.799999999999997</v>
      </c>
      <c r="Y69" s="10">
        <v>50.5</v>
      </c>
      <c r="Z69" s="10">
        <v>2.8</v>
      </c>
      <c r="AA69" s="10">
        <v>0.3</v>
      </c>
      <c r="AB69" s="22"/>
      <c r="AC69" s="10">
        <v>1.54</v>
      </c>
      <c r="AD69" s="10">
        <f t="shared" si="70"/>
        <v>1.5309999999999999</v>
      </c>
      <c r="AE69" s="10">
        <f t="shared" si="71"/>
        <v>1.54</v>
      </c>
      <c r="AF69" s="10">
        <v>0.6</v>
      </c>
      <c r="AG69" s="22"/>
      <c r="AH69" s="17">
        <f t="shared" si="72"/>
        <v>13.706251830161053</v>
      </c>
      <c r="AI69" s="68">
        <f t="shared" si="73"/>
        <v>0.17562811127379288</v>
      </c>
      <c r="AJ69" s="69">
        <f>AH69-AI69</f>
        <v>13.530623718887259</v>
      </c>
      <c r="AK69" s="22"/>
      <c r="AL69" s="10"/>
      <c r="AM69" s="10">
        <v>0.02</v>
      </c>
      <c r="AN69" s="10">
        <f t="shared" si="75"/>
        <v>0</v>
      </c>
      <c r="AO69" s="10">
        <f t="shared" si="76"/>
        <v>200</v>
      </c>
      <c r="AP69" s="22"/>
      <c r="AQ69" s="10">
        <v>0.3</v>
      </c>
      <c r="AR69" s="10"/>
      <c r="AS69" s="10">
        <v>0.1</v>
      </c>
      <c r="AT69" s="10">
        <f t="shared" si="77"/>
        <v>60.117000000000004</v>
      </c>
      <c r="AU69" s="10" t="str">
        <f t="shared" si="78"/>
        <v/>
      </c>
      <c r="AV69" s="10">
        <f t="shared" si="79"/>
        <v>39.098300000000002</v>
      </c>
      <c r="AW69" s="22"/>
      <c r="AX69" s="10">
        <v>1</v>
      </c>
      <c r="AY69" s="10"/>
      <c r="AZ69" s="10"/>
      <c r="BA69" s="22"/>
      <c r="BE69" s="12">
        <f t="shared" si="80"/>
        <v>0</v>
      </c>
      <c r="BF69" s="12">
        <f t="shared" si="81"/>
        <v>1324.4</v>
      </c>
      <c r="BG69" s="12" t="str">
        <f t="shared" si="69"/>
        <v/>
      </c>
      <c r="BH69" s="12">
        <f t="shared" si="82"/>
        <v>258.90899999999999</v>
      </c>
      <c r="BI69" s="12">
        <f t="shared" si="83"/>
        <v>398.09500000000003</v>
      </c>
      <c r="BJ69" s="12" t="str">
        <f t="shared" si="84"/>
        <v/>
      </c>
      <c r="BK69" s="12">
        <f t="shared" si="85"/>
        <v>42.312000000000005</v>
      </c>
      <c r="BL69" s="12">
        <f t="shared" si="86"/>
        <v>0.68800000000000006</v>
      </c>
      <c r="BM69" s="12">
        <f t="shared" si="87"/>
        <v>0</v>
      </c>
    </row>
    <row r="70" spans="1:80" s="11" customFormat="1" x14ac:dyDescent="0.3">
      <c r="K70" s="38" t="str">
        <f t="shared" si="65"/>
        <v/>
      </c>
      <c r="M70" s="20"/>
      <c r="N70" s="20"/>
      <c r="O70" s="20"/>
      <c r="P70" s="21" t="str">
        <f t="shared" si="88"/>
        <v/>
      </c>
      <c r="Q70" s="21"/>
      <c r="AD70" s="11" t="str">
        <f t="shared" si="70"/>
        <v/>
      </c>
      <c r="AE70" s="11" t="str">
        <f t="shared" si="71"/>
        <v/>
      </c>
      <c r="AH70" s="17" t="str">
        <f t="shared" si="72"/>
        <v/>
      </c>
      <c r="AI70" s="68" t="str">
        <f t="shared" si="73"/>
        <v/>
      </c>
      <c r="AJ70" s="69" t="e">
        <f t="shared" si="74"/>
        <v>#VALUE!</v>
      </c>
      <c r="AN70" s="11">
        <f t="shared" si="75"/>
        <v>0</v>
      </c>
      <c r="AO70" s="11">
        <f t="shared" si="76"/>
        <v>0</v>
      </c>
      <c r="AT70" s="11" t="str">
        <f t="shared" si="77"/>
        <v/>
      </c>
      <c r="AU70" s="11" t="str">
        <f t="shared" si="78"/>
        <v/>
      </c>
      <c r="AV70" s="11" t="str">
        <f t="shared" si="79"/>
        <v/>
      </c>
      <c r="AX70" s="56"/>
      <c r="AY70" s="56"/>
      <c r="BE70" s="11" t="e">
        <f t="shared" si="80"/>
        <v>#VALUE!</v>
      </c>
      <c r="BF70" s="11" t="e">
        <f t="shared" si="81"/>
        <v>#VALUE!</v>
      </c>
      <c r="BG70" s="11" t="str">
        <f t="shared" si="69"/>
        <v/>
      </c>
      <c r="BH70" s="11" t="str">
        <f t="shared" si="82"/>
        <v/>
      </c>
      <c r="BI70" s="11" t="str">
        <f t="shared" si="83"/>
        <v/>
      </c>
      <c r="BJ70" s="11" t="str">
        <f t="shared" si="84"/>
        <v/>
      </c>
      <c r="BK70" s="11" t="e">
        <f t="shared" si="85"/>
        <v>#VALUE!</v>
      </c>
      <c r="BL70" s="11" t="e">
        <f t="shared" si="86"/>
        <v>#VALUE!</v>
      </c>
      <c r="BM70" s="11" t="e">
        <f t="shared" si="87"/>
        <v>#VALUE!</v>
      </c>
      <c r="BN70" s="56"/>
      <c r="BQ70" s="56"/>
      <c r="BR70" s="56"/>
      <c r="BS70" s="56"/>
      <c r="BT70" s="56"/>
      <c r="BU70" s="56"/>
      <c r="BV70" s="56"/>
      <c r="BW70" s="56"/>
      <c r="BX70" s="56"/>
      <c r="BY70" s="56"/>
      <c r="BZ70" s="56"/>
      <c r="CA70" s="56"/>
      <c r="CB70" s="56"/>
    </row>
    <row r="71" spans="1:80" s="9" customFormat="1" ht="30" x14ac:dyDescent="0.3">
      <c r="A71" s="5" t="s">
        <v>201</v>
      </c>
      <c r="B71" s="26" t="s">
        <v>194</v>
      </c>
      <c r="C71" s="7">
        <v>12.596118637861581</v>
      </c>
      <c r="D71" s="12" t="s">
        <v>183</v>
      </c>
      <c r="E71" s="26" t="s">
        <v>194</v>
      </c>
      <c r="F71" s="9" t="s">
        <v>183</v>
      </c>
      <c r="G71" s="14" t="s">
        <v>92</v>
      </c>
      <c r="H71" s="14" t="s">
        <v>43</v>
      </c>
      <c r="I71" s="14">
        <v>50.24</v>
      </c>
      <c r="J71" s="14">
        <v>46.31</v>
      </c>
      <c r="K71" s="37">
        <f t="shared" si="65"/>
        <v>7.8220000000000001</v>
      </c>
      <c r="L71" s="14" t="s">
        <v>43</v>
      </c>
      <c r="M71" s="18">
        <v>0</v>
      </c>
      <c r="N71" s="18">
        <v>3</v>
      </c>
      <c r="O71" s="18"/>
      <c r="P71" s="15">
        <f t="shared" si="88"/>
        <v>0.03</v>
      </c>
      <c r="Q71" s="15"/>
      <c r="R71" s="14">
        <v>3.1</v>
      </c>
      <c r="S71" s="14">
        <v>10.4</v>
      </c>
      <c r="T71" s="14">
        <v>86.5</v>
      </c>
      <c r="U71" s="14">
        <v>5.6</v>
      </c>
      <c r="V71" s="14">
        <v>4.8</v>
      </c>
      <c r="W71" s="14">
        <v>8.9</v>
      </c>
      <c r="X71" s="14">
        <v>42</v>
      </c>
      <c r="Y71" s="14">
        <v>32.6</v>
      </c>
      <c r="Z71" s="14">
        <v>2.8</v>
      </c>
      <c r="AA71" s="14">
        <v>0.2</v>
      </c>
      <c r="AB71" s="16"/>
      <c r="AD71" s="9">
        <f t="shared" si="70"/>
        <v>0.77100000000000002</v>
      </c>
      <c r="AE71" s="9">
        <f t="shared" si="71"/>
        <v>0.77100000000000002</v>
      </c>
      <c r="AG71" s="16"/>
      <c r="AH71" s="17">
        <f t="shared" si="72"/>
        <v>30.768808128890512</v>
      </c>
      <c r="AI71" s="68">
        <f t="shared" si="73"/>
        <v>7.8961757597949438</v>
      </c>
      <c r="AJ71" s="69">
        <f t="shared" si="74"/>
        <v>22.87263236909557</v>
      </c>
      <c r="AK71" s="16"/>
      <c r="AL71" s="14">
        <v>5.92</v>
      </c>
      <c r="AM71" s="14">
        <v>0.48</v>
      </c>
      <c r="AN71" s="14">
        <f t="shared" si="75"/>
        <v>59200</v>
      </c>
      <c r="AO71" s="14">
        <f t="shared" si="76"/>
        <v>4800</v>
      </c>
      <c r="AP71" s="16"/>
      <c r="AQ71" s="14">
        <v>4.2</v>
      </c>
      <c r="AR71" s="14">
        <v>1</v>
      </c>
      <c r="AS71" s="14">
        <v>0.8</v>
      </c>
      <c r="AT71" s="14">
        <f t="shared" si="77"/>
        <v>841.63800000000015</v>
      </c>
      <c r="AU71" s="14">
        <f t="shared" si="78"/>
        <v>121.52499999999999</v>
      </c>
      <c r="AV71" s="14">
        <f t="shared" si="79"/>
        <v>312.78640000000001</v>
      </c>
      <c r="AW71" s="16"/>
      <c r="AX71" s="14">
        <v>5</v>
      </c>
      <c r="AY71" s="14"/>
      <c r="AZ71" s="14">
        <v>239.6</v>
      </c>
      <c r="BA71" s="16"/>
      <c r="BE71" s="9">
        <f t="shared" si="80"/>
        <v>13692.96</v>
      </c>
      <c r="BF71" s="9">
        <f t="shared" si="81"/>
        <v>1110.24</v>
      </c>
      <c r="BG71" s="9">
        <f t="shared" si="69"/>
        <v>55.418999999999997</v>
      </c>
      <c r="BH71" s="9">
        <f t="shared" si="82"/>
        <v>72.346999999999994</v>
      </c>
      <c r="BI71" s="9">
        <f t="shared" si="83"/>
        <v>194.67099999999999</v>
      </c>
      <c r="BJ71" s="9">
        <f t="shared" si="84"/>
        <v>28.109000000000002</v>
      </c>
      <c r="BK71" s="9">
        <f t="shared" si="85"/>
        <v>2.5949999999999998</v>
      </c>
      <c r="BL71" s="9">
        <f t="shared" si="86"/>
        <v>0.312</v>
      </c>
      <c r="BM71" s="9">
        <f t="shared" si="87"/>
        <v>9.2999999999999999E-2</v>
      </c>
      <c r="BN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</row>
    <row r="72" spans="1:80" s="9" customFormat="1" ht="30" x14ac:dyDescent="0.3">
      <c r="A72" s="5" t="s">
        <v>201</v>
      </c>
      <c r="B72" s="25" t="s">
        <v>33</v>
      </c>
      <c r="C72" s="8">
        <v>3.3764525323393975</v>
      </c>
      <c r="D72" s="12" t="s">
        <v>183</v>
      </c>
      <c r="E72" s="25" t="s">
        <v>33</v>
      </c>
      <c r="G72" s="14" t="s">
        <v>93</v>
      </c>
      <c r="H72" s="14" t="s">
        <v>78</v>
      </c>
      <c r="I72" s="14">
        <v>45.61</v>
      </c>
      <c r="J72" s="14">
        <v>44.07</v>
      </c>
      <c r="K72" s="37">
        <f t="shared" si="65"/>
        <v>3.3759999999999999</v>
      </c>
      <c r="L72" s="14" t="s">
        <v>78</v>
      </c>
      <c r="M72" s="18">
        <v>3</v>
      </c>
      <c r="N72" s="18">
        <v>9</v>
      </c>
      <c r="O72" s="18"/>
      <c r="P72" s="15">
        <f t="shared" si="88"/>
        <v>0.06</v>
      </c>
      <c r="Q72" s="15"/>
      <c r="R72" s="14">
        <v>2.7</v>
      </c>
      <c r="S72" s="14">
        <v>10.7</v>
      </c>
      <c r="T72" s="14">
        <v>86.6</v>
      </c>
      <c r="U72" s="14">
        <v>5.9</v>
      </c>
      <c r="V72" s="14">
        <v>4.8</v>
      </c>
      <c r="W72" s="14">
        <v>13.7</v>
      </c>
      <c r="X72" s="14">
        <v>49.7</v>
      </c>
      <c r="Y72" s="14">
        <v>21.1</v>
      </c>
      <c r="Z72" s="14">
        <v>2.1</v>
      </c>
      <c r="AA72" s="14"/>
      <c r="AB72" s="16"/>
      <c r="AD72" s="9">
        <f t="shared" si="70"/>
        <v>1.0760000000000001</v>
      </c>
      <c r="AE72" s="9">
        <f t="shared" si="71"/>
        <v>1.0760000000000001</v>
      </c>
      <c r="AG72" s="16"/>
      <c r="AH72" s="17">
        <f t="shared" si="72"/>
        <v>20.611568734926554</v>
      </c>
      <c r="AI72" s="68">
        <f t="shared" si="73"/>
        <v>3.3559326901995177</v>
      </c>
      <c r="AJ72" s="69">
        <f t="shared" si="74"/>
        <v>17.255636044727037</v>
      </c>
      <c r="AK72" s="16"/>
      <c r="AL72" s="14">
        <v>3.13</v>
      </c>
      <c r="AM72" s="14">
        <v>0.23</v>
      </c>
      <c r="AN72" s="14">
        <f t="shared" si="75"/>
        <v>31300</v>
      </c>
      <c r="AO72" s="14">
        <f t="shared" si="76"/>
        <v>2300</v>
      </c>
      <c r="AP72" s="16"/>
      <c r="AQ72" s="14">
        <v>1.1000000000000001</v>
      </c>
      <c r="AR72" s="14">
        <v>0.3</v>
      </c>
      <c r="AS72" s="14">
        <v>0.3</v>
      </c>
      <c r="AT72" s="14">
        <f t="shared" si="77"/>
        <v>220.42900000000003</v>
      </c>
      <c r="AU72" s="14">
        <f t="shared" si="78"/>
        <v>36.457499999999996</v>
      </c>
      <c r="AV72" s="14">
        <f t="shared" si="79"/>
        <v>117.29490000000001</v>
      </c>
      <c r="AW72" s="16"/>
      <c r="AX72" s="14">
        <v>11</v>
      </c>
      <c r="AY72" s="14"/>
      <c r="AZ72" s="14">
        <v>111.6</v>
      </c>
      <c r="BA72" s="16"/>
      <c r="BE72" s="9">
        <f t="shared" si="80"/>
        <v>20207.28</v>
      </c>
      <c r="BF72" s="9">
        <f t="shared" si="81"/>
        <v>1484.88</v>
      </c>
      <c r="BG72" s="9">
        <f t="shared" si="69"/>
        <v>72.049000000000007</v>
      </c>
      <c r="BH72" s="9">
        <f t="shared" si="82"/>
        <v>75.725999999999999</v>
      </c>
      <c r="BI72" s="9">
        <f t="shared" si="83"/>
        <v>142.309</v>
      </c>
      <c r="BJ72" s="9">
        <f t="shared" si="84"/>
        <v>23.536999999999999</v>
      </c>
      <c r="BK72" s="9">
        <f t="shared" si="85"/>
        <v>5.1959999999999997</v>
      </c>
      <c r="BL72" s="9">
        <f t="shared" si="86"/>
        <v>0.6419999999999999</v>
      </c>
      <c r="BM72" s="9">
        <f t="shared" si="87"/>
        <v>0.16200000000000001</v>
      </c>
      <c r="BN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</row>
    <row r="73" spans="1:80" s="9" customFormat="1" ht="30" x14ac:dyDescent="0.3">
      <c r="A73" s="5" t="s">
        <v>201</v>
      </c>
      <c r="B73" s="25" t="s">
        <v>3</v>
      </c>
      <c r="C73" s="8">
        <v>1.487560913054643</v>
      </c>
      <c r="D73" s="12" t="s">
        <v>183</v>
      </c>
      <c r="E73" s="25" t="s">
        <v>3</v>
      </c>
      <c r="G73" s="14" t="s">
        <v>94</v>
      </c>
      <c r="H73" s="14" t="s">
        <v>5</v>
      </c>
      <c r="I73" s="14">
        <v>48</v>
      </c>
      <c r="J73" s="14">
        <v>47.01</v>
      </c>
      <c r="K73" s="37">
        <f t="shared" si="65"/>
        <v>2.0630000000000002</v>
      </c>
      <c r="L73" s="14" t="s">
        <v>5</v>
      </c>
      <c r="M73" s="18">
        <v>9</v>
      </c>
      <c r="N73" s="23">
        <v>19</v>
      </c>
      <c r="O73" s="23"/>
      <c r="P73" s="24">
        <f t="shared" si="88"/>
        <v>0.1</v>
      </c>
      <c r="Q73" s="24"/>
      <c r="R73" s="14">
        <v>3.4</v>
      </c>
      <c r="S73" s="14">
        <v>11.2</v>
      </c>
      <c r="T73" s="14">
        <v>85.4</v>
      </c>
      <c r="U73" s="14">
        <v>5.8</v>
      </c>
      <c r="V73" s="14">
        <v>5.4</v>
      </c>
      <c r="W73" s="14">
        <v>15</v>
      </c>
      <c r="X73" s="14">
        <v>38</v>
      </c>
      <c r="Y73" s="14">
        <v>30.3</v>
      </c>
      <c r="Z73" s="14">
        <v>2</v>
      </c>
      <c r="AA73" s="14">
        <v>0.1</v>
      </c>
      <c r="AB73" s="16"/>
      <c r="AC73" s="14">
        <v>1.34</v>
      </c>
      <c r="AD73" s="14">
        <f t="shared" si="70"/>
        <v>1.2030000000000001</v>
      </c>
      <c r="AE73" s="14">
        <f t="shared" si="71"/>
        <v>1.34</v>
      </c>
      <c r="AF73" s="14">
        <v>4.7</v>
      </c>
      <c r="AG73" s="16"/>
      <c r="AH73" s="17">
        <f t="shared" si="72"/>
        <v>19.126565786099015</v>
      </c>
      <c r="AI73" s="68">
        <f t="shared" si="73"/>
        <v>2.8611536291356821</v>
      </c>
      <c r="AJ73" s="69">
        <f t="shared" si="74"/>
        <v>16.265412156963333</v>
      </c>
      <c r="AK73" s="16"/>
      <c r="AL73" s="14">
        <v>0.96</v>
      </c>
      <c r="AM73" s="14">
        <v>7.0000000000000007E-2</v>
      </c>
      <c r="AN73" s="14">
        <f t="shared" si="75"/>
        <v>9600</v>
      </c>
      <c r="AO73" s="14">
        <f t="shared" si="76"/>
        <v>700.00000000000011</v>
      </c>
      <c r="AP73" s="16"/>
      <c r="AQ73" s="14">
        <v>0.2</v>
      </c>
      <c r="AR73" s="14"/>
      <c r="AS73" s="14">
        <v>0.1</v>
      </c>
      <c r="AT73" s="14">
        <f t="shared" si="77"/>
        <v>40.078000000000003</v>
      </c>
      <c r="AU73" s="14" t="str">
        <f t="shared" si="78"/>
        <v/>
      </c>
      <c r="AV73" s="14">
        <f t="shared" si="79"/>
        <v>39.098300000000002</v>
      </c>
      <c r="AW73" s="16"/>
      <c r="AX73" s="14">
        <v>27</v>
      </c>
      <c r="AY73" s="14"/>
      <c r="AZ73" s="14">
        <v>263.2</v>
      </c>
      <c r="BA73" s="16"/>
      <c r="BE73" s="9">
        <f t="shared" si="80"/>
        <v>12864</v>
      </c>
      <c r="BF73" s="9">
        <f t="shared" si="81"/>
        <v>938</v>
      </c>
      <c r="BG73" s="9">
        <f t="shared" si="69"/>
        <v>352.68799999999999</v>
      </c>
      <c r="BH73" s="9">
        <f t="shared" si="82"/>
        <v>52.392000000000003</v>
      </c>
      <c r="BI73" s="9">
        <f t="shared" si="83"/>
        <v>53.704999999999998</v>
      </c>
      <c r="BJ73" s="9" t="str">
        <f t="shared" si="84"/>
        <v/>
      </c>
      <c r="BK73" s="9">
        <f t="shared" si="85"/>
        <v>8.5400000000000009</v>
      </c>
      <c r="BL73" s="9">
        <f t="shared" si="86"/>
        <v>1.1199999999999999</v>
      </c>
      <c r="BM73" s="9">
        <f t="shared" si="87"/>
        <v>0.34</v>
      </c>
      <c r="BN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</row>
    <row r="74" spans="1:80" ht="30" x14ac:dyDescent="0.3">
      <c r="A74" s="5" t="s">
        <v>201</v>
      </c>
      <c r="B74" s="26" t="s">
        <v>3</v>
      </c>
      <c r="C74" s="7">
        <v>0.97843812284834053</v>
      </c>
      <c r="D74" s="12" t="s">
        <v>183</v>
      </c>
      <c r="E74" s="26" t="s">
        <v>3</v>
      </c>
      <c r="G74" s="10" t="s">
        <v>95</v>
      </c>
      <c r="H74" s="10" t="s">
        <v>7</v>
      </c>
      <c r="I74" s="10">
        <v>58.51</v>
      </c>
      <c r="J74" s="10">
        <v>57.98</v>
      </c>
      <c r="K74" s="39">
        <f t="shared" si="65"/>
        <v>0.90600000000000003</v>
      </c>
      <c r="L74" s="10" t="s">
        <v>7</v>
      </c>
      <c r="M74" s="23">
        <v>19</v>
      </c>
      <c r="N74" s="23">
        <v>35</v>
      </c>
      <c r="O74" s="23"/>
      <c r="P74" s="24">
        <f t="shared" si="88"/>
        <v>0.16</v>
      </c>
      <c r="Q74" s="24"/>
      <c r="R74" s="10">
        <v>2.2000000000000002</v>
      </c>
      <c r="S74" s="10">
        <v>10.199999999999999</v>
      </c>
      <c r="T74" s="10">
        <v>87.6</v>
      </c>
      <c r="U74" s="10">
        <v>5.0999999999999996</v>
      </c>
      <c r="V74" s="10">
        <v>5.0999999999999996</v>
      </c>
      <c r="W74" s="10">
        <v>13.7</v>
      </c>
      <c r="X74" s="10">
        <v>43.9</v>
      </c>
      <c r="Y74" s="10">
        <v>27.1</v>
      </c>
      <c r="Z74" s="10">
        <v>2.5</v>
      </c>
      <c r="AA74" s="10">
        <v>0.4</v>
      </c>
      <c r="AB74" s="22"/>
      <c r="AC74" s="10">
        <v>1.5</v>
      </c>
      <c r="AD74" s="10">
        <f t="shared" si="70"/>
        <v>1.357</v>
      </c>
      <c r="AE74" s="10">
        <f t="shared" si="71"/>
        <v>1.5</v>
      </c>
      <c r="AF74" s="10">
        <v>3.9</v>
      </c>
      <c r="AG74" s="22"/>
      <c r="AH74" s="17">
        <f t="shared" si="72"/>
        <v>17.59671317267621</v>
      </c>
      <c r="AI74" s="68">
        <f t="shared" si="73"/>
        <v>1.9438659177387205</v>
      </c>
      <c r="AJ74" s="69">
        <f t="shared" si="74"/>
        <v>15.652847254937489</v>
      </c>
      <c r="AK74" s="22"/>
      <c r="AL74" s="10">
        <v>0.37</v>
      </c>
      <c r="AM74" s="10">
        <v>0.04</v>
      </c>
      <c r="AN74" s="10">
        <f t="shared" si="75"/>
        <v>3700</v>
      </c>
      <c r="AO74" s="10">
        <f t="shared" si="76"/>
        <v>400</v>
      </c>
      <c r="AP74" s="22"/>
      <c r="AQ74" s="10">
        <v>0.2</v>
      </c>
      <c r="AR74" s="10"/>
      <c r="AS74" s="10">
        <v>0.1</v>
      </c>
      <c r="AT74" s="10">
        <f t="shared" si="77"/>
        <v>40.078000000000003</v>
      </c>
      <c r="AU74" s="10" t="str">
        <f t="shared" si="78"/>
        <v/>
      </c>
      <c r="AV74" s="10">
        <f t="shared" si="79"/>
        <v>39.098300000000002</v>
      </c>
      <c r="AW74" s="22"/>
      <c r="AX74" s="10">
        <v>22</v>
      </c>
      <c r="AY74" s="10"/>
      <c r="AZ74" s="10">
        <v>163.30000000000001</v>
      </c>
      <c r="BA74" s="22"/>
      <c r="BE74" s="12">
        <f t="shared" si="80"/>
        <v>8880</v>
      </c>
      <c r="BF74" s="12">
        <f t="shared" si="81"/>
        <v>960</v>
      </c>
      <c r="BG74" s="12">
        <f t="shared" si="69"/>
        <v>391.92</v>
      </c>
      <c r="BH74" s="12">
        <f t="shared" si="82"/>
        <v>93.835999999999999</v>
      </c>
      <c r="BI74" s="12">
        <f t="shared" si="83"/>
        <v>96.186999999999998</v>
      </c>
      <c r="BJ74" s="12" t="str">
        <f t="shared" si="84"/>
        <v/>
      </c>
      <c r="BK74" s="12">
        <f t="shared" si="85"/>
        <v>14.016</v>
      </c>
      <c r="BL74" s="12">
        <f t="shared" si="86"/>
        <v>1.6319999999999999</v>
      </c>
      <c r="BM74" s="12">
        <f t="shared" si="87"/>
        <v>0.35200000000000004</v>
      </c>
    </row>
    <row r="75" spans="1:80" ht="30" x14ac:dyDescent="0.3">
      <c r="A75" s="5" t="s">
        <v>201</v>
      </c>
      <c r="B75" s="26" t="s">
        <v>195</v>
      </c>
      <c r="C75" s="7">
        <v>0.57783820530252106</v>
      </c>
      <c r="D75" s="12" t="s">
        <v>183</v>
      </c>
      <c r="E75" s="26" t="s">
        <v>195</v>
      </c>
      <c r="G75" s="10" t="s">
        <v>96</v>
      </c>
      <c r="H75" s="10" t="s">
        <v>37</v>
      </c>
      <c r="I75" s="10">
        <v>49.59</v>
      </c>
      <c r="J75" s="10">
        <v>49.38</v>
      </c>
      <c r="K75" s="39">
        <f t="shared" si="65"/>
        <v>0.42299999999999999</v>
      </c>
      <c r="L75" s="10" t="s">
        <v>37</v>
      </c>
      <c r="M75" s="23">
        <v>35</v>
      </c>
      <c r="N75" s="23">
        <v>63</v>
      </c>
      <c r="O75" s="23"/>
      <c r="P75" s="24">
        <f t="shared" si="88"/>
        <v>0.28000000000000003</v>
      </c>
      <c r="Q75" s="24"/>
      <c r="R75" s="10">
        <v>1</v>
      </c>
      <c r="S75" s="10">
        <v>7</v>
      </c>
      <c r="T75" s="10">
        <v>92</v>
      </c>
      <c r="U75" s="10">
        <v>2.5</v>
      </c>
      <c r="V75" s="10">
        <v>4.5</v>
      </c>
      <c r="W75" s="10">
        <v>13.5</v>
      </c>
      <c r="X75" s="10">
        <v>47</v>
      </c>
      <c r="Y75" s="10">
        <v>28.8</v>
      </c>
      <c r="Z75" s="10">
        <v>2.7</v>
      </c>
      <c r="AA75" s="10">
        <v>8.9999999999999993E-3</v>
      </c>
      <c r="AB75" s="22"/>
      <c r="AC75" s="10">
        <v>1.59</v>
      </c>
      <c r="AD75" s="10">
        <f t="shared" si="70"/>
        <v>1.4530000000000001</v>
      </c>
      <c r="AE75" s="10">
        <f t="shared" si="71"/>
        <v>1.59</v>
      </c>
      <c r="AF75" s="10">
        <v>2.4</v>
      </c>
      <c r="AG75" s="22"/>
      <c r="AH75" s="17">
        <f t="shared" si="72"/>
        <v>15.744065261726725</v>
      </c>
      <c r="AI75" s="68">
        <f t="shared" si="73"/>
        <v>1.0115839564921851</v>
      </c>
      <c r="AJ75" s="69">
        <f t="shared" si="74"/>
        <v>14.73248130523454</v>
      </c>
      <c r="AK75" s="22"/>
      <c r="AL75" s="10">
        <v>0.1</v>
      </c>
      <c r="AM75" s="10">
        <v>0.02</v>
      </c>
      <c r="AN75" s="10">
        <f t="shared" si="75"/>
        <v>1000</v>
      </c>
      <c r="AO75" s="10">
        <f t="shared" si="76"/>
        <v>200</v>
      </c>
      <c r="AP75" s="22"/>
      <c r="AQ75" s="10">
        <v>0.1</v>
      </c>
      <c r="AR75" s="10"/>
      <c r="AS75" s="10">
        <v>0.1</v>
      </c>
      <c r="AT75" s="10">
        <f t="shared" si="77"/>
        <v>20.039000000000001</v>
      </c>
      <c r="AU75" s="10" t="str">
        <f t="shared" si="78"/>
        <v/>
      </c>
      <c r="AV75" s="10">
        <f t="shared" si="79"/>
        <v>39.098300000000002</v>
      </c>
      <c r="AW75" s="22"/>
      <c r="AX75" s="10">
        <v>12</v>
      </c>
      <c r="AY75" s="10"/>
      <c r="AZ75" s="10">
        <v>97.9</v>
      </c>
      <c r="BA75" s="22"/>
      <c r="BE75" s="12">
        <f t="shared" si="80"/>
        <v>4452</v>
      </c>
      <c r="BF75" s="12">
        <f t="shared" si="81"/>
        <v>890.4</v>
      </c>
      <c r="BG75" s="108">
        <f t="shared" si="69"/>
        <v>435.851</v>
      </c>
      <c r="BH75" s="108">
        <f t="shared" si="82"/>
        <v>174.066</v>
      </c>
      <c r="BI75" s="108">
        <f t="shared" si="83"/>
        <v>89.213999999999999</v>
      </c>
      <c r="BJ75" s="108" t="str">
        <f t="shared" si="84"/>
        <v/>
      </c>
      <c r="BK75" s="108">
        <f t="shared" si="85"/>
        <v>25.76</v>
      </c>
      <c r="BL75" s="108">
        <f t="shared" si="86"/>
        <v>1.9600000000000002</v>
      </c>
      <c r="BM75" s="108">
        <f t="shared" si="87"/>
        <v>0.28000000000000003</v>
      </c>
    </row>
    <row r="76" spans="1:80" ht="30" x14ac:dyDescent="0.3">
      <c r="A76" s="5" t="s">
        <v>201</v>
      </c>
      <c r="B76" s="26" t="s">
        <v>37</v>
      </c>
      <c r="C76" s="7">
        <v>0.35849432383987195</v>
      </c>
      <c r="D76" s="12" t="s">
        <v>183</v>
      </c>
      <c r="E76" s="26" t="s">
        <v>37</v>
      </c>
      <c r="G76" s="10" t="s">
        <v>97</v>
      </c>
      <c r="H76" s="10" t="s">
        <v>24</v>
      </c>
      <c r="I76" s="10">
        <v>41.2</v>
      </c>
      <c r="J76" s="10">
        <v>41.13</v>
      </c>
      <c r="K76" s="39">
        <f t="shared" si="65"/>
        <v>0.17</v>
      </c>
      <c r="L76" s="10" t="s">
        <v>24</v>
      </c>
      <c r="M76" s="23">
        <v>63</v>
      </c>
      <c r="N76" s="23">
        <v>200</v>
      </c>
      <c r="O76" s="23"/>
      <c r="P76" s="54">
        <f>IF(ISNUMBER(M76),(ABS(M76-150)/100),"")</f>
        <v>0.87</v>
      </c>
      <c r="Q76" s="54"/>
      <c r="R76" s="10">
        <v>0</v>
      </c>
      <c r="S76" s="10">
        <v>2.1</v>
      </c>
      <c r="T76" s="10">
        <v>97.9</v>
      </c>
      <c r="U76" s="10"/>
      <c r="V76" s="10">
        <v>2.1</v>
      </c>
      <c r="W76" s="10">
        <v>20</v>
      </c>
      <c r="X76" s="10">
        <v>60.4</v>
      </c>
      <c r="Y76" s="10">
        <v>14.9</v>
      </c>
      <c r="Z76" s="10">
        <v>2.4</v>
      </c>
      <c r="AA76" s="10">
        <v>0.2</v>
      </c>
      <c r="AB76" s="22"/>
      <c r="AC76" s="10">
        <v>1.57</v>
      </c>
      <c r="AD76" s="10">
        <f t="shared" si="70"/>
        <v>1.5289999999999999</v>
      </c>
      <c r="AE76" s="10">
        <f t="shared" si="71"/>
        <v>1.57</v>
      </c>
      <c r="AF76" s="10">
        <v>0.6</v>
      </c>
      <c r="AG76" s="22"/>
      <c r="AH76" s="17">
        <f t="shared" si="72"/>
        <v>13.877173869747061</v>
      </c>
      <c r="AI76" s="68">
        <f t="shared" si="73"/>
        <v>0.22149233220473974</v>
      </c>
      <c r="AJ76" s="69">
        <f t="shared" si="74"/>
        <v>13.655681537542321</v>
      </c>
      <c r="AK76" s="22"/>
      <c r="AL76" s="10"/>
      <c r="AM76" s="10">
        <v>0.02</v>
      </c>
      <c r="AN76" s="10">
        <f t="shared" si="75"/>
        <v>0</v>
      </c>
      <c r="AO76" s="10">
        <f t="shared" si="76"/>
        <v>200</v>
      </c>
      <c r="AP76" s="22"/>
      <c r="AQ76" s="10">
        <v>0.7</v>
      </c>
      <c r="AR76" s="10"/>
      <c r="AS76" s="10">
        <v>0.2</v>
      </c>
      <c r="AT76" s="10">
        <f t="shared" si="77"/>
        <v>140.273</v>
      </c>
      <c r="AU76" s="10" t="str">
        <f t="shared" si="78"/>
        <v/>
      </c>
      <c r="AV76" s="10">
        <f t="shared" si="79"/>
        <v>78.196600000000004</v>
      </c>
      <c r="AW76" s="22"/>
      <c r="AX76" s="10">
        <v>5</v>
      </c>
      <c r="AY76" s="10"/>
      <c r="AZ76" s="10">
        <v>32.200000000000003</v>
      </c>
      <c r="BA76" s="22"/>
      <c r="BE76" s="12">
        <f t="shared" si="80"/>
        <v>0</v>
      </c>
      <c r="BF76" s="12">
        <f t="shared" si="81"/>
        <v>2731.8</v>
      </c>
      <c r="BG76" s="12">
        <f t="shared" si="69"/>
        <v>439.82</v>
      </c>
      <c r="BH76" s="12">
        <f t="shared" si="82"/>
        <v>1068.087</v>
      </c>
      <c r="BI76" s="12">
        <f t="shared" si="83"/>
        <v>1915.989</v>
      </c>
      <c r="BJ76" s="12" t="str">
        <f t="shared" si="84"/>
        <v/>
      </c>
      <c r="BK76" s="12">
        <f t="shared" si="85"/>
        <v>85.173000000000002</v>
      </c>
      <c r="BL76" s="12">
        <f t="shared" si="86"/>
        <v>1.827</v>
      </c>
      <c r="BM76" s="12">
        <f t="shared" si="87"/>
        <v>0</v>
      </c>
    </row>
    <row r="77" spans="1:80" s="11" customFormat="1" x14ac:dyDescent="0.3">
      <c r="A77" s="5" t="s">
        <v>201</v>
      </c>
      <c r="B77" s="26" t="s">
        <v>24</v>
      </c>
      <c r="C77" s="7">
        <v>0.23479690068091433</v>
      </c>
      <c r="D77" s="12" t="s">
        <v>183</v>
      </c>
      <c r="E77" s="26" t="s">
        <v>24</v>
      </c>
      <c r="K77" s="38" t="str">
        <f t="shared" si="65"/>
        <v/>
      </c>
      <c r="M77" s="20"/>
      <c r="N77" s="20"/>
      <c r="O77" s="20"/>
      <c r="P77" s="21" t="str">
        <f t="shared" si="88"/>
        <v/>
      </c>
      <c r="Q77" s="21"/>
      <c r="AD77" s="11" t="str">
        <f t="shared" si="70"/>
        <v/>
      </c>
      <c r="AE77" s="11" t="str">
        <f t="shared" si="71"/>
        <v/>
      </c>
      <c r="AH77" s="17" t="str">
        <f t="shared" si="72"/>
        <v/>
      </c>
      <c r="AI77" s="68" t="str">
        <f t="shared" si="73"/>
        <v/>
      </c>
      <c r="AJ77" s="69" t="e">
        <f t="shared" si="74"/>
        <v>#VALUE!</v>
      </c>
      <c r="AN77" s="11">
        <f t="shared" si="75"/>
        <v>0</v>
      </c>
      <c r="AO77" s="11">
        <f t="shared" si="76"/>
        <v>0</v>
      </c>
      <c r="AT77" s="11" t="str">
        <f t="shared" si="77"/>
        <v/>
      </c>
      <c r="AU77" s="11" t="str">
        <f t="shared" si="78"/>
        <v/>
      </c>
      <c r="AV77" s="11" t="str">
        <f t="shared" si="79"/>
        <v/>
      </c>
      <c r="AX77" s="56"/>
      <c r="AY77" s="56"/>
      <c r="BE77" s="11" t="e">
        <f t="shared" si="80"/>
        <v>#VALUE!</v>
      </c>
      <c r="BF77" s="11" t="e">
        <f t="shared" si="81"/>
        <v>#VALUE!</v>
      </c>
      <c r="BG77" s="11" t="str">
        <f t="shared" si="69"/>
        <v/>
      </c>
      <c r="BH77" s="11" t="str">
        <f t="shared" si="82"/>
        <v/>
      </c>
      <c r="BI77" s="11" t="str">
        <f t="shared" si="83"/>
        <v/>
      </c>
      <c r="BJ77" s="11" t="str">
        <f t="shared" si="84"/>
        <v/>
      </c>
      <c r="BK77" s="11" t="e">
        <f t="shared" si="85"/>
        <v>#VALUE!</v>
      </c>
      <c r="BL77" s="11" t="e">
        <f t="shared" si="86"/>
        <v>#VALUE!</v>
      </c>
      <c r="BM77" s="11" t="e">
        <f t="shared" si="87"/>
        <v>#VALUE!</v>
      </c>
      <c r="BN77" s="56"/>
      <c r="BQ77" s="56"/>
      <c r="BR77" s="56"/>
      <c r="BS77" s="56"/>
      <c r="BT77" s="56"/>
      <c r="BU77" s="56"/>
      <c r="BV77" s="56"/>
      <c r="BW77" s="56"/>
      <c r="BX77" s="56"/>
      <c r="BY77" s="56"/>
      <c r="BZ77" s="56"/>
      <c r="CA77" s="56"/>
      <c r="CB77" s="56"/>
    </row>
    <row r="78" spans="1:80" s="11" customFormat="1" x14ac:dyDescent="0.3">
      <c r="A78" s="5"/>
      <c r="B78" s="26"/>
      <c r="C78" s="7"/>
      <c r="D78" s="12"/>
      <c r="E78" s="26"/>
      <c r="K78" s="38" t="str">
        <f t="shared" si="65"/>
        <v/>
      </c>
      <c r="M78" s="20"/>
      <c r="N78" s="20"/>
      <c r="O78" s="20"/>
      <c r="P78" s="21"/>
      <c r="Q78" s="21"/>
      <c r="AD78" s="11" t="str">
        <f t="shared" si="70"/>
        <v/>
      </c>
      <c r="AE78" s="11" t="str">
        <f t="shared" si="71"/>
        <v/>
      </c>
      <c r="AH78" s="17" t="str">
        <f t="shared" si="72"/>
        <v/>
      </c>
      <c r="AI78" s="68" t="str">
        <f t="shared" si="73"/>
        <v/>
      </c>
      <c r="AJ78" s="69" t="e">
        <f t="shared" si="74"/>
        <v>#VALUE!</v>
      </c>
      <c r="AN78" s="11">
        <f t="shared" si="75"/>
        <v>0</v>
      </c>
      <c r="AO78" s="11">
        <f t="shared" si="76"/>
        <v>0</v>
      </c>
      <c r="AT78" s="11" t="str">
        <f t="shared" si="77"/>
        <v/>
      </c>
      <c r="AU78" s="11" t="str">
        <f t="shared" si="78"/>
        <v/>
      </c>
      <c r="AV78" s="11" t="str">
        <f t="shared" si="79"/>
        <v/>
      </c>
      <c r="AX78" s="56"/>
      <c r="AY78" s="56"/>
      <c r="BE78" s="11" t="e">
        <f t="shared" si="80"/>
        <v>#VALUE!</v>
      </c>
      <c r="BF78" s="11" t="e">
        <f t="shared" si="81"/>
        <v>#VALUE!</v>
      </c>
      <c r="BG78" s="11" t="str">
        <f t="shared" si="69"/>
        <v/>
      </c>
      <c r="BH78" s="11" t="str">
        <f t="shared" si="82"/>
        <v/>
      </c>
      <c r="BI78" s="11" t="str">
        <f t="shared" si="83"/>
        <v/>
      </c>
      <c r="BJ78" s="11" t="str">
        <f t="shared" si="84"/>
        <v/>
      </c>
      <c r="BK78" s="11">
        <f t="shared" si="85"/>
        <v>0</v>
      </c>
      <c r="BL78" s="11">
        <f t="shared" si="86"/>
        <v>0</v>
      </c>
      <c r="BM78" s="11">
        <f t="shared" si="87"/>
        <v>0</v>
      </c>
      <c r="BN78" s="56"/>
      <c r="BQ78" s="56"/>
      <c r="BR78" s="56"/>
      <c r="BS78" s="56"/>
      <c r="BT78" s="56"/>
      <c r="BU78" s="56"/>
      <c r="BV78" s="56"/>
      <c r="BW78" s="56"/>
      <c r="BX78" s="56"/>
      <c r="BY78" s="56"/>
      <c r="BZ78" s="56"/>
      <c r="CA78" s="56"/>
      <c r="CB78" s="56"/>
    </row>
    <row r="79" spans="1:80" s="9" customFormat="1" ht="30" x14ac:dyDescent="0.3">
      <c r="A79" s="5" t="s">
        <v>202</v>
      </c>
      <c r="B79" s="25" t="s">
        <v>194</v>
      </c>
      <c r="C79" s="8">
        <v>8.4096385542168726</v>
      </c>
      <c r="D79" s="12" t="s">
        <v>184</v>
      </c>
      <c r="E79" s="25" t="s">
        <v>194</v>
      </c>
      <c r="F79" s="13" t="s">
        <v>184</v>
      </c>
      <c r="G79" s="14" t="s">
        <v>98</v>
      </c>
      <c r="H79" s="14" t="s">
        <v>43</v>
      </c>
      <c r="I79" s="14">
        <v>45.04</v>
      </c>
      <c r="J79" s="14">
        <v>42.08</v>
      </c>
      <c r="K79" s="37">
        <f t="shared" si="65"/>
        <v>6.5720000000000001</v>
      </c>
      <c r="L79" s="14" t="s">
        <v>43</v>
      </c>
      <c r="M79" s="18">
        <v>0</v>
      </c>
      <c r="N79" s="18">
        <v>4</v>
      </c>
      <c r="O79" s="18"/>
      <c r="P79" s="15">
        <f t="shared" si="88"/>
        <v>0.04</v>
      </c>
      <c r="Q79" s="15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6"/>
      <c r="AD79" s="9">
        <f t="shared" si="70"/>
        <v>0.84499999999999997</v>
      </c>
      <c r="AE79" s="9">
        <f t="shared" si="71"/>
        <v>0.84499999999999997</v>
      </c>
      <c r="AG79" s="16"/>
      <c r="AH79" s="17" t="str">
        <f t="shared" si="72"/>
        <v/>
      </c>
      <c r="AI79" s="68" t="str">
        <f t="shared" si="73"/>
        <v/>
      </c>
      <c r="AJ79" s="69" t="e">
        <f t="shared" si="74"/>
        <v>#VALUE!</v>
      </c>
      <c r="AK79" s="16"/>
      <c r="AL79" s="14">
        <v>3.46</v>
      </c>
      <c r="AM79" s="14">
        <v>0.28999999999999998</v>
      </c>
      <c r="AN79" s="14">
        <f t="shared" si="75"/>
        <v>34600</v>
      </c>
      <c r="AO79" s="14">
        <f t="shared" si="76"/>
        <v>2900</v>
      </c>
      <c r="AP79" s="16"/>
      <c r="AQ79" s="14">
        <v>6.6</v>
      </c>
      <c r="AR79" s="14">
        <v>1.1000000000000001</v>
      </c>
      <c r="AS79" s="14">
        <v>0.4</v>
      </c>
      <c r="AT79" s="14">
        <f t="shared" si="77"/>
        <v>1322.5739999999998</v>
      </c>
      <c r="AU79" s="14">
        <f t="shared" si="78"/>
        <v>133.67750000000001</v>
      </c>
      <c r="AV79" s="14">
        <f t="shared" si="79"/>
        <v>156.39320000000001</v>
      </c>
      <c r="AW79" s="16"/>
      <c r="AX79" s="17"/>
      <c r="AY79" s="17"/>
      <c r="BA79" s="16"/>
      <c r="BE79" s="9">
        <f t="shared" si="80"/>
        <v>11694.8</v>
      </c>
      <c r="BF79" s="9">
        <f t="shared" si="81"/>
        <v>980.2</v>
      </c>
      <c r="BG79" s="9" t="str">
        <f t="shared" si="69"/>
        <v/>
      </c>
      <c r="BH79" s="9">
        <f t="shared" si="82"/>
        <v>52.860999999999997</v>
      </c>
      <c r="BI79" s="9">
        <f t="shared" si="83"/>
        <v>447.03</v>
      </c>
      <c r="BJ79" s="9">
        <f t="shared" si="84"/>
        <v>45.183</v>
      </c>
      <c r="BK79" s="9">
        <f t="shared" si="85"/>
        <v>0</v>
      </c>
      <c r="BL79" s="9">
        <f t="shared" si="86"/>
        <v>0</v>
      </c>
      <c r="BM79" s="9">
        <f t="shared" si="87"/>
        <v>0</v>
      </c>
      <c r="BN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</row>
    <row r="80" spans="1:80" s="9" customFormat="1" ht="30" x14ac:dyDescent="0.3">
      <c r="A80" s="5" t="s">
        <v>202</v>
      </c>
      <c r="B80" s="25" t="s">
        <v>3</v>
      </c>
      <c r="C80" s="8">
        <v>1.3820078226857917</v>
      </c>
      <c r="D80" s="12" t="s">
        <v>184</v>
      </c>
      <c r="E80" s="25" t="s">
        <v>3</v>
      </c>
      <c r="G80" s="14" t="s">
        <v>99</v>
      </c>
      <c r="H80" s="14" t="s">
        <v>33</v>
      </c>
      <c r="I80" s="14">
        <v>47.04</v>
      </c>
      <c r="J80" s="14">
        <v>45.83</v>
      </c>
      <c r="K80" s="37">
        <f t="shared" si="65"/>
        <v>2.5720000000000001</v>
      </c>
      <c r="L80" s="14" t="s">
        <v>33</v>
      </c>
      <c r="M80" s="18">
        <v>4</v>
      </c>
      <c r="N80" s="18">
        <v>11</v>
      </c>
      <c r="O80" s="18"/>
      <c r="P80" s="15">
        <f t="shared" si="88"/>
        <v>7.0000000000000007E-2</v>
      </c>
      <c r="Q80" s="15"/>
      <c r="R80" s="14">
        <v>6.5</v>
      </c>
      <c r="S80" s="14">
        <v>19.600000000000001</v>
      </c>
      <c r="T80" s="14">
        <v>73.900000000000006</v>
      </c>
      <c r="U80" s="14">
        <v>13.9</v>
      </c>
      <c r="V80" s="14">
        <v>5.7</v>
      </c>
      <c r="W80" s="14">
        <v>4.7</v>
      </c>
      <c r="X80" s="14">
        <v>21.8</v>
      </c>
      <c r="Y80" s="14">
        <v>33.9</v>
      </c>
      <c r="Z80" s="14">
        <v>13</v>
      </c>
      <c r="AA80" s="14">
        <v>0.5</v>
      </c>
      <c r="AB80" s="16"/>
      <c r="AD80" s="9">
        <f t="shared" si="70"/>
        <v>1.1499999999999999</v>
      </c>
      <c r="AE80" s="9">
        <f t="shared" si="71"/>
        <v>1.1499999999999999</v>
      </c>
      <c r="AG80" s="16"/>
      <c r="AH80" s="17">
        <f t="shared" si="72"/>
        <v>22.707568448500652</v>
      </c>
      <c r="AI80" s="68">
        <f t="shared" si="73"/>
        <v>4.7375436766623213</v>
      </c>
      <c r="AJ80" s="69">
        <f t="shared" si="74"/>
        <v>17.970024771838332</v>
      </c>
      <c r="AK80" s="16"/>
      <c r="AL80" s="14">
        <v>2.94</v>
      </c>
      <c r="AM80" s="14">
        <v>0.23</v>
      </c>
      <c r="AN80" s="14">
        <f t="shared" si="75"/>
        <v>29400</v>
      </c>
      <c r="AO80" s="14">
        <f t="shared" si="76"/>
        <v>2300</v>
      </c>
      <c r="AP80" s="16"/>
      <c r="AQ80" s="14">
        <v>3.8</v>
      </c>
      <c r="AR80" s="14">
        <v>0.5</v>
      </c>
      <c r="AS80" s="14">
        <v>0.2</v>
      </c>
      <c r="AT80" s="14">
        <f t="shared" si="77"/>
        <v>761.48199999999997</v>
      </c>
      <c r="AU80" s="14">
        <f t="shared" si="78"/>
        <v>60.762499999999996</v>
      </c>
      <c r="AV80" s="14">
        <f t="shared" si="79"/>
        <v>78.196600000000004</v>
      </c>
      <c r="AW80" s="16"/>
      <c r="AX80" s="14">
        <v>17</v>
      </c>
      <c r="AY80" s="14"/>
      <c r="AZ80" s="14">
        <v>146.1</v>
      </c>
      <c r="BA80" s="16"/>
      <c r="BE80" s="9">
        <f t="shared" si="80"/>
        <v>23667</v>
      </c>
      <c r="BF80" s="9">
        <f t="shared" si="81"/>
        <v>1851.5</v>
      </c>
      <c r="BG80" s="9">
        <f t="shared" si="69"/>
        <v>117.611</v>
      </c>
      <c r="BH80" s="9">
        <f t="shared" si="82"/>
        <v>62.948</v>
      </c>
      <c r="BI80" s="9">
        <f t="shared" si="83"/>
        <v>612.99300000000005</v>
      </c>
      <c r="BJ80" s="9">
        <f t="shared" si="84"/>
        <v>48.914000000000001</v>
      </c>
      <c r="BK80" s="9">
        <f t="shared" si="85"/>
        <v>5.1730000000000009</v>
      </c>
      <c r="BL80" s="9">
        <f t="shared" si="86"/>
        <v>1.3720000000000003</v>
      </c>
      <c r="BM80" s="9">
        <f t="shared" si="87"/>
        <v>0.45500000000000007</v>
      </c>
      <c r="BN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</row>
    <row r="81" spans="1:80" s="9" customFormat="1" ht="30" x14ac:dyDescent="0.3">
      <c r="A81" s="5" t="s">
        <v>202</v>
      </c>
      <c r="B81" s="26" t="s">
        <v>196</v>
      </c>
      <c r="C81" s="7">
        <v>2.6310913470446575</v>
      </c>
      <c r="D81" s="12" t="s">
        <v>184</v>
      </c>
      <c r="E81" s="26" t="s">
        <v>196</v>
      </c>
      <c r="G81" s="14" t="s">
        <v>100</v>
      </c>
      <c r="H81" s="14" t="s">
        <v>5</v>
      </c>
      <c r="I81" s="14">
        <v>65.540000000000006</v>
      </c>
      <c r="J81" s="14">
        <v>64.14</v>
      </c>
      <c r="K81" s="37">
        <f t="shared" si="65"/>
        <v>2.1360000000000001</v>
      </c>
      <c r="L81" s="14" t="s">
        <v>5</v>
      </c>
      <c r="M81" s="18">
        <v>11</v>
      </c>
      <c r="N81" s="18">
        <v>24</v>
      </c>
      <c r="O81" s="18"/>
      <c r="P81" s="15">
        <f t="shared" si="88"/>
        <v>0.13</v>
      </c>
      <c r="Q81" s="15"/>
      <c r="R81" s="14">
        <v>2.6</v>
      </c>
      <c r="S81" s="14">
        <v>4.5</v>
      </c>
      <c r="T81" s="14">
        <v>92.9</v>
      </c>
      <c r="U81" s="14">
        <v>2.2999999999999998</v>
      </c>
      <c r="V81" s="14">
        <v>2.2000000000000002</v>
      </c>
      <c r="W81" s="14">
        <v>6.9</v>
      </c>
      <c r="X81" s="14">
        <v>41.1</v>
      </c>
      <c r="Y81" s="14">
        <v>35.6</v>
      </c>
      <c r="Z81" s="14">
        <v>8.1</v>
      </c>
      <c r="AA81" s="14">
        <v>1.2</v>
      </c>
      <c r="AB81" s="16"/>
      <c r="AC81" s="14">
        <v>1.32</v>
      </c>
      <c r="AD81" s="14">
        <f t="shared" si="70"/>
        <v>1.1950000000000001</v>
      </c>
      <c r="AE81" s="14">
        <f t="shared" si="71"/>
        <v>1.32</v>
      </c>
      <c r="AF81" s="14">
        <v>9.5</v>
      </c>
      <c r="AG81" s="16"/>
      <c r="AH81" s="17">
        <f t="shared" si="72"/>
        <v>18.501578654808231</v>
      </c>
      <c r="AI81" s="68">
        <f t="shared" si="73"/>
        <v>2.7656129331109898</v>
      </c>
      <c r="AJ81" s="69">
        <f t="shared" si="74"/>
        <v>15.735965721697241</v>
      </c>
      <c r="AK81" s="16"/>
      <c r="AL81" s="14">
        <v>0.96</v>
      </c>
      <c r="AM81" s="14">
        <v>0.08</v>
      </c>
      <c r="AN81" s="14">
        <f t="shared" si="75"/>
        <v>9600</v>
      </c>
      <c r="AO81" s="14">
        <f t="shared" si="76"/>
        <v>800</v>
      </c>
      <c r="AP81" s="16"/>
      <c r="AQ81" s="14">
        <v>1</v>
      </c>
      <c r="AR81" s="14">
        <v>8.9999999999999993E-3</v>
      </c>
      <c r="AS81" s="14">
        <v>0.1</v>
      </c>
      <c r="AT81" s="14">
        <f t="shared" si="77"/>
        <v>200.39000000000001</v>
      </c>
      <c r="AU81" s="14">
        <f t="shared" si="78"/>
        <v>1.0937249999999998</v>
      </c>
      <c r="AV81" s="14">
        <f t="shared" si="79"/>
        <v>39.098300000000002</v>
      </c>
      <c r="AW81" s="16"/>
      <c r="AX81" s="14">
        <v>33</v>
      </c>
      <c r="AY81" s="14"/>
      <c r="AZ81" s="14">
        <v>290.8</v>
      </c>
      <c r="BA81" s="16"/>
      <c r="BE81" s="9">
        <f t="shared" si="80"/>
        <v>16473.599999999999</v>
      </c>
      <c r="BF81" s="9">
        <f t="shared" si="81"/>
        <v>1372.8</v>
      </c>
      <c r="BG81" s="9">
        <f t="shared" si="69"/>
        <v>499.01299999999998</v>
      </c>
      <c r="BH81" s="9">
        <f t="shared" si="82"/>
        <v>67.093000000000004</v>
      </c>
      <c r="BI81" s="9">
        <f t="shared" si="83"/>
        <v>343.86900000000003</v>
      </c>
      <c r="BJ81" s="9">
        <f t="shared" si="84"/>
        <v>1.877</v>
      </c>
      <c r="BK81" s="9">
        <f t="shared" si="85"/>
        <v>12.077000000000002</v>
      </c>
      <c r="BL81" s="9">
        <f t="shared" si="86"/>
        <v>0.58499999999999996</v>
      </c>
      <c r="BM81" s="9">
        <f t="shared" si="87"/>
        <v>0.33800000000000002</v>
      </c>
      <c r="BN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</row>
    <row r="82" spans="1:80" s="9" customFormat="1" ht="30" x14ac:dyDescent="0.3">
      <c r="A82" s="5" t="s">
        <v>202</v>
      </c>
      <c r="B82" s="26" t="s">
        <v>195</v>
      </c>
      <c r="C82" s="7">
        <v>0.91374269005847952</v>
      </c>
      <c r="D82" s="12" t="s">
        <v>184</v>
      </c>
      <c r="E82" s="26" t="s">
        <v>195</v>
      </c>
      <c r="G82" s="14" t="s">
        <v>101</v>
      </c>
      <c r="H82" s="14" t="s">
        <v>7</v>
      </c>
      <c r="I82" s="14">
        <v>54.72</v>
      </c>
      <c r="J82" s="14">
        <v>54.22</v>
      </c>
      <c r="K82" s="37">
        <f t="shared" si="65"/>
        <v>0.91400000000000003</v>
      </c>
      <c r="L82" s="14" t="s">
        <v>7</v>
      </c>
      <c r="M82" s="18">
        <v>24</v>
      </c>
      <c r="N82" s="23">
        <v>46</v>
      </c>
      <c r="O82" s="23"/>
      <c r="P82" s="24">
        <f t="shared" si="88"/>
        <v>0.22</v>
      </c>
      <c r="Q82" s="24"/>
      <c r="R82" s="14">
        <v>1.8</v>
      </c>
      <c r="S82" s="14">
        <v>5.0999999999999996</v>
      </c>
      <c r="T82" s="14">
        <v>93.1</v>
      </c>
      <c r="U82" s="14">
        <v>2.7</v>
      </c>
      <c r="V82" s="14">
        <v>2.4</v>
      </c>
      <c r="W82" s="14">
        <v>4.9000000000000004</v>
      </c>
      <c r="X82" s="14">
        <v>39.799999999999997</v>
      </c>
      <c r="Y82" s="14">
        <v>36.6</v>
      </c>
      <c r="Z82" s="14">
        <v>10</v>
      </c>
      <c r="AA82" s="14">
        <v>1.8</v>
      </c>
      <c r="AB82" s="16"/>
      <c r="AC82" s="14">
        <v>1.4</v>
      </c>
      <c r="AD82" s="14">
        <f t="shared" si="70"/>
        <v>1.3560000000000001</v>
      </c>
      <c r="AE82" s="14">
        <f t="shared" si="71"/>
        <v>1.4</v>
      </c>
      <c r="AF82" s="14">
        <v>4</v>
      </c>
      <c r="AG82" s="16"/>
      <c r="AH82" s="17">
        <f t="shared" si="72"/>
        <v>16.246842105263159</v>
      </c>
      <c r="AI82" s="68">
        <f t="shared" si="73"/>
        <v>1.544459064327486</v>
      </c>
      <c r="AJ82" s="69">
        <f t="shared" si="74"/>
        <v>14.702383040935674</v>
      </c>
      <c r="AK82" s="16"/>
      <c r="AL82" s="14">
        <v>0.55000000000000004</v>
      </c>
      <c r="AM82" s="14">
        <v>0.06</v>
      </c>
      <c r="AN82" s="14">
        <f t="shared" si="75"/>
        <v>5500</v>
      </c>
      <c r="AO82" s="14">
        <f t="shared" si="76"/>
        <v>600</v>
      </c>
      <c r="AP82" s="16"/>
      <c r="AQ82" s="14">
        <v>0.6</v>
      </c>
      <c r="AR82" s="14"/>
      <c r="AS82" s="14">
        <v>8.9999999999999993E-3</v>
      </c>
      <c r="AT82" s="14">
        <f t="shared" si="77"/>
        <v>120.23400000000001</v>
      </c>
      <c r="AU82" s="14" t="str">
        <f t="shared" si="78"/>
        <v/>
      </c>
      <c r="AV82" s="14">
        <f t="shared" si="79"/>
        <v>3.5188470000000001</v>
      </c>
      <c r="AW82" s="16"/>
      <c r="AX82" s="14">
        <v>31</v>
      </c>
      <c r="AY82" s="14"/>
      <c r="AZ82" s="14">
        <v>168.4</v>
      </c>
      <c r="BA82" s="16"/>
      <c r="BE82" s="9">
        <f t="shared" si="80"/>
        <v>16940</v>
      </c>
      <c r="BF82" s="9">
        <f t="shared" si="81"/>
        <v>1848</v>
      </c>
      <c r="BG82" s="9">
        <f t="shared" si="69"/>
        <v>518.67200000000003</v>
      </c>
      <c r="BH82" s="9">
        <f t="shared" si="82"/>
        <v>10.837999999999999</v>
      </c>
      <c r="BI82" s="9">
        <f t="shared" si="83"/>
        <v>370.32100000000003</v>
      </c>
      <c r="BJ82" s="9" t="str">
        <f t="shared" si="84"/>
        <v/>
      </c>
      <c r="BK82" s="9">
        <f t="shared" si="85"/>
        <v>20.481999999999999</v>
      </c>
      <c r="BL82" s="9">
        <f t="shared" si="86"/>
        <v>1.1219999999999999</v>
      </c>
      <c r="BM82" s="9">
        <f t="shared" si="87"/>
        <v>0.39600000000000002</v>
      </c>
      <c r="BN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</row>
    <row r="83" spans="1:80" ht="30" x14ac:dyDescent="0.3">
      <c r="A83" s="5" t="s">
        <v>202</v>
      </c>
      <c r="B83" s="26" t="s">
        <v>37</v>
      </c>
      <c r="C83" s="7">
        <v>0.5094243504839483</v>
      </c>
      <c r="D83" s="12" t="s">
        <v>184</v>
      </c>
      <c r="E83" s="26" t="s">
        <v>37</v>
      </c>
      <c r="G83" s="10" t="s">
        <v>102</v>
      </c>
      <c r="H83" s="10" t="s">
        <v>9</v>
      </c>
      <c r="K83" s="39" t="str">
        <f t="shared" si="65"/>
        <v/>
      </c>
      <c r="L83" s="10" t="s">
        <v>9</v>
      </c>
      <c r="M83" s="23">
        <v>46</v>
      </c>
      <c r="N83" s="23">
        <v>72</v>
      </c>
      <c r="O83" s="23"/>
      <c r="P83" s="24">
        <f t="shared" si="88"/>
        <v>0.26</v>
      </c>
      <c r="Q83" s="24"/>
      <c r="R83" s="10">
        <v>1.8</v>
      </c>
      <c r="S83" s="10">
        <v>3.9</v>
      </c>
      <c r="T83" s="10">
        <v>94.3</v>
      </c>
      <c r="U83" s="10">
        <v>1.5</v>
      </c>
      <c r="V83" s="10">
        <v>2.4</v>
      </c>
      <c r="W83" s="10">
        <v>5.3</v>
      </c>
      <c r="X83" s="10">
        <v>48.1</v>
      </c>
      <c r="Y83" s="10">
        <v>29.1</v>
      </c>
      <c r="Z83" s="10">
        <v>9</v>
      </c>
      <c r="AA83" s="10">
        <v>2.8</v>
      </c>
      <c r="AB83" s="22"/>
      <c r="AC83" s="10">
        <v>1.52</v>
      </c>
      <c r="AD83" s="10" t="str">
        <f t="shared" si="70"/>
        <v/>
      </c>
      <c r="AE83" s="10">
        <f t="shared" si="71"/>
        <v>1.52</v>
      </c>
      <c r="AF83" s="10">
        <v>2.8</v>
      </c>
      <c r="AG83" s="22"/>
      <c r="AH83" s="17">
        <f t="shared" si="72"/>
        <v>15.570178298522666</v>
      </c>
      <c r="AI83" s="68">
        <f t="shared" si="73"/>
        <v>1.3184294447274563</v>
      </c>
      <c r="AJ83" s="69">
        <f t="shared" si="74"/>
        <v>14.25174885379521</v>
      </c>
      <c r="AK83" s="22"/>
      <c r="AL83" s="10">
        <v>0.28999999999999998</v>
      </c>
      <c r="AM83" s="10">
        <v>0.03</v>
      </c>
      <c r="AN83" s="10">
        <f t="shared" si="75"/>
        <v>2900</v>
      </c>
      <c r="AO83" s="10">
        <f t="shared" si="76"/>
        <v>300</v>
      </c>
      <c r="AP83" s="22"/>
      <c r="AQ83" s="10">
        <v>0.8</v>
      </c>
      <c r="AR83" s="10"/>
      <c r="AS83" s="10">
        <v>8.9999999999999993E-3</v>
      </c>
      <c r="AT83" s="10">
        <f t="shared" si="77"/>
        <v>160.31200000000001</v>
      </c>
      <c r="AU83" s="10" t="str">
        <f t="shared" si="78"/>
        <v/>
      </c>
      <c r="AV83" s="10">
        <f t="shared" si="79"/>
        <v>3.5188470000000001</v>
      </c>
      <c r="AW83" s="22"/>
      <c r="AX83" s="10">
        <v>22</v>
      </c>
      <c r="AY83" s="10"/>
      <c r="AZ83" s="10">
        <v>117.4</v>
      </c>
      <c r="BA83" s="22"/>
      <c r="BE83" s="12">
        <f t="shared" si="80"/>
        <v>11460.8</v>
      </c>
      <c r="BF83" s="12">
        <f t="shared" si="81"/>
        <v>1185.5999999999999</v>
      </c>
      <c r="BG83" s="108">
        <f t="shared" si="69"/>
        <v>463.96499999999997</v>
      </c>
      <c r="BH83" s="108">
        <f t="shared" si="82"/>
        <v>13.906000000000001</v>
      </c>
      <c r="BI83" s="108">
        <f t="shared" si="83"/>
        <v>633.553</v>
      </c>
      <c r="BJ83" s="108" t="str">
        <f t="shared" si="84"/>
        <v/>
      </c>
      <c r="BK83" s="108">
        <f t="shared" si="85"/>
        <v>24.518000000000001</v>
      </c>
      <c r="BL83" s="108">
        <f t="shared" si="86"/>
        <v>1.014</v>
      </c>
      <c r="BM83" s="108">
        <f t="shared" si="87"/>
        <v>0.46800000000000003</v>
      </c>
    </row>
    <row r="84" spans="1:80" ht="30" x14ac:dyDescent="0.3">
      <c r="A84" s="5" t="s">
        <v>202</v>
      </c>
      <c r="B84" s="26" t="s">
        <v>50</v>
      </c>
      <c r="C84" s="7">
        <v>0.31279324366593014</v>
      </c>
      <c r="D84" s="12" t="s">
        <v>184</v>
      </c>
      <c r="E84" s="26" t="s">
        <v>50</v>
      </c>
      <c r="G84" s="10" t="s">
        <v>103</v>
      </c>
      <c r="H84" s="10" t="s">
        <v>37</v>
      </c>
      <c r="I84" s="10">
        <v>44.66</v>
      </c>
      <c r="J84" s="10">
        <v>44.32</v>
      </c>
      <c r="K84" s="39">
        <f t="shared" si="65"/>
        <v>0.76100000000000001</v>
      </c>
      <c r="L84" s="10" t="s">
        <v>37</v>
      </c>
      <c r="M84" s="23">
        <v>72</v>
      </c>
      <c r="N84" s="23">
        <v>134</v>
      </c>
      <c r="O84" s="23"/>
      <c r="P84" s="24">
        <f t="shared" si="88"/>
        <v>0.62</v>
      </c>
      <c r="Q84" s="24"/>
      <c r="R84" s="10">
        <v>0.9</v>
      </c>
      <c r="S84" s="10">
        <v>4.2</v>
      </c>
      <c r="T84" s="10">
        <v>94.9</v>
      </c>
      <c r="U84" s="10">
        <v>2.1</v>
      </c>
      <c r="V84" s="10">
        <v>2.1</v>
      </c>
      <c r="W84" s="10">
        <v>4</v>
      </c>
      <c r="X84" s="10">
        <v>27.2</v>
      </c>
      <c r="Y84" s="10">
        <v>47.8</v>
      </c>
      <c r="Z84" s="10">
        <v>12.9</v>
      </c>
      <c r="AA84" s="10">
        <v>3</v>
      </c>
      <c r="AB84" s="22"/>
      <c r="AC84" s="10">
        <v>1.49</v>
      </c>
      <c r="AD84" s="10">
        <f t="shared" si="70"/>
        <v>1.383</v>
      </c>
      <c r="AE84" s="10">
        <f t="shared" si="71"/>
        <v>1.49</v>
      </c>
      <c r="AF84" s="10">
        <v>1.2</v>
      </c>
      <c r="AG84" s="22"/>
      <c r="AH84" s="17">
        <f t="shared" si="72"/>
        <v>14.832816703159205</v>
      </c>
      <c r="AI84" s="68">
        <f t="shared" si="73"/>
        <v>0.74901282452298745</v>
      </c>
      <c r="AJ84" s="69">
        <f t="shared" si="74"/>
        <v>14.083803878636218</v>
      </c>
      <c r="AK84" s="22"/>
      <c r="AL84" s="10">
        <v>0.19</v>
      </c>
      <c r="AM84" s="10">
        <v>0.04</v>
      </c>
      <c r="AN84" s="10">
        <f t="shared" si="75"/>
        <v>1900</v>
      </c>
      <c r="AO84" s="10">
        <f t="shared" si="76"/>
        <v>400</v>
      </c>
      <c r="AP84" s="22"/>
      <c r="AQ84" s="10">
        <v>0.7</v>
      </c>
      <c r="AR84" s="10"/>
      <c r="AS84" s="10">
        <v>8.9999999999999993E-3</v>
      </c>
      <c r="AT84" s="10">
        <f t="shared" si="77"/>
        <v>140.273</v>
      </c>
      <c r="AU84" s="10" t="str">
        <f t="shared" si="78"/>
        <v/>
      </c>
      <c r="AV84" s="10">
        <f t="shared" si="79"/>
        <v>3.5188470000000001</v>
      </c>
      <c r="AW84" s="22"/>
      <c r="AX84" s="10">
        <v>20</v>
      </c>
      <c r="AY84" s="10"/>
      <c r="AZ84" s="10">
        <v>67.8</v>
      </c>
      <c r="BA84" s="22"/>
      <c r="BE84" s="12">
        <f t="shared" si="80"/>
        <v>17552.2</v>
      </c>
      <c r="BF84" s="12">
        <f t="shared" si="81"/>
        <v>3695.2</v>
      </c>
      <c r="BG84" s="12">
        <f t="shared" si="69"/>
        <v>626.33600000000001</v>
      </c>
      <c r="BH84" s="12">
        <f t="shared" si="82"/>
        <v>32.506999999999998</v>
      </c>
      <c r="BI84" s="12">
        <f t="shared" si="83"/>
        <v>1295.8420000000001</v>
      </c>
      <c r="BJ84" s="12" t="str">
        <f t="shared" si="84"/>
        <v/>
      </c>
      <c r="BK84" s="12">
        <f t="shared" si="85"/>
        <v>58.838000000000001</v>
      </c>
      <c r="BL84" s="12">
        <f t="shared" si="86"/>
        <v>2.6040000000000001</v>
      </c>
      <c r="BM84" s="12">
        <f t="shared" si="87"/>
        <v>0.55800000000000005</v>
      </c>
    </row>
    <row r="85" spans="1:80" ht="30" x14ac:dyDescent="0.3">
      <c r="A85" s="5" t="s">
        <v>202</v>
      </c>
      <c r="B85" s="26" t="s">
        <v>24</v>
      </c>
      <c r="C85" s="7">
        <v>0.1699029126213599</v>
      </c>
      <c r="D85" s="12" t="s">
        <v>184</v>
      </c>
      <c r="E85" s="26" t="s">
        <v>24</v>
      </c>
      <c r="G85" s="10" t="s">
        <v>104</v>
      </c>
      <c r="H85" s="10" t="s">
        <v>24</v>
      </c>
      <c r="I85" s="10">
        <v>43.01</v>
      </c>
      <c r="J85" s="10">
        <v>42.8</v>
      </c>
      <c r="K85" s="39">
        <f t="shared" si="65"/>
        <v>0.48799999999999999</v>
      </c>
      <c r="L85" s="10" t="s">
        <v>24</v>
      </c>
      <c r="M85" s="23">
        <v>134</v>
      </c>
      <c r="N85" s="23">
        <v>200</v>
      </c>
      <c r="O85" s="23"/>
      <c r="P85" s="54">
        <f>IF(ISNUMBER(M85),(ABS(M85-150)/100),"")</f>
        <v>0.16</v>
      </c>
      <c r="Q85" s="54"/>
      <c r="R85" s="10">
        <v>0.6</v>
      </c>
      <c r="S85" s="10">
        <v>0.9</v>
      </c>
      <c r="T85" s="10">
        <v>98.5</v>
      </c>
      <c r="U85" s="10">
        <v>0.2</v>
      </c>
      <c r="V85" s="10">
        <v>0.7</v>
      </c>
      <c r="W85" s="10">
        <v>5.3</v>
      </c>
      <c r="X85" s="10">
        <v>60</v>
      </c>
      <c r="Y85" s="10">
        <v>32.1</v>
      </c>
      <c r="Z85" s="10">
        <v>1</v>
      </c>
      <c r="AA85" s="10">
        <v>0.1</v>
      </c>
      <c r="AB85" s="22"/>
      <c r="AC85" s="10">
        <v>1.47</v>
      </c>
      <c r="AD85" s="10">
        <f t="shared" si="70"/>
        <v>1.4379999999999999</v>
      </c>
      <c r="AE85" s="10">
        <f t="shared" si="71"/>
        <v>1.47</v>
      </c>
      <c r="AF85" s="10">
        <v>2.5</v>
      </c>
      <c r="AG85" s="22"/>
      <c r="AH85" s="17">
        <f t="shared" si="72"/>
        <v>13.823495145631069</v>
      </c>
      <c r="AI85" s="68">
        <f t="shared" si="73"/>
        <v>0.42085436893203931</v>
      </c>
      <c r="AJ85" s="69">
        <f t="shared" si="74"/>
        <v>13.40264077669903</v>
      </c>
      <c r="AK85" s="22"/>
      <c r="AL85" s="30">
        <v>0.13</v>
      </c>
      <c r="AM85" s="30">
        <v>0.03</v>
      </c>
      <c r="AN85" s="30">
        <f t="shared" si="75"/>
        <v>1300</v>
      </c>
      <c r="AO85" s="30">
        <f t="shared" si="76"/>
        <v>300</v>
      </c>
      <c r="AP85" s="22"/>
      <c r="AQ85" s="10">
        <v>0.5</v>
      </c>
      <c r="AR85" s="10"/>
      <c r="AS85" s="10">
        <v>8.9999999999999993E-3</v>
      </c>
      <c r="AT85" s="10">
        <f t="shared" si="77"/>
        <v>100.19500000000001</v>
      </c>
      <c r="AU85" s="10" t="str">
        <f t="shared" si="78"/>
        <v/>
      </c>
      <c r="AV85" s="10">
        <f t="shared" si="79"/>
        <v>3.5188470000000001</v>
      </c>
      <c r="AW85" s="22"/>
      <c r="AX85" s="10">
        <v>8</v>
      </c>
      <c r="AY85" s="10"/>
      <c r="AZ85" s="10">
        <v>56.3</v>
      </c>
      <c r="BA85" s="22"/>
      <c r="BE85" s="12">
        <f t="shared" si="80"/>
        <v>3057.6</v>
      </c>
      <c r="BF85" s="12">
        <f t="shared" si="81"/>
        <v>705.6</v>
      </c>
      <c r="BG85" s="12">
        <f t="shared" si="69"/>
        <v>132.41800000000001</v>
      </c>
      <c r="BH85" s="12">
        <f t="shared" si="82"/>
        <v>8.2759999999999998</v>
      </c>
      <c r="BI85" s="12">
        <f t="shared" si="83"/>
        <v>235.65899999999999</v>
      </c>
      <c r="BJ85" s="12" t="str">
        <f t="shared" si="84"/>
        <v/>
      </c>
      <c r="BK85" s="12">
        <f t="shared" si="85"/>
        <v>15.76</v>
      </c>
      <c r="BL85" s="12">
        <f t="shared" si="86"/>
        <v>0.14400000000000002</v>
      </c>
      <c r="BM85" s="12">
        <f t="shared" si="87"/>
        <v>9.6000000000000002E-2</v>
      </c>
    </row>
    <row r="86" spans="1:80" s="11" customFormat="1" x14ac:dyDescent="0.3">
      <c r="K86" s="38" t="str">
        <f t="shared" si="65"/>
        <v/>
      </c>
      <c r="M86" s="20"/>
      <c r="N86" s="20"/>
      <c r="O86" s="20"/>
      <c r="P86" s="21" t="str">
        <f t="shared" si="88"/>
        <v/>
      </c>
      <c r="Q86" s="21"/>
      <c r="AD86" s="11" t="str">
        <f t="shared" si="70"/>
        <v/>
      </c>
      <c r="AE86" s="11" t="str">
        <f t="shared" si="71"/>
        <v/>
      </c>
      <c r="AH86" s="17" t="str">
        <f t="shared" si="72"/>
        <v/>
      </c>
      <c r="AI86" s="68" t="str">
        <f t="shared" si="73"/>
        <v/>
      </c>
      <c r="AJ86" s="69" t="e">
        <f t="shared" si="74"/>
        <v>#VALUE!</v>
      </c>
      <c r="AN86" s="11">
        <f t="shared" si="75"/>
        <v>0</v>
      </c>
      <c r="AO86" s="11">
        <f t="shared" si="76"/>
        <v>0</v>
      </c>
      <c r="AT86" s="11" t="str">
        <f t="shared" si="77"/>
        <v/>
      </c>
      <c r="AU86" s="11" t="str">
        <f t="shared" si="78"/>
        <v/>
      </c>
      <c r="AV86" s="11" t="str">
        <f t="shared" si="79"/>
        <v/>
      </c>
      <c r="AX86" s="56"/>
      <c r="AY86" s="56"/>
      <c r="BE86" s="11" t="e">
        <f t="shared" si="80"/>
        <v>#VALUE!</v>
      </c>
      <c r="BF86" s="11" t="e">
        <f t="shared" si="81"/>
        <v>#VALUE!</v>
      </c>
      <c r="BG86" s="11" t="str">
        <f t="shared" si="69"/>
        <v/>
      </c>
      <c r="BH86" s="11" t="str">
        <f t="shared" si="82"/>
        <v/>
      </c>
      <c r="BI86" s="11" t="str">
        <f t="shared" si="83"/>
        <v/>
      </c>
      <c r="BJ86" s="11" t="str">
        <f t="shared" si="84"/>
        <v/>
      </c>
      <c r="BK86" s="11" t="e">
        <f t="shared" si="85"/>
        <v>#VALUE!</v>
      </c>
      <c r="BL86" s="11" t="e">
        <f t="shared" si="86"/>
        <v>#VALUE!</v>
      </c>
      <c r="BM86" s="11" t="e">
        <f t="shared" si="87"/>
        <v>#VALUE!</v>
      </c>
      <c r="BN86" s="56"/>
      <c r="BQ86" s="56"/>
      <c r="BR86" s="56"/>
      <c r="BS86" s="56"/>
      <c r="BT86" s="56"/>
      <c r="BU86" s="56"/>
      <c r="BV86" s="56"/>
      <c r="BW86" s="56"/>
      <c r="BX86" s="56"/>
      <c r="BY86" s="56"/>
      <c r="BZ86" s="56"/>
      <c r="CA86" s="56"/>
      <c r="CB86" s="56"/>
    </row>
    <row r="87" spans="1:80" s="9" customFormat="1" ht="30" x14ac:dyDescent="0.3">
      <c r="A87" s="5" t="s">
        <v>203</v>
      </c>
      <c r="B87" s="25" t="s">
        <v>114</v>
      </c>
      <c r="C87" s="8">
        <v>3.7417943107221028</v>
      </c>
      <c r="D87" s="12" t="s">
        <v>185</v>
      </c>
      <c r="E87" s="25" t="s">
        <v>114</v>
      </c>
      <c r="F87" s="9" t="s">
        <v>185</v>
      </c>
      <c r="G87" s="14" t="s">
        <v>105</v>
      </c>
      <c r="H87" s="14" t="s">
        <v>43</v>
      </c>
      <c r="I87" s="14">
        <v>33.83</v>
      </c>
      <c r="J87" s="14">
        <v>31.11</v>
      </c>
      <c r="K87" s="37">
        <f t="shared" si="65"/>
        <v>8.0399999999999991</v>
      </c>
      <c r="L87" s="14" t="s">
        <v>43</v>
      </c>
      <c r="M87" s="18">
        <v>0</v>
      </c>
      <c r="N87" s="18">
        <v>5</v>
      </c>
      <c r="O87" s="18"/>
      <c r="P87" s="15">
        <f t="shared" si="88"/>
        <v>0.05</v>
      </c>
      <c r="Q87" s="15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6"/>
      <c r="AD87" s="9">
        <f t="shared" si="70"/>
        <v>0.75800000000000001</v>
      </c>
      <c r="AE87" s="9">
        <f t="shared" si="71"/>
        <v>0.75800000000000001</v>
      </c>
      <c r="AG87" s="16"/>
      <c r="AH87" s="17" t="str">
        <f t="shared" si="72"/>
        <v/>
      </c>
      <c r="AI87" s="68" t="str">
        <f t="shared" si="73"/>
        <v/>
      </c>
      <c r="AJ87" s="69" t="e">
        <f t="shared" si="74"/>
        <v>#VALUE!</v>
      </c>
      <c r="AK87" s="16"/>
      <c r="AL87" s="14">
        <v>12.35</v>
      </c>
      <c r="AM87" s="14">
        <v>0.76</v>
      </c>
      <c r="AN87" s="14">
        <f t="shared" si="75"/>
        <v>123500</v>
      </c>
      <c r="AO87" s="14">
        <f t="shared" si="76"/>
        <v>7600</v>
      </c>
      <c r="AP87" s="16"/>
      <c r="AQ87" s="14">
        <v>20.2</v>
      </c>
      <c r="AR87" s="14">
        <v>3</v>
      </c>
      <c r="AS87" s="14">
        <v>1</v>
      </c>
      <c r="AT87" s="14">
        <f t="shared" si="77"/>
        <v>4047.8779999999997</v>
      </c>
      <c r="AU87" s="14">
        <f t="shared" si="78"/>
        <v>364.57499999999999</v>
      </c>
      <c r="AV87" s="14">
        <f t="shared" si="79"/>
        <v>390.983</v>
      </c>
      <c r="AW87" s="16"/>
      <c r="BA87" s="16"/>
      <c r="BE87" s="9">
        <f t="shared" si="80"/>
        <v>46806.5</v>
      </c>
      <c r="BF87" s="9">
        <f t="shared" si="81"/>
        <v>2880.4</v>
      </c>
      <c r="BG87" s="9" t="str">
        <f t="shared" si="69"/>
        <v/>
      </c>
      <c r="BH87" s="9">
        <f t="shared" si="82"/>
        <v>148.18299999999999</v>
      </c>
      <c r="BI87" s="9">
        <f t="shared" si="83"/>
        <v>1534.146</v>
      </c>
      <c r="BJ87" s="9">
        <f t="shared" si="84"/>
        <v>138.17400000000001</v>
      </c>
      <c r="BK87" s="9">
        <f t="shared" si="85"/>
        <v>0</v>
      </c>
      <c r="BL87" s="9">
        <f t="shared" si="86"/>
        <v>0</v>
      </c>
      <c r="BM87" s="9">
        <f t="shared" si="87"/>
        <v>0</v>
      </c>
      <c r="BN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</row>
    <row r="88" spans="1:80" s="9" customFormat="1" ht="30" x14ac:dyDescent="0.3">
      <c r="A88" s="5" t="s">
        <v>203</v>
      </c>
      <c r="B88" s="25" t="s">
        <v>3</v>
      </c>
      <c r="C88" s="8">
        <v>1.7250673854447456</v>
      </c>
      <c r="D88" s="12" t="s">
        <v>185</v>
      </c>
      <c r="E88" s="25" t="s">
        <v>3</v>
      </c>
      <c r="G88" s="14" t="s">
        <v>106</v>
      </c>
      <c r="H88" s="14" t="s">
        <v>78</v>
      </c>
      <c r="I88" s="14">
        <v>31.46</v>
      </c>
      <c r="J88" s="14">
        <v>30.32</v>
      </c>
      <c r="K88" s="37">
        <f t="shared" si="65"/>
        <v>3.6240000000000001</v>
      </c>
      <c r="L88" s="14" t="s">
        <v>78</v>
      </c>
      <c r="M88" s="18">
        <v>5</v>
      </c>
      <c r="N88" s="23">
        <v>12</v>
      </c>
      <c r="O88" s="23"/>
      <c r="P88" s="24">
        <f t="shared" si="88"/>
        <v>7.0000000000000007E-2</v>
      </c>
      <c r="Q88" s="24"/>
      <c r="R88" s="14">
        <v>4.8</v>
      </c>
      <c r="S88" s="14">
        <v>15.3</v>
      </c>
      <c r="T88" s="14">
        <v>79.900000000000006</v>
      </c>
      <c r="U88" s="14">
        <v>9.1999999999999993</v>
      </c>
      <c r="V88" s="14">
        <v>6.1</v>
      </c>
      <c r="W88" s="14">
        <v>9.1</v>
      </c>
      <c r="X88" s="14">
        <v>38.299999999999997</v>
      </c>
      <c r="Y88" s="14">
        <v>27.2</v>
      </c>
      <c r="Z88" s="14">
        <v>4.3</v>
      </c>
      <c r="AA88" s="14">
        <v>1</v>
      </c>
      <c r="AB88" s="16"/>
      <c r="AD88" s="9">
        <f t="shared" si="70"/>
        <v>1.0549999999999999</v>
      </c>
      <c r="AE88" s="9">
        <f t="shared" si="71"/>
        <v>1.0549999999999999</v>
      </c>
      <c r="AG88" s="16"/>
      <c r="AH88" s="17">
        <f t="shared" si="72"/>
        <v>21.113072776280326</v>
      </c>
      <c r="AI88" s="68">
        <f t="shared" si="73"/>
        <v>3.8517816711590305</v>
      </c>
      <c r="AJ88" s="69">
        <f t="shared" si="74"/>
        <v>17.261291105121295</v>
      </c>
      <c r="AK88" s="16"/>
      <c r="AL88" s="14">
        <v>2.12</v>
      </c>
      <c r="AM88" s="14">
        <v>0.16</v>
      </c>
      <c r="AN88" s="14">
        <f t="shared" si="75"/>
        <v>21200</v>
      </c>
      <c r="AO88" s="14">
        <f t="shared" si="76"/>
        <v>1600</v>
      </c>
      <c r="AP88" s="16"/>
      <c r="AQ88" s="14">
        <v>2.6</v>
      </c>
      <c r="AR88" s="14">
        <v>0.5</v>
      </c>
      <c r="AS88" s="14">
        <v>0.2</v>
      </c>
      <c r="AT88" s="14">
        <f t="shared" si="77"/>
        <v>521.01400000000012</v>
      </c>
      <c r="AU88" s="14">
        <f t="shared" si="78"/>
        <v>60.762499999999996</v>
      </c>
      <c r="AV88" s="14">
        <f t="shared" si="79"/>
        <v>78.196600000000004</v>
      </c>
      <c r="AW88" s="16"/>
      <c r="AX88" s="14">
        <v>12</v>
      </c>
      <c r="AY88" s="14"/>
      <c r="AZ88" s="14">
        <v>228.9</v>
      </c>
      <c r="BA88" s="16"/>
      <c r="BE88" s="9">
        <f t="shared" si="80"/>
        <v>15656.2</v>
      </c>
      <c r="BF88" s="9">
        <f t="shared" si="81"/>
        <v>1181.5999999999999</v>
      </c>
      <c r="BG88" s="9">
        <f t="shared" si="69"/>
        <v>169.04300000000001</v>
      </c>
      <c r="BH88" s="9">
        <f t="shared" si="82"/>
        <v>57.747999999999998</v>
      </c>
      <c r="BI88" s="9">
        <f t="shared" si="83"/>
        <v>384.76900000000001</v>
      </c>
      <c r="BJ88" s="9">
        <f t="shared" si="84"/>
        <v>44.872999999999998</v>
      </c>
      <c r="BK88" s="9">
        <f t="shared" si="85"/>
        <v>5.5930000000000009</v>
      </c>
      <c r="BL88" s="9">
        <f t="shared" si="86"/>
        <v>1.0710000000000002</v>
      </c>
      <c r="BM88" s="9">
        <f t="shared" si="87"/>
        <v>0.33600000000000002</v>
      </c>
      <c r="BN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</row>
    <row r="89" spans="1:80" ht="30" x14ac:dyDescent="0.3">
      <c r="A89" s="5" t="s">
        <v>203</v>
      </c>
      <c r="B89" s="26" t="s">
        <v>204</v>
      </c>
      <c r="C89" s="7">
        <v>1.0586108959462861</v>
      </c>
      <c r="D89" s="12" t="s">
        <v>185</v>
      </c>
      <c r="E89" s="26" t="s">
        <v>204</v>
      </c>
      <c r="G89" s="10" t="s">
        <v>107</v>
      </c>
      <c r="H89" s="10" t="s">
        <v>63</v>
      </c>
      <c r="I89" s="10">
        <v>57.16</v>
      </c>
      <c r="J89" s="10">
        <v>55.85</v>
      </c>
      <c r="K89" s="39">
        <f t="shared" si="65"/>
        <v>2.2919999999999998</v>
      </c>
      <c r="L89" s="10" t="s">
        <v>63</v>
      </c>
      <c r="M89" s="23">
        <v>12</v>
      </c>
      <c r="N89" s="23">
        <v>24</v>
      </c>
      <c r="O89" s="23"/>
      <c r="P89" s="24">
        <f t="shared" si="88"/>
        <v>0.12</v>
      </c>
      <c r="Q89" s="24"/>
      <c r="R89" s="10">
        <v>3.7</v>
      </c>
      <c r="S89" s="10">
        <v>6.7</v>
      </c>
      <c r="T89" s="10">
        <v>89.6</v>
      </c>
      <c r="U89" s="10">
        <v>4.0999999999999996</v>
      </c>
      <c r="V89" s="10">
        <v>2.6</v>
      </c>
      <c r="W89" s="10">
        <v>7.5</v>
      </c>
      <c r="X89" s="10">
        <v>42</v>
      </c>
      <c r="Y89" s="10">
        <v>30.7</v>
      </c>
      <c r="Z89" s="10">
        <v>7.1</v>
      </c>
      <c r="AA89" s="10">
        <v>2.2999999999999998</v>
      </c>
      <c r="AB89" s="22"/>
      <c r="AC89" s="10">
        <v>1.18</v>
      </c>
      <c r="AD89" s="10">
        <f t="shared" si="70"/>
        <v>1.179</v>
      </c>
      <c r="AE89" s="10">
        <f t="shared" si="71"/>
        <v>1.18</v>
      </c>
      <c r="AF89" s="10">
        <v>3.7</v>
      </c>
      <c r="AG89" s="22"/>
      <c r="AH89" s="17">
        <f t="shared" si="72"/>
        <v>17.958299767621991</v>
      </c>
      <c r="AI89" s="68">
        <f t="shared" si="73"/>
        <v>2.6865471210947556</v>
      </c>
      <c r="AJ89" s="69">
        <f t="shared" si="74"/>
        <v>15.271752646527236</v>
      </c>
      <c r="AK89" s="22"/>
      <c r="AL89" s="10">
        <v>1.1599999999999999</v>
      </c>
      <c r="AM89" s="10">
        <v>0.11</v>
      </c>
      <c r="AN89" s="10">
        <f t="shared" si="75"/>
        <v>11600</v>
      </c>
      <c r="AO89" s="10">
        <f t="shared" si="76"/>
        <v>1100</v>
      </c>
      <c r="AP89" s="22"/>
      <c r="AQ89" s="10">
        <v>0.9</v>
      </c>
      <c r="AR89" s="10">
        <v>0.1</v>
      </c>
      <c r="AS89" s="10">
        <v>0.1</v>
      </c>
      <c r="AT89" s="10">
        <f t="shared" si="77"/>
        <v>180.351</v>
      </c>
      <c r="AU89" s="10">
        <f t="shared" si="78"/>
        <v>12.1525</v>
      </c>
      <c r="AV89" s="10">
        <f t="shared" si="79"/>
        <v>39.098300000000002</v>
      </c>
      <c r="AW89" s="22"/>
      <c r="AX89" s="10">
        <v>27</v>
      </c>
      <c r="AY89" s="10"/>
      <c r="AZ89" s="10">
        <v>275.7</v>
      </c>
      <c r="BA89" s="22"/>
      <c r="BE89" s="12">
        <f t="shared" si="80"/>
        <v>16425.599999999999</v>
      </c>
      <c r="BF89" s="12">
        <f t="shared" si="81"/>
        <v>1557.6</v>
      </c>
      <c r="BG89" s="12">
        <f t="shared" si="69"/>
        <v>390.39100000000002</v>
      </c>
      <c r="BH89" s="12">
        <f t="shared" si="82"/>
        <v>55.363</v>
      </c>
      <c r="BI89" s="12">
        <f t="shared" si="83"/>
        <v>255.37700000000001</v>
      </c>
      <c r="BJ89" s="12">
        <f t="shared" si="84"/>
        <v>17.207999999999998</v>
      </c>
      <c r="BK89" s="12">
        <f t="shared" si="85"/>
        <v>10.751999999999999</v>
      </c>
      <c r="BL89" s="12">
        <f t="shared" si="86"/>
        <v>0.80399999999999994</v>
      </c>
      <c r="BM89" s="12">
        <f t="shared" si="87"/>
        <v>0.44400000000000001</v>
      </c>
    </row>
    <row r="90" spans="1:80" ht="30" x14ac:dyDescent="0.3">
      <c r="A90" s="5" t="s">
        <v>203</v>
      </c>
      <c r="B90" s="26" t="s">
        <v>205</v>
      </c>
      <c r="C90" s="7">
        <v>0.65175268627797167</v>
      </c>
      <c r="D90" s="12" t="s">
        <v>185</v>
      </c>
      <c r="E90" s="26" t="s">
        <v>205</v>
      </c>
      <c r="G90" s="10" t="s">
        <v>108</v>
      </c>
      <c r="H90" s="10" t="s">
        <v>5</v>
      </c>
      <c r="I90" s="10">
        <v>56</v>
      </c>
      <c r="J90" s="10">
        <v>55.26</v>
      </c>
      <c r="K90" s="39">
        <f t="shared" si="65"/>
        <v>1.321</v>
      </c>
      <c r="L90" s="10" t="s">
        <v>5</v>
      </c>
      <c r="M90" s="23">
        <v>24</v>
      </c>
      <c r="N90" s="23">
        <v>61</v>
      </c>
      <c r="O90" s="23"/>
      <c r="P90" s="24">
        <f t="shared" si="88"/>
        <v>0.37</v>
      </c>
      <c r="Q90" s="24"/>
      <c r="R90" s="10">
        <v>2.7</v>
      </c>
      <c r="S90" s="10">
        <v>7.7</v>
      </c>
      <c r="T90" s="10">
        <v>89.6</v>
      </c>
      <c r="U90" s="10">
        <v>3.8</v>
      </c>
      <c r="V90" s="10">
        <v>3.9</v>
      </c>
      <c r="W90" s="10">
        <v>8.3000000000000007</v>
      </c>
      <c r="X90" s="10">
        <v>35.700000000000003</v>
      </c>
      <c r="Y90" s="10">
        <v>36.1</v>
      </c>
      <c r="Z90" s="10">
        <v>6.5</v>
      </c>
      <c r="AA90" s="10">
        <v>3</v>
      </c>
      <c r="AB90" s="22"/>
      <c r="AC90" s="10">
        <v>1.1200000000000001</v>
      </c>
      <c r="AD90" s="10">
        <f t="shared" si="70"/>
        <v>1.2949999999999999</v>
      </c>
      <c r="AE90" s="10">
        <f t="shared" si="71"/>
        <v>1.1200000000000001</v>
      </c>
      <c r="AF90" s="10">
        <v>2.4</v>
      </c>
      <c r="AG90" s="22"/>
      <c r="AH90" s="17">
        <f t="shared" si="72"/>
        <v>17.068892901180217</v>
      </c>
      <c r="AI90" s="68">
        <f t="shared" si="73"/>
        <v>1.9853237625506479</v>
      </c>
      <c r="AJ90" s="69">
        <f t="shared" si="74"/>
        <v>15.083569138629569</v>
      </c>
      <c r="AK90" s="22"/>
      <c r="AL90" s="10">
        <v>0.4</v>
      </c>
      <c r="AM90" s="10">
        <v>0.05</v>
      </c>
      <c r="AN90" s="10">
        <f t="shared" si="75"/>
        <v>4000</v>
      </c>
      <c r="AO90" s="10">
        <f t="shared" si="76"/>
        <v>500</v>
      </c>
      <c r="AP90" s="22"/>
      <c r="AQ90" s="10">
        <v>1.1000000000000001</v>
      </c>
      <c r="AR90" s="10">
        <v>0.1</v>
      </c>
      <c r="AS90" s="10">
        <v>8.9999999999999993E-3</v>
      </c>
      <c r="AT90" s="10">
        <f t="shared" si="77"/>
        <v>220.42900000000003</v>
      </c>
      <c r="AU90" s="10">
        <f t="shared" si="78"/>
        <v>12.1525</v>
      </c>
      <c r="AV90" s="10">
        <f t="shared" si="79"/>
        <v>3.5188470000000001</v>
      </c>
      <c r="AW90" s="22"/>
      <c r="AX90" s="10">
        <v>21</v>
      </c>
      <c r="AY90" s="10"/>
      <c r="AZ90" s="10">
        <v>108.5</v>
      </c>
      <c r="BA90" s="22"/>
      <c r="BE90" s="12">
        <f t="shared" si="80"/>
        <v>16576</v>
      </c>
      <c r="BF90" s="12">
        <f t="shared" si="81"/>
        <v>2072</v>
      </c>
      <c r="BG90" s="108">
        <f t="shared" si="69"/>
        <v>449.62400000000002</v>
      </c>
      <c r="BH90" s="108">
        <f t="shared" si="82"/>
        <v>14.582000000000001</v>
      </c>
      <c r="BI90" s="108">
        <f t="shared" si="83"/>
        <v>913.45799999999997</v>
      </c>
      <c r="BJ90" s="108">
        <f t="shared" si="84"/>
        <v>50.36</v>
      </c>
      <c r="BK90" s="108">
        <f t="shared" si="85"/>
        <v>33.152000000000001</v>
      </c>
      <c r="BL90" s="108">
        <f t="shared" si="86"/>
        <v>2.8490000000000002</v>
      </c>
      <c r="BM90" s="108">
        <f t="shared" si="87"/>
        <v>0.999</v>
      </c>
    </row>
    <row r="91" spans="1:80" ht="30" x14ac:dyDescent="0.3">
      <c r="A91" s="5" t="s">
        <v>203</v>
      </c>
      <c r="B91" s="26" t="s">
        <v>59</v>
      </c>
      <c r="C91" s="7">
        <v>0.38277511961721672</v>
      </c>
      <c r="D91" s="12" t="s">
        <v>185</v>
      </c>
      <c r="E91" s="26" t="s">
        <v>59</v>
      </c>
      <c r="G91" s="10" t="s">
        <v>109</v>
      </c>
      <c r="H91" s="10" t="s">
        <v>7</v>
      </c>
      <c r="I91" s="10">
        <v>52.66</v>
      </c>
      <c r="J91" s="10">
        <v>52.14</v>
      </c>
      <c r="K91" s="39">
        <f t="shared" si="65"/>
        <v>0.98699999999999999</v>
      </c>
      <c r="L91" s="10" t="s">
        <v>7</v>
      </c>
      <c r="M91" s="23">
        <v>61</v>
      </c>
      <c r="N91" s="23">
        <v>83</v>
      </c>
      <c r="O91" s="23"/>
      <c r="P91" s="24">
        <f t="shared" si="88"/>
        <v>0.22</v>
      </c>
      <c r="Q91" s="24"/>
      <c r="R91" s="10">
        <v>1.7</v>
      </c>
      <c r="S91" s="10">
        <v>6.9</v>
      </c>
      <c r="T91" s="10">
        <v>91.4</v>
      </c>
      <c r="U91" s="10">
        <v>3.9</v>
      </c>
      <c r="V91" s="10">
        <v>3</v>
      </c>
      <c r="W91" s="10">
        <v>6.2</v>
      </c>
      <c r="X91" s="10">
        <v>37.799999999999997</v>
      </c>
      <c r="Y91" s="10">
        <v>36.1</v>
      </c>
      <c r="Z91" s="10">
        <v>7.9</v>
      </c>
      <c r="AA91" s="10">
        <v>3.4</v>
      </c>
      <c r="AB91" s="22"/>
      <c r="AC91" s="10">
        <v>1.33</v>
      </c>
      <c r="AD91" s="10">
        <f t="shared" si="70"/>
        <v>1.3440000000000001</v>
      </c>
      <c r="AE91" s="10">
        <f t="shared" si="71"/>
        <v>1.33</v>
      </c>
      <c r="AF91" s="10">
        <v>1.3</v>
      </c>
      <c r="AG91" s="22"/>
      <c r="AH91" s="17">
        <f t="shared" si="72"/>
        <v>15.968397129186593</v>
      </c>
      <c r="AI91" s="68">
        <f t="shared" si="73"/>
        <v>1.294904306220092</v>
      </c>
      <c r="AJ91" s="69">
        <f t="shared" si="74"/>
        <v>14.673492822966502</v>
      </c>
      <c r="AK91" s="22"/>
      <c r="AL91" s="10">
        <v>0.23</v>
      </c>
      <c r="AM91" s="10">
        <v>0.02</v>
      </c>
      <c r="AN91" s="10">
        <f t="shared" si="75"/>
        <v>2300</v>
      </c>
      <c r="AO91" s="10">
        <f t="shared" si="76"/>
        <v>200</v>
      </c>
      <c r="AP91" s="22"/>
      <c r="AQ91" s="10">
        <v>1</v>
      </c>
      <c r="AR91" s="10">
        <v>8.9999999999999993E-3</v>
      </c>
      <c r="AS91" s="10">
        <v>8.9999999999999993E-3</v>
      </c>
      <c r="AT91" s="10">
        <f t="shared" si="77"/>
        <v>200.39000000000001</v>
      </c>
      <c r="AU91" s="10">
        <f t="shared" si="78"/>
        <v>1.0937249999999998</v>
      </c>
      <c r="AV91" s="10">
        <f t="shared" si="79"/>
        <v>3.5188470000000001</v>
      </c>
      <c r="AW91" s="22"/>
      <c r="AX91" s="10">
        <v>16</v>
      </c>
      <c r="AY91" s="10"/>
      <c r="AZ91" s="10">
        <v>122.1</v>
      </c>
      <c r="BA91" s="22"/>
      <c r="BE91" s="12">
        <f t="shared" si="80"/>
        <v>6729.8</v>
      </c>
      <c r="BF91" s="12">
        <f t="shared" si="81"/>
        <v>585.20000000000005</v>
      </c>
      <c r="BG91" s="12">
        <f t="shared" si="69"/>
        <v>357.26499999999999</v>
      </c>
      <c r="BH91" s="12">
        <f t="shared" si="82"/>
        <v>10.295999999999999</v>
      </c>
      <c r="BI91" s="12">
        <f t="shared" si="83"/>
        <v>586.34100000000001</v>
      </c>
      <c r="BJ91" s="12">
        <f t="shared" si="84"/>
        <v>3.2</v>
      </c>
      <c r="BK91" s="12">
        <f t="shared" si="85"/>
        <v>20.108000000000001</v>
      </c>
      <c r="BL91" s="12">
        <f t="shared" si="86"/>
        <v>1.518</v>
      </c>
      <c r="BM91" s="12">
        <f t="shared" si="87"/>
        <v>0.374</v>
      </c>
    </row>
    <row r="92" spans="1:80" ht="30" x14ac:dyDescent="0.3">
      <c r="A92" s="5" t="s">
        <v>203</v>
      </c>
      <c r="B92" s="26" t="s">
        <v>121</v>
      </c>
      <c r="C92" s="7">
        <v>0.25129135836938798</v>
      </c>
      <c r="D92" s="12" t="s">
        <v>185</v>
      </c>
      <c r="E92" s="26" t="s">
        <v>121</v>
      </c>
      <c r="G92" s="10" t="s">
        <v>110</v>
      </c>
      <c r="H92" s="10" t="s">
        <v>50</v>
      </c>
      <c r="I92" s="10">
        <v>53.28</v>
      </c>
      <c r="J92" s="10">
        <v>53.03</v>
      </c>
      <c r="K92" s="39">
        <f t="shared" si="65"/>
        <v>0.46899999999999997</v>
      </c>
      <c r="L92" s="10" t="s">
        <v>50</v>
      </c>
      <c r="M92" s="23">
        <v>83</v>
      </c>
      <c r="N92" s="23">
        <v>162</v>
      </c>
      <c r="O92" s="23"/>
      <c r="P92" s="54">
        <f>IF(ISNUMBER(M92),(ABS(M92-150)/100),"")</f>
        <v>0.67</v>
      </c>
      <c r="Q92" s="54"/>
      <c r="R92" s="10">
        <v>0.6</v>
      </c>
      <c r="S92" s="10">
        <v>1</v>
      </c>
      <c r="T92" s="10">
        <v>98.4</v>
      </c>
      <c r="U92" s="10">
        <v>0.8</v>
      </c>
      <c r="V92" s="10">
        <v>0.2</v>
      </c>
      <c r="W92" s="10">
        <v>2.2000000000000002</v>
      </c>
      <c r="X92" s="10">
        <v>31.7</v>
      </c>
      <c r="Y92" s="10">
        <v>44.5</v>
      </c>
      <c r="Z92" s="10">
        <v>13.9</v>
      </c>
      <c r="AA92" s="10">
        <v>6.1</v>
      </c>
      <c r="AB92" s="22"/>
      <c r="AC92" s="10">
        <v>1.44</v>
      </c>
      <c r="AD92" s="10">
        <f t="shared" si="70"/>
        <v>1.4419999999999999</v>
      </c>
      <c r="AE92" s="10">
        <f t="shared" si="71"/>
        <v>1.44</v>
      </c>
      <c r="AF92" s="10">
        <v>0.5</v>
      </c>
      <c r="AG92" s="22"/>
      <c r="AH92" s="17">
        <f t="shared" si="72"/>
        <v>13.931394667038939</v>
      </c>
      <c r="AI92" s="68">
        <f t="shared" si="73"/>
        <v>0.46210693843361267</v>
      </c>
      <c r="AJ92" s="69">
        <f t="shared" si="74"/>
        <v>13.469287728605327</v>
      </c>
      <c r="AK92" s="22"/>
      <c r="AL92" s="10">
        <v>0.04</v>
      </c>
      <c r="AM92" s="10">
        <v>0.01</v>
      </c>
      <c r="AN92" s="10">
        <f t="shared" si="75"/>
        <v>400</v>
      </c>
      <c r="AO92" s="10">
        <f t="shared" si="76"/>
        <v>100</v>
      </c>
      <c r="AP92" s="22"/>
      <c r="AQ92" s="10">
        <v>0.5</v>
      </c>
      <c r="AR92" s="10"/>
      <c r="AS92" s="10">
        <v>8.9999999999999993E-3</v>
      </c>
      <c r="AT92" s="10">
        <f t="shared" si="77"/>
        <v>100.19500000000001</v>
      </c>
      <c r="AU92" s="10" t="str">
        <f t="shared" si="78"/>
        <v/>
      </c>
      <c r="AV92" s="10">
        <f t="shared" si="79"/>
        <v>3.5188470000000001</v>
      </c>
      <c r="AW92" s="22"/>
      <c r="AX92" s="10">
        <v>10</v>
      </c>
      <c r="AY92" s="10"/>
      <c r="AZ92" s="10">
        <v>65.599999999999994</v>
      </c>
      <c r="BA92" s="22"/>
      <c r="BE92" s="12">
        <f t="shared" si="80"/>
        <v>3859.2</v>
      </c>
      <c r="BF92" s="12">
        <f t="shared" si="81"/>
        <v>964.8</v>
      </c>
      <c r="BG92" s="12">
        <f t="shared" si="69"/>
        <v>632.90899999999999</v>
      </c>
      <c r="BH92" s="12">
        <f t="shared" si="82"/>
        <v>33.950000000000003</v>
      </c>
      <c r="BI92" s="12">
        <f t="shared" si="83"/>
        <v>966.68100000000004</v>
      </c>
      <c r="BJ92" s="12" t="str">
        <f t="shared" si="84"/>
        <v/>
      </c>
      <c r="BK92" s="12">
        <f t="shared" si="85"/>
        <v>65.928000000000011</v>
      </c>
      <c r="BL92" s="12">
        <f t="shared" si="86"/>
        <v>0.67</v>
      </c>
      <c r="BM92" s="12">
        <f t="shared" si="87"/>
        <v>0.40200000000000002</v>
      </c>
    </row>
    <row r="93" spans="1:80" s="48" customFormat="1" ht="30" x14ac:dyDescent="0.3">
      <c r="G93" s="49" t="s">
        <v>111</v>
      </c>
      <c r="H93" s="49" t="s">
        <v>59</v>
      </c>
      <c r="I93" s="49">
        <v>55.7</v>
      </c>
      <c r="J93" s="49">
        <v>55.47</v>
      </c>
      <c r="K93" s="50">
        <f t="shared" si="65"/>
        <v>0.41299999999999998</v>
      </c>
      <c r="L93" s="49" t="s">
        <v>59</v>
      </c>
      <c r="M93" s="51">
        <v>162</v>
      </c>
      <c r="N93" s="51">
        <v>250</v>
      </c>
      <c r="O93" s="51"/>
      <c r="P93" s="52">
        <f t="shared" si="88"/>
        <v>0.88</v>
      </c>
      <c r="Q93" s="52"/>
      <c r="R93" s="49">
        <v>0.4</v>
      </c>
      <c r="S93" s="49">
        <v>1.4</v>
      </c>
      <c r="T93" s="49">
        <v>98.2</v>
      </c>
      <c r="U93" s="49">
        <v>0.9</v>
      </c>
      <c r="V93" s="49">
        <v>0.5</v>
      </c>
      <c r="W93" s="49">
        <v>9.3000000000000007</v>
      </c>
      <c r="X93" s="49">
        <v>37.5</v>
      </c>
      <c r="Y93" s="49">
        <v>37.5</v>
      </c>
      <c r="Z93" s="49">
        <v>10.7</v>
      </c>
      <c r="AA93" s="49">
        <v>3.2</v>
      </c>
      <c r="AB93" s="53"/>
      <c r="AC93" s="49">
        <v>1.43</v>
      </c>
      <c r="AD93" s="49">
        <f t="shared" si="70"/>
        <v>1.456</v>
      </c>
      <c r="AE93" s="49">
        <f t="shared" si="71"/>
        <v>1.43</v>
      </c>
      <c r="AF93" s="49">
        <v>0.8</v>
      </c>
      <c r="AG93" s="53"/>
      <c r="AH93" s="17">
        <f t="shared" si="72"/>
        <v>13.61</v>
      </c>
      <c r="AI93" s="68">
        <f t="shared" si="73"/>
        <v>0.24800000000000022</v>
      </c>
      <c r="AJ93" s="69">
        <f t="shared" si="74"/>
        <v>13.361999999999998</v>
      </c>
      <c r="AK93" s="53"/>
      <c r="AL93" s="49">
        <v>0.02</v>
      </c>
      <c r="AM93" s="49">
        <v>0.02</v>
      </c>
      <c r="AN93" s="49">
        <f t="shared" si="75"/>
        <v>200</v>
      </c>
      <c r="AO93" s="49">
        <f t="shared" si="76"/>
        <v>200</v>
      </c>
      <c r="AP93" s="53"/>
      <c r="AQ93" s="49">
        <v>0.4</v>
      </c>
      <c r="AR93" s="49"/>
      <c r="AS93" s="49">
        <v>8.9999999999999993E-3</v>
      </c>
      <c r="AT93" s="49">
        <f t="shared" si="77"/>
        <v>80.156000000000006</v>
      </c>
      <c r="AU93" s="49" t="str">
        <f t="shared" si="78"/>
        <v/>
      </c>
      <c r="AV93" s="49">
        <f t="shared" si="79"/>
        <v>3.5188470000000001</v>
      </c>
      <c r="AW93" s="53"/>
      <c r="AX93" s="10">
        <v>7</v>
      </c>
      <c r="AY93" s="10"/>
      <c r="AZ93" s="49">
        <v>45.8</v>
      </c>
      <c r="BA93" s="53"/>
      <c r="BE93" s="48">
        <f t="shared" si="80"/>
        <v>2516.8000000000002</v>
      </c>
      <c r="BF93" s="48">
        <f t="shared" si="81"/>
        <v>2516.8000000000002</v>
      </c>
      <c r="BG93" s="48">
        <f t="shared" si="69"/>
        <v>576.34699999999998</v>
      </c>
      <c r="BH93" s="48">
        <f t="shared" si="82"/>
        <v>44.280999999999999</v>
      </c>
      <c r="BI93" s="48">
        <f t="shared" si="83"/>
        <v>1008.683</v>
      </c>
      <c r="BJ93" s="48" t="str">
        <f t="shared" si="84"/>
        <v/>
      </c>
      <c r="BK93" s="48">
        <f t="shared" si="85"/>
        <v>86.415999999999997</v>
      </c>
      <c r="BL93" s="48">
        <f t="shared" si="86"/>
        <v>1.232</v>
      </c>
      <c r="BM93" s="48">
        <f t="shared" si="87"/>
        <v>0.35200000000000004</v>
      </c>
      <c r="BN93" s="57"/>
      <c r="BQ93" s="57"/>
      <c r="BR93" s="57"/>
      <c r="BS93" s="57"/>
      <c r="BT93" s="57"/>
      <c r="BU93" s="57"/>
      <c r="BV93" s="57"/>
      <c r="BW93" s="57"/>
      <c r="BX93" s="57"/>
      <c r="BY93" s="57"/>
      <c r="BZ93" s="57"/>
      <c r="CA93" s="57"/>
      <c r="CB93" s="57"/>
    </row>
    <row r="94" spans="1:80" s="11" customFormat="1" x14ac:dyDescent="0.3">
      <c r="K94" s="38" t="str">
        <f t="shared" ref="K94:K157" si="89">IF(ISNUMBER(I94),ROUND((((I94-J94)/I94))*100,3),"")</f>
        <v/>
      </c>
      <c r="M94" s="20"/>
      <c r="N94" s="20"/>
      <c r="O94" s="20"/>
      <c r="P94" s="21" t="str">
        <f t="shared" si="88"/>
        <v/>
      </c>
      <c r="Q94" s="21"/>
      <c r="AD94" s="11" t="str">
        <f t="shared" si="70"/>
        <v/>
      </c>
      <c r="AE94" s="11" t="str">
        <f t="shared" si="71"/>
        <v/>
      </c>
      <c r="AH94" s="17" t="str">
        <f t="shared" si="72"/>
        <v/>
      </c>
      <c r="AI94" s="68" t="str">
        <f t="shared" si="73"/>
        <v/>
      </c>
      <c r="AJ94" s="69" t="e">
        <f t="shared" si="74"/>
        <v>#VALUE!</v>
      </c>
      <c r="AN94" s="11">
        <f t="shared" si="75"/>
        <v>0</v>
      </c>
      <c r="AO94" s="11">
        <f t="shared" si="76"/>
        <v>0</v>
      </c>
      <c r="AT94" s="11" t="str">
        <f t="shared" si="77"/>
        <v/>
      </c>
      <c r="AU94" s="11" t="str">
        <f t="shared" si="78"/>
        <v/>
      </c>
      <c r="AV94" s="11" t="str">
        <f t="shared" si="79"/>
        <v/>
      </c>
      <c r="AX94" s="56"/>
      <c r="AY94" s="56"/>
      <c r="BE94" s="11" t="e">
        <f t="shared" si="80"/>
        <v>#VALUE!</v>
      </c>
      <c r="BF94" s="11" t="e">
        <f t="shared" si="81"/>
        <v>#VALUE!</v>
      </c>
      <c r="BG94" s="11" t="str">
        <f t="shared" si="69"/>
        <v/>
      </c>
      <c r="BH94" s="11" t="str">
        <f t="shared" si="82"/>
        <v/>
      </c>
      <c r="BI94" s="11" t="str">
        <f t="shared" si="83"/>
        <v/>
      </c>
      <c r="BJ94" s="11" t="str">
        <f t="shared" si="84"/>
        <v/>
      </c>
      <c r="BK94" s="11" t="e">
        <f t="shared" si="85"/>
        <v>#VALUE!</v>
      </c>
      <c r="BL94" s="11" t="e">
        <f t="shared" si="86"/>
        <v>#VALUE!</v>
      </c>
      <c r="BM94" s="11" t="e">
        <f t="shared" si="87"/>
        <v>#VALUE!</v>
      </c>
      <c r="BN94" s="56"/>
      <c r="BQ94" s="56"/>
      <c r="BR94" s="56"/>
      <c r="BS94" s="56"/>
      <c r="BT94" s="56"/>
      <c r="BU94" s="56"/>
      <c r="BV94" s="56"/>
      <c r="BW94" s="56"/>
      <c r="BX94" s="56"/>
      <c r="BY94" s="56"/>
      <c r="BZ94" s="56"/>
      <c r="CA94" s="56"/>
      <c r="CB94" s="56"/>
    </row>
    <row r="95" spans="1:80" s="9" customFormat="1" ht="30" x14ac:dyDescent="0.3">
      <c r="A95" s="5" t="s">
        <v>206</v>
      </c>
      <c r="B95" s="25" t="s">
        <v>194</v>
      </c>
      <c r="C95" s="8">
        <v>8.0402010050251231</v>
      </c>
      <c r="D95" s="12" t="s">
        <v>186</v>
      </c>
      <c r="E95" s="25" t="s">
        <v>194</v>
      </c>
      <c r="F95" s="9" t="s">
        <v>186</v>
      </c>
      <c r="G95" s="14" t="s">
        <v>112</v>
      </c>
      <c r="H95" s="14" t="s">
        <v>1</v>
      </c>
      <c r="I95" s="14">
        <v>59.12</v>
      </c>
      <c r="J95" s="14">
        <v>55.87</v>
      </c>
      <c r="K95" s="37">
        <f t="shared" si="89"/>
        <v>5.4969999999999999</v>
      </c>
      <c r="L95" s="14" t="s">
        <v>1</v>
      </c>
      <c r="M95" s="18">
        <v>0</v>
      </c>
      <c r="N95" s="18">
        <v>6</v>
      </c>
      <c r="O95" s="18"/>
      <c r="P95" s="15">
        <f t="shared" si="88"/>
        <v>0.06</v>
      </c>
      <c r="Q95" s="15"/>
      <c r="R95" s="14">
        <v>3.6</v>
      </c>
      <c r="S95" s="14">
        <v>11.9</v>
      </c>
      <c r="T95" s="14">
        <v>84.5</v>
      </c>
      <c r="U95" s="14">
        <v>5.5</v>
      </c>
      <c r="V95" s="14">
        <v>6.4</v>
      </c>
      <c r="W95" s="14">
        <v>21.8</v>
      </c>
      <c r="X95" s="14">
        <v>43.8</v>
      </c>
      <c r="Y95" s="14">
        <v>17.399999999999999</v>
      </c>
      <c r="Z95" s="14">
        <v>1.4</v>
      </c>
      <c r="AA95" s="14">
        <v>0.1</v>
      </c>
      <c r="AB95" s="16"/>
      <c r="AD95" s="9">
        <f t="shared" si="70"/>
        <v>0.91400000000000003</v>
      </c>
      <c r="AE95" s="9">
        <f t="shared" si="71"/>
        <v>0.91400000000000003</v>
      </c>
      <c r="AG95" s="16"/>
      <c r="AH95" s="17">
        <f t="shared" si="72"/>
        <v>26.47341708542713</v>
      </c>
      <c r="AI95" s="68">
        <f t="shared" si="73"/>
        <v>6.069894472361808</v>
      </c>
      <c r="AJ95" s="69">
        <f t="shared" si="74"/>
        <v>20.40352261306532</v>
      </c>
      <c r="AK95" s="16"/>
      <c r="AL95" s="14">
        <v>3.54</v>
      </c>
      <c r="AM95" s="14">
        <v>0.24</v>
      </c>
      <c r="AN95" s="14">
        <f t="shared" si="75"/>
        <v>35400</v>
      </c>
      <c r="AO95" s="14">
        <f t="shared" si="76"/>
        <v>2400</v>
      </c>
      <c r="AP95" s="16"/>
      <c r="AQ95" s="14">
        <v>4.4000000000000004</v>
      </c>
      <c r="AR95" s="14">
        <v>1</v>
      </c>
      <c r="AS95" s="14">
        <v>0.2</v>
      </c>
      <c r="AT95" s="14">
        <f t="shared" si="77"/>
        <v>881.71600000000012</v>
      </c>
      <c r="AU95" s="14">
        <f t="shared" si="78"/>
        <v>121.52499999999999</v>
      </c>
      <c r="AV95" s="14">
        <f t="shared" si="79"/>
        <v>78.196600000000004</v>
      </c>
      <c r="AW95" s="16"/>
      <c r="AX95" s="14">
        <v>11</v>
      </c>
      <c r="AY95" s="14"/>
      <c r="AZ95" s="14">
        <v>168.2</v>
      </c>
      <c r="BA95" s="16"/>
      <c r="BE95" s="9">
        <f t="shared" si="80"/>
        <v>19413.36</v>
      </c>
      <c r="BF95" s="9">
        <f t="shared" si="81"/>
        <v>1316.16</v>
      </c>
      <c r="BG95" s="9">
        <f t="shared" si="69"/>
        <v>92.241</v>
      </c>
      <c r="BH95" s="9">
        <f t="shared" si="82"/>
        <v>42.883000000000003</v>
      </c>
      <c r="BI95" s="9">
        <f t="shared" si="83"/>
        <v>483.53300000000002</v>
      </c>
      <c r="BJ95" s="9">
        <f t="shared" si="84"/>
        <v>66.644000000000005</v>
      </c>
      <c r="BK95" s="9">
        <f t="shared" si="85"/>
        <v>5.0699999999999994</v>
      </c>
      <c r="BL95" s="9">
        <f t="shared" si="86"/>
        <v>0.71399999999999997</v>
      </c>
      <c r="BM95" s="9">
        <f t="shared" si="87"/>
        <v>0.216</v>
      </c>
      <c r="BN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</row>
    <row r="96" spans="1:80" s="9" customFormat="1" ht="30" x14ac:dyDescent="0.3">
      <c r="A96" s="5" t="s">
        <v>206</v>
      </c>
      <c r="B96" s="26" t="s">
        <v>33</v>
      </c>
      <c r="C96" s="7">
        <v>2.5984251968503944</v>
      </c>
      <c r="D96" s="12" t="s">
        <v>186</v>
      </c>
      <c r="E96" s="26" t="s">
        <v>33</v>
      </c>
      <c r="G96" s="14" t="s">
        <v>113</v>
      </c>
      <c r="H96" s="14" t="s">
        <v>114</v>
      </c>
      <c r="I96" s="14">
        <v>52.53</v>
      </c>
      <c r="J96" s="14">
        <v>51.29</v>
      </c>
      <c r="K96" s="37">
        <f t="shared" si="89"/>
        <v>2.3610000000000002</v>
      </c>
      <c r="L96" s="14" t="s">
        <v>114</v>
      </c>
      <c r="M96" s="18">
        <v>6</v>
      </c>
      <c r="N96" s="18">
        <v>10</v>
      </c>
      <c r="O96" s="18"/>
      <c r="P96" s="15">
        <f t="shared" si="88"/>
        <v>0.04</v>
      </c>
      <c r="Q96" s="15"/>
      <c r="R96" s="14">
        <v>3.3</v>
      </c>
      <c r="S96" s="14">
        <v>12.7</v>
      </c>
      <c r="T96" s="14">
        <v>84</v>
      </c>
      <c r="U96" s="14">
        <v>6</v>
      </c>
      <c r="V96" s="14">
        <v>6.7</v>
      </c>
      <c r="W96" s="14">
        <v>21.8</v>
      </c>
      <c r="X96" s="14">
        <v>48.3</v>
      </c>
      <c r="Y96" s="14">
        <v>12</v>
      </c>
      <c r="Z96" s="14">
        <v>1.7</v>
      </c>
      <c r="AA96" s="14">
        <v>0.2</v>
      </c>
      <c r="AB96" s="16"/>
      <c r="AD96" s="9">
        <f t="shared" si="70"/>
        <v>1.171</v>
      </c>
      <c r="AE96" s="9">
        <f t="shared" si="71"/>
        <v>1.171</v>
      </c>
      <c r="AG96" s="16"/>
      <c r="AH96" s="17">
        <f t="shared" si="72"/>
        <v>20.561299212598424</v>
      </c>
      <c r="AI96" s="68">
        <f t="shared" si="73"/>
        <v>3.3742598425196855</v>
      </c>
      <c r="AJ96" s="69">
        <f t="shared" si="74"/>
        <v>17.18703937007874</v>
      </c>
      <c r="AK96" s="16"/>
      <c r="AL96" s="14">
        <v>1.35</v>
      </c>
      <c r="AM96" s="14">
        <v>0.09</v>
      </c>
      <c r="AN96" s="14">
        <f t="shared" si="75"/>
        <v>13500</v>
      </c>
      <c r="AO96" s="14">
        <f t="shared" si="76"/>
        <v>900</v>
      </c>
      <c r="AP96" s="16"/>
      <c r="AQ96" s="14">
        <v>1</v>
      </c>
      <c r="AR96" s="14">
        <v>0.2</v>
      </c>
      <c r="AS96" s="14">
        <v>0.1</v>
      </c>
      <c r="AT96" s="14">
        <f t="shared" si="77"/>
        <v>200.39000000000001</v>
      </c>
      <c r="AU96" s="14">
        <f t="shared" si="78"/>
        <v>24.305</v>
      </c>
      <c r="AV96" s="14">
        <f t="shared" si="79"/>
        <v>39.098300000000002</v>
      </c>
      <c r="AW96" s="16"/>
      <c r="AX96" s="14">
        <v>17</v>
      </c>
      <c r="AY96" s="14"/>
      <c r="AZ96" s="14">
        <v>215.3</v>
      </c>
      <c r="BA96" s="16"/>
      <c r="BE96" s="9">
        <f t="shared" si="80"/>
        <v>6323.4</v>
      </c>
      <c r="BF96" s="9">
        <f t="shared" si="81"/>
        <v>421.56</v>
      </c>
      <c r="BG96" s="9">
        <f t="shared" si="69"/>
        <v>100.84699999999999</v>
      </c>
      <c r="BH96" s="9">
        <f t="shared" si="82"/>
        <v>18.314</v>
      </c>
      <c r="BI96" s="9">
        <f t="shared" si="83"/>
        <v>93.863</v>
      </c>
      <c r="BJ96" s="9">
        <f t="shared" si="84"/>
        <v>11.384</v>
      </c>
      <c r="BK96" s="9">
        <f t="shared" si="85"/>
        <v>3.36</v>
      </c>
      <c r="BL96" s="9">
        <f t="shared" si="86"/>
        <v>0.50800000000000001</v>
      </c>
      <c r="BM96" s="9">
        <f t="shared" si="87"/>
        <v>0.13200000000000001</v>
      </c>
      <c r="BN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</row>
    <row r="97" spans="1:80" s="9" customFormat="1" ht="30" x14ac:dyDescent="0.3">
      <c r="A97" s="5" t="s">
        <v>206</v>
      </c>
      <c r="B97" s="26" t="s">
        <v>195</v>
      </c>
      <c r="C97" s="7">
        <v>0.90582806357887746</v>
      </c>
      <c r="D97" s="12" t="s">
        <v>186</v>
      </c>
      <c r="E97" s="26" t="s">
        <v>195</v>
      </c>
      <c r="G97" s="14" t="s">
        <v>115</v>
      </c>
      <c r="H97" s="14" t="s">
        <v>5</v>
      </c>
      <c r="I97" s="10">
        <v>55.19</v>
      </c>
      <c r="J97" s="14">
        <v>54.39</v>
      </c>
      <c r="K97" s="37">
        <f t="shared" si="89"/>
        <v>1.45</v>
      </c>
      <c r="L97" s="14" t="s">
        <v>5</v>
      </c>
      <c r="M97" s="18">
        <v>10</v>
      </c>
      <c r="N97" s="23">
        <v>17</v>
      </c>
      <c r="O97" s="23"/>
      <c r="P97" s="24">
        <f t="shared" si="88"/>
        <v>7.0000000000000007E-2</v>
      </c>
      <c r="Q97" s="24"/>
      <c r="R97" s="14">
        <v>3.6</v>
      </c>
      <c r="S97" s="14">
        <v>11.5</v>
      </c>
      <c r="T97" s="14">
        <v>84.9</v>
      </c>
      <c r="U97" s="14">
        <v>4.9000000000000004</v>
      </c>
      <c r="V97" s="14">
        <v>6.6</v>
      </c>
      <c r="W97" s="14">
        <v>24</v>
      </c>
      <c r="X97" s="14">
        <v>44</v>
      </c>
      <c r="Y97" s="14">
        <v>15.7</v>
      </c>
      <c r="Z97" s="14">
        <v>1.1000000000000001</v>
      </c>
      <c r="AA97" s="14">
        <v>0.1</v>
      </c>
      <c r="AB97" s="16"/>
      <c r="AD97" s="9">
        <f t="shared" si="70"/>
        <v>1.2769999999999999</v>
      </c>
      <c r="AE97" s="9">
        <f t="shared" si="71"/>
        <v>1.2769999999999999</v>
      </c>
      <c r="AG97" s="16"/>
      <c r="AH97" s="17">
        <f t="shared" si="72"/>
        <v>18.688294308665185</v>
      </c>
      <c r="AI97" s="68">
        <f t="shared" si="73"/>
        <v>2.7047391898820727</v>
      </c>
      <c r="AJ97" s="69">
        <f t="shared" si="74"/>
        <v>15.983555118783112</v>
      </c>
      <c r="AK97" s="16"/>
      <c r="AL97" s="14">
        <v>1.35</v>
      </c>
      <c r="AM97" s="14">
        <v>7.0000000000000007E-2</v>
      </c>
      <c r="AN97" s="14">
        <f t="shared" si="75"/>
        <v>13500</v>
      </c>
      <c r="AO97" s="14">
        <f t="shared" si="76"/>
        <v>700.00000000000011</v>
      </c>
      <c r="AP97" s="16"/>
      <c r="AQ97" s="14">
        <v>0.9</v>
      </c>
      <c r="AR97" s="14">
        <v>0.1</v>
      </c>
      <c r="AS97" s="14">
        <v>0.1</v>
      </c>
      <c r="AT97" s="14">
        <f t="shared" si="77"/>
        <v>180.351</v>
      </c>
      <c r="AU97" s="14">
        <f t="shared" si="78"/>
        <v>12.1525</v>
      </c>
      <c r="AV97" s="14">
        <f t="shared" si="79"/>
        <v>39.098300000000002</v>
      </c>
      <c r="AW97" s="16"/>
      <c r="AX97" s="14">
        <v>17</v>
      </c>
      <c r="AY97" s="14"/>
      <c r="AZ97" s="14">
        <v>312.10000000000002</v>
      </c>
      <c r="BA97" s="16"/>
      <c r="BE97" s="9">
        <f t="shared" si="80"/>
        <v>12067.65</v>
      </c>
      <c r="BF97" s="9">
        <f t="shared" si="81"/>
        <v>625.73</v>
      </c>
      <c r="BG97" s="9">
        <f t="shared" si="69"/>
        <v>278.98599999999999</v>
      </c>
      <c r="BH97" s="9">
        <f t="shared" si="82"/>
        <v>34.950000000000003</v>
      </c>
      <c r="BI97" s="9">
        <f t="shared" si="83"/>
        <v>161.21600000000001</v>
      </c>
      <c r="BJ97" s="9">
        <f t="shared" si="84"/>
        <v>10.863</v>
      </c>
      <c r="BK97" s="9">
        <f t="shared" si="85"/>
        <v>5.9430000000000014</v>
      </c>
      <c r="BL97" s="9">
        <f t="shared" si="86"/>
        <v>0.80500000000000005</v>
      </c>
      <c r="BM97" s="9">
        <f t="shared" si="87"/>
        <v>0.25200000000000006</v>
      </c>
      <c r="BN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</row>
    <row r="98" spans="1:80" ht="30" x14ac:dyDescent="0.3">
      <c r="A98" s="5" t="s">
        <v>206</v>
      </c>
      <c r="B98" s="26" t="s">
        <v>196</v>
      </c>
      <c r="C98" s="7">
        <v>1.3214285714285749</v>
      </c>
      <c r="D98" s="12" t="s">
        <v>186</v>
      </c>
      <c r="E98" s="26" t="s">
        <v>196</v>
      </c>
      <c r="G98" s="10" t="s">
        <v>116</v>
      </c>
      <c r="H98" s="10" t="s">
        <v>7</v>
      </c>
      <c r="I98" s="10">
        <v>49.11</v>
      </c>
      <c r="J98" s="10">
        <v>48.43</v>
      </c>
      <c r="K98" s="39">
        <f t="shared" si="89"/>
        <v>1.385</v>
      </c>
      <c r="L98" s="10" t="s">
        <v>7</v>
      </c>
      <c r="M98" s="23">
        <v>17</v>
      </c>
      <c r="N98" s="23">
        <v>27</v>
      </c>
      <c r="O98" s="23"/>
      <c r="P98" s="24">
        <f t="shared" si="88"/>
        <v>0.1</v>
      </c>
      <c r="Q98" s="24"/>
      <c r="R98" s="10">
        <v>2.8</v>
      </c>
      <c r="S98" s="10">
        <v>10.7</v>
      </c>
      <c r="T98" s="10">
        <v>86.5</v>
      </c>
      <c r="U98" s="10">
        <v>4.0999999999999996</v>
      </c>
      <c r="V98" s="10">
        <v>6.6</v>
      </c>
      <c r="W98" s="10">
        <v>22.3</v>
      </c>
      <c r="X98" s="10">
        <v>45.5</v>
      </c>
      <c r="Y98" s="10">
        <v>17.3</v>
      </c>
      <c r="Z98" s="10">
        <v>1.2</v>
      </c>
      <c r="AA98" s="10">
        <v>0.2</v>
      </c>
      <c r="AB98" s="22"/>
      <c r="AC98" s="10">
        <v>1.25</v>
      </c>
      <c r="AD98" s="10">
        <f t="shared" si="70"/>
        <v>1.286</v>
      </c>
      <c r="AE98" s="10">
        <f t="shared" si="71"/>
        <v>1.25</v>
      </c>
      <c r="AF98" s="10">
        <v>4</v>
      </c>
      <c r="AG98" s="22"/>
      <c r="AH98" s="17">
        <f t="shared" si="72"/>
        <v>18.457142857142859</v>
      </c>
      <c r="AI98" s="68">
        <f t="shared" si="73"/>
        <v>2.4440714285714304</v>
      </c>
      <c r="AJ98" s="69">
        <f t="shared" si="74"/>
        <v>16.013071428571429</v>
      </c>
      <c r="AK98" s="22"/>
      <c r="AL98" s="10">
        <v>0.77</v>
      </c>
      <c r="AM98" s="10">
        <v>0.05</v>
      </c>
      <c r="AN98" s="10">
        <f t="shared" si="75"/>
        <v>7700</v>
      </c>
      <c r="AO98" s="10">
        <f t="shared" si="76"/>
        <v>500</v>
      </c>
      <c r="AP98" s="22"/>
      <c r="AQ98" s="10">
        <v>0.4</v>
      </c>
      <c r="AR98" s="10"/>
      <c r="AS98" s="10">
        <v>0.1</v>
      </c>
      <c r="AT98" s="10">
        <f t="shared" si="77"/>
        <v>80.156000000000006</v>
      </c>
      <c r="AU98" s="10" t="str">
        <f t="shared" si="78"/>
        <v/>
      </c>
      <c r="AV98" s="10">
        <f t="shared" si="79"/>
        <v>39.098300000000002</v>
      </c>
      <c r="AW98" s="22"/>
      <c r="AX98" s="10">
        <v>23</v>
      </c>
      <c r="AY98" s="10"/>
      <c r="AZ98" s="10">
        <v>363.4</v>
      </c>
      <c r="BA98" s="22"/>
      <c r="BE98" s="12">
        <f t="shared" si="80"/>
        <v>9625</v>
      </c>
      <c r="BF98" s="12">
        <f t="shared" si="81"/>
        <v>625</v>
      </c>
      <c r="BG98" s="12">
        <f t="shared" ref="BG98:BG129" si="90">IF(ISNUMBER(AZ98),ROUND(10*P98*AE98*AZ98,3),"")</f>
        <v>454.25</v>
      </c>
      <c r="BH98" s="12">
        <f t="shared" si="82"/>
        <v>48.872999999999998</v>
      </c>
      <c r="BI98" s="12">
        <f t="shared" si="83"/>
        <v>100.19499999999999</v>
      </c>
      <c r="BJ98" s="12" t="str">
        <f t="shared" si="84"/>
        <v/>
      </c>
      <c r="BK98" s="12">
        <f t="shared" si="85"/>
        <v>8.65</v>
      </c>
      <c r="BL98" s="12">
        <f t="shared" si="86"/>
        <v>1.07</v>
      </c>
      <c r="BM98" s="12">
        <f t="shared" si="87"/>
        <v>0.27999999999999997</v>
      </c>
    </row>
    <row r="99" spans="1:80" ht="30" x14ac:dyDescent="0.3">
      <c r="A99" s="5" t="s">
        <v>206</v>
      </c>
      <c r="B99" s="26" t="s">
        <v>37</v>
      </c>
      <c r="C99" s="7">
        <v>0.30652722683015093</v>
      </c>
      <c r="D99" s="12" t="s">
        <v>186</v>
      </c>
      <c r="E99" s="26" t="s">
        <v>37</v>
      </c>
      <c r="G99" s="10" t="s">
        <v>117</v>
      </c>
      <c r="H99" s="10" t="s">
        <v>9</v>
      </c>
      <c r="I99" s="10">
        <v>43.91</v>
      </c>
      <c r="J99" s="10">
        <v>43.58</v>
      </c>
      <c r="K99" s="39">
        <f t="shared" si="89"/>
        <v>0.752</v>
      </c>
      <c r="L99" s="10" t="s">
        <v>9</v>
      </c>
      <c r="M99" s="23">
        <v>27</v>
      </c>
      <c r="N99" s="23">
        <v>43</v>
      </c>
      <c r="O99" s="23"/>
      <c r="P99" s="24">
        <f t="shared" si="88"/>
        <v>0.16</v>
      </c>
      <c r="Q99" s="24"/>
      <c r="R99" s="10">
        <v>1.9</v>
      </c>
      <c r="S99" s="10">
        <v>8.6999999999999993</v>
      </c>
      <c r="T99" s="10">
        <v>89.4</v>
      </c>
      <c r="U99" s="10">
        <v>3.4</v>
      </c>
      <c r="V99" s="10">
        <v>5.3</v>
      </c>
      <c r="W99" s="10">
        <v>22.5</v>
      </c>
      <c r="X99" s="10">
        <v>48.9</v>
      </c>
      <c r="Y99" s="10">
        <v>15.9</v>
      </c>
      <c r="Z99" s="10">
        <v>1.9</v>
      </c>
      <c r="AA99" s="10">
        <v>0.2</v>
      </c>
      <c r="AB99" s="22"/>
      <c r="AC99" s="10">
        <v>1.43</v>
      </c>
      <c r="AD99" s="10">
        <f t="shared" si="70"/>
        <v>1.3839999999999999</v>
      </c>
      <c r="AE99" s="10">
        <f t="shared" si="71"/>
        <v>1.43</v>
      </c>
      <c r="AF99" s="10">
        <v>3.7</v>
      </c>
      <c r="AG99" s="22"/>
      <c r="AH99" s="17">
        <f t="shared" si="72"/>
        <v>16.376049404976559</v>
      </c>
      <c r="AI99" s="68">
        <f t="shared" si="73"/>
        <v>1.421067796610171</v>
      </c>
      <c r="AJ99" s="69">
        <f t="shared" si="74"/>
        <v>14.954981608366388</v>
      </c>
      <c r="AK99" s="22"/>
      <c r="AL99" s="10">
        <v>0.25</v>
      </c>
      <c r="AM99" s="10">
        <v>0.01</v>
      </c>
      <c r="AN99" s="10">
        <f t="shared" si="75"/>
        <v>2500</v>
      </c>
      <c r="AO99" s="10">
        <f t="shared" si="76"/>
        <v>100</v>
      </c>
      <c r="AP99" s="22"/>
      <c r="AQ99" s="10">
        <v>0.4</v>
      </c>
      <c r="AR99" s="10"/>
      <c r="AS99" s="10">
        <v>8.9999999999999993E-3</v>
      </c>
      <c r="AT99" s="10">
        <f t="shared" si="77"/>
        <v>80.156000000000006</v>
      </c>
      <c r="AU99" s="10" t="str">
        <f t="shared" si="78"/>
        <v/>
      </c>
      <c r="AV99" s="10">
        <f t="shared" si="79"/>
        <v>3.5188470000000001</v>
      </c>
      <c r="AW99" s="22"/>
      <c r="AX99" s="10">
        <v>19</v>
      </c>
      <c r="AY99" s="10"/>
      <c r="AZ99" s="10">
        <v>156</v>
      </c>
      <c r="BA99" s="22"/>
      <c r="BE99" s="12">
        <f t="shared" si="80"/>
        <v>5720</v>
      </c>
      <c r="BF99" s="12">
        <f t="shared" si="81"/>
        <v>228.8</v>
      </c>
      <c r="BG99" s="12">
        <f t="shared" si="90"/>
        <v>356.928</v>
      </c>
      <c r="BH99" s="12">
        <f t="shared" si="82"/>
        <v>8.0510000000000002</v>
      </c>
      <c r="BI99" s="12">
        <f t="shared" si="83"/>
        <v>183.39699999999999</v>
      </c>
      <c r="BJ99" s="12" t="str">
        <f t="shared" si="84"/>
        <v/>
      </c>
      <c r="BK99" s="12">
        <f t="shared" si="85"/>
        <v>14.304000000000002</v>
      </c>
      <c r="BL99" s="12">
        <f t="shared" si="86"/>
        <v>1.3919999999999999</v>
      </c>
      <c r="BM99" s="12">
        <f t="shared" si="87"/>
        <v>0.30399999999999999</v>
      </c>
    </row>
    <row r="100" spans="1:80" ht="30" x14ac:dyDescent="0.3">
      <c r="A100" s="5" t="s">
        <v>206</v>
      </c>
      <c r="B100" s="26" t="s">
        <v>59</v>
      </c>
      <c r="C100" s="7">
        <v>0.16934801016089204</v>
      </c>
      <c r="D100" s="12" t="s">
        <v>186</v>
      </c>
      <c r="E100" s="26" t="s">
        <v>59</v>
      </c>
      <c r="G100" s="10" t="s">
        <v>118</v>
      </c>
      <c r="H100" s="10" t="s">
        <v>37</v>
      </c>
      <c r="I100" s="10">
        <v>50.21</v>
      </c>
      <c r="J100" s="10">
        <v>50.03</v>
      </c>
      <c r="K100" s="39">
        <f t="shared" si="89"/>
        <v>0.35799999999999998</v>
      </c>
      <c r="L100" s="10" t="s">
        <v>37</v>
      </c>
      <c r="M100" s="23">
        <v>43</v>
      </c>
      <c r="N100" s="23">
        <v>58</v>
      </c>
      <c r="O100" s="23"/>
      <c r="P100" s="24">
        <f t="shared" si="88"/>
        <v>0.15</v>
      </c>
      <c r="Q100" s="24"/>
      <c r="R100" s="10">
        <v>1.6</v>
      </c>
      <c r="S100" s="10">
        <v>3.6</v>
      </c>
      <c r="T100" s="10">
        <v>94.8</v>
      </c>
      <c r="U100" s="10">
        <v>8.9999999999999993E-3</v>
      </c>
      <c r="V100" s="10">
        <v>3.6</v>
      </c>
      <c r="W100" s="10">
        <v>25.2</v>
      </c>
      <c r="X100" s="10">
        <v>50.2</v>
      </c>
      <c r="Y100" s="10">
        <v>18.3</v>
      </c>
      <c r="Z100" s="10">
        <v>1</v>
      </c>
      <c r="AA100" s="10">
        <v>0.1</v>
      </c>
      <c r="AB100" s="22"/>
      <c r="AC100" s="10">
        <v>1.51</v>
      </c>
      <c r="AD100" s="10">
        <f t="shared" si="70"/>
        <v>1.47</v>
      </c>
      <c r="AE100" s="10">
        <f t="shared" si="71"/>
        <v>1.51</v>
      </c>
      <c r="AF100" s="10">
        <v>2</v>
      </c>
      <c r="AG100" s="22"/>
      <c r="AH100" s="17">
        <f t="shared" si="72"/>
        <v>15.012895850973761</v>
      </c>
      <c r="AI100" s="68">
        <f t="shared" si="73"/>
        <v>1.0415935647756194</v>
      </c>
      <c r="AJ100" s="69">
        <f t="shared" si="74"/>
        <v>13.971302286198142</v>
      </c>
      <c r="AK100" s="22"/>
      <c r="AL100" s="10">
        <v>0.1</v>
      </c>
      <c r="AM100" s="10">
        <v>0.03</v>
      </c>
      <c r="AN100" s="10">
        <f t="shared" si="75"/>
        <v>1000</v>
      </c>
      <c r="AO100" s="10">
        <f t="shared" si="76"/>
        <v>300</v>
      </c>
      <c r="AP100" s="22"/>
      <c r="AQ100" s="10">
        <v>0.3</v>
      </c>
      <c r="AR100" s="10"/>
      <c r="AS100" s="10">
        <v>8.9999999999999993E-3</v>
      </c>
      <c r="AT100" s="10">
        <f t="shared" si="77"/>
        <v>60.117000000000004</v>
      </c>
      <c r="AU100" s="10" t="str">
        <f t="shared" si="78"/>
        <v/>
      </c>
      <c r="AV100" s="10">
        <f t="shared" si="79"/>
        <v>3.5188470000000001</v>
      </c>
      <c r="AW100" s="22"/>
      <c r="AX100" s="10">
        <v>11</v>
      </c>
      <c r="AY100" s="10"/>
      <c r="AZ100" s="10">
        <v>53.3</v>
      </c>
      <c r="BA100" s="22"/>
      <c r="BE100" s="12">
        <f t="shared" si="80"/>
        <v>2265</v>
      </c>
      <c r="BF100" s="12">
        <f t="shared" si="81"/>
        <v>679.5</v>
      </c>
      <c r="BG100" s="12">
        <f t="shared" si="90"/>
        <v>120.72499999999999</v>
      </c>
      <c r="BH100" s="12">
        <f t="shared" si="82"/>
        <v>7.97</v>
      </c>
      <c r="BI100" s="12">
        <f t="shared" si="83"/>
        <v>136.16499999999999</v>
      </c>
      <c r="BJ100" s="12" t="str">
        <f t="shared" si="84"/>
        <v/>
      </c>
      <c r="BK100" s="12">
        <f t="shared" si="85"/>
        <v>14.219999999999999</v>
      </c>
      <c r="BL100" s="12">
        <f t="shared" si="86"/>
        <v>0.54</v>
      </c>
      <c r="BM100" s="12">
        <f t="shared" si="87"/>
        <v>0.24</v>
      </c>
    </row>
    <row r="101" spans="1:80" ht="30" x14ac:dyDescent="0.3">
      <c r="A101" s="5" t="s">
        <v>206</v>
      </c>
      <c r="B101" s="26" t="s">
        <v>50</v>
      </c>
      <c r="C101" s="7">
        <v>0.50233225690707062</v>
      </c>
      <c r="D101" s="12" t="s">
        <v>186</v>
      </c>
      <c r="E101" s="26" t="s">
        <v>50</v>
      </c>
      <c r="G101" s="10" t="s">
        <v>119</v>
      </c>
      <c r="H101" s="10" t="s">
        <v>50</v>
      </c>
      <c r="I101" s="10">
        <v>47.81</v>
      </c>
      <c r="J101" s="10">
        <v>47.67</v>
      </c>
      <c r="K101" s="39">
        <f t="shared" si="89"/>
        <v>0.29299999999999998</v>
      </c>
      <c r="L101" s="10" t="s">
        <v>50</v>
      </c>
      <c r="M101" s="23">
        <v>58</v>
      </c>
      <c r="N101" s="23">
        <v>110</v>
      </c>
      <c r="O101" s="23"/>
      <c r="P101" s="24">
        <f t="shared" si="88"/>
        <v>0.52</v>
      </c>
      <c r="Q101" s="24"/>
      <c r="R101" s="10">
        <v>1.5</v>
      </c>
      <c r="S101" s="10">
        <v>4.5999999999999996</v>
      </c>
      <c r="T101" s="10">
        <v>93.9</v>
      </c>
      <c r="U101" s="10">
        <v>0.4</v>
      </c>
      <c r="V101" s="10">
        <v>4.2</v>
      </c>
      <c r="W101" s="10">
        <v>30</v>
      </c>
      <c r="X101" s="10">
        <v>45.4</v>
      </c>
      <c r="Y101" s="10">
        <v>17</v>
      </c>
      <c r="Z101" s="10">
        <v>1.5</v>
      </c>
      <c r="AA101" s="10"/>
      <c r="AB101" s="22"/>
      <c r="AC101" s="10">
        <v>1.53</v>
      </c>
      <c r="AD101" s="10">
        <f t="shared" si="70"/>
        <v>1.488</v>
      </c>
      <c r="AE101" s="10">
        <f t="shared" si="71"/>
        <v>1.53</v>
      </c>
      <c r="AF101" s="10">
        <v>0.7</v>
      </c>
      <c r="AG101" s="22"/>
      <c r="AH101" s="17">
        <f t="shared" si="72"/>
        <v>15.507518837459633</v>
      </c>
      <c r="AI101" s="68">
        <f t="shared" si="73"/>
        <v>1.1740961607463234</v>
      </c>
      <c r="AJ101" s="69">
        <f t="shared" si="74"/>
        <v>14.33342267671331</v>
      </c>
      <c r="AK101" s="22"/>
      <c r="AL101" s="10">
        <v>0.06</v>
      </c>
      <c r="AM101" s="10">
        <v>0.02</v>
      </c>
      <c r="AN101" s="10">
        <f t="shared" si="75"/>
        <v>600</v>
      </c>
      <c r="AO101" s="10">
        <f t="shared" si="76"/>
        <v>200</v>
      </c>
      <c r="AP101" s="22"/>
      <c r="AQ101" s="10">
        <v>0.2</v>
      </c>
      <c r="AR101" s="10"/>
      <c r="AS101" s="10">
        <v>0.1</v>
      </c>
      <c r="AT101" s="10">
        <f t="shared" si="77"/>
        <v>40.078000000000003</v>
      </c>
      <c r="AU101" s="10" t="str">
        <f t="shared" si="78"/>
        <v/>
      </c>
      <c r="AV101" s="10">
        <f t="shared" si="79"/>
        <v>39.098300000000002</v>
      </c>
      <c r="AW101" s="22"/>
      <c r="AX101" s="10">
        <v>9</v>
      </c>
      <c r="AY101" s="10"/>
      <c r="AZ101" s="10">
        <v>20.100000000000001</v>
      </c>
      <c r="BA101" s="22"/>
      <c r="BE101" s="12">
        <f t="shared" si="80"/>
        <v>4773.6000000000004</v>
      </c>
      <c r="BF101" s="12">
        <f t="shared" si="81"/>
        <v>1591.2</v>
      </c>
      <c r="BG101" s="12">
        <f t="shared" si="90"/>
        <v>159.916</v>
      </c>
      <c r="BH101" s="108">
        <f t="shared" si="82"/>
        <v>311.06599999999997</v>
      </c>
      <c r="BI101" s="108">
        <f t="shared" si="83"/>
        <v>318.86099999999999</v>
      </c>
      <c r="BJ101" s="108" t="str">
        <f t="shared" si="84"/>
        <v/>
      </c>
      <c r="BK101" s="108">
        <f t="shared" si="85"/>
        <v>48.828000000000003</v>
      </c>
      <c r="BL101" s="108">
        <f t="shared" si="86"/>
        <v>2.3919999999999999</v>
      </c>
      <c r="BM101" s="108">
        <f t="shared" si="87"/>
        <v>0.78</v>
      </c>
    </row>
    <row r="102" spans="1:80" ht="30" x14ac:dyDescent="0.3">
      <c r="G102" s="10" t="s">
        <v>120</v>
      </c>
      <c r="H102" s="10" t="s">
        <v>121</v>
      </c>
      <c r="I102" s="14">
        <v>50.39</v>
      </c>
      <c r="J102" s="10">
        <v>50.24</v>
      </c>
      <c r="K102" s="39">
        <f t="shared" si="89"/>
        <v>0.29799999999999999</v>
      </c>
      <c r="L102" s="10" t="s">
        <v>121</v>
      </c>
      <c r="M102" s="23">
        <v>110</v>
      </c>
      <c r="N102" s="23">
        <v>186</v>
      </c>
      <c r="O102" s="23"/>
      <c r="P102" s="54">
        <f>IF(ISNUMBER(M102),(ABS(M102-150)/100),"")</f>
        <v>0.4</v>
      </c>
      <c r="Q102" s="54"/>
      <c r="R102" s="10">
        <v>1.6</v>
      </c>
      <c r="S102" s="10">
        <v>8.3000000000000007</v>
      </c>
      <c r="T102" s="10">
        <v>90.1</v>
      </c>
      <c r="U102" s="10">
        <v>2.2999999999999998</v>
      </c>
      <c r="V102" s="10">
        <v>6</v>
      </c>
      <c r="W102" s="10">
        <v>38.4</v>
      </c>
      <c r="X102" s="10">
        <v>43.3</v>
      </c>
      <c r="Y102" s="10">
        <v>7.1</v>
      </c>
      <c r="Z102" s="10">
        <v>1</v>
      </c>
      <c r="AA102" s="10">
        <v>0.3</v>
      </c>
      <c r="AB102" s="22"/>
      <c r="AC102" s="10">
        <v>1.52</v>
      </c>
      <c r="AD102" s="10">
        <f t="shared" si="70"/>
        <v>1.486</v>
      </c>
      <c r="AE102" s="10">
        <f t="shared" si="71"/>
        <v>1.52</v>
      </c>
      <c r="AF102" s="10">
        <v>2.5</v>
      </c>
      <c r="AG102" s="22"/>
      <c r="AH102" s="17">
        <f t="shared" si="72"/>
        <v>15.77</v>
      </c>
      <c r="AI102" s="68">
        <f t="shared" si="73"/>
        <v>1.1030000000000002</v>
      </c>
      <c r="AJ102" s="69">
        <f t="shared" si="74"/>
        <v>14.667</v>
      </c>
      <c r="AK102" s="22"/>
      <c r="AL102" s="10">
        <v>7.0000000000000007E-2</v>
      </c>
      <c r="AM102" s="10">
        <v>0.02</v>
      </c>
      <c r="AN102" s="10">
        <f t="shared" si="75"/>
        <v>700.00000000000011</v>
      </c>
      <c r="AO102" s="10">
        <f t="shared" si="76"/>
        <v>200</v>
      </c>
      <c r="AP102" s="22"/>
      <c r="AQ102" s="10">
        <v>0.2</v>
      </c>
      <c r="AR102" s="10"/>
      <c r="AS102" s="10">
        <v>0.1</v>
      </c>
      <c r="AT102" s="10">
        <f t="shared" si="77"/>
        <v>40.078000000000003</v>
      </c>
      <c r="AU102" s="10" t="str">
        <f t="shared" si="78"/>
        <v/>
      </c>
      <c r="AV102" s="10">
        <f t="shared" si="79"/>
        <v>39.098300000000002</v>
      </c>
      <c r="AW102" s="22"/>
      <c r="AX102" s="10">
        <v>7</v>
      </c>
      <c r="AY102" s="10"/>
      <c r="AZ102" s="10">
        <v>27.1</v>
      </c>
      <c r="BA102" s="22"/>
      <c r="BE102" s="12">
        <f t="shared" si="80"/>
        <v>4256</v>
      </c>
      <c r="BF102" s="12">
        <f t="shared" si="81"/>
        <v>1216</v>
      </c>
      <c r="BG102" s="12">
        <f t="shared" si="90"/>
        <v>164.768</v>
      </c>
      <c r="BH102" s="12">
        <f t="shared" si="82"/>
        <v>237.71799999999999</v>
      </c>
      <c r="BI102" s="12">
        <f t="shared" si="83"/>
        <v>243.67400000000001</v>
      </c>
      <c r="BJ102" s="12" t="str">
        <f t="shared" si="84"/>
        <v/>
      </c>
      <c r="BK102" s="12">
        <f t="shared" si="85"/>
        <v>36.04</v>
      </c>
      <c r="BL102" s="12">
        <f t="shared" si="86"/>
        <v>3.3200000000000003</v>
      </c>
      <c r="BM102" s="12">
        <f t="shared" si="87"/>
        <v>0.64000000000000012</v>
      </c>
    </row>
    <row r="103" spans="1:80" s="48" customFormat="1" ht="30" x14ac:dyDescent="0.3">
      <c r="G103" s="49" t="s">
        <v>122</v>
      </c>
      <c r="H103" s="49" t="s">
        <v>59</v>
      </c>
      <c r="I103" s="49"/>
      <c r="J103" s="49"/>
      <c r="K103" s="50" t="str">
        <f t="shared" si="89"/>
        <v/>
      </c>
      <c r="L103" s="49" t="s">
        <v>59</v>
      </c>
      <c r="M103" s="51">
        <v>186</v>
      </c>
      <c r="N103" s="51">
        <v>200</v>
      </c>
      <c r="O103" s="51"/>
      <c r="P103" s="52">
        <f t="shared" si="88"/>
        <v>0.14000000000000001</v>
      </c>
      <c r="Q103" s="52"/>
      <c r="R103" s="49">
        <v>2.4</v>
      </c>
      <c r="S103" s="49">
        <v>6.8</v>
      </c>
      <c r="T103" s="49">
        <v>90.8</v>
      </c>
      <c r="U103" s="49">
        <v>2.5</v>
      </c>
      <c r="V103" s="49">
        <v>4.3</v>
      </c>
      <c r="W103" s="49">
        <v>13.6</v>
      </c>
      <c r="X103" s="49">
        <v>39.9</v>
      </c>
      <c r="Y103" s="49">
        <v>28.7</v>
      </c>
      <c r="Z103" s="49">
        <v>6.5</v>
      </c>
      <c r="AA103" s="49">
        <v>2.1</v>
      </c>
      <c r="AB103" s="53"/>
      <c r="AD103" s="48" t="str">
        <f t="shared" si="70"/>
        <v/>
      </c>
      <c r="AE103" s="48">
        <f>AVERAGE(AE112,AE121,AE93,AE60,AE51,AE44,AE35)</f>
        <v>1.4599999999999997</v>
      </c>
      <c r="AG103" s="53"/>
      <c r="AH103" s="17">
        <f t="shared" si="72"/>
        <v>15.989999999999998</v>
      </c>
      <c r="AI103" s="68">
        <f t="shared" si="73"/>
        <v>1.4900000000000007</v>
      </c>
      <c r="AJ103" s="69">
        <f t="shared" si="74"/>
        <v>14.499999999999998</v>
      </c>
      <c r="AK103" s="53"/>
      <c r="AL103" s="49">
        <v>0.37</v>
      </c>
      <c r="AM103" s="49">
        <v>0.03</v>
      </c>
      <c r="AN103" s="49">
        <f t="shared" si="75"/>
        <v>3700</v>
      </c>
      <c r="AO103" s="49">
        <f t="shared" si="76"/>
        <v>300</v>
      </c>
      <c r="AP103" s="53"/>
      <c r="AQ103" s="49" t="s">
        <v>230</v>
      </c>
      <c r="AR103" s="49">
        <v>2.2000000000000002</v>
      </c>
      <c r="AS103" s="49">
        <v>8.9999999999999993E-3</v>
      </c>
      <c r="AT103" s="49" t="str">
        <f t="shared" si="77"/>
        <v/>
      </c>
      <c r="AU103" s="49">
        <f t="shared" si="78"/>
        <v>267.35500000000002</v>
      </c>
      <c r="AV103" s="49">
        <f t="shared" si="79"/>
        <v>3.5188470000000001</v>
      </c>
      <c r="AW103" s="53"/>
      <c r="AX103" s="10">
        <v>7</v>
      </c>
      <c r="AY103" s="10"/>
      <c r="AZ103" s="49">
        <v>5</v>
      </c>
      <c r="BA103" s="53"/>
      <c r="BE103" s="48">
        <f t="shared" si="80"/>
        <v>7562.8</v>
      </c>
      <c r="BF103" s="48">
        <f t="shared" si="81"/>
        <v>613.20000000000005</v>
      </c>
      <c r="BG103" s="48">
        <f t="shared" si="90"/>
        <v>10.220000000000001</v>
      </c>
      <c r="BH103" s="48">
        <f t="shared" si="82"/>
        <v>7.1929999999999996</v>
      </c>
      <c r="BI103" s="48" t="str">
        <f t="shared" si="83"/>
        <v/>
      </c>
      <c r="BJ103" s="48">
        <f t="shared" si="84"/>
        <v>546.47400000000005</v>
      </c>
      <c r="BK103" s="48">
        <f t="shared" si="85"/>
        <v>12.712000000000002</v>
      </c>
      <c r="BL103" s="48">
        <f t="shared" si="86"/>
        <v>0.95200000000000007</v>
      </c>
      <c r="BM103" s="48">
        <f t="shared" si="87"/>
        <v>0.33600000000000002</v>
      </c>
      <c r="BN103" s="57"/>
      <c r="BQ103" s="57"/>
      <c r="BR103" s="57"/>
      <c r="BS103" s="57"/>
      <c r="BT103" s="57"/>
      <c r="BU103" s="57"/>
      <c r="BV103" s="57"/>
      <c r="BW103" s="57"/>
      <c r="BX103" s="57"/>
      <c r="BY103" s="57"/>
      <c r="BZ103" s="57"/>
      <c r="CA103" s="57"/>
      <c r="CB103" s="57"/>
    </row>
    <row r="104" spans="1:80" s="11" customFormat="1" x14ac:dyDescent="0.3">
      <c r="K104" s="38" t="str">
        <f t="shared" si="89"/>
        <v/>
      </c>
      <c r="M104" s="20"/>
      <c r="N104" s="20"/>
      <c r="O104" s="20"/>
      <c r="P104" s="21" t="str">
        <f t="shared" si="88"/>
        <v/>
      </c>
      <c r="Q104" s="21"/>
      <c r="AD104" s="11" t="str">
        <f t="shared" si="70"/>
        <v/>
      </c>
      <c r="AE104" s="11" t="str">
        <f t="shared" si="71"/>
        <v/>
      </c>
      <c r="AH104" s="17" t="str">
        <f t="shared" si="72"/>
        <v/>
      </c>
      <c r="AI104" s="68" t="str">
        <f t="shared" si="73"/>
        <v/>
      </c>
      <c r="AJ104" s="69" t="e">
        <f t="shared" si="74"/>
        <v>#VALUE!</v>
      </c>
      <c r="AN104" s="11">
        <f t="shared" si="75"/>
        <v>0</v>
      </c>
      <c r="AO104" s="11">
        <f t="shared" si="76"/>
        <v>0</v>
      </c>
      <c r="AT104" s="11" t="str">
        <f t="shared" si="77"/>
        <v/>
      </c>
      <c r="AU104" s="11" t="str">
        <f t="shared" si="78"/>
        <v/>
      </c>
      <c r="AV104" s="11" t="str">
        <f t="shared" si="79"/>
        <v/>
      </c>
      <c r="AX104" s="56"/>
      <c r="AY104" s="56"/>
      <c r="BE104" s="11" t="e">
        <f t="shared" si="80"/>
        <v>#VALUE!</v>
      </c>
      <c r="BF104" s="11" t="e">
        <f t="shared" si="81"/>
        <v>#VALUE!</v>
      </c>
      <c r="BG104" s="11" t="str">
        <f t="shared" si="90"/>
        <v/>
      </c>
      <c r="BH104" s="11" t="str">
        <f t="shared" si="82"/>
        <v/>
      </c>
      <c r="BI104" s="11" t="str">
        <f t="shared" si="83"/>
        <v/>
      </c>
      <c r="BJ104" s="11" t="str">
        <f t="shared" si="84"/>
        <v/>
      </c>
      <c r="BK104" s="11" t="e">
        <f t="shared" si="85"/>
        <v>#VALUE!</v>
      </c>
      <c r="BL104" s="11" t="e">
        <f t="shared" si="86"/>
        <v>#VALUE!</v>
      </c>
      <c r="BM104" s="11" t="e">
        <f t="shared" si="87"/>
        <v>#VALUE!</v>
      </c>
      <c r="BN104" s="56"/>
      <c r="BO104" s="56"/>
      <c r="BP104" s="56"/>
      <c r="BQ104" s="56"/>
      <c r="BR104" s="56"/>
      <c r="BS104" s="56"/>
      <c r="BT104" s="56"/>
      <c r="BU104" s="56"/>
      <c r="BV104" s="56"/>
      <c r="BW104" s="56"/>
      <c r="BX104" s="56"/>
      <c r="BY104" s="56"/>
      <c r="BZ104" s="56"/>
      <c r="CA104" s="56"/>
      <c r="CB104" s="56"/>
    </row>
    <row r="105" spans="1:80" s="9" customFormat="1" ht="30" x14ac:dyDescent="0.3">
      <c r="A105" s="5" t="s">
        <v>215</v>
      </c>
      <c r="B105" s="26" t="s">
        <v>33</v>
      </c>
      <c r="C105" s="7">
        <v>3.759244042728016</v>
      </c>
      <c r="D105" s="12" t="s">
        <v>187</v>
      </c>
      <c r="E105" s="26" t="s">
        <v>33</v>
      </c>
      <c r="F105" s="9" t="s">
        <v>187</v>
      </c>
      <c r="G105" s="14" t="s">
        <v>123</v>
      </c>
      <c r="H105" s="14" t="s">
        <v>43</v>
      </c>
      <c r="I105" s="14">
        <v>27.85</v>
      </c>
      <c r="J105" s="14">
        <v>25.32</v>
      </c>
      <c r="K105" s="37">
        <f t="shared" si="89"/>
        <v>9.0839999999999996</v>
      </c>
      <c r="L105" s="14" t="s">
        <v>43</v>
      </c>
      <c r="M105" s="18">
        <v>0</v>
      </c>
      <c r="N105" s="18">
        <v>3</v>
      </c>
      <c r="O105" s="18"/>
      <c r="P105" s="15">
        <f t="shared" si="88"/>
        <v>0.03</v>
      </c>
      <c r="Q105" s="15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6"/>
      <c r="AD105" s="9">
        <f t="shared" si="70"/>
        <v>0.70199999999999996</v>
      </c>
      <c r="AE105" s="9">
        <f t="shared" si="71"/>
        <v>0.70199999999999996</v>
      </c>
      <c r="AG105" s="16"/>
      <c r="AH105" s="17" t="str">
        <f t="shared" si="72"/>
        <v/>
      </c>
      <c r="AI105" s="68" t="str">
        <f t="shared" si="73"/>
        <v/>
      </c>
      <c r="AJ105" s="69" t="e">
        <f t="shared" si="74"/>
        <v>#VALUE!</v>
      </c>
      <c r="AK105" s="16"/>
      <c r="AL105" s="14">
        <v>6.42</v>
      </c>
      <c r="AM105" s="14">
        <v>0.45</v>
      </c>
      <c r="AN105" s="14">
        <f t="shared" si="75"/>
        <v>64200</v>
      </c>
      <c r="AO105" s="14">
        <f t="shared" si="76"/>
        <v>4500</v>
      </c>
      <c r="AP105" s="16"/>
      <c r="AQ105" s="14">
        <v>13.5</v>
      </c>
      <c r="AR105" s="14">
        <v>2.2000000000000002</v>
      </c>
      <c r="AS105" s="14">
        <v>0.7</v>
      </c>
      <c r="AT105" s="14">
        <f t="shared" si="77"/>
        <v>2705.2650000000003</v>
      </c>
      <c r="AU105" s="14">
        <f t="shared" si="78"/>
        <v>267.35500000000002</v>
      </c>
      <c r="AV105" s="14">
        <f t="shared" si="79"/>
        <v>273.68809999999996</v>
      </c>
      <c r="AW105" s="16"/>
      <c r="AX105" s="17"/>
      <c r="AY105" s="17"/>
      <c r="BA105" s="16"/>
      <c r="BE105" s="9">
        <f t="shared" si="80"/>
        <v>13520.52</v>
      </c>
      <c r="BF105" s="9">
        <f t="shared" si="81"/>
        <v>947.7</v>
      </c>
      <c r="BG105" s="9" t="str">
        <f t="shared" si="90"/>
        <v/>
      </c>
      <c r="BH105" s="9">
        <f t="shared" si="82"/>
        <v>57.639000000000003</v>
      </c>
      <c r="BI105" s="9">
        <f t="shared" si="83"/>
        <v>569.72900000000004</v>
      </c>
      <c r="BJ105" s="9">
        <f t="shared" si="84"/>
        <v>56.305</v>
      </c>
      <c r="BK105" s="9">
        <f t="shared" si="85"/>
        <v>0</v>
      </c>
      <c r="BL105" s="9">
        <f t="shared" si="86"/>
        <v>0</v>
      </c>
      <c r="BM105" s="9">
        <f t="shared" si="87"/>
        <v>0</v>
      </c>
      <c r="BN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</row>
    <row r="106" spans="1:80" s="9" customFormat="1" ht="30" x14ac:dyDescent="0.3">
      <c r="A106" s="5" t="s">
        <v>215</v>
      </c>
      <c r="B106" s="26" t="s">
        <v>196</v>
      </c>
      <c r="C106" s="7">
        <v>1.8246110325318334</v>
      </c>
      <c r="D106" s="12" t="s">
        <v>187</v>
      </c>
      <c r="E106" s="26" t="s">
        <v>196</v>
      </c>
      <c r="G106" s="14" t="s">
        <v>124</v>
      </c>
      <c r="H106" s="14" t="s">
        <v>78</v>
      </c>
      <c r="I106" s="14">
        <v>37.31</v>
      </c>
      <c r="J106" s="14">
        <v>36.22</v>
      </c>
      <c r="K106" s="37">
        <f t="shared" si="89"/>
        <v>2.9209999999999998</v>
      </c>
      <c r="L106" s="14" t="s">
        <v>78</v>
      </c>
      <c r="M106" s="18">
        <v>3</v>
      </c>
      <c r="N106" s="18">
        <v>10</v>
      </c>
      <c r="O106" s="18"/>
      <c r="P106" s="15">
        <f t="shared" si="88"/>
        <v>7.0000000000000007E-2</v>
      </c>
      <c r="Q106" s="15"/>
      <c r="R106" s="14">
        <v>3.6</v>
      </c>
      <c r="S106" s="14">
        <v>9.3000000000000007</v>
      </c>
      <c r="T106" s="14">
        <v>87.1</v>
      </c>
      <c r="U106" s="14">
        <v>6.3</v>
      </c>
      <c r="V106" s="14">
        <v>3</v>
      </c>
      <c r="W106" s="14">
        <v>2</v>
      </c>
      <c r="X106" s="14">
        <v>38.5</v>
      </c>
      <c r="Y106" s="14">
        <v>41</v>
      </c>
      <c r="Z106" s="14">
        <v>5.5</v>
      </c>
      <c r="AA106" s="14">
        <v>0.1</v>
      </c>
      <c r="AB106" s="16"/>
      <c r="AD106" s="9">
        <f t="shared" si="70"/>
        <v>1.117</v>
      </c>
      <c r="AE106" s="9">
        <f t="shared" si="71"/>
        <v>1.117</v>
      </c>
      <c r="AG106" s="16"/>
      <c r="AH106" s="17">
        <f t="shared" si="72"/>
        <v>19.240579915134379</v>
      </c>
      <c r="AI106" s="68">
        <f t="shared" si="73"/>
        <v>3.0705671852899625</v>
      </c>
      <c r="AJ106" s="69">
        <f t="shared" si="74"/>
        <v>16.170012729844416</v>
      </c>
      <c r="AK106" s="16"/>
      <c r="AL106" s="14">
        <v>3.27</v>
      </c>
      <c r="AM106" s="14">
        <v>0.16</v>
      </c>
      <c r="AN106" s="14">
        <f t="shared" si="75"/>
        <v>32700</v>
      </c>
      <c r="AO106" s="14">
        <f t="shared" si="76"/>
        <v>1600</v>
      </c>
      <c r="AP106" s="16"/>
      <c r="AQ106" s="14">
        <v>2</v>
      </c>
      <c r="AR106" s="14">
        <v>0.4</v>
      </c>
      <c r="AS106" s="14">
        <v>0.2</v>
      </c>
      <c r="AT106" s="14">
        <f t="shared" si="77"/>
        <v>400.78000000000003</v>
      </c>
      <c r="AU106" s="14">
        <f t="shared" si="78"/>
        <v>48.61</v>
      </c>
      <c r="AV106" s="14">
        <f t="shared" si="79"/>
        <v>78.196600000000004</v>
      </c>
      <c r="AW106" s="16"/>
      <c r="AX106" s="14">
        <v>13</v>
      </c>
      <c r="AY106" s="14"/>
      <c r="AZ106" s="14">
        <v>87.5</v>
      </c>
      <c r="BA106" s="16"/>
      <c r="BE106" s="9">
        <f t="shared" si="80"/>
        <v>25568.13</v>
      </c>
      <c r="BF106" s="9">
        <f t="shared" si="81"/>
        <v>1251.04</v>
      </c>
      <c r="BG106" s="9">
        <f t="shared" si="90"/>
        <v>68.415999999999997</v>
      </c>
      <c r="BH106" s="9">
        <f t="shared" si="82"/>
        <v>61.142000000000003</v>
      </c>
      <c r="BI106" s="9">
        <f t="shared" si="83"/>
        <v>313.37</v>
      </c>
      <c r="BJ106" s="9">
        <f t="shared" si="84"/>
        <v>38.008000000000003</v>
      </c>
      <c r="BK106" s="9">
        <f t="shared" si="85"/>
        <v>6.0970000000000004</v>
      </c>
      <c r="BL106" s="9">
        <f t="shared" si="86"/>
        <v>0.65100000000000013</v>
      </c>
      <c r="BM106" s="9">
        <f t="shared" si="87"/>
        <v>0.25200000000000006</v>
      </c>
      <c r="BN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</row>
    <row r="107" spans="1:80" s="9" customFormat="1" ht="30" x14ac:dyDescent="0.3">
      <c r="A107" s="5" t="s">
        <v>215</v>
      </c>
      <c r="B107" s="26" t="s">
        <v>196</v>
      </c>
      <c r="C107" s="7">
        <v>1.1160714285714313</v>
      </c>
      <c r="D107" s="12" t="s">
        <v>187</v>
      </c>
      <c r="E107" s="26" t="s">
        <v>196</v>
      </c>
      <c r="G107" s="14" t="s">
        <v>125</v>
      </c>
      <c r="H107" s="14" t="s">
        <v>5</v>
      </c>
      <c r="I107" s="14">
        <v>42.2</v>
      </c>
      <c r="J107" s="14">
        <v>41.81</v>
      </c>
      <c r="K107" s="37">
        <f t="shared" si="89"/>
        <v>0.92400000000000004</v>
      </c>
      <c r="L107" s="14" t="s">
        <v>5</v>
      </c>
      <c r="M107" s="18">
        <v>10</v>
      </c>
      <c r="N107" s="23">
        <v>22</v>
      </c>
      <c r="O107" s="23"/>
      <c r="P107" s="24">
        <f t="shared" si="88"/>
        <v>0.12</v>
      </c>
      <c r="Q107" s="24"/>
      <c r="R107" s="14">
        <v>3.6</v>
      </c>
      <c r="S107" s="14">
        <v>6.3</v>
      </c>
      <c r="T107" s="14">
        <v>90.1</v>
      </c>
      <c r="U107" s="14">
        <v>4</v>
      </c>
      <c r="V107" s="14">
        <v>2.2999999999999998</v>
      </c>
      <c r="W107" s="14">
        <v>1.5</v>
      </c>
      <c r="X107" s="14">
        <v>31.8</v>
      </c>
      <c r="Y107" s="14">
        <v>51.4</v>
      </c>
      <c r="Z107" s="14">
        <v>5.3</v>
      </c>
      <c r="AA107" s="14">
        <v>0.1</v>
      </c>
      <c r="AB107" s="16"/>
      <c r="AC107" s="14">
        <v>1.33</v>
      </c>
      <c r="AD107" s="14">
        <f t="shared" si="70"/>
        <v>1.3540000000000001</v>
      </c>
      <c r="AE107" s="14">
        <f t="shared" si="71"/>
        <v>1.33</v>
      </c>
      <c r="AF107" s="14">
        <v>4.3</v>
      </c>
      <c r="AG107" s="16"/>
      <c r="AH107" s="17">
        <f t="shared" si="72"/>
        <v>17.875357142857144</v>
      </c>
      <c r="AI107" s="68">
        <f t="shared" si="73"/>
        <v>2.6475535714285732</v>
      </c>
      <c r="AJ107" s="69">
        <f t="shared" si="74"/>
        <v>15.22780357142857</v>
      </c>
      <c r="AK107" s="16"/>
      <c r="AL107" s="14">
        <v>0.51</v>
      </c>
      <c r="AM107" s="14">
        <v>0.05</v>
      </c>
      <c r="AN107" s="14">
        <f t="shared" si="75"/>
        <v>5100</v>
      </c>
      <c r="AO107" s="14">
        <f t="shared" si="76"/>
        <v>500</v>
      </c>
      <c r="AP107" s="16"/>
      <c r="AQ107" s="14">
        <v>0.5</v>
      </c>
      <c r="AR107" s="14">
        <v>8.9999999999999993E-3</v>
      </c>
      <c r="AS107" s="14">
        <v>0.1</v>
      </c>
      <c r="AT107" s="14">
        <f t="shared" si="77"/>
        <v>100.19500000000001</v>
      </c>
      <c r="AU107" s="14">
        <f t="shared" si="78"/>
        <v>1.0937249999999998</v>
      </c>
      <c r="AV107" s="14">
        <f t="shared" si="79"/>
        <v>39.098300000000002</v>
      </c>
      <c r="AW107" s="16"/>
      <c r="AX107" s="14">
        <v>17</v>
      </c>
      <c r="AY107" s="14"/>
      <c r="AZ107" s="14">
        <v>224.6</v>
      </c>
      <c r="BA107" s="16"/>
      <c r="BE107" s="9">
        <f t="shared" si="80"/>
        <v>8139.6</v>
      </c>
      <c r="BF107" s="9">
        <f t="shared" si="81"/>
        <v>798</v>
      </c>
      <c r="BG107" s="9">
        <f t="shared" si="90"/>
        <v>358.46199999999999</v>
      </c>
      <c r="BH107" s="9">
        <f t="shared" si="82"/>
        <v>62.401000000000003</v>
      </c>
      <c r="BI107" s="9">
        <f t="shared" si="83"/>
        <v>159.911</v>
      </c>
      <c r="BJ107" s="9">
        <f t="shared" si="84"/>
        <v>1.746</v>
      </c>
      <c r="BK107" s="9">
        <f t="shared" si="85"/>
        <v>10.811999999999999</v>
      </c>
      <c r="BL107" s="9">
        <f t="shared" si="86"/>
        <v>0.75600000000000001</v>
      </c>
      <c r="BM107" s="9">
        <f t="shared" si="87"/>
        <v>0.432</v>
      </c>
      <c r="BN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</row>
    <row r="108" spans="1:80" ht="30" x14ac:dyDescent="0.3">
      <c r="A108" s="5" t="s">
        <v>215</v>
      </c>
      <c r="B108" s="26" t="s">
        <v>195</v>
      </c>
      <c r="C108" s="7">
        <v>0.67796610169490079</v>
      </c>
      <c r="D108" s="12" t="s">
        <v>187</v>
      </c>
      <c r="E108" s="26" t="s">
        <v>195</v>
      </c>
      <c r="G108" s="10" t="s">
        <v>126</v>
      </c>
      <c r="H108" s="10" t="s">
        <v>7</v>
      </c>
      <c r="I108" s="10">
        <v>41.3</v>
      </c>
      <c r="J108" s="10">
        <v>41.02</v>
      </c>
      <c r="K108" s="39">
        <f t="shared" si="89"/>
        <v>0.67800000000000005</v>
      </c>
      <c r="L108" s="10" t="s">
        <v>7</v>
      </c>
      <c r="M108" s="23">
        <v>22</v>
      </c>
      <c r="N108" s="23">
        <v>39</v>
      </c>
      <c r="O108" s="23"/>
      <c r="P108" s="24">
        <f t="shared" si="88"/>
        <v>0.17</v>
      </c>
      <c r="Q108" s="24"/>
      <c r="R108" s="10">
        <v>3.4</v>
      </c>
      <c r="S108" s="10">
        <v>6</v>
      </c>
      <c r="T108" s="10">
        <v>90.6</v>
      </c>
      <c r="U108" s="10">
        <v>4.0999999999999996</v>
      </c>
      <c r="V108" s="10">
        <v>1.9</v>
      </c>
      <c r="W108" s="10">
        <v>1.5</v>
      </c>
      <c r="X108" s="10">
        <v>37.1</v>
      </c>
      <c r="Y108" s="10">
        <v>46</v>
      </c>
      <c r="Z108" s="10">
        <v>5.0999999999999996</v>
      </c>
      <c r="AA108" s="10">
        <v>0.9</v>
      </c>
      <c r="AB108" s="22"/>
      <c r="AC108" s="10">
        <v>1.36</v>
      </c>
      <c r="AD108" s="10">
        <f t="shared" si="70"/>
        <v>1.3979999999999999</v>
      </c>
      <c r="AE108" s="10">
        <f t="shared" si="71"/>
        <v>1.36</v>
      </c>
      <c r="AF108" s="10">
        <v>2.7</v>
      </c>
      <c r="AG108" s="22"/>
      <c r="AH108" s="17">
        <f t="shared" si="72"/>
        <v>17.212203389830492</v>
      </c>
      <c r="AI108" s="68">
        <f t="shared" si="73"/>
        <v>2.324644067796604</v>
      </c>
      <c r="AJ108" s="69">
        <f t="shared" si="74"/>
        <v>14.887559322033887</v>
      </c>
      <c r="AK108" s="22"/>
      <c r="AL108" s="10">
        <v>0.27</v>
      </c>
      <c r="AM108" s="10">
        <v>0.04</v>
      </c>
      <c r="AN108" s="10">
        <f t="shared" si="75"/>
        <v>2700</v>
      </c>
      <c r="AO108" s="10">
        <f t="shared" si="76"/>
        <v>400</v>
      </c>
      <c r="AP108" s="22"/>
      <c r="AQ108" s="10">
        <v>0.5</v>
      </c>
      <c r="AR108" s="10">
        <v>8.9999999999999993E-3</v>
      </c>
      <c r="AS108" s="10">
        <v>0.1</v>
      </c>
      <c r="AT108" s="10">
        <f t="shared" si="77"/>
        <v>100.19500000000001</v>
      </c>
      <c r="AU108" s="10">
        <f t="shared" si="78"/>
        <v>1.0937249999999998</v>
      </c>
      <c r="AV108" s="10">
        <f t="shared" si="79"/>
        <v>39.098300000000002</v>
      </c>
      <c r="AW108" s="22"/>
      <c r="AX108" s="10">
        <v>17</v>
      </c>
      <c r="AY108" s="10"/>
      <c r="AZ108" s="10">
        <v>142.5</v>
      </c>
      <c r="BA108" s="22"/>
      <c r="BE108" s="12">
        <f t="shared" si="80"/>
        <v>6242.4</v>
      </c>
      <c r="BF108" s="12">
        <f t="shared" si="81"/>
        <v>924.8</v>
      </c>
      <c r="BG108" s="12">
        <f t="shared" si="90"/>
        <v>329.46</v>
      </c>
      <c r="BH108" s="12">
        <f t="shared" si="82"/>
        <v>90.394999999999996</v>
      </c>
      <c r="BI108" s="12">
        <f t="shared" si="83"/>
        <v>231.65100000000001</v>
      </c>
      <c r="BJ108" s="12">
        <f t="shared" si="84"/>
        <v>2.5289999999999999</v>
      </c>
      <c r="BK108" s="12">
        <f t="shared" si="85"/>
        <v>15.402000000000001</v>
      </c>
      <c r="BL108" s="12">
        <f t="shared" si="86"/>
        <v>1.02</v>
      </c>
      <c r="BM108" s="12">
        <f t="shared" si="87"/>
        <v>0.57800000000000007</v>
      </c>
    </row>
    <row r="109" spans="1:80" ht="30" x14ac:dyDescent="0.3">
      <c r="A109" s="5" t="s">
        <v>215</v>
      </c>
      <c r="B109" s="26" t="s">
        <v>37</v>
      </c>
      <c r="C109" s="7">
        <v>0.40751641385555742</v>
      </c>
      <c r="D109" s="12" t="s">
        <v>187</v>
      </c>
      <c r="E109" s="26" t="s">
        <v>37</v>
      </c>
      <c r="G109" s="10" t="s">
        <v>127</v>
      </c>
      <c r="H109" s="10" t="s">
        <v>9</v>
      </c>
      <c r="I109" s="10">
        <v>44.38</v>
      </c>
      <c r="J109" s="10">
        <v>44.15</v>
      </c>
      <c r="K109" s="39">
        <f t="shared" si="89"/>
        <v>0.51800000000000002</v>
      </c>
      <c r="L109" s="10" t="s">
        <v>9</v>
      </c>
      <c r="M109" s="23">
        <v>39</v>
      </c>
      <c r="N109" s="23">
        <v>58</v>
      </c>
      <c r="O109" s="23"/>
      <c r="P109" s="24">
        <f t="shared" si="88"/>
        <v>0.19</v>
      </c>
      <c r="Q109" s="24"/>
      <c r="R109" s="10">
        <v>2.2000000000000002</v>
      </c>
      <c r="S109" s="10">
        <v>3.2</v>
      </c>
      <c r="T109" s="10">
        <v>94.6</v>
      </c>
      <c r="U109" s="10">
        <v>2.6</v>
      </c>
      <c r="V109" s="10">
        <v>0.6</v>
      </c>
      <c r="W109" s="10">
        <v>0.9</v>
      </c>
      <c r="X109" s="10">
        <v>31.5</v>
      </c>
      <c r="Y109" s="10">
        <v>56.5</v>
      </c>
      <c r="Z109" s="10">
        <v>5.2</v>
      </c>
      <c r="AA109" s="10">
        <v>0.5</v>
      </c>
      <c r="AB109" s="22"/>
      <c r="AC109" s="10">
        <v>1.41</v>
      </c>
      <c r="AD109" s="10">
        <f t="shared" si="70"/>
        <v>1.431</v>
      </c>
      <c r="AE109" s="10">
        <f t="shared" si="71"/>
        <v>1.41</v>
      </c>
      <c r="AF109" s="10">
        <v>1.9</v>
      </c>
      <c r="AG109" s="22"/>
      <c r="AH109" s="17">
        <f t="shared" si="72"/>
        <v>15.580117726964007</v>
      </c>
      <c r="AI109" s="68">
        <f t="shared" si="73"/>
        <v>1.4655327145121124</v>
      </c>
      <c r="AJ109" s="69">
        <f t="shared" si="74"/>
        <v>14.114585012451894</v>
      </c>
      <c r="AK109" s="22"/>
      <c r="AL109" s="10">
        <v>0.21</v>
      </c>
      <c r="AM109" s="10">
        <v>0.03</v>
      </c>
      <c r="AN109" s="10">
        <f t="shared" si="75"/>
        <v>2100</v>
      </c>
      <c r="AO109" s="10">
        <f t="shared" si="76"/>
        <v>300</v>
      </c>
      <c r="AP109" s="22"/>
      <c r="AQ109" s="10">
        <v>0.3</v>
      </c>
      <c r="AR109" s="10"/>
      <c r="AS109" s="10">
        <v>0.1</v>
      </c>
      <c r="AT109" s="10">
        <f t="shared" si="77"/>
        <v>60.117000000000004</v>
      </c>
      <c r="AU109" s="10" t="str">
        <f t="shared" si="78"/>
        <v/>
      </c>
      <c r="AV109" s="10">
        <f t="shared" si="79"/>
        <v>39.098300000000002</v>
      </c>
      <c r="AW109" s="22"/>
      <c r="AX109" s="10">
        <v>13</v>
      </c>
      <c r="AY109" s="10"/>
      <c r="AZ109" s="10">
        <v>101.6</v>
      </c>
      <c r="BA109" s="22"/>
      <c r="BE109" s="12">
        <f t="shared" si="80"/>
        <v>5625.9</v>
      </c>
      <c r="BF109" s="12">
        <f t="shared" si="81"/>
        <v>803.7</v>
      </c>
      <c r="BG109" s="12">
        <f t="shared" si="90"/>
        <v>272.18599999999998</v>
      </c>
      <c r="BH109" s="12">
        <f t="shared" si="82"/>
        <v>104.744</v>
      </c>
      <c r="BI109" s="12">
        <f t="shared" si="83"/>
        <v>161.053</v>
      </c>
      <c r="BJ109" s="12" t="str">
        <f t="shared" si="84"/>
        <v/>
      </c>
      <c r="BK109" s="12">
        <f t="shared" si="85"/>
        <v>17.974</v>
      </c>
      <c r="BL109" s="12">
        <f t="shared" si="86"/>
        <v>0.6080000000000001</v>
      </c>
      <c r="BM109" s="12">
        <f t="shared" si="87"/>
        <v>0.41800000000000004</v>
      </c>
    </row>
    <row r="110" spans="1:80" ht="30" x14ac:dyDescent="0.3">
      <c r="A110" s="5" t="s">
        <v>215</v>
      </c>
      <c r="B110" s="26" t="s">
        <v>37</v>
      </c>
      <c r="C110" s="7">
        <v>0.2548065786425745</v>
      </c>
      <c r="D110" s="12" t="s">
        <v>187</v>
      </c>
      <c r="E110" s="26" t="s">
        <v>37</v>
      </c>
      <c r="G110" s="10" t="s">
        <v>128</v>
      </c>
      <c r="H110" s="10" t="s">
        <v>37</v>
      </c>
      <c r="I110" s="10">
        <v>43.17</v>
      </c>
      <c r="J110" s="10">
        <v>43.06</v>
      </c>
      <c r="K110" s="39">
        <f t="shared" si="89"/>
        <v>0.255</v>
      </c>
      <c r="L110" s="10" t="s">
        <v>37</v>
      </c>
      <c r="M110" s="23">
        <v>58</v>
      </c>
      <c r="N110" s="23">
        <v>81</v>
      </c>
      <c r="O110" s="23"/>
      <c r="P110" s="24">
        <f t="shared" si="88"/>
        <v>0.23</v>
      </c>
      <c r="Q110" s="24"/>
      <c r="R110" s="10">
        <v>0.4</v>
      </c>
      <c r="S110" s="10">
        <v>1.2</v>
      </c>
      <c r="T110" s="10">
        <v>98.4</v>
      </c>
      <c r="U110" s="10">
        <v>0.8</v>
      </c>
      <c r="V110" s="10">
        <v>0.4</v>
      </c>
      <c r="W110" s="10">
        <v>0.5</v>
      </c>
      <c r="X110" s="10">
        <v>43.1</v>
      </c>
      <c r="Y110" s="10">
        <v>49.6</v>
      </c>
      <c r="Z110" s="10">
        <v>5.0999999999999996</v>
      </c>
      <c r="AA110" s="10">
        <v>0.1</v>
      </c>
      <c r="AB110" s="22"/>
      <c r="AC110" s="10">
        <v>1.48</v>
      </c>
      <c r="AD110" s="10">
        <f t="shared" si="70"/>
        <v>1.4990000000000001</v>
      </c>
      <c r="AE110" s="10">
        <f t="shared" si="71"/>
        <v>1.48</v>
      </c>
      <c r="AF110" s="10">
        <v>0.7</v>
      </c>
      <c r="AG110" s="22"/>
      <c r="AH110" s="17">
        <f t="shared" si="72"/>
        <v>13.845191104933978</v>
      </c>
      <c r="AI110" s="68">
        <f t="shared" si="73"/>
        <v>0.36175909196201045</v>
      </c>
      <c r="AJ110" s="69">
        <f t="shared" si="74"/>
        <v>13.483432012971967</v>
      </c>
      <c r="AK110" s="22"/>
      <c r="AL110" s="10">
        <v>0.06</v>
      </c>
      <c r="AM110" s="10">
        <v>0.04</v>
      </c>
      <c r="AN110" s="10">
        <f t="shared" si="75"/>
        <v>600</v>
      </c>
      <c r="AO110" s="10">
        <f t="shared" si="76"/>
        <v>400</v>
      </c>
      <c r="AP110" s="22"/>
      <c r="AQ110" s="10">
        <v>0.2</v>
      </c>
      <c r="AR110" s="10"/>
      <c r="AS110" s="10">
        <v>0.1</v>
      </c>
      <c r="AT110" s="10">
        <f t="shared" si="77"/>
        <v>40.078000000000003</v>
      </c>
      <c r="AU110" s="10" t="str">
        <f t="shared" si="78"/>
        <v/>
      </c>
      <c r="AV110" s="10">
        <f t="shared" si="79"/>
        <v>39.098300000000002</v>
      </c>
      <c r="AW110" s="22"/>
      <c r="AX110" s="10">
        <v>6</v>
      </c>
      <c r="AY110" s="10"/>
      <c r="AZ110" s="10">
        <v>44</v>
      </c>
      <c r="BA110" s="22"/>
      <c r="BE110" s="12">
        <f t="shared" si="80"/>
        <v>2042.4</v>
      </c>
      <c r="BF110" s="12">
        <f t="shared" si="81"/>
        <v>1361.6</v>
      </c>
      <c r="BG110" s="12">
        <f t="shared" si="90"/>
        <v>149.77600000000001</v>
      </c>
      <c r="BH110" s="108">
        <f t="shared" si="82"/>
        <v>133.09100000000001</v>
      </c>
      <c r="BI110" s="108">
        <f t="shared" si="83"/>
        <v>136.42599999999999</v>
      </c>
      <c r="BJ110" s="108" t="str">
        <f t="shared" si="84"/>
        <v/>
      </c>
      <c r="BK110" s="108">
        <f t="shared" si="85"/>
        <v>22.632000000000001</v>
      </c>
      <c r="BL110" s="108">
        <f t="shared" si="86"/>
        <v>0.27600000000000002</v>
      </c>
      <c r="BM110" s="108">
        <f t="shared" si="87"/>
        <v>9.2000000000000012E-2</v>
      </c>
    </row>
    <row r="111" spans="1:80" ht="30" x14ac:dyDescent="0.3">
      <c r="G111" s="10" t="s">
        <v>129</v>
      </c>
      <c r="H111" s="10" t="s">
        <v>50</v>
      </c>
      <c r="I111" s="10">
        <v>41.03</v>
      </c>
      <c r="J111" s="10">
        <v>40.950000000000003</v>
      </c>
      <c r="K111" s="39">
        <f t="shared" si="89"/>
        <v>0.19500000000000001</v>
      </c>
      <c r="L111" s="10" t="s">
        <v>50</v>
      </c>
      <c r="M111" s="23">
        <v>81</v>
      </c>
      <c r="N111" s="23">
        <v>116</v>
      </c>
      <c r="O111" s="23"/>
      <c r="P111" s="24">
        <f t="shared" si="88"/>
        <v>0.35</v>
      </c>
      <c r="Q111" s="24"/>
      <c r="R111" s="10">
        <v>0.5</v>
      </c>
      <c r="S111" s="10">
        <v>1</v>
      </c>
      <c r="T111" s="10">
        <v>98.5</v>
      </c>
      <c r="U111" s="10">
        <v>0.7</v>
      </c>
      <c r="V111" s="10">
        <v>0.3</v>
      </c>
      <c r="W111" s="10">
        <v>2.6</v>
      </c>
      <c r="X111" s="10">
        <v>50.8</v>
      </c>
      <c r="Y111" s="10">
        <v>42.1</v>
      </c>
      <c r="Z111" s="10">
        <v>2.9</v>
      </c>
      <c r="AA111" s="10">
        <v>0.1</v>
      </c>
      <c r="AB111" s="22"/>
      <c r="AC111" s="10">
        <v>1.55</v>
      </c>
      <c r="AD111" s="10">
        <f t="shared" si="70"/>
        <v>1.52</v>
      </c>
      <c r="AE111" s="10">
        <f t="shared" si="71"/>
        <v>1.55</v>
      </c>
      <c r="AF111" s="10">
        <v>0.4</v>
      </c>
      <c r="AG111" s="22"/>
      <c r="AH111" s="17">
        <f t="shared" si="72"/>
        <v>13.594999999999999</v>
      </c>
      <c r="AI111" s="68">
        <f t="shared" si="73"/>
        <v>0.29000000000000004</v>
      </c>
      <c r="AJ111" s="69">
        <f t="shared" si="74"/>
        <v>13.305</v>
      </c>
      <c r="AK111" s="22"/>
      <c r="AL111" s="10">
        <v>0.05</v>
      </c>
      <c r="AM111" s="10">
        <v>0.04</v>
      </c>
      <c r="AN111" s="10">
        <f t="shared" si="75"/>
        <v>500</v>
      </c>
      <c r="AO111" s="10">
        <f t="shared" si="76"/>
        <v>400</v>
      </c>
      <c r="AP111" s="22"/>
      <c r="AQ111" s="10">
        <v>0.2</v>
      </c>
      <c r="AR111" s="10"/>
      <c r="AS111" s="10">
        <v>8.9999999999999993E-3</v>
      </c>
      <c r="AT111" s="10">
        <f t="shared" si="77"/>
        <v>40.078000000000003</v>
      </c>
      <c r="AU111" s="10" t="str">
        <f t="shared" si="78"/>
        <v/>
      </c>
      <c r="AV111" s="10">
        <f t="shared" si="79"/>
        <v>3.5188470000000001</v>
      </c>
      <c r="AW111" s="22"/>
      <c r="AX111" s="10">
        <v>5</v>
      </c>
      <c r="AY111" s="10"/>
      <c r="AZ111" s="10">
        <v>5</v>
      </c>
      <c r="BA111" s="22"/>
      <c r="BE111" s="12">
        <f t="shared" si="80"/>
        <v>2712.5</v>
      </c>
      <c r="BF111" s="12">
        <f t="shared" si="81"/>
        <v>2170</v>
      </c>
      <c r="BG111" s="12">
        <f t="shared" si="90"/>
        <v>27.125</v>
      </c>
      <c r="BH111" s="12">
        <f t="shared" si="82"/>
        <v>19.09</v>
      </c>
      <c r="BI111" s="12">
        <f t="shared" si="83"/>
        <v>217.423</v>
      </c>
      <c r="BJ111" s="12" t="str">
        <f t="shared" si="84"/>
        <v/>
      </c>
      <c r="BK111" s="12">
        <f t="shared" si="85"/>
        <v>34.474999999999994</v>
      </c>
      <c r="BL111" s="12">
        <f t="shared" si="86"/>
        <v>0.35</v>
      </c>
      <c r="BM111" s="12">
        <f t="shared" si="87"/>
        <v>0.17499999999999999</v>
      </c>
    </row>
    <row r="112" spans="1:80" ht="30" x14ac:dyDescent="0.3">
      <c r="G112" s="10" t="s">
        <v>130</v>
      </c>
      <c r="H112" s="10" t="s">
        <v>59</v>
      </c>
      <c r="I112" s="10">
        <v>46.36</v>
      </c>
      <c r="J112" s="10">
        <v>46.29</v>
      </c>
      <c r="K112" s="39">
        <f t="shared" si="89"/>
        <v>0.151</v>
      </c>
      <c r="L112" s="10" t="s">
        <v>59</v>
      </c>
      <c r="M112" s="23">
        <v>116</v>
      </c>
      <c r="N112" s="23">
        <v>200</v>
      </c>
      <c r="O112" s="23"/>
      <c r="P112" s="54">
        <f>IF(ISNUMBER(M112),(ABS(M112-150)/100),"")</f>
        <v>0.34</v>
      </c>
      <c r="Q112" s="54"/>
      <c r="R112" s="10">
        <v>0.6</v>
      </c>
      <c r="S112" s="10">
        <v>0.3</v>
      </c>
      <c r="T112" s="10">
        <v>99.1</v>
      </c>
      <c r="U112" s="10"/>
      <c r="V112" s="10">
        <v>0.3</v>
      </c>
      <c r="W112" s="10">
        <v>0.1</v>
      </c>
      <c r="X112" s="10">
        <v>10.3</v>
      </c>
      <c r="Y112" s="10">
        <v>48.2</v>
      </c>
      <c r="Z112" s="10">
        <v>39.6</v>
      </c>
      <c r="AA112" s="10">
        <v>0.9</v>
      </c>
      <c r="AB112" s="22"/>
      <c r="AC112" s="10">
        <v>1.54</v>
      </c>
      <c r="AD112" s="10">
        <f t="shared" si="70"/>
        <v>1.536</v>
      </c>
      <c r="AE112" s="10">
        <f t="shared" si="71"/>
        <v>1.54</v>
      </c>
      <c r="AF112" s="10">
        <v>0.3</v>
      </c>
      <c r="AG112" s="22"/>
      <c r="AH112" s="17">
        <f t="shared" si="72"/>
        <v>13.520000000000003</v>
      </c>
      <c r="AI112" s="68">
        <f t="shared" si="73"/>
        <v>0.3230000000000004</v>
      </c>
      <c r="AJ112" s="69">
        <f t="shared" si="74"/>
        <v>13.197000000000003</v>
      </c>
      <c r="AK112" s="22"/>
      <c r="AL112" s="10">
        <v>0.04</v>
      </c>
      <c r="AM112" s="10">
        <v>0.03</v>
      </c>
      <c r="AN112" s="10">
        <f t="shared" si="75"/>
        <v>400</v>
      </c>
      <c r="AO112" s="10">
        <f t="shared" si="76"/>
        <v>300</v>
      </c>
      <c r="AP112" s="22"/>
      <c r="AQ112" s="10">
        <v>0.2</v>
      </c>
      <c r="AR112" s="10"/>
      <c r="AS112" s="10">
        <v>8.9999999999999993E-3</v>
      </c>
      <c r="AT112" s="10">
        <f t="shared" si="77"/>
        <v>40.078000000000003</v>
      </c>
      <c r="AU112" s="10" t="str">
        <f t="shared" si="78"/>
        <v/>
      </c>
      <c r="AV112" s="10">
        <f t="shared" si="79"/>
        <v>3.5188470000000001</v>
      </c>
      <c r="AW112" s="22"/>
      <c r="AX112" s="10">
        <v>3</v>
      </c>
      <c r="AY112" s="10"/>
      <c r="AZ112" s="10"/>
      <c r="BA112" s="22"/>
      <c r="BE112" s="12">
        <f t="shared" si="80"/>
        <v>2094.4</v>
      </c>
      <c r="BF112" s="12">
        <f t="shared" si="81"/>
        <v>1570.8</v>
      </c>
      <c r="BG112" s="12" t="str">
        <f t="shared" si="90"/>
        <v/>
      </c>
      <c r="BH112" s="12">
        <f t="shared" si="82"/>
        <v>18.425000000000001</v>
      </c>
      <c r="BI112" s="12">
        <f t="shared" si="83"/>
        <v>209.84800000000001</v>
      </c>
      <c r="BJ112" s="12" t="str">
        <f t="shared" si="84"/>
        <v/>
      </c>
      <c r="BK112" s="12">
        <f t="shared" si="85"/>
        <v>33.694000000000003</v>
      </c>
      <c r="BL112" s="12">
        <f t="shared" si="86"/>
        <v>0.10200000000000001</v>
      </c>
      <c r="BM112" s="12">
        <f t="shared" si="87"/>
        <v>0.20400000000000001</v>
      </c>
    </row>
    <row r="113" spans="1:80" s="11" customFormat="1" x14ac:dyDescent="0.3">
      <c r="K113" s="38" t="str">
        <f t="shared" si="89"/>
        <v/>
      </c>
      <c r="M113" s="20"/>
      <c r="N113" s="20"/>
      <c r="O113" s="20"/>
      <c r="P113" s="21" t="str">
        <f t="shared" si="88"/>
        <v/>
      </c>
      <c r="Q113" s="21"/>
      <c r="AD113" s="11" t="str">
        <f t="shared" si="70"/>
        <v/>
      </c>
      <c r="AE113" s="11" t="str">
        <f t="shared" si="71"/>
        <v/>
      </c>
      <c r="AH113" s="17" t="str">
        <f t="shared" si="72"/>
        <v/>
      </c>
      <c r="AI113" s="68" t="str">
        <f t="shared" si="73"/>
        <v/>
      </c>
      <c r="AJ113" s="69" t="e">
        <f t="shared" si="74"/>
        <v>#VALUE!</v>
      </c>
      <c r="AN113" s="11">
        <f t="shared" si="75"/>
        <v>0</v>
      </c>
      <c r="AO113" s="11">
        <f t="shared" si="76"/>
        <v>0</v>
      </c>
      <c r="AT113" s="11" t="str">
        <f t="shared" si="77"/>
        <v/>
      </c>
      <c r="AU113" s="11" t="str">
        <f t="shared" si="78"/>
        <v/>
      </c>
      <c r="AV113" s="11" t="str">
        <f t="shared" si="79"/>
        <v/>
      </c>
      <c r="AX113" s="56"/>
      <c r="AY113" s="56"/>
      <c r="BE113" s="11" t="e">
        <f t="shared" si="80"/>
        <v>#VALUE!</v>
      </c>
      <c r="BF113" s="11" t="e">
        <f t="shared" si="81"/>
        <v>#VALUE!</v>
      </c>
      <c r="BG113" s="11" t="str">
        <f t="shared" si="90"/>
        <v/>
      </c>
      <c r="BH113" s="11" t="str">
        <f t="shared" si="82"/>
        <v/>
      </c>
      <c r="BI113" s="11" t="str">
        <f t="shared" si="83"/>
        <v/>
      </c>
      <c r="BJ113" s="11" t="str">
        <f t="shared" si="84"/>
        <v/>
      </c>
      <c r="BK113" s="11" t="e">
        <f t="shared" si="85"/>
        <v>#VALUE!</v>
      </c>
      <c r="BL113" s="11" t="e">
        <f t="shared" si="86"/>
        <v>#VALUE!</v>
      </c>
      <c r="BM113" s="11" t="e">
        <f t="shared" si="87"/>
        <v>#VALUE!</v>
      </c>
      <c r="BN113" s="56"/>
      <c r="BO113" s="56"/>
      <c r="BP113" s="56"/>
      <c r="BQ113" s="56"/>
      <c r="BR113" s="56"/>
      <c r="BS113" s="56"/>
      <c r="BT113" s="56"/>
      <c r="BU113" s="56"/>
      <c r="BV113" s="56"/>
      <c r="BW113" s="56"/>
      <c r="BX113" s="56"/>
      <c r="BY113" s="56"/>
      <c r="BZ113" s="56"/>
      <c r="CA113" s="56"/>
      <c r="CB113" s="56"/>
    </row>
    <row r="114" spans="1:80" s="9" customFormat="1" ht="30" x14ac:dyDescent="0.3">
      <c r="A114" s="5" t="s">
        <v>199</v>
      </c>
      <c r="B114" s="26" t="s">
        <v>194</v>
      </c>
      <c r="C114" s="7">
        <v>20.667425104285169</v>
      </c>
      <c r="D114" s="12" t="s">
        <v>188</v>
      </c>
      <c r="E114" s="26" t="s">
        <v>194</v>
      </c>
      <c r="F114" s="13" t="s">
        <v>188</v>
      </c>
      <c r="G114" s="14" t="s">
        <v>131</v>
      </c>
      <c r="H114" s="14" t="s">
        <v>43</v>
      </c>
      <c r="I114" s="14">
        <v>26.37</v>
      </c>
      <c r="J114" s="14">
        <v>20.92</v>
      </c>
      <c r="K114" s="41">
        <f t="shared" si="89"/>
        <v>20.667000000000002</v>
      </c>
      <c r="L114" s="14" t="s">
        <v>43</v>
      </c>
      <c r="M114" s="18">
        <v>0</v>
      </c>
      <c r="N114" s="18">
        <v>5</v>
      </c>
      <c r="O114" s="18"/>
      <c r="P114" s="15">
        <f t="shared" si="88"/>
        <v>0.05</v>
      </c>
      <c r="Q114" s="15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6"/>
      <c r="AD114" s="9">
        <f t="shared" si="70"/>
        <v>0.214</v>
      </c>
      <c r="AE114" s="9">
        <f t="shared" si="71"/>
        <v>0.214</v>
      </c>
      <c r="AG114" s="16"/>
      <c r="AH114" s="17" t="str">
        <f t="shared" si="72"/>
        <v/>
      </c>
      <c r="AI114" s="68" t="str">
        <f t="shared" si="73"/>
        <v/>
      </c>
      <c r="AJ114" s="69" t="e">
        <f t="shared" si="74"/>
        <v>#VALUE!</v>
      </c>
      <c r="AK114" s="16"/>
      <c r="AL114" s="14">
        <v>37.47</v>
      </c>
      <c r="AM114" s="14">
        <v>2.21</v>
      </c>
      <c r="AN114" s="14">
        <f t="shared" si="75"/>
        <v>374700</v>
      </c>
      <c r="AO114" s="14">
        <f t="shared" si="76"/>
        <v>22100</v>
      </c>
      <c r="AP114" s="16"/>
      <c r="AQ114" s="14">
        <v>27.3</v>
      </c>
      <c r="AR114" s="14">
        <v>6</v>
      </c>
      <c r="AS114" s="14">
        <v>4.4000000000000004</v>
      </c>
      <c r="AT114" s="14">
        <f t="shared" si="77"/>
        <v>5470.6470000000008</v>
      </c>
      <c r="AU114" s="14">
        <f t="shared" si="78"/>
        <v>729.15</v>
      </c>
      <c r="AV114" s="14">
        <f t="shared" si="79"/>
        <v>1720.3252000000002</v>
      </c>
      <c r="AW114" s="16"/>
      <c r="AX114" s="17"/>
      <c r="AY114" s="17"/>
      <c r="BA114" s="16"/>
      <c r="BE114" s="9">
        <f t="shared" si="80"/>
        <v>40092.9</v>
      </c>
      <c r="BF114" s="9">
        <f t="shared" si="81"/>
        <v>2364.6999999999998</v>
      </c>
      <c r="BG114" s="9" t="str">
        <f t="shared" si="90"/>
        <v/>
      </c>
      <c r="BH114" s="9">
        <f t="shared" si="82"/>
        <v>184.07499999999999</v>
      </c>
      <c r="BI114" s="9">
        <f t="shared" si="83"/>
        <v>585.35900000000004</v>
      </c>
      <c r="BJ114" s="9">
        <f t="shared" si="84"/>
        <v>78.019000000000005</v>
      </c>
      <c r="BK114" s="9">
        <f t="shared" si="85"/>
        <v>0</v>
      </c>
      <c r="BL114" s="9">
        <f t="shared" si="86"/>
        <v>0</v>
      </c>
      <c r="BM114" s="9">
        <f t="shared" si="87"/>
        <v>0</v>
      </c>
      <c r="BN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</row>
    <row r="115" spans="1:80" s="9" customFormat="1" ht="30" x14ac:dyDescent="0.3">
      <c r="A115" s="5" t="s">
        <v>199</v>
      </c>
      <c r="B115" s="25" t="s">
        <v>114</v>
      </c>
      <c r="C115" s="8">
        <v>3.5837914884952111</v>
      </c>
      <c r="D115" s="12" t="s">
        <v>188</v>
      </c>
      <c r="E115" s="25" t="s">
        <v>114</v>
      </c>
      <c r="G115" s="14" t="s">
        <v>132</v>
      </c>
      <c r="H115" s="14" t="s">
        <v>114</v>
      </c>
      <c r="I115" s="14">
        <v>49.11</v>
      </c>
      <c r="J115" s="14">
        <v>47.35</v>
      </c>
      <c r="K115" s="41">
        <f t="shared" si="89"/>
        <v>3.5840000000000001</v>
      </c>
      <c r="L115" s="14" t="s">
        <v>114</v>
      </c>
      <c r="M115" s="18">
        <v>5</v>
      </c>
      <c r="N115" s="18">
        <v>9</v>
      </c>
      <c r="O115" s="18"/>
      <c r="P115" s="15">
        <f t="shared" si="88"/>
        <v>0.04</v>
      </c>
      <c r="Q115" s="15"/>
      <c r="R115" s="14">
        <v>4.0999999999999996</v>
      </c>
      <c r="S115" s="14">
        <v>14.1</v>
      </c>
      <c r="T115" s="14">
        <v>81.8</v>
      </c>
      <c r="U115" s="14">
        <v>5.6</v>
      </c>
      <c r="V115" s="14">
        <v>8.5</v>
      </c>
      <c r="W115" s="14">
        <v>24.4</v>
      </c>
      <c r="X115" s="14">
        <v>37.6</v>
      </c>
      <c r="Y115" s="14">
        <v>18.600000000000001</v>
      </c>
      <c r="Z115" s="14">
        <v>1.2</v>
      </c>
      <c r="AA115" s="14">
        <v>8.9999999999999993E-3</v>
      </c>
      <c r="AB115" s="16"/>
      <c r="AD115" s="9">
        <f t="shared" si="70"/>
        <v>1.0580000000000001</v>
      </c>
      <c r="AE115" s="9">
        <f t="shared" si="71"/>
        <v>1.0580000000000001</v>
      </c>
      <c r="AG115" s="16"/>
      <c r="AH115" s="17">
        <f t="shared" si="72"/>
        <v>22.425494807574829</v>
      </c>
      <c r="AI115" s="68">
        <f t="shared" si="73"/>
        <v>4.3113819995927489</v>
      </c>
      <c r="AJ115" s="69">
        <f t="shared" si="74"/>
        <v>18.114112807982082</v>
      </c>
      <c r="AK115" s="16"/>
      <c r="AL115" s="14">
        <v>4.42</v>
      </c>
      <c r="AM115" s="14">
        <v>0.19</v>
      </c>
      <c r="AN115" s="14">
        <f t="shared" si="75"/>
        <v>44200</v>
      </c>
      <c r="AO115" s="14">
        <f t="shared" si="76"/>
        <v>1900</v>
      </c>
      <c r="AP115" s="16"/>
      <c r="AQ115" s="14">
        <v>1.1000000000000001</v>
      </c>
      <c r="AR115" s="14">
        <v>0.4</v>
      </c>
      <c r="AS115" s="14">
        <v>0.3</v>
      </c>
      <c r="AT115" s="14">
        <f t="shared" si="77"/>
        <v>220.42900000000003</v>
      </c>
      <c r="AU115" s="14">
        <f t="shared" si="78"/>
        <v>48.61</v>
      </c>
      <c r="AV115" s="14">
        <f t="shared" si="79"/>
        <v>117.29490000000001</v>
      </c>
      <c r="AW115" s="16"/>
      <c r="AX115" s="14">
        <v>12</v>
      </c>
      <c r="AY115" s="14"/>
      <c r="AZ115" s="14">
        <v>207.5</v>
      </c>
      <c r="BA115" s="16"/>
      <c r="BE115" s="9">
        <f t="shared" si="80"/>
        <v>18705.439999999999</v>
      </c>
      <c r="BF115" s="9">
        <f t="shared" si="81"/>
        <v>804.08</v>
      </c>
      <c r="BG115" s="9">
        <f t="shared" si="90"/>
        <v>87.813999999999993</v>
      </c>
      <c r="BH115" s="9">
        <f t="shared" si="82"/>
        <v>49.639000000000003</v>
      </c>
      <c r="BI115" s="9">
        <f t="shared" si="83"/>
        <v>93.286000000000001</v>
      </c>
      <c r="BJ115" s="9">
        <f t="shared" si="84"/>
        <v>20.571999999999999</v>
      </c>
      <c r="BK115" s="9">
        <f t="shared" si="85"/>
        <v>3.2719999999999998</v>
      </c>
      <c r="BL115" s="9">
        <f t="shared" si="86"/>
        <v>0.56399999999999995</v>
      </c>
      <c r="BM115" s="9">
        <f t="shared" si="87"/>
        <v>0.16399999999999998</v>
      </c>
      <c r="BN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</row>
    <row r="116" spans="1:80" s="9" customFormat="1" ht="30" x14ac:dyDescent="0.3">
      <c r="A116" s="5" t="s">
        <v>199</v>
      </c>
      <c r="B116" s="26" t="s">
        <v>195</v>
      </c>
      <c r="C116" s="7">
        <v>1.5750787539376945</v>
      </c>
      <c r="D116" s="12" t="s">
        <v>188</v>
      </c>
      <c r="E116" s="26" t="s">
        <v>195</v>
      </c>
      <c r="G116" s="14" t="s">
        <v>133</v>
      </c>
      <c r="H116" s="14" t="s">
        <v>5</v>
      </c>
      <c r="I116" s="14">
        <v>70.7</v>
      </c>
      <c r="J116" s="14">
        <v>69.41</v>
      </c>
      <c r="K116" s="41">
        <f t="shared" si="89"/>
        <v>1.825</v>
      </c>
      <c r="L116" s="14" t="s">
        <v>5</v>
      </c>
      <c r="M116" s="18">
        <v>9</v>
      </c>
      <c r="N116" s="23">
        <v>20</v>
      </c>
      <c r="O116" s="23"/>
      <c r="P116" s="24">
        <f t="shared" si="88"/>
        <v>0.11</v>
      </c>
      <c r="Q116" s="24"/>
      <c r="R116" s="14">
        <v>2.4</v>
      </c>
      <c r="S116" s="14">
        <v>13.1</v>
      </c>
      <c r="T116" s="14">
        <v>84.5</v>
      </c>
      <c r="U116" s="14">
        <v>4.5</v>
      </c>
      <c r="V116" s="14">
        <v>8.6</v>
      </c>
      <c r="W116" s="14">
        <v>21.4</v>
      </c>
      <c r="X116" s="14">
        <v>42.5</v>
      </c>
      <c r="Y116" s="14">
        <v>19.5</v>
      </c>
      <c r="Z116" s="14">
        <v>1.1000000000000001</v>
      </c>
      <c r="AA116" s="14"/>
      <c r="AB116" s="16"/>
      <c r="AC116" s="14">
        <v>1.21</v>
      </c>
      <c r="AD116" s="14">
        <f t="shared" si="70"/>
        <v>1.23</v>
      </c>
      <c r="AE116" s="14">
        <f t="shared" si="71"/>
        <v>1.21</v>
      </c>
      <c r="AF116" s="14">
        <v>6.9</v>
      </c>
      <c r="AG116" s="16"/>
      <c r="AH116" s="17">
        <f t="shared" si="72"/>
        <v>18.951085054252708</v>
      </c>
      <c r="AI116" s="68">
        <f t="shared" si="73"/>
        <v>2.4192870143507168</v>
      </c>
      <c r="AJ116" s="69">
        <f t="shared" si="74"/>
        <v>16.531798039901993</v>
      </c>
      <c r="AK116" s="16"/>
      <c r="AL116" s="14">
        <v>0.73</v>
      </c>
      <c r="AM116" s="14">
        <v>7.0000000000000007E-2</v>
      </c>
      <c r="AN116" s="14">
        <f t="shared" si="75"/>
        <v>7300</v>
      </c>
      <c r="AO116" s="14">
        <f t="shared" si="76"/>
        <v>700.00000000000011</v>
      </c>
      <c r="AP116" s="16"/>
      <c r="AQ116" s="14">
        <v>0.5</v>
      </c>
      <c r="AR116" s="14">
        <v>0.1</v>
      </c>
      <c r="AS116" s="14">
        <v>0.1</v>
      </c>
      <c r="AT116" s="14">
        <f t="shared" si="77"/>
        <v>100.19500000000001</v>
      </c>
      <c r="AU116" s="14">
        <f t="shared" si="78"/>
        <v>12.1525</v>
      </c>
      <c r="AV116" s="14">
        <f t="shared" si="79"/>
        <v>39.098300000000002</v>
      </c>
      <c r="AW116" s="16"/>
      <c r="AX116" s="14">
        <v>26</v>
      </c>
      <c r="AY116" s="14"/>
      <c r="AZ116" s="14">
        <v>615.79999999999995</v>
      </c>
      <c r="BA116" s="16"/>
      <c r="BE116" s="9">
        <f t="shared" si="80"/>
        <v>9716.2999999999993</v>
      </c>
      <c r="BF116" s="9">
        <f t="shared" si="81"/>
        <v>931.7</v>
      </c>
      <c r="BG116" s="9">
        <f t="shared" si="90"/>
        <v>819.63</v>
      </c>
      <c r="BH116" s="9">
        <f t="shared" si="82"/>
        <v>52.04</v>
      </c>
      <c r="BI116" s="9">
        <f t="shared" si="83"/>
        <v>133.36000000000001</v>
      </c>
      <c r="BJ116" s="9">
        <f t="shared" si="84"/>
        <v>16.175000000000001</v>
      </c>
      <c r="BK116" s="9">
        <f t="shared" si="85"/>
        <v>9.2949999999999999</v>
      </c>
      <c r="BL116" s="9">
        <f t="shared" si="86"/>
        <v>1.4410000000000001</v>
      </c>
      <c r="BM116" s="9">
        <f t="shared" si="87"/>
        <v>0.26400000000000001</v>
      </c>
      <c r="BN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</row>
    <row r="117" spans="1:80" ht="30" x14ac:dyDescent="0.3">
      <c r="A117" s="5" t="s">
        <v>199</v>
      </c>
      <c r="B117" s="26" t="s">
        <v>200</v>
      </c>
      <c r="C117" s="7">
        <v>0.57859209257472255</v>
      </c>
      <c r="D117" s="12" t="s">
        <v>188</v>
      </c>
      <c r="E117" s="26" t="s">
        <v>200</v>
      </c>
      <c r="G117" s="10" t="s">
        <v>134</v>
      </c>
      <c r="H117" s="10" t="s">
        <v>7</v>
      </c>
      <c r="I117" s="10">
        <v>55.72</v>
      </c>
      <c r="J117" s="10">
        <v>55.06</v>
      </c>
      <c r="K117" s="42">
        <f t="shared" si="89"/>
        <v>1.1839999999999999</v>
      </c>
      <c r="L117" s="10" t="s">
        <v>7</v>
      </c>
      <c r="M117" s="23">
        <v>20</v>
      </c>
      <c r="N117" s="23">
        <v>40</v>
      </c>
      <c r="O117" s="23"/>
      <c r="P117" s="24">
        <f t="shared" si="88"/>
        <v>0.2</v>
      </c>
      <c r="Q117" s="24"/>
      <c r="R117" s="10">
        <v>2.5</v>
      </c>
      <c r="S117" s="10">
        <v>12.7</v>
      </c>
      <c r="T117" s="10">
        <v>84.8</v>
      </c>
      <c r="U117" s="10">
        <v>4.5</v>
      </c>
      <c r="V117" s="10">
        <v>8.1999999999999993</v>
      </c>
      <c r="W117" s="10">
        <v>23.7</v>
      </c>
      <c r="X117" s="10">
        <v>40.5</v>
      </c>
      <c r="Y117" s="10">
        <v>19.8</v>
      </c>
      <c r="Z117" s="10">
        <v>0.8</v>
      </c>
      <c r="AA117" s="10">
        <v>8.9999999999999993E-3</v>
      </c>
      <c r="AB117" s="22"/>
      <c r="AC117" s="10">
        <v>1.36</v>
      </c>
      <c r="AD117" s="10">
        <f t="shared" si="70"/>
        <v>1.3140000000000001</v>
      </c>
      <c r="AE117" s="10">
        <f t="shared" si="71"/>
        <v>1.36</v>
      </c>
      <c r="AF117" s="10">
        <v>4.8</v>
      </c>
      <c r="AG117" s="22"/>
      <c r="AH117" s="17">
        <f t="shared" si="72"/>
        <v>17.8598794599807</v>
      </c>
      <c r="AI117" s="68">
        <f t="shared" si="73"/>
        <v>1.9929382835101201</v>
      </c>
      <c r="AJ117" s="69">
        <f t="shared" si="74"/>
        <v>15.866941176470579</v>
      </c>
      <c r="AK117" s="22"/>
      <c r="AL117" s="10">
        <v>0.51</v>
      </c>
      <c r="AM117" s="10">
        <v>0.04</v>
      </c>
      <c r="AN117" s="10">
        <f t="shared" si="75"/>
        <v>5100</v>
      </c>
      <c r="AO117" s="10">
        <f t="shared" si="76"/>
        <v>400</v>
      </c>
      <c r="AP117" s="22"/>
      <c r="AQ117" s="10">
        <v>0.4</v>
      </c>
      <c r="AR117" s="10">
        <v>0.1</v>
      </c>
      <c r="AS117" s="10">
        <v>0.1</v>
      </c>
      <c r="AT117" s="10">
        <f t="shared" si="77"/>
        <v>80.156000000000006</v>
      </c>
      <c r="AU117" s="10">
        <f t="shared" si="78"/>
        <v>12.1525</v>
      </c>
      <c r="AV117" s="10">
        <f t="shared" si="79"/>
        <v>39.098300000000002</v>
      </c>
      <c r="AW117" s="22"/>
      <c r="AX117" s="10">
        <v>22</v>
      </c>
      <c r="AY117" s="10"/>
      <c r="AZ117" s="10">
        <v>467.4</v>
      </c>
      <c r="BA117" s="22"/>
      <c r="BE117" s="12">
        <f t="shared" si="80"/>
        <v>13872</v>
      </c>
      <c r="BF117" s="12">
        <f t="shared" si="81"/>
        <v>1088</v>
      </c>
      <c r="BG117" s="12">
        <f t="shared" si="90"/>
        <v>1271.328</v>
      </c>
      <c r="BH117" s="12">
        <f t="shared" si="82"/>
        <v>106.34699999999999</v>
      </c>
      <c r="BI117" s="12">
        <f t="shared" si="83"/>
        <v>218.024</v>
      </c>
      <c r="BJ117" s="12">
        <f t="shared" si="84"/>
        <v>33.055</v>
      </c>
      <c r="BK117" s="12">
        <f t="shared" si="85"/>
        <v>16.96</v>
      </c>
      <c r="BL117" s="12">
        <f t="shared" si="86"/>
        <v>2.54</v>
      </c>
      <c r="BM117" s="12">
        <f t="shared" si="87"/>
        <v>0.5</v>
      </c>
    </row>
    <row r="118" spans="1:80" ht="30" x14ac:dyDescent="0.3">
      <c r="A118" s="5" t="s">
        <v>199</v>
      </c>
      <c r="B118" s="26" t="s">
        <v>37</v>
      </c>
      <c r="C118" s="7">
        <v>0.35964414158621566</v>
      </c>
      <c r="D118" s="12" t="s">
        <v>188</v>
      </c>
      <c r="E118" s="26" t="s">
        <v>37</v>
      </c>
      <c r="G118" s="10" t="s">
        <v>135</v>
      </c>
      <c r="H118" s="10" t="s">
        <v>9</v>
      </c>
      <c r="I118" s="10">
        <v>54.55</v>
      </c>
      <c r="J118" s="10">
        <v>54.16</v>
      </c>
      <c r="K118" s="42">
        <f t="shared" si="89"/>
        <v>0.71499999999999997</v>
      </c>
      <c r="L118" s="10" t="s">
        <v>9</v>
      </c>
      <c r="M118" s="23">
        <v>40</v>
      </c>
      <c r="N118" s="23">
        <v>57</v>
      </c>
      <c r="O118" s="23"/>
      <c r="P118" s="24">
        <f t="shared" si="88"/>
        <v>0.17</v>
      </c>
      <c r="Q118" s="24"/>
      <c r="R118" s="10">
        <v>1.3</v>
      </c>
      <c r="S118" s="10">
        <v>13</v>
      </c>
      <c r="T118" s="10">
        <v>85.7</v>
      </c>
      <c r="U118" s="10">
        <v>4.5999999999999996</v>
      </c>
      <c r="V118" s="10">
        <v>8.4</v>
      </c>
      <c r="W118" s="10">
        <v>23.1</v>
      </c>
      <c r="X118" s="10">
        <v>42.4</v>
      </c>
      <c r="Y118" s="10">
        <v>19.100000000000001</v>
      </c>
      <c r="Z118" s="10">
        <v>1.1000000000000001</v>
      </c>
      <c r="AA118" s="10">
        <v>8.9999999999999993E-3</v>
      </c>
      <c r="AB118" s="22"/>
      <c r="AC118" s="10">
        <v>1.47</v>
      </c>
      <c r="AD118" s="10">
        <f t="shared" si="70"/>
        <v>1.391</v>
      </c>
      <c r="AE118" s="10">
        <f t="shared" si="71"/>
        <v>1.47</v>
      </c>
      <c r="AF118" s="10">
        <v>2.7</v>
      </c>
      <c r="AG118" s="22"/>
      <c r="AH118" s="17">
        <f t="shared" si="72"/>
        <v>16.903415672913113</v>
      </c>
      <c r="AI118" s="68">
        <f t="shared" si="73"/>
        <v>1.2510327465455218</v>
      </c>
      <c r="AJ118" s="69">
        <f t="shared" si="74"/>
        <v>15.65238292636759</v>
      </c>
      <c r="AK118" s="22"/>
      <c r="AL118" s="10">
        <v>0.31</v>
      </c>
      <c r="AM118" s="10">
        <v>0.03</v>
      </c>
      <c r="AN118" s="10">
        <f t="shared" si="75"/>
        <v>3100</v>
      </c>
      <c r="AO118" s="10">
        <f t="shared" si="76"/>
        <v>300</v>
      </c>
      <c r="AP118" s="22"/>
      <c r="AQ118" s="10">
        <v>0.3</v>
      </c>
      <c r="AR118" s="10">
        <v>8.9999999999999993E-3</v>
      </c>
      <c r="AS118" s="10">
        <v>0.1</v>
      </c>
      <c r="AT118" s="10">
        <f t="shared" si="77"/>
        <v>60.117000000000004</v>
      </c>
      <c r="AU118" s="10">
        <f t="shared" si="78"/>
        <v>1.0937249999999998</v>
      </c>
      <c r="AV118" s="10">
        <f t="shared" si="79"/>
        <v>39.098300000000002</v>
      </c>
      <c r="AW118" s="22"/>
      <c r="AX118" s="10">
        <v>19</v>
      </c>
      <c r="AY118" s="10"/>
      <c r="AZ118" s="10">
        <v>258.89999999999998</v>
      </c>
      <c r="BA118" s="22"/>
      <c r="BE118" s="12">
        <f t="shared" si="80"/>
        <v>7746.9</v>
      </c>
      <c r="BF118" s="12">
        <f t="shared" si="81"/>
        <v>749.7</v>
      </c>
      <c r="BG118" s="12">
        <f t="shared" si="90"/>
        <v>646.99099999999999</v>
      </c>
      <c r="BH118" s="12">
        <f t="shared" si="82"/>
        <v>97.706999999999994</v>
      </c>
      <c r="BI118" s="12">
        <f t="shared" si="83"/>
        <v>150.232</v>
      </c>
      <c r="BJ118" s="12">
        <f t="shared" si="84"/>
        <v>2.7330000000000001</v>
      </c>
      <c r="BK118" s="12">
        <f t="shared" si="85"/>
        <v>14.569000000000001</v>
      </c>
      <c r="BL118" s="12">
        <f t="shared" si="86"/>
        <v>2.21</v>
      </c>
      <c r="BM118" s="12">
        <f t="shared" si="87"/>
        <v>0.22100000000000003</v>
      </c>
    </row>
    <row r="119" spans="1:80" ht="30" x14ac:dyDescent="0.3">
      <c r="A119" s="5" t="s">
        <v>199</v>
      </c>
      <c r="B119" s="26" t="s">
        <v>195</v>
      </c>
      <c r="C119" s="7">
        <v>0.98746676794530197</v>
      </c>
      <c r="D119" s="12" t="s">
        <v>188</v>
      </c>
      <c r="E119" s="26" t="s">
        <v>195</v>
      </c>
      <c r="G119" s="10" t="s">
        <v>136</v>
      </c>
      <c r="H119" s="10" t="s">
        <v>37</v>
      </c>
      <c r="I119" s="10">
        <v>58.89</v>
      </c>
      <c r="J119" s="10">
        <v>58.59</v>
      </c>
      <c r="K119" s="42">
        <f t="shared" si="89"/>
        <v>0.50900000000000001</v>
      </c>
      <c r="L119" s="10" t="s">
        <v>37</v>
      </c>
      <c r="M119" s="23">
        <v>57</v>
      </c>
      <c r="N119" s="23">
        <v>94</v>
      </c>
      <c r="O119" s="23"/>
      <c r="P119" s="24">
        <f t="shared" si="88"/>
        <v>0.37</v>
      </c>
      <c r="Q119" s="24"/>
      <c r="R119" s="10">
        <v>1</v>
      </c>
      <c r="S119" s="10">
        <v>9.9</v>
      </c>
      <c r="T119" s="10">
        <v>89.1</v>
      </c>
      <c r="U119" s="10">
        <v>3.3</v>
      </c>
      <c r="V119" s="10">
        <v>6.6</v>
      </c>
      <c r="W119" s="10">
        <v>22.5</v>
      </c>
      <c r="X119" s="10">
        <v>49</v>
      </c>
      <c r="Y119" s="10">
        <v>16</v>
      </c>
      <c r="Z119" s="10">
        <v>1.6</v>
      </c>
      <c r="AA119" s="10"/>
      <c r="AB119" s="22"/>
      <c r="AC119" s="10">
        <v>1.55</v>
      </c>
      <c r="AD119" s="10">
        <f t="shared" si="70"/>
        <v>1.4330000000000001</v>
      </c>
      <c r="AE119" s="10">
        <f t="shared" si="71"/>
        <v>1.55</v>
      </c>
      <c r="AF119" s="10">
        <v>2.1</v>
      </c>
      <c r="AG119" s="22"/>
      <c r="AH119" s="17">
        <f t="shared" si="72"/>
        <v>16.76646410938093</v>
      </c>
      <c r="AI119" s="68">
        <f t="shared" si="73"/>
        <v>1.2911093809342922</v>
      </c>
      <c r="AJ119" s="69">
        <f t="shared" si="74"/>
        <v>15.475354728446638</v>
      </c>
      <c r="AK119" s="22"/>
      <c r="AL119" s="10">
        <v>0.25</v>
      </c>
      <c r="AM119" s="10">
        <v>0.04</v>
      </c>
      <c r="AN119" s="10">
        <f t="shared" si="75"/>
        <v>2500</v>
      </c>
      <c r="AO119" s="10">
        <f t="shared" si="76"/>
        <v>400</v>
      </c>
      <c r="AP119" s="22"/>
      <c r="AQ119" s="10">
        <v>0.3</v>
      </c>
      <c r="AR119" s="10">
        <v>8.9999999999999993E-3</v>
      </c>
      <c r="AS119" s="10">
        <v>0.1</v>
      </c>
      <c r="AT119" s="10">
        <f t="shared" si="77"/>
        <v>60.117000000000004</v>
      </c>
      <c r="AU119" s="10">
        <f t="shared" si="78"/>
        <v>1.0937249999999998</v>
      </c>
      <c r="AV119" s="10">
        <f t="shared" si="79"/>
        <v>39.098300000000002</v>
      </c>
      <c r="AW119" s="22"/>
      <c r="AX119" s="10">
        <v>16</v>
      </c>
      <c r="AY119" s="10"/>
      <c r="AZ119" s="10">
        <v>158.4</v>
      </c>
      <c r="BA119" s="22"/>
      <c r="BE119" s="12">
        <f t="shared" si="80"/>
        <v>14337.5</v>
      </c>
      <c r="BF119" s="12">
        <f t="shared" si="81"/>
        <v>2294</v>
      </c>
      <c r="BG119" s="12">
        <f t="shared" si="90"/>
        <v>908.42399999999998</v>
      </c>
      <c r="BH119" s="108">
        <f t="shared" si="82"/>
        <v>224.22900000000001</v>
      </c>
      <c r="BI119" s="108">
        <f t="shared" si="83"/>
        <v>344.77100000000002</v>
      </c>
      <c r="BJ119" s="108">
        <f t="shared" si="84"/>
        <v>6.2729999999999997</v>
      </c>
      <c r="BK119" s="108">
        <f t="shared" si="85"/>
        <v>32.966999999999999</v>
      </c>
      <c r="BL119" s="108">
        <f t="shared" si="86"/>
        <v>3.6630000000000003</v>
      </c>
      <c r="BM119" s="108">
        <f t="shared" si="87"/>
        <v>0.37</v>
      </c>
    </row>
    <row r="120" spans="1:80" ht="30" x14ac:dyDescent="0.3">
      <c r="A120" s="5" t="s">
        <v>199</v>
      </c>
      <c r="B120" s="26" t="s">
        <v>37</v>
      </c>
      <c r="C120" s="7">
        <v>0.23550724637681619</v>
      </c>
      <c r="D120" s="12" t="s">
        <v>188</v>
      </c>
      <c r="E120" s="26" t="s">
        <v>37</v>
      </c>
      <c r="G120" s="10" t="s">
        <v>137</v>
      </c>
      <c r="H120" s="10" t="s">
        <v>50</v>
      </c>
      <c r="I120" s="10">
        <v>55.74</v>
      </c>
      <c r="J120" s="10">
        <v>55.46</v>
      </c>
      <c r="K120" s="42">
        <f t="shared" si="89"/>
        <v>0.502</v>
      </c>
      <c r="L120" s="10" t="s">
        <v>50</v>
      </c>
      <c r="M120" s="23">
        <v>94</v>
      </c>
      <c r="N120" s="23">
        <v>123</v>
      </c>
      <c r="O120" s="23"/>
      <c r="P120" s="24">
        <f t="shared" si="88"/>
        <v>0.28999999999999998</v>
      </c>
      <c r="Q120" s="24"/>
      <c r="R120" s="10">
        <v>0.4</v>
      </c>
      <c r="S120" s="10">
        <v>7.6</v>
      </c>
      <c r="T120" s="10">
        <v>92</v>
      </c>
      <c r="U120" s="10">
        <v>2</v>
      </c>
      <c r="V120" s="10">
        <v>5.6</v>
      </c>
      <c r="W120" s="10">
        <v>17.100000000000001</v>
      </c>
      <c r="X120" s="10">
        <v>39.700000000000003</v>
      </c>
      <c r="Y120" s="10">
        <v>33.200000000000003</v>
      </c>
      <c r="Z120" s="10">
        <v>2</v>
      </c>
      <c r="AA120" s="10"/>
      <c r="AB120" s="22"/>
      <c r="AC120" s="10">
        <v>1.52</v>
      </c>
      <c r="AD120" s="10">
        <f t="shared" si="70"/>
        <v>1.4350000000000001</v>
      </c>
      <c r="AE120" s="10">
        <f t="shared" si="71"/>
        <v>1.52</v>
      </c>
      <c r="AF120" s="10">
        <v>0.4</v>
      </c>
      <c r="AG120" s="22"/>
      <c r="AH120" s="17">
        <f t="shared" si="72"/>
        <v>15.104347826086959</v>
      </c>
      <c r="AI120" s="68">
        <f t="shared" si="73"/>
        <v>0.5446884057971042</v>
      </c>
      <c r="AJ120" s="69">
        <f t="shared" si="74"/>
        <v>14.559659420289854</v>
      </c>
      <c r="AK120" s="22"/>
      <c r="AL120" s="10">
        <v>0.09</v>
      </c>
      <c r="AM120" s="10">
        <v>0.02</v>
      </c>
      <c r="AN120" s="10">
        <f t="shared" si="75"/>
        <v>900</v>
      </c>
      <c r="AO120" s="10">
        <f t="shared" si="76"/>
        <v>200</v>
      </c>
      <c r="AP120" s="22"/>
      <c r="AQ120" s="10">
        <v>0.2</v>
      </c>
      <c r="AR120" s="10"/>
      <c r="AS120" s="10">
        <v>8.9999999999999993E-3</v>
      </c>
      <c r="AT120" s="10">
        <f t="shared" si="77"/>
        <v>40.078000000000003</v>
      </c>
      <c r="AU120" s="10" t="str">
        <f t="shared" si="78"/>
        <v/>
      </c>
      <c r="AV120" s="10">
        <f t="shared" si="79"/>
        <v>3.5188470000000001</v>
      </c>
      <c r="AW120" s="22"/>
      <c r="AX120" s="10">
        <v>9</v>
      </c>
      <c r="AY120" s="10"/>
      <c r="AZ120" s="10">
        <v>66.099999999999994</v>
      </c>
      <c r="BA120" s="22"/>
      <c r="BE120" s="12">
        <f t="shared" si="80"/>
        <v>3967.2</v>
      </c>
      <c r="BF120" s="12">
        <f t="shared" si="81"/>
        <v>881.6</v>
      </c>
      <c r="BG120" s="12">
        <f t="shared" si="90"/>
        <v>291.36900000000003</v>
      </c>
      <c r="BH120" s="12">
        <f t="shared" si="82"/>
        <v>15.510999999999999</v>
      </c>
      <c r="BI120" s="12">
        <f t="shared" si="83"/>
        <v>176.66399999999999</v>
      </c>
      <c r="BJ120" s="12" t="str">
        <f t="shared" si="84"/>
        <v/>
      </c>
      <c r="BK120" s="12">
        <f t="shared" si="85"/>
        <v>26.68</v>
      </c>
      <c r="BL120" s="12">
        <f t="shared" si="86"/>
        <v>2.2039999999999997</v>
      </c>
      <c r="BM120" s="12">
        <f t="shared" si="87"/>
        <v>0.11599999999999999</v>
      </c>
    </row>
    <row r="121" spans="1:80" ht="30" x14ac:dyDescent="0.3">
      <c r="G121" s="10" t="s">
        <v>138</v>
      </c>
      <c r="H121" s="10" t="s">
        <v>59</v>
      </c>
      <c r="I121" s="10">
        <v>40.090000000000003</v>
      </c>
      <c r="J121" s="10">
        <v>39.97</v>
      </c>
      <c r="K121" s="42">
        <f t="shared" si="89"/>
        <v>0.29899999999999999</v>
      </c>
      <c r="L121" s="10" t="s">
        <v>59</v>
      </c>
      <c r="M121" s="23">
        <v>123</v>
      </c>
      <c r="N121" s="23">
        <v>145</v>
      </c>
      <c r="O121" s="23"/>
      <c r="P121" s="24">
        <f t="shared" si="88"/>
        <v>0.22</v>
      </c>
      <c r="Q121" s="24"/>
      <c r="R121" s="10">
        <v>0.2</v>
      </c>
      <c r="S121" s="10">
        <v>5.6</v>
      </c>
      <c r="T121" s="10">
        <v>94.2</v>
      </c>
      <c r="U121" s="10">
        <v>2.1</v>
      </c>
      <c r="V121" s="10">
        <v>3.5</v>
      </c>
      <c r="W121" s="10">
        <v>19.399999999999999</v>
      </c>
      <c r="X121" s="10">
        <v>43.5</v>
      </c>
      <c r="Y121" s="10">
        <v>29.4</v>
      </c>
      <c r="Z121" s="10">
        <v>1.9</v>
      </c>
      <c r="AA121" s="10"/>
      <c r="AB121" s="22"/>
      <c r="AC121" s="10">
        <v>1.42</v>
      </c>
      <c r="AD121" s="10">
        <f t="shared" si="70"/>
        <v>1.486</v>
      </c>
      <c r="AE121" s="10">
        <f t="shared" si="71"/>
        <v>1.42</v>
      </c>
      <c r="AF121" s="10">
        <v>4.3</v>
      </c>
      <c r="AG121" s="22"/>
      <c r="AH121" s="17">
        <f t="shared" si="72"/>
        <v>14.320000000000004</v>
      </c>
      <c r="AI121" s="68">
        <f t="shared" si="73"/>
        <v>0.26600000000000001</v>
      </c>
      <c r="AJ121" s="69">
        <f t="shared" si="74"/>
        <v>14.054000000000004</v>
      </c>
      <c r="AK121" s="22"/>
      <c r="AL121" s="10">
        <v>0.05</v>
      </c>
      <c r="AM121" s="10">
        <v>0.01</v>
      </c>
      <c r="AN121" s="10">
        <f t="shared" si="75"/>
        <v>500</v>
      </c>
      <c r="AO121" s="10">
        <f t="shared" si="76"/>
        <v>100</v>
      </c>
      <c r="AP121" s="22"/>
      <c r="AQ121" s="10">
        <v>0.2</v>
      </c>
      <c r="AR121" s="10"/>
      <c r="AS121" s="10">
        <v>0.1</v>
      </c>
      <c r="AT121" s="10">
        <f t="shared" si="77"/>
        <v>40.078000000000003</v>
      </c>
      <c r="AU121" s="10" t="str">
        <f t="shared" si="78"/>
        <v/>
      </c>
      <c r="AV121" s="10">
        <f t="shared" si="79"/>
        <v>39.098300000000002</v>
      </c>
      <c r="AW121" s="22"/>
      <c r="AX121" s="10">
        <v>7</v>
      </c>
      <c r="AY121" s="10"/>
      <c r="AZ121" s="10">
        <v>33.9</v>
      </c>
      <c r="BA121" s="22"/>
      <c r="BE121" s="12">
        <f t="shared" si="80"/>
        <v>1562</v>
      </c>
      <c r="BF121" s="12">
        <f t="shared" si="81"/>
        <v>312.39999999999998</v>
      </c>
      <c r="BG121" s="12">
        <f t="shared" si="90"/>
        <v>105.904</v>
      </c>
      <c r="BH121" s="12">
        <f t="shared" si="82"/>
        <v>122.143</v>
      </c>
      <c r="BI121" s="12">
        <f t="shared" si="83"/>
        <v>125.20399999999999</v>
      </c>
      <c r="BJ121" s="12" t="str">
        <f t="shared" si="84"/>
        <v/>
      </c>
      <c r="BK121" s="12">
        <f t="shared" si="85"/>
        <v>20.724</v>
      </c>
      <c r="BL121" s="12">
        <f t="shared" si="86"/>
        <v>1.232</v>
      </c>
      <c r="BM121" s="12">
        <f t="shared" si="87"/>
        <v>4.4000000000000004E-2</v>
      </c>
    </row>
    <row r="122" spans="1:80" ht="30" x14ac:dyDescent="0.3">
      <c r="G122" s="10" t="s">
        <v>139</v>
      </c>
      <c r="H122" s="10" t="s">
        <v>121</v>
      </c>
      <c r="I122" s="10">
        <v>71.63</v>
      </c>
      <c r="J122" s="10">
        <v>71.45</v>
      </c>
      <c r="K122" s="39">
        <f t="shared" si="89"/>
        <v>0.251</v>
      </c>
      <c r="L122" s="10" t="s">
        <v>121</v>
      </c>
      <c r="M122" s="23">
        <v>145</v>
      </c>
      <c r="N122" s="23">
        <v>200</v>
      </c>
      <c r="O122" s="23"/>
      <c r="P122" s="54">
        <f>IF(ISNUMBER(M122),(ABS(M122-150)/100),"")</f>
        <v>0.05</v>
      </c>
      <c r="Q122" s="54"/>
      <c r="R122" s="10">
        <v>1.3</v>
      </c>
      <c r="S122" s="10">
        <v>8.1999999999999993</v>
      </c>
      <c r="T122" s="10">
        <v>90.5</v>
      </c>
      <c r="U122" s="10">
        <v>2</v>
      </c>
      <c r="V122" s="10">
        <v>6.2</v>
      </c>
      <c r="W122" s="10">
        <v>18.7</v>
      </c>
      <c r="X122" s="10">
        <v>51.9</v>
      </c>
      <c r="Y122" s="10">
        <v>18.3</v>
      </c>
      <c r="Z122" s="10">
        <v>1.6</v>
      </c>
      <c r="AA122" s="10">
        <v>8.9999999999999993E-3</v>
      </c>
      <c r="AB122" s="22"/>
      <c r="AC122" s="10">
        <v>1.5</v>
      </c>
      <c r="AD122" s="10">
        <f t="shared" si="70"/>
        <v>1.5009999999999999</v>
      </c>
      <c r="AE122" s="10">
        <f t="shared" si="71"/>
        <v>1.5</v>
      </c>
      <c r="AF122" s="10">
        <v>0.7</v>
      </c>
      <c r="AG122" s="22"/>
      <c r="AH122" s="17">
        <f t="shared" si="72"/>
        <v>15.555</v>
      </c>
      <c r="AI122" s="68">
        <f t="shared" si="73"/>
        <v>0.93800000000000061</v>
      </c>
      <c r="AJ122" s="69">
        <f t="shared" si="74"/>
        <v>14.616999999999999</v>
      </c>
      <c r="AK122" s="22"/>
      <c r="AL122" s="10">
        <v>0.04</v>
      </c>
      <c r="AM122" s="10">
        <v>0.01</v>
      </c>
      <c r="AN122" s="10">
        <f t="shared" si="75"/>
        <v>400</v>
      </c>
      <c r="AO122" s="10">
        <f t="shared" si="76"/>
        <v>100</v>
      </c>
      <c r="AP122" s="22"/>
      <c r="AQ122" s="10">
        <v>0.5</v>
      </c>
      <c r="AR122" s="10">
        <v>0.1</v>
      </c>
      <c r="AS122" s="10">
        <v>0.1</v>
      </c>
      <c r="AT122" s="10">
        <f t="shared" si="77"/>
        <v>100.19500000000001</v>
      </c>
      <c r="AU122" s="10">
        <f t="shared" si="78"/>
        <v>12.1525</v>
      </c>
      <c r="AV122" s="10">
        <f t="shared" si="79"/>
        <v>39.098300000000002</v>
      </c>
      <c r="AW122" s="22"/>
      <c r="AX122" s="10">
        <v>4</v>
      </c>
      <c r="AY122" s="10"/>
      <c r="AZ122" s="10">
        <v>3</v>
      </c>
      <c r="BA122" s="22"/>
      <c r="BE122" s="12">
        <f t="shared" si="80"/>
        <v>300</v>
      </c>
      <c r="BF122" s="12">
        <f t="shared" si="81"/>
        <v>75</v>
      </c>
      <c r="BG122" s="12">
        <f t="shared" si="90"/>
        <v>2.25</v>
      </c>
      <c r="BH122" s="12">
        <f t="shared" si="82"/>
        <v>29.324000000000002</v>
      </c>
      <c r="BI122" s="12">
        <f t="shared" si="83"/>
        <v>75.146000000000001</v>
      </c>
      <c r="BJ122" s="12">
        <f t="shared" si="84"/>
        <v>9.1140000000000008</v>
      </c>
      <c r="BK122" s="12">
        <f t="shared" si="85"/>
        <v>4.5250000000000004</v>
      </c>
      <c r="BL122" s="12">
        <f t="shared" si="86"/>
        <v>0.41</v>
      </c>
      <c r="BM122" s="12">
        <f t="shared" si="87"/>
        <v>6.5000000000000002E-2</v>
      </c>
    </row>
    <row r="123" spans="1:80" s="11" customFormat="1" x14ac:dyDescent="0.3">
      <c r="K123" s="38" t="str">
        <f t="shared" si="89"/>
        <v/>
      </c>
      <c r="M123" s="20"/>
      <c r="N123" s="20"/>
      <c r="O123" s="20"/>
      <c r="P123" s="21" t="str">
        <f t="shared" si="88"/>
        <v/>
      </c>
      <c r="Q123" s="21"/>
      <c r="AD123" s="11" t="str">
        <f t="shared" si="70"/>
        <v/>
      </c>
      <c r="AE123" s="11" t="str">
        <f t="shared" si="71"/>
        <v/>
      </c>
      <c r="AH123" s="17" t="str">
        <f t="shared" si="72"/>
        <v/>
      </c>
      <c r="AI123" s="68" t="str">
        <f t="shared" si="73"/>
        <v/>
      </c>
      <c r="AJ123" s="69" t="e">
        <f t="shared" si="74"/>
        <v>#VALUE!</v>
      </c>
      <c r="AN123" s="11">
        <f t="shared" si="75"/>
        <v>0</v>
      </c>
      <c r="AO123" s="11">
        <f t="shared" si="76"/>
        <v>0</v>
      </c>
      <c r="AT123" s="11" t="str">
        <f t="shared" si="77"/>
        <v/>
      </c>
      <c r="AU123" s="11" t="str">
        <f t="shared" si="78"/>
        <v/>
      </c>
      <c r="AV123" s="11" t="str">
        <f t="shared" si="79"/>
        <v/>
      </c>
      <c r="AX123" s="56"/>
      <c r="AY123" s="56"/>
      <c r="BE123" s="11" t="e">
        <f t="shared" si="80"/>
        <v>#VALUE!</v>
      </c>
      <c r="BF123" s="11" t="e">
        <f t="shared" si="81"/>
        <v>#VALUE!</v>
      </c>
      <c r="BG123" s="11" t="str">
        <f t="shared" si="90"/>
        <v/>
      </c>
      <c r="BH123" s="11" t="str">
        <f t="shared" si="82"/>
        <v/>
      </c>
      <c r="BI123" s="11" t="str">
        <f t="shared" si="83"/>
        <v/>
      </c>
      <c r="BJ123" s="11" t="str">
        <f t="shared" si="84"/>
        <v/>
      </c>
      <c r="BK123" s="11" t="e">
        <f t="shared" si="85"/>
        <v>#VALUE!</v>
      </c>
      <c r="BL123" s="11" t="e">
        <f t="shared" si="86"/>
        <v>#VALUE!</v>
      </c>
      <c r="BM123" s="11" t="e">
        <f t="shared" si="87"/>
        <v>#VALUE!</v>
      </c>
      <c r="BN123" s="56"/>
      <c r="BO123" s="56"/>
      <c r="BP123" s="56"/>
      <c r="BQ123" s="56"/>
      <c r="BR123" s="56"/>
      <c r="BS123" s="56"/>
      <c r="BT123" s="56"/>
      <c r="BU123" s="56"/>
      <c r="BV123" s="56"/>
      <c r="BW123" s="56"/>
      <c r="BX123" s="56"/>
      <c r="BY123" s="56"/>
      <c r="BZ123" s="56"/>
      <c r="CA123" s="56"/>
      <c r="CB123" s="56"/>
    </row>
    <row r="124" spans="1:80" s="9" customFormat="1" ht="30" x14ac:dyDescent="0.3">
      <c r="A124" s="5" t="s">
        <v>214</v>
      </c>
      <c r="B124" s="25" t="s">
        <v>1</v>
      </c>
      <c r="C124" s="8">
        <v>3.8016038016038047</v>
      </c>
      <c r="D124" s="12" t="s">
        <v>189</v>
      </c>
      <c r="E124" s="25" t="s">
        <v>1</v>
      </c>
      <c r="F124" s="9" t="s">
        <v>189</v>
      </c>
      <c r="G124" s="14" t="s">
        <v>140</v>
      </c>
      <c r="H124" s="14" t="s">
        <v>78</v>
      </c>
      <c r="I124" s="14">
        <v>48.68</v>
      </c>
      <c r="J124" s="14">
        <v>46.85</v>
      </c>
      <c r="K124" s="37">
        <f t="shared" si="89"/>
        <v>3.7589999999999999</v>
      </c>
      <c r="L124" s="14" t="s">
        <v>78</v>
      </c>
      <c r="M124" s="18">
        <v>0</v>
      </c>
      <c r="N124" s="18">
        <v>6</v>
      </c>
      <c r="O124" s="18"/>
      <c r="P124" s="15">
        <f t="shared" si="88"/>
        <v>0.06</v>
      </c>
      <c r="Q124" s="15"/>
      <c r="R124" s="14">
        <v>3.8</v>
      </c>
      <c r="S124" s="14">
        <v>12.9</v>
      </c>
      <c r="T124" s="14">
        <v>83.3</v>
      </c>
      <c r="U124" s="14">
        <v>9.3000000000000007</v>
      </c>
      <c r="V124" s="14">
        <v>3.6</v>
      </c>
      <c r="W124" s="14">
        <v>5.3</v>
      </c>
      <c r="X124" s="14">
        <v>32</v>
      </c>
      <c r="Y124" s="14">
        <v>43.6</v>
      </c>
      <c r="Z124" s="14">
        <v>2.4</v>
      </c>
      <c r="AA124" s="14"/>
      <c r="AB124" s="16"/>
      <c r="AD124" s="9">
        <f t="shared" si="70"/>
        <v>1.0429999999999999</v>
      </c>
      <c r="AE124" s="9">
        <f t="shared" si="71"/>
        <v>1.0429999999999999</v>
      </c>
      <c r="AG124" s="16"/>
      <c r="AH124" s="17">
        <f t="shared" si="72"/>
        <v>22.22573210573211</v>
      </c>
      <c r="AI124" s="68">
        <f t="shared" si="73"/>
        <v>4.2157537867537886</v>
      </c>
      <c r="AJ124" s="69">
        <f t="shared" si="74"/>
        <v>18.00997831897832</v>
      </c>
      <c r="AK124" s="16"/>
      <c r="AL124" s="14">
        <v>4.12</v>
      </c>
      <c r="AM124" s="14">
        <v>0.28000000000000003</v>
      </c>
      <c r="AN124" s="14">
        <f t="shared" si="75"/>
        <v>41200</v>
      </c>
      <c r="AO124" s="14">
        <f t="shared" si="76"/>
        <v>2800.0000000000005</v>
      </c>
      <c r="AP124" s="16"/>
      <c r="AQ124" s="14">
        <v>4.0999999999999996</v>
      </c>
      <c r="AR124" s="14">
        <v>0.7</v>
      </c>
      <c r="AS124" s="14">
        <v>0.4</v>
      </c>
      <c r="AT124" s="14">
        <f t="shared" si="77"/>
        <v>821.59899999999993</v>
      </c>
      <c r="AU124" s="14">
        <f t="shared" si="78"/>
        <v>85.067499999999995</v>
      </c>
      <c r="AV124" s="14">
        <f t="shared" si="79"/>
        <v>156.39320000000001</v>
      </c>
      <c r="AW124" s="16"/>
      <c r="AX124" s="14">
        <v>8</v>
      </c>
      <c r="AY124" s="14"/>
      <c r="AZ124" s="14">
        <v>123.4</v>
      </c>
      <c r="BA124" s="16"/>
      <c r="BE124" s="9">
        <f t="shared" si="80"/>
        <v>25782.959999999999</v>
      </c>
      <c r="BF124" s="9">
        <f t="shared" si="81"/>
        <v>1752.24</v>
      </c>
      <c r="BG124" s="9">
        <f t="shared" si="90"/>
        <v>77.224000000000004</v>
      </c>
      <c r="BH124" s="9">
        <f t="shared" si="82"/>
        <v>97.870999999999995</v>
      </c>
      <c r="BI124" s="9">
        <f t="shared" si="83"/>
        <v>514.15700000000004</v>
      </c>
      <c r="BJ124" s="9">
        <f t="shared" si="84"/>
        <v>53.234999999999999</v>
      </c>
      <c r="BK124" s="9">
        <f t="shared" si="85"/>
        <v>4.9979999999999993</v>
      </c>
      <c r="BL124" s="9">
        <f t="shared" si="86"/>
        <v>0.77400000000000002</v>
      </c>
      <c r="BM124" s="9">
        <f t="shared" si="87"/>
        <v>0.22799999999999998</v>
      </c>
      <c r="BN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</row>
    <row r="125" spans="1:80" s="9" customFormat="1" ht="30" x14ac:dyDescent="0.3">
      <c r="G125" s="14" t="s">
        <v>141</v>
      </c>
      <c r="H125" s="14" t="s">
        <v>3</v>
      </c>
      <c r="I125" s="14">
        <v>55.19</v>
      </c>
      <c r="J125" s="14">
        <v>54.65</v>
      </c>
      <c r="K125" s="37">
        <f t="shared" si="89"/>
        <v>0.97799999999999998</v>
      </c>
      <c r="L125" s="14" t="s">
        <v>3</v>
      </c>
      <c r="M125" s="18">
        <v>6</v>
      </c>
      <c r="N125" s="23">
        <v>13</v>
      </c>
      <c r="O125" s="23"/>
      <c r="P125" s="24">
        <f t="shared" si="88"/>
        <v>7.0000000000000007E-2</v>
      </c>
      <c r="Q125" s="24"/>
      <c r="R125" s="14">
        <v>2.2000000000000002</v>
      </c>
      <c r="S125" s="14">
        <v>10.4</v>
      </c>
      <c r="T125" s="14">
        <v>87.4</v>
      </c>
      <c r="U125" s="14">
        <v>7.1</v>
      </c>
      <c r="V125" s="14">
        <v>3.3</v>
      </c>
      <c r="W125" s="14">
        <v>2</v>
      </c>
      <c r="X125" s="14">
        <v>38.299999999999997</v>
      </c>
      <c r="Y125" s="14">
        <v>44.9</v>
      </c>
      <c r="Z125" s="14">
        <v>2.1</v>
      </c>
      <c r="AA125" s="14">
        <v>0.1</v>
      </c>
      <c r="AB125" s="16"/>
      <c r="AD125" s="9">
        <f t="shared" si="70"/>
        <v>1.3460000000000001</v>
      </c>
      <c r="AE125" s="9">
        <f t="shared" si="71"/>
        <v>1.3460000000000001</v>
      </c>
      <c r="AG125" s="16"/>
      <c r="AH125" s="17">
        <f t="shared" si="72"/>
        <v>16.580000000000002</v>
      </c>
      <c r="AI125" s="68">
        <f t="shared" si="73"/>
        <v>1.4900000000000002</v>
      </c>
      <c r="AJ125" s="69">
        <f t="shared" si="74"/>
        <v>15.090000000000002</v>
      </c>
      <c r="AK125" s="16"/>
      <c r="AL125" s="14">
        <v>0.66</v>
      </c>
      <c r="AM125" s="14">
        <v>0.04</v>
      </c>
      <c r="AN125" s="14">
        <f t="shared" si="75"/>
        <v>6600</v>
      </c>
      <c r="AO125" s="14">
        <f t="shared" si="76"/>
        <v>400</v>
      </c>
      <c r="AP125" s="16"/>
      <c r="AQ125" s="14">
        <v>0.7</v>
      </c>
      <c r="AR125" s="14">
        <v>0.1</v>
      </c>
      <c r="AS125" s="14">
        <v>0.1</v>
      </c>
      <c r="AT125" s="14">
        <f t="shared" si="77"/>
        <v>140.273</v>
      </c>
      <c r="AU125" s="14">
        <f t="shared" si="78"/>
        <v>12.1525</v>
      </c>
      <c r="AV125" s="14">
        <f t="shared" si="79"/>
        <v>39.098300000000002</v>
      </c>
      <c r="AW125" s="16"/>
      <c r="AX125" s="14">
        <v>4</v>
      </c>
      <c r="AY125" s="14"/>
      <c r="AZ125" s="14">
        <v>27.2</v>
      </c>
      <c r="BA125" s="16"/>
      <c r="BE125" s="9">
        <f t="shared" si="80"/>
        <v>6218.52</v>
      </c>
      <c r="BF125" s="9">
        <f t="shared" si="81"/>
        <v>376.88</v>
      </c>
      <c r="BG125" s="9">
        <f t="shared" si="90"/>
        <v>25.628</v>
      </c>
      <c r="BH125" s="9">
        <f t="shared" si="82"/>
        <v>36.838000000000001</v>
      </c>
      <c r="BI125" s="9">
        <f t="shared" si="83"/>
        <v>132.16499999999999</v>
      </c>
      <c r="BJ125" s="9">
        <f t="shared" si="84"/>
        <v>11.45</v>
      </c>
      <c r="BK125" s="9">
        <f t="shared" si="85"/>
        <v>6.1180000000000012</v>
      </c>
      <c r="BL125" s="9">
        <f t="shared" si="86"/>
        <v>0.72800000000000009</v>
      </c>
      <c r="BM125" s="9">
        <f t="shared" si="87"/>
        <v>0.15400000000000003</v>
      </c>
      <c r="BN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</row>
    <row r="126" spans="1:80" ht="30" x14ac:dyDescent="0.3">
      <c r="A126" s="5" t="s">
        <v>214</v>
      </c>
      <c r="B126" s="26" t="s">
        <v>196</v>
      </c>
      <c r="C126" s="7">
        <v>1.9761299158677323</v>
      </c>
      <c r="D126" s="12" t="s">
        <v>189</v>
      </c>
      <c r="E126" s="26" t="s">
        <v>196</v>
      </c>
      <c r="G126" s="10" t="s">
        <v>142</v>
      </c>
      <c r="H126" s="10" t="s">
        <v>5</v>
      </c>
      <c r="I126" s="10">
        <v>53.76</v>
      </c>
      <c r="J126" s="10">
        <v>53.16</v>
      </c>
      <c r="K126" s="39">
        <f t="shared" si="89"/>
        <v>1.1160000000000001</v>
      </c>
      <c r="L126" s="10" t="s">
        <v>5</v>
      </c>
      <c r="M126" s="23">
        <v>13</v>
      </c>
      <c r="N126" s="23">
        <v>23</v>
      </c>
      <c r="O126" s="23"/>
      <c r="P126" s="24">
        <f t="shared" si="88"/>
        <v>0.1</v>
      </c>
      <c r="Q126" s="24"/>
      <c r="R126" s="10">
        <v>3.9</v>
      </c>
      <c r="S126" s="10">
        <v>9.3000000000000007</v>
      </c>
      <c r="T126" s="10">
        <v>86.8</v>
      </c>
      <c r="U126" s="10">
        <v>6.8</v>
      </c>
      <c r="V126" s="10">
        <v>2.5</v>
      </c>
      <c r="W126" s="10">
        <v>1.2</v>
      </c>
      <c r="X126" s="10">
        <v>36.5</v>
      </c>
      <c r="Y126" s="10">
        <v>46</v>
      </c>
      <c r="Z126" s="10">
        <v>3</v>
      </c>
      <c r="AA126" s="10">
        <v>0.1</v>
      </c>
      <c r="AB126" s="22"/>
      <c r="AC126" s="10">
        <v>1.21</v>
      </c>
      <c r="AD126" s="10">
        <f t="shared" si="70"/>
        <v>1.3240000000000001</v>
      </c>
      <c r="AE126" s="10">
        <f t="shared" si="71"/>
        <v>1.21</v>
      </c>
      <c r="AF126" s="10">
        <v>4.3</v>
      </c>
      <c r="AG126" s="22"/>
      <c r="AH126" s="17">
        <f t="shared" si="72"/>
        <v>19.599220309137156</v>
      </c>
      <c r="AI126" s="68">
        <f t="shared" si="73"/>
        <v>3.3037810604578346</v>
      </c>
      <c r="AJ126" s="69">
        <f t="shared" si="74"/>
        <v>16.295439248679322</v>
      </c>
      <c r="AK126" s="22"/>
      <c r="AL126" s="10">
        <v>0.56000000000000005</v>
      </c>
      <c r="AM126" s="10">
        <v>0.05</v>
      </c>
      <c r="AN126" s="10">
        <f t="shared" si="75"/>
        <v>5600.0000000000009</v>
      </c>
      <c r="AO126" s="10">
        <f t="shared" si="76"/>
        <v>500</v>
      </c>
      <c r="AP126" s="22"/>
      <c r="AQ126" s="10">
        <v>0.8</v>
      </c>
      <c r="AR126" s="10">
        <v>0.1</v>
      </c>
      <c r="AS126" s="10">
        <v>0.1</v>
      </c>
      <c r="AT126" s="10">
        <f t="shared" si="77"/>
        <v>160.31200000000001</v>
      </c>
      <c r="AU126" s="10">
        <f t="shared" si="78"/>
        <v>12.1525</v>
      </c>
      <c r="AV126" s="10">
        <f t="shared" si="79"/>
        <v>39.098300000000002</v>
      </c>
      <c r="AW126" s="22"/>
      <c r="AX126" s="10">
        <v>17</v>
      </c>
      <c r="AY126" s="10"/>
      <c r="AZ126" s="10">
        <v>327.7</v>
      </c>
      <c r="BA126" s="22"/>
      <c r="BE126" s="12">
        <f t="shared" si="80"/>
        <v>6776</v>
      </c>
      <c r="BF126" s="12">
        <f t="shared" si="81"/>
        <v>605</v>
      </c>
      <c r="BG126" s="12">
        <f t="shared" si="90"/>
        <v>396.517</v>
      </c>
      <c r="BH126" s="12">
        <f t="shared" si="82"/>
        <v>47.308999999999997</v>
      </c>
      <c r="BI126" s="12">
        <f t="shared" si="83"/>
        <v>193.97800000000001</v>
      </c>
      <c r="BJ126" s="12">
        <f t="shared" si="84"/>
        <v>14.705</v>
      </c>
      <c r="BK126" s="12">
        <f t="shared" si="85"/>
        <v>8.68</v>
      </c>
      <c r="BL126" s="12">
        <f t="shared" si="86"/>
        <v>0.93000000000000016</v>
      </c>
      <c r="BM126" s="12">
        <f t="shared" si="87"/>
        <v>0.39</v>
      </c>
    </row>
    <row r="127" spans="1:80" ht="30" x14ac:dyDescent="0.3">
      <c r="A127" s="5" t="s">
        <v>214</v>
      </c>
      <c r="B127" s="26" t="s">
        <v>195</v>
      </c>
      <c r="C127" s="7">
        <v>1.1315417256011362</v>
      </c>
      <c r="D127" s="12" t="s">
        <v>189</v>
      </c>
      <c r="E127" s="26" t="s">
        <v>195</v>
      </c>
      <c r="G127" s="10" t="s">
        <v>143</v>
      </c>
      <c r="H127" s="10" t="s">
        <v>7</v>
      </c>
      <c r="I127" s="10">
        <v>63.39</v>
      </c>
      <c r="J127" s="10">
        <v>62.92</v>
      </c>
      <c r="K127" s="39">
        <f t="shared" si="89"/>
        <v>0.74099999999999999</v>
      </c>
      <c r="L127" s="10" t="s">
        <v>7</v>
      </c>
      <c r="M127" s="23">
        <v>23</v>
      </c>
      <c r="N127" s="23">
        <v>37</v>
      </c>
      <c r="O127" s="23"/>
      <c r="P127" s="24">
        <f t="shared" si="88"/>
        <v>0.14000000000000001</v>
      </c>
      <c r="Q127" s="24"/>
      <c r="R127" s="10">
        <v>2.6</v>
      </c>
      <c r="S127" s="10">
        <v>10.4</v>
      </c>
      <c r="T127" s="10">
        <v>87</v>
      </c>
      <c r="U127" s="10">
        <v>7.3</v>
      </c>
      <c r="V127" s="10">
        <v>3.1</v>
      </c>
      <c r="W127" s="10">
        <v>1.6</v>
      </c>
      <c r="X127" s="10">
        <v>44.5</v>
      </c>
      <c r="Y127" s="10">
        <v>38.200000000000003</v>
      </c>
      <c r="Z127" s="10">
        <v>2.6</v>
      </c>
      <c r="AA127" s="10">
        <v>0.1</v>
      </c>
      <c r="AB127" s="22"/>
      <c r="AC127" s="10">
        <v>1.3</v>
      </c>
      <c r="AD127" s="10">
        <f t="shared" si="70"/>
        <v>1.3859999999999999</v>
      </c>
      <c r="AE127" s="10">
        <f t="shared" si="71"/>
        <v>1.3</v>
      </c>
      <c r="AF127" s="10">
        <v>3.1</v>
      </c>
      <c r="AG127" s="22"/>
      <c r="AH127" s="17">
        <f t="shared" si="72"/>
        <v>18.062065063649229</v>
      </c>
      <c r="AI127" s="68">
        <f t="shared" si="73"/>
        <v>2.2378246110325346</v>
      </c>
      <c r="AJ127" s="69">
        <f t="shared" si="74"/>
        <v>15.824240452616694</v>
      </c>
      <c r="AK127" s="22"/>
      <c r="AL127" s="10">
        <v>0.3</v>
      </c>
      <c r="AM127" s="10">
        <v>0.03</v>
      </c>
      <c r="AN127" s="10">
        <f t="shared" si="75"/>
        <v>3000</v>
      </c>
      <c r="AO127" s="10">
        <f t="shared" si="76"/>
        <v>300</v>
      </c>
      <c r="AP127" s="22"/>
      <c r="AQ127" s="10">
        <v>0.8</v>
      </c>
      <c r="AR127" s="10">
        <v>0.1</v>
      </c>
      <c r="AS127" s="10">
        <v>0.1</v>
      </c>
      <c r="AT127" s="10">
        <f t="shared" si="77"/>
        <v>160.31200000000001</v>
      </c>
      <c r="AU127" s="10">
        <f t="shared" si="78"/>
        <v>12.1525</v>
      </c>
      <c r="AV127" s="10">
        <f t="shared" si="79"/>
        <v>39.098300000000002</v>
      </c>
      <c r="AW127" s="22"/>
      <c r="AX127" s="10">
        <v>9</v>
      </c>
      <c r="AY127" s="10"/>
      <c r="AZ127" s="10">
        <v>167.8</v>
      </c>
      <c r="BA127" s="22"/>
      <c r="BE127" s="12">
        <f t="shared" si="80"/>
        <v>5460</v>
      </c>
      <c r="BF127" s="12">
        <f t="shared" si="81"/>
        <v>546</v>
      </c>
      <c r="BG127" s="12">
        <f t="shared" si="90"/>
        <v>305.39600000000002</v>
      </c>
      <c r="BH127" s="12">
        <f t="shared" si="82"/>
        <v>71.159000000000006</v>
      </c>
      <c r="BI127" s="12">
        <f t="shared" si="83"/>
        <v>291.76799999999997</v>
      </c>
      <c r="BJ127" s="12">
        <f t="shared" si="84"/>
        <v>22.117999999999999</v>
      </c>
      <c r="BK127" s="12">
        <f t="shared" si="85"/>
        <v>12.180000000000001</v>
      </c>
      <c r="BL127" s="12">
        <f t="shared" si="86"/>
        <v>1.4560000000000002</v>
      </c>
      <c r="BM127" s="12">
        <f t="shared" si="87"/>
        <v>0.36400000000000005</v>
      </c>
    </row>
    <row r="128" spans="1:80" ht="30" x14ac:dyDescent="0.3">
      <c r="A128" s="5" t="s">
        <v>214</v>
      </c>
      <c r="B128" s="26" t="s">
        <v>197</v>
      </c>
      <c r="C128" s="7">
        <v>0.71494042163153182</v>
      </c>
      <c r="D128" s="12" t="s">
        <v>189</v>
      </c>
      <c r="E128" s="26" t="s">
        <v>197</v>
      </c>
      <c r="G128" s="10" t="s">
        <v>144</v>
      </c>
      <c r="H128" s="10" t="s">
        <v>9</v>
      </c>
      <c r="I128" s="10">
        <v>55.38</v>
      </c>
      <c r="J128" s="10">
        <v>55.07</v>
      </c>
      <c r="K128" s="39">
        <f t="shared" si="89"/>
        <v>0.56000000000000005</v>
      </c>
      <c r="L128" s="10" t="s">
        <v>9</v>
      </c>
      <c r="M128" s="23">
        <v>37</v>
      </c>
      <c r="N128" s="23">
        <v>56</v>
      </c>
      <c r="O128" s="23"/>
      <c r="P128" s="24">
        <f t="shared" si="88"/>
        <v>0.19</v>
      </c>
      <c r="Q128" s="24"/>
      <c r="R128" s="10">
        <v>2.1</v>
      </c>
      <c r="S128" s="10">
        <v>7.6</v>
      </c>
      <c r="T128" s="10">
        <v>90.3</v>
      </c>
      <c r="U128" s="10">
        <v>5.4</v>
      </c>
      <c r="V128" s="10">
        <v>2.2000000000000002</v>
      </c>
      <c r="W128" s="10">
        <v>2.8</v>
      </c>
      <c r="X128" s="10">
        <v>39.1</v>
      </c>
      <c r="Y128" s="10">
        <v>46.1</v>
      </c>
      <c r="Z128" s="10">
        <v>2.2999999999999998</v>
      </c>
      <c r="AA128" s="10"/>
      <c r="AB128" s="22"/>
      <c r="AC128" s="10">
        <v>1.4</v>
      </c>
      <c r="AD128" s="10">
        <f t="shared" si="70"/>
        <v>1.4219999999999999</v>
      </c>
      <c r="AE128" s="10">
        <f t="shared" si="71"/>
        <v>1.4</v>
      </c>
      <c r="AF128" s="10">
        <v>2.8</v>
      </c>
      <c r="AG128" s="22"/>
      <c r="AH128" s="17">
        <f t="shared" si="72"/>
        <v>16.727135655362055</v>
      </c>
      <c r="AI128" s="68">
        <f t="shared" si="73"/>
        <v>1.6880219981668203</v>
      </c>
      <c r="AJ128" s="69">
        <f t="shared" si="74"/>
        <v>15.039113657195234</v>
      </c>
      <c r="AK128" s="22"/>
      <c r="AL128" s="10">
        <v>0.18</v>
      </c>
      <c r="AM128" s="10">
        <v>0.02</v>
      </c>
      <c r="AN128" s="10">
        <f t="shared" si="75"/>
        <v>1800</v>
      </c>
      <c r="AO128" s="10">
        <f t="shared" si="76"/>
        <v>200</v>
      </c>
      <c r="AP128" s="22"/>
      <c r="AQ128" s="10">
        <v>0.7</v>
      </c>
      <c r="AR128" s="10">
        <v>0.1</v>
      </c>
      <c r="AS128" s="10">
        <v>0.1</v>
      </c>
      <c r="AT128" s="10">
        <f t="shared" si="77"/>
        <v>140.273</v>
      </c>
      <c r="AU128" s="10">
        <f t="shared" si="78"/>
        <v>12.1525</v>
      </c>
      <c r="AV128" s="10">
        <f t="shared" si="79"/>
        <v>39.098300000000002</v>
      </c>
      <c r="AW128" s="22"/>
      <c r="AX128" s="10">
        <v>8</v>
      </c>
      <c r="AY128" s="10"/>
      <c r="AZ128" s="10">
        <v>46.8</v>
      </c>
      <c r="BA128" s="22"/>
      <c r="BE128" s="12">
        <f t="shared" si="80"/>
        <v>4788</v>
      </c>
      <c r="BF128" s="12">
        <f t="shared" si="81"/>
        <v>532</v>
      </c>
      <c r="BG128" s="12">
        <f t="shared" si="90"/>
        <v>124.488</v>
      </c>
      <c r="BH128" s="12">
        <f t="shared" si="82"/>
        <v>104.001</v>
      </c>
      <c r="BI128" s="12">
        <f t="shared" si="83"/>
        <v>373.12599999999998</v>
      </c>
      <c r="BJ128" s="12">
        <f t="shared" si="84"/>
        <v>32.326000000000001</v>
      </c>
      <c r="BK128" s="12">
        <f t="shared" si="85"/>
        <v>17.157</v>
      </c>
      <c r="BL128" s="12">
        <f t="shared" si="86"/>
        <v>1.444</v>
      </c>
      <c r="BM128" s="12">
        <f t="shared" si="87"/>
        <v>0.39900000000000002</v>
      </c>
    </row>
    <row r="129" spans="1:80" ht="30" x14ac:dyDescent="0.3">
      <c r="A129" s="5" t="s">
        <v>214</v>
      </c>
      <c r="B129" s="26" t="s">
        <v>37</v>
      </c>
      <c r="C129" s="7">
        <v>0.25635547959838612</v>
      </c>
      <c r="D129" s="12" t="s">
        <v>189</v>
      </c>
      <c r="E129" s="26" t="s">
        <v>37</v>
      </c>
      <c r="G129" s="10" t="s">
        <v>145</v>
      </c>
      <c r="H129" s="10" t="s">
        <v>37</v>
      </c>
      <c r="I129" s="10">
        <v>61.46</v>
      </c>
      <c r="J129" s="10">
        <v>61.25</v>
      </c>
      <c r="K129" s="39">
        <f t="shared" si="89"/>
        <v>0.34200000000000003</v>
      </c>
      <c r="L129" s="10" t="s">
        <v>37</v>
      </c>
      <c r="M129" s="23">
        <v>56</v>
      </c>
      <c r="N129" s="23">
        <v>95</v>
      </c>
      <c r="O129" s="23"/>
      <c r="P129" s="24">
        <f t="shared" si="88"/>
        <v>0.39</v>
      </c>
      <c r="Q129" s="24"/>
      <c r="R129" s="10">
        <v>1.7</v>
      </c>
      <c r="S129" s="10">
        <v>3.4</v>
      </c>
      <c r="T129" s="10">
        <v>94.9</v>
      </c>
      <c r="U129" s="10">
        <v>2.2999999999999998</v>
      </c>
      <c r="V129" s="10">
        <v>1.1000000000000001</v>
      </c>
      <c r="W129" s="10">
        <v>1.7</v>
      </c>
      <c r="X129" s="10">
        <v>39.700000000000003</v>
      </c>
      <c r="Y129" s="10">
        <v>50.6</v>
      </c>
      <c r="Z129" s="10">
        <v>2.8</v>
      </c>
      <c r="AA129" s="10">
        <v>0.1</v>
      </c>
      <c r="AB129" s="22"/>
      <c r="AC129" s="10">
        <v>1.48</v>
      </c>
      <c r="AD129" s="10">
        <f t="shared" si="70"/>
        <v>1.474</v>
      </c>
      <c r="AE129" s="10">
        <f t="shared" si="71"/>
        <v>1.48</v>
      </c>
      <c r="AF129" s="10">
        <v>0.6</v>
      </c>
      <c r="AG129" s="22"/>
      <c r="AH129" s="17">
        <f t="shared" si="72"/>
        <v>15.131863917966257</v>
      </c>
      <c r="AI129" s="68">
        <f t="shared" si="73"/>
        <v>1.1304870754112417</v>
      </c>
      <c r="AJ129" s="69">
        <f t="shared" si="74"/>
        <v>14.001376842555015</v>
      </c>
      <c r="AK129" s="22"/>
      <c r="AL129" s="10">
        <v>0.09</v>
      </c>
      <c r="AM129" s="10">
        <v>0.02</v>
      </c>
      <c r="AN129" s="10">
        <f t="shared" si="75"/>
        <v>900</v>
      </c>
      <c r="AO129" s="10">
        <f t="shared" si="76"/>
        <v>200</v>
      </c>
      <c r="AP129" s="22"/>
      <c r="AQ129" s="10">
        <v>0.5</v>
      </c>
      <c r="AR129" s="10">
        <v>8.9999999999999993E-3</v>
      </c>
      <c r="AS129" s="10">
        <v>8.9999999999999993E-3</v>
      </c>
      <c r="AT129" s="10">
        <f t="shared" si="77"/>
        <v>100.19500000000001</v>
      </c>
      <c r="AU129" s="10">
        <f t="shared" si="78"/>
        <v>1.0937249999999998</v>
      </c>
      <c r="AV129" s="10">
        <f t="shared" si="79"/>
        <v>3.5188470000000001</v>
      </c>
      <c r="AW129" s="22"/>
      <c r="AX129" s="10">
        <v>7</v>
      </c>
      <c r="AY129" s="10"/>
      <c r="AZ129" s="10">
        <v>14.9</v>
      </c>
      <c r="BA129" s="22"/>
      <c r="BE129" s="12">
        <f t="shared" si="80"/>
        <v>5194.8</v>
      </c>
      <c r="BF129" s="12">
        <f t="shared" si="81"/>
        <v>1154.4000000000001</v>
      </c>
      <c r="BG129" s="12">
        <f t="shared" si="90"/>
        <v>86.003</v>
      </c>
      <c r="BH129" s="108">
        <f t="shared" si="82"/>
        <v>20.311</v>
      </c>
      <c r="BI129" s="108">
        <f t="shared" si="83"/>
        <v>578.32600000000002</v>
      </c>
      <c r="BJ129" s="108">
        <f t="shared" si="84"/>
        <v>6.3129999999999997</v>
      </c>
      <c r="BK129" s="108">
        <f t="shared" si="85"/>
        <v>37.011000000000003</v>
      </c>
      <c r="BL129" s="108">
        <f t="shared" si="86"/>
        <v>1.3260000000000001</v>
      </c>
      <c r="BM129" s="108">
        <f t="shared" si="87"/>
        <v>0.66300000000000003</v>
      </c>
    </row>
    <row r="130" spans="1:80" ht="30" x14ac:dyDescent="0.3">
      <c r="A130" s="5" t="s">
        <v>214</v>
      </c>
      <c r="B130" s="26" t="s">
        <v>59</v>
      </c>
      <c r="C130" s="7">
        <v>0.41292639138241283</v>
      </c>
      <c r="D130" s="12" t="s">
        <v>189</v>
      </c>
      <c r="E130" s="26" t="s">
        <v>59</v>
      </c>
      <c r="G130" s="10" t="s">
        <v>146</v>
      </c>
      <c r="H130" s="10" t="s">
        <v>147</v>
      </c>
      <c r="I130" s="10">
        <v>52.54</v>
      </c>
      <c r="J130" s="10">
        <v>52.34</v>
      </c>
      <c r="K130" s="39">
        <f t="shared" si="89"/>
        <v>0.38100000000000001</v>
      </c>
      <c r="L130" s="10" t="s">
        <v>147</v>
      </c>
      <c r="M130" s="23">
        <v>95</v>
      </c>
      <c r="N130" s="23">
        <v>200</v>
      </c>
      <c r="O130" s="23"/>
      <c r="P130" s="47">
        <f>IF(ISNUMBER(M130),(ABS(M130-(N130-50))/100),"")</f>
        <v>0.55000000000000004</v>
      </c>
      <c r="Q130" s="47"/>
      <c r="R130" s="10">
        <v>1.9</v>
      </c>
      <c r="S130" s="10">
        <v>3</v>
      </c>
      <c r="T130" s="10">
        <v>95.1</v>
      </c>
      <c r="U130" s="10">
        <v>0.6</v>
      </c>
      <c r="V130" s="10">
        <v>2.4</v>
      </c>
      <c r="W130" s="10">
        <v>2.2000000000000002</v>
      </c>
      <c r="X130" s="10">
        <v>43.1</v>
      </c>
      <c r="Y130" s="10">
        <v>48</v>
      </c>
      <c r="Z130" s="10">
        <v>1.8</v>
      </c>
      <c r="AA130" s="10"/>
      <c r="AB130" s="22"/>
      <c r="AC130" s="10">
        <v>1.47</v>
      </c>
      <c r="AD130" s="10">
        <f t="shared" si="70"/>
        <v>1.464</v>
      </c>
      <c r="AE130" s="10">
        <f t="shared" si="71"/>
        <v>1.47</v>
      </c>
      <c r="AF130" s="10">
        <v>0.6</v>
      </c>
      <c r="AG130" s="22"/>
      <c r="AH130" s="17">
        <f t="shared" si="72"/>
        <v>15.350960502693004</v>
      </c>
      <c r="AI130" s="68">
        <f t="shared" si="73"/>
        <v>1.3000754039497344</v>
      </c>
      <c r="AJ130" s="69">
        <f t="shared" si="74"/>
        <v>14.050885098743271</v>
      </c>
      <c r="AK130" s="22"/>
      <c r="AL130" s="10">
        <v>7.0000000000000007E-2</v>
      </c>
      <c r="AM130" s="10">
        <v>0.02</v>
      </c>
      <c r="AN130" s="10">
        <f t="shared" si="75"/>
        <v>700.00000000000011</v>
      </c>
      <c r="AO130" s="10">
        <f t="shared" si="76"/>
        <v>200</v>
      </c>
      <c r="AP130" s="22"/>
      <c r="AQ130" s="10">
        <v>0.7</v>
      </c>
      <c r="AR130" s="10">
        <v>8.9999999999999993E-3</v>
      </c>
      <c r="AS130" s="10">
        <v>0.1</v>
      </c>
      <c r="AT130" s="10">
        <f t="shared" si="77"/>
        <v>140.273</v>
      </c>
      <c r="AU130" s="10">
        <f t="shared" si="78"/>
        <v>1.0937249999999998</v>
      </c>
      <c r="AV130" s="10">
        <f t="shared" si="79"/>
        <v>39.098300000000002</v>
      </c>
      <c r="AW130" s="22"/>
      <c r="AX130" s="10">
        <v>8</v>
      </c>
      <c r="AY130" s="10"/>
      <c r="AZ130" s="10">
        <v>26.9</v>
      </c>
      <c r="BA130" s="22"/>
      <c r="BE130" s="12">
        <f t="shared" si="80"/>
        <v>5659.5</v>
      </c>
      <c r="BF130" s="12">
        <f t="shared" si="81"/>
        <v>1617</v>
      </c>
      <c r="BG130" s="12">
        <f t="shared" ref="BG130:BG146" si="91">IF(ISNUMBER(AZ130),ROUND(10*P130*AE130*AZ130,3),"")</f>
        <v>217.48699999999999</v>
      </c>
      <c r="BH130" s="12">
        <f t="shared" si="82"/>
        <v>316.11</v>
      </c>
      <c r="BI130" s="12">
        <f t="shared" si="83"/>
        <v>1134.107</v>
      </c>
      <c r="BJ130" s="12">
        <f t="shared" si="84"/>
        <v>8.843</v>
      </c>
      <c r="BK130" s="12">
        <f t="shared" si="85"/>
        <v>52.305</v>
      </c>
      <c r="BL130" s="12">
        <f t="shared" si="86"/>
        <v>1.6500000000000001</v>
      </c>
      <c r="BM130" s="12">
        <f t="shared" si="87"/>
        <v>1.0449999999999999</v>
      </c>
    </row>
    <row r="131" spans="1:80" s="11" customFormat="1" x14ac:dyDescent="0.3">
      <c r="K131" s="38" t="str">
        <f t="shared" si="89"/>
        <v/>
      </c>
      <c r="M131" s="20"/>
      <c r="N131" s="20"/>
      <c r="O131" s="20"/>
      <c r="P131" s="21" t="str">
        <f t="shared" si="88"/>
        <v/>
      </c>
      <c r="Q131" s="21"/>
      <c r="AD131" s="11" t="str">
        <f t="shared" ref="AD131:AD146" si="92">IF(ISNUMBER(K131),ROUND(1.66-(0.318*K131^(1/2)),3),"")</f>
        <v/>
      </c>
      <c r="AE131" s="11" t="str">
        <f t="shared" ref="AE131:AE146" si="93">IF(ISNUMBER(AC131),AC131,AD131)</f>
        <v/>
      </c>
      <c r="AH131" s="17" t="str">
        <f t="shared" ref="AH131:AH145" si="94">IF(ISNUMBER(R131),33.07+(0.45*R131)-(0.2*T131)+(1.08*C131),"")</f>
        <v/>
      </c>
      <c r="AI131" s="68" t="str">
        <f t="shared" ref="AI131:AI145" si="95">IF(ISNUMBER(R131),2.99+(0.51*R131)-(0.03*T131)+(0.47*C131),"")</f>
        <v/>
      </c>
      <c r="AJ131" s="69" t="e">
        <f t="shared" ref="AJ131:AJ145" si="96">AH131-AI131</f>
        <v>#VALUE!</v>
      </c>
      <c r="AN131" s="11">
        <f t="shared" ref="AN131:AN145" si="97">AL131*10000</f>
        <v>0</v>
      </c>
      <c r="AO131" s="11">
        <f t="shared" ref="AO131:AO145" si="98">AM131*10000</f>
        <v>0</v>
      </c>
      <c r="AT131" s="11" t="str">
        <f t="shared" ref="AT131:AT145" si="99">IF(ISNUMBER(AQ131),(AQ131*0.20039)*1000,"")</f>
        <v/>
      </c>
      <c r="AU131" s="11" t="str">
        <f t="shared" ref="AU131:AU145" si="100">IF(ISNUMBER(AR131),(AR131*0.121525)*1000,"")</f>
        <v/>
      </c>
      <c r="AV131" s="11" t="str">
        <f t="shared" ref="AV131:AV145" si="101">IF(ISNUMBER(AS131),(AS131*0.390983)*1000,"")</f>
        <v/>
      </c>
      <c r="AX131" s="56"/>
      <c r="AY131" s="56"/>
      <c r="BE131" s="11" t="e">
        <f t="shared" ref="BE131:BE145" si="102">IF(ISNUMBER(AN131),ROUND(10*P131*AE131*AN131,3),"")</f>
        <v>#VALUE!</v>
      </c>
      <c r="BF131" s="11" t="e">
        <f t="shared" ref="BF131:BF145" si="103">IF(ISNUMBER(AO131),ROUND(10*P131*AE131*AO131,3),"")</f>
        <v>#VALUE!</v>
      </c>
      <c r="BG131" s="11" t="str">
        <f t="shared" si="91"/>
        <v/>
      </c>
      <c r="BH131" s="11" t="str">
        <f t="shared" ref="BH131:BH145" si="104">IF(ISNUMBER(AV131),ROUND(10*P131*AE131*AV131,3),"")</f>
        <v/>
      </c>
      <c r="BI131" s="11" t="str">
        <f t="shared" ref="BI131:BI145" si="105">IF(ISNUMBER(AT131),ROUND(10*P131*AE131*AT131,3),"")</f>
        <v/>
      </c>
      <c r="BJ131" s="11" t="str">
        <f t="shared" ref="BJ131:BJ145" si="106">IF(ISNUMBER(AU131),ROUND(10*P131*AE131*AU131,3),"")</f>
        <v/>
      </c>
      <c r="BK131" s="11" t="e">
        <f t="shared" ref="BK131:BK170" si="107">T131*P131</f>
        <v>#VALUE!</v>
      </c>
      <c r="BL131" s="11" t="e">
        <f t="shared" ref="BL131:BL170" si="108">S131*P131</f>
        <v>#VALUE!</v>
      </c>
      <c r="BM131" s="11" t="e">
        <f t="shared" ref="BM131:BM170" si="109">R131*P131</f>
        <v>#VALUE!</v>
      </c>
      <c r="BN131" s="56"/>
      <c r="BO131" s="56"/>
      <c r="BP131" s="56"/>
      <c r="BQ131" s="56"/>
      <c r="BR131" s="56"/>
      <c r="BS131" s="56"/>
      <c r="BT131" s="56"/>
      <c r="BU131" s="56"/>
      <c r="BV131" s="56"/>
      <c r="BW131" s="56"/>
      <c r="BX131" s="56"/>
      <c r="BY131" s="56"/>
      <c r="BZ131" s="56"/>
      <c r="CA131" s="56"/>
      <c r="CB131" s="56"/>
    </row>
    <row r="132" spans="1:80" s="9" customFormat="1" ht="30" x14ac:dyDescent="0.3">
      <c r="F132" s="9" t="s">
        <v>190</v>
      </c>
      <c r="G132" s="14" t="s">
        <v>148</v>
      </c>
      <c r="H132" s="14" t="s">
        <v>1</v>
      </c>
      <c r="I132" s="14">
        <v>43.29</v>
      </c>
      <c r="J132" s="14">
        <v>41.25</v>
      </c>
      <c r="K132" s="37">
        <f t="shared" si="89"/>
        <v>4.7119999999999997</v>
      </c>
      <c r="L132" s="14" t="s">
        <v>1</v>
      </c>
      <c r="M132" s="18">
        <v>0</v>
      </c>
      <c r="N132" s="18">
        <v>4</v>
      </c>
      <c r="O132" s="18"/>
      <c r="P132" s="15">
        <f t="shared" si="88"/>
        <v>0.04</v>
      </c>
      <c r="Q132" s="15"/>
      <c r="R132" s="14">
        <v>3.9</v>
      </c>
      <c r="S132" s="14">
        <v>13.1</v>
      </c>
      <c r="T132" s="14">
        <v>83</v>
      </c>
      <c r="U132" s="14">
        <v>8</v>
      </c>
      <c r="V132" s="14">
        <v>5.0999999999999996</v>
      </c>
      <c r="W132" s="14">
        <v>1.9</v>
      </c>
      <c r="X132" s="14">
        <v>20.399999999999999</v>
      </c>
      <c r="Y132" s="14">
        <v>45.6</v>
      </c>
      <c r="Z132" s="14">
        <v>14.5</v>
      </c>
      <c r="AA132" s="14">
        <v>0.6</v>
      </c>
      <c r="AB132" s="16"/>
      <c r="AD132" s="9">
        <f t="shared" si="92"/>
        <v>0.97</v>
      </c>
      <c r="AE132" s="9">
        <f t="shared" si="93"/>
        <v>0.97</v>
      </c>
      <c r="AG132" s="16"/>
      <c r="AH132" s="17">
        <f t="shared" si="94"/>
        <v>18.225000000000001</v>
      </c>
      <c r="AI132" s="68">
        <f t="shared" si="95"/>
        <v>2.4890000000000003</v>
      </c>
      <c r="AJ132" s="69">
        <f t="shared" si="96"/>
        <v>15.736000000000001</v>
      </c>
      <c r="AK132" s="16"/>
      <c r="AL132" s="14">
        <v>3.63</v>
      </c>
      <c r="AM132" s="14">
        <v>0.23</v>
      </c>
      <c r="AN132" s="14">
        <f t="shared" si="97"/>
        <v>36300</v>
      </c>
      <c r="AO132" s="14">
        <f t="shared" si="98"/>
        <v>2300</v>
      </c>
      <c r="AP132" s="16"/>
      <c r="AQ132" s="14">
        <v>6.9</v>
      </c>
      <c r="AR132" s="14">
        <v>1.1000000000000001</v>
      </c>
      <c r="AS132" s="14">
        <v>0.3</v>
      </c>
      <c r="AT132" s="14">
        <f t="shared" si="99"/>
        <v>1382.691</v>
      </c>
      <c r="AU132" s="14">
        <f t="shared" si="100"/>
        <v>133.67750000000001</v>
      </c>
      <c r="AV132" s="14">
        <f t="shared" si="101"/>
        <v>117.29490000000001</v>
      </c>
      <c r="AW132" s="16"/>
      <c r="AX132" s="14">
        <v>9</v>
      </c>
      <c r="AY132" s="14"/>
      <c r="AZ132" s="14">
        <v>136.69999999999999</v>
      </c>
      <c r="BA132" s="16"/>
      <c r="BE132" s="9">
        <f t="shared" si="102"/>
        <v>14084.4</v>
      </c>
      <c r="BF132" s="9">
        <f t="shared" si="103"/>
        <v>892.4</v>
      </c>
      <c r="BG132" s="9">
        <f t="shared" si="91"/>
        <v>53.04</v>
      </c>
      <c r="BH132" s="9">
        <f t="shared" si="104"/>
        <v>45.51</v>
      </c>
      <c r="BI132" s="9">
        <f t="shared" si="105"/>
        <v>536.48400000000004</v>
      </c>
      <c r="BJ132" s="9">
        <f t="shared" si="106"/>
        <v>51.866999999999997</v>
      </c>
      <c r="BK132" s="9">
        <f t="shared" si="107"/>
        <v>3.3200000000000003</v>
      </c>
      <c r="BL132" s="9">
        <f t="shared" si="108"/>
        <v>0.52400000000000002</v>
      </c>
      <c r="BM132" s="9">
        <f t="shared" si="109"/>
        <v>0.156</v>
      </c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</row>
    <row r="133" spans="1:80" s="9" customFormat="1" ht="30" x14ac:dyDescent="0.3">
      <c r="A133" s="5" t="s">
        <v>216</v>
      </c>
      <c r="B133" s="26" t="s">
        <v>33</v>
      </c>
      <c r="C133" s="7">
        <v>3.6236490781945343</v>
      </c>
      <c r="D133" s="12" t="s">
        <v>190</v>
      </c>
      <c r="E133" s="26" t="s">
        <v>33</v>
      </c>
      <c r="G133" s="14" t="s">
        <v>149</v>
      </c>
      <c r="H133" s="14" t="s">
        <v>114</v>
      </c>
      <c r="I133" s="14">
        <v>45.7</v>
      </c>
      <c r="J133" s="14">
        <v>43.99</v>
      </c>
      <c r="K133" s="37">
        <f t="shared" si="89"/>
        <v>3.742</v>
      </c>
      <c r="L133" s="14" t="s">
        <v>114</v>
      </c>
      <c r="M133" s="18">
        <v>4</v>
      </c>
      <c r="N133" s="18">
        <v>8</v>
      </c>
      <c r="O133" s="18"/>
      <c r="P133" s="15">
        <f t="shared" ref="P133:P144" si="110">IF(ISNUMBER(M133),(ABS(M133-N133)/100),"")</f>
        <v>0.04</v>
      </c>
      <c r="Q133" s="15"/>
      <c r="R133" s="14">
        <v>5.0999999999999996</v>
      </c>
      <c r="S133" s="14">
        <v>11.6</v>
      </c>
      <c r="T133" s="14">
        <v>83.3</v>
      </c>
      <c r="U133" s="14">
        <v>7.1</v>
      </c>
      <c r="V133" s="14">
        <v>4.5</v>
      </c>
      <c r="W133" s="14">
        <v>2.2000000000000002</v>
      </c>
      <c r="X133" s="14">
        <v>16.7</v>
      </c>
      <c r="Y133" s="14">
        <v>48.9</v>
      </c>
      <c r="Z133" s="14">
        <v>14.3</v>
      </c>
      <c r="AA133" s="14">
        <v>1.2</v>
      </c>
      <c r="AB133" s="16"/>
      <c r="AD133" s="9">
        <f t="shared" si="92"/>
        <v>1.0449999999999999</v>
      </c>
      <c r="AE133" s="9">
        <f t="shared" si="93"/>
        <v>1.0449999999999999</v>
      </c>
      <c r="AG133" s="16"/>
      <c r="AH133" s="17">
        <f t="shared" si="94"/>
        <v>22.618541004450098</v>
      </c>
      <c r="AI133" s="68">
        <f t="shared" si="95"/>
        <v>4.795115066751432</v>
      </c>
      <c r="AJ133" s="69">
        <f t="shared" si="96"/>
        <v>17.823425937698666</v>
      </c>
      <c r="AK133" s="16"/>
      <c r="AL133" s="14">
        <v>2.81</v>
      </c>
      <c r="AM133" s="14">
        <v>0.17</v>
      </c>
      <c r="AN133" s="14">
        <f t="shared" si="97"/>
        <v>28100</v>
      </c>
      <c r="AO133" s="14">
        <f t="shared" si="98"/>
        <v>1700.0000000000002</v>
      </c>
      <c r="AP133" s="16"/>
      <c r="AQ133" s="14">
        <v>3.8</v>
      </c>
      <c r="AR133" s="14">
        <v>0.5</v>
      </c>
      <c r="AS133" s="14">
        <v>0.2</v>
      </c>
      <c r="AT133" s="14">
        <f t="shared" si="99"/>
        <v>761.48199999999997</v>
      </c>
      <c r="AU133" s="14">
        <f t="shared" si="100"/>
        <v>60.762499999999996</v>
      </c>
      <c r="AV133" s="14">
        <f t="shared" si="101"/>
        <v>78.196600000000004</v>
      </c>
      <c r="AW133" s="16"/>
      <c r="AX133" s="14">
        <v>10</v>
      </c>
      <c r="AY133" s="14"/>
      <c r="AZ133" s="14">
        <v>96.3</v>
      </c>
      <c r="BA133" s="16"/>
      <c r="BE133" s="9">
        <f t="shared" si="102"/>
        <v>11745.8</v>
      </c>
      <c r="BF133" s="9">
        <f t="shared" si="103"/>
        <v>710.6</v>
      </c>
      <c r="BG133" s="9">
        <f t="shared" si="91"/>
        <v>40.253</v>
      </c>
      <c r="BH133" s="9">
        <f t="shared" si="104"/>
        <v>32.686</v>
      </c>
      <c r="BI133" s="9">
        <f t="shared" si="105"/>
        <v>318.29899999999998</v>
      </c>
      <c r="BJ133" s="9">
        <f t="shared" si="106"/>
        <v>25.399000000000001</v>
      </c>
      <c r="BK133" s="9">
        <f t="shared" si="107"/>
        <v>3.3319999999999999</v>
      </c>
      <c r="BL133" s="9">
        <f t="shared" si="108"/>
        <v>0.46399999999999997</v>
      </c>
      <c r="BM133" s="9">
        <f t="shared" si="109"/>
        <v>0.20399999999999999</v>
      </c>
      <c r="BN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</row>
    <row r="134" spans="1:80" s="9" customFormat="1" ht="30" x14ac:dyDescent="0.3">
      <c r="A134" s="5" t="s">
        <v>216</v>
      </c>
      <c r="B134" s="26" t="s">
        <v>151</v>
      </c>
      <c r="C134" s="7">
        <v>1.0179480310741909</v>
      </c>
      <c r="D134" s="12" t="s">
        <v>190</v>
      </c>
      <c r="E134" s="26" t="s">
        <v>151</v>
      </c>
      <c r="G134" s="14" t="s">
        <v>150</v>
      </c>
      <c r="H134" s="14" t="s">
        <v>151</v>
      </c>
      <c r="I134" s="14">
        <v>37.33</v>
      </c>
      <c r="J134" s="14">
        <v>36.950000000000003</v>
      </c>
      <c r="K134" s="37">
        <f t="shared" si="89"/>
        <v>1.018</v>
      </c>
      <c r="L134" s="14" t="s">
        <v>151</v>
      </c>
      <c r="M134" s="18">
        <v>8</v>
      </c>
      <c r="N134" s="18">
        <v>19</v>
      </c>
      <c r="O134" s="18"/>
      <c r="P134" s="15">
        <f t="shared" si="110"/>
        <v>0.11</v>
      </c>
      <c r="Q134" s="15"/>
      <c r="R134" s="14">
        <v>4.2</v>
      </c>
      <c r="S134" s="14">
        <v>9.9</v>
      </c>
      <c r="T134" s="14">
        <v>85.9</v>
      </c>
      <c r="U134" s="14">
        <v>6.2</v>
      </c>
      <c r="V134" s="14">
        <v>3.7</v>
      </c>
      <c r="W134" s="14">
        <v>2.2999999999999998</v>
      </c>
      <c r="X134" s="14">
        <v>18.899999999999999</v>
      </c>
      <c r="Y134" s="14">
        <v>50.7</v>
      </c>
      <c r="Z134" s="14">
        <v>12.9</v>
      </c>
      <c r="AA134" s="14">
        <v>1.1000000000000001</v>
      </c>
      <c r="AB134" s="16"/>
      <c r="AC134" s="14">
        <v>1.37</v>
      </c>
      <c r="AD134" s="14">
        <f t="shared" si="92"/>
        <v>1.339</v>
      </c>
      <c r="AE134" s="14">
        <f t="shared" si="93"/>
        <v>1.37</v>
      </c>
      <c r="AF134" s="14">
        <v>3.2</v>
      </c>
      <c r="AG134" s="16"/>
      <c r="AH134" s="17">
        <f t="shared" si="94"/>
        <v>18.879383873560123</v>
      </c>
      <c r="AI134" s="68">
        <f t="shared" si="95"/>
        <v>3.0334355746048702</v>
      </c>
      <c r="AJ134" s="69">
        <f t="shared" si="96"/>
        <v>15.845948298955253</v>
      </c>
      <c r="AK134" s="16"/>
      <c r="AL134" s="14">
        <v>0.56000000000000005</v>
      </c>
      <c r="AM134" s="14">
        <v>0.04</v>
      </c>
      <c r="AN134" s="14">
        <f t="shared" si="97"/>
        <v>5600.0000000000009</v>
      </c>
      <c r="AO134" s="14">
        <f t="shared" si="98"/>
        <v>400</v>
      </c>
      <c r="AP134" s="16"/>
      <c r="AQ134" s="14">
        <v>0.7</v>
      </c>
      <c r="AR134" s="14">
        <v>0.1</v>
      </c>
      <c r="AS134" s="14">
        <v>0.1</v>
      </c>
      <c r="AT134" s="14">
        <f t="shared" si="99"/>
        <v>140.273</v>
      </c>
      <c r="AU134" s="14">
        <f t="shared" si="100"/>
        <v>12.1525</v>
      </c>
      <c r="AV134" s="14">
        <f t="shared" si="101"/>
        <v>39.098300000000002</v>
      </c>
      <c r="AW134" s="16"/>
      <c r="AX134" s="14">
        <v>12</v>
      </c>
      <c r="AY134" s="14"/>
      <c r="AZ134" s="14">
        <v>174.1</v>
      </c>
      <c r="BA134" s="16"/>
      <c r="BE134" s="9">
        <f t="shared" si="102"/>
        <v>8439.2000000000007</v>
      </c>
      <c r="BF134" s="9">
        <f t="shared" si="103"/>
        <v>602.79999999999995</v>
      </c>
      <c r="BG134" s="9">
        <f t="shared" si="91"/>
        <v>262.36900000000003</v>
      </c>
      <c r="BH134" s="9">
        <f t="shared" si="104"/>
        <v>58.920999999999999</v>
      </c>
      <c r="BI134" s="9">
        <f t="shared" si="105"/>
        <v>211.39099999999999</v>
      </c>
      <c r="BJ134" s="9">
        <f t="shared" si="106"/>
        <v>18.314</v>
      </c>
      <c r="BK134" s="9">
        <f t="shared" si="107"/>
        <v>9.4489999999999998</v>
      </c>
      <c r="BL134" s="9">
        <f t="shared" si="108"/>
        <v>1.089</v>
      </c>
      <c r="BM134" s="9">
        <f t="shared" si="109"/>
        <v>0.46200000000000002</v>
      </c>
      <c r="BN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</row>
    <row r="135" spans="1:80" s="9" customFormat="1" ht="30" x14ac:dyDescent="0.3">
      <c r="A135" s="5" t="s">
        <v>216</v>
      </c>
      <c r="B135" s="26" t="s">
        <v>212</v>
      </c>
      <c r="C135" s="7">
        <v>1.5830631317947708</v>
      </c>
      <c r="D135" s="12" t="s">
        <v>190</v>
      </c>
      <c r="E135" s="26" t="s">
        <v>212</v>
      </c>
      <c r="G135" s="14" t="s">
        <v>152</v>
      </c>
      <c r="H135" s="14" t="s">
        <v>5</v>
      </c>
      <c r="I135" s="14">
        <v>49.87</v>
      </c>
      <c r="J135" s="14">
        <v>49.41</v>
      </c>
      <c r="K135" s="37">
        <f t="shared" si="89"/>
        <v>0.92200000000000004</v>
      </c>
      <c r="L135" s="14" t="s">
        <v>5</v>
      </c>
      <c r="M135" s="18">
        <v>19</v>
      </c>
      <c r="N135" s="23">
        <v>37</v>
      </c>
      <c r="O135" s="23"/>
      <c r="P135" s="24">
        <f t="shared" si="110"/>
        <v>0.18</v>
      </c>
      <c r="Q135" s="24"/>
      <c r="R135" s="14">
        <v>3.9</v>
      </c>
      <c r="S135" s="14">
        <v>10.8</v>
      </c>
      <c r="T135" s="14">
        <v>85.3</v>
      </c>
      <c r="U135" s="14">
        <v>7.5</v>
      </c>
      <c r="V135" s="14">
        <v>3.3</v>
      </c>
      <c r="W135" s="14">
        <v>2.2999999999999998</v>
      </c>
      <c r="X135" s="14">
        <v>20.399999999999999</v>
      </c>
      <c r="Y135" s="14">
        <v>46.1</v>
      </c>
      <c r="Z135" s="14">
        <v>14.7</v>
      </c>
      <c r="AA135" s="14">
        <v>1.8</v>
      </c>
      <c r="AB135" s="16"/>
      <c r="AC135" s="14">
        <v>1.41</v>
      </c>
      <c r="AD135" s="14">
        <f t="shared" si="92"/>
        <v>1.355</v>
      </c>
      <c r="AE135" s="14">
        <f t="shared" si="93"/>
        <v>1.41</v>
      </c>
      <c r="AF135" s="14">
        <v>1.6</v>
      </c>
      <c r="AG135" s="16"/>
      <c r="AH135" s="17">
        <f t="shared" si="94"/>
        <v>19.474708182338357</v>
      </c>
      <c r="AI135" s="68">
        <f t="shared" si="95"/>
        <v>3.1640396719435424</v>
      </c>
      <c r="AJ135" s="69">
        <f t="shared" si="96"/>
        <v>16.310668510394816</v>
      </c>
      <c r="AK135" s="16"/>
      <c r="AL135" s="14">
        <v>0.47</v>
      </c>
      <c r="AM135" s="14">
        <v>0.04</v>
      </c>
      <c r="AN135" s="14">
        <f t="shared" si="97"/>
        <v>4700</v>
      </c>
      <c r="AO135" s="14">
        <f t="shared" si="98"/>
        <v>400</v>
      </c>
      <c r="AP135" s="16"/>
      <c r="AQ135" s="14">
        <v>0.6</v>
      </c>
      <c r="AR135" s="14">
        <v>0.2</v>
      </c>
      <c r="AS135" s="14">
        <v>0.1</v>
      </c>
      <c r="AT135" s="14">
        <f t="shared" si="99"/>
        <v>120.23400000000001</v>
      </c>
      <c r="AU135" s="14">
        <f t="shared" si="100"/>
        <v>24.305</v>
      </c>
      <c r="AV135" s="14">
        <f t="shared" si="101"/>
        <v>39.098300000000002</v>
      </c>
      <c r="AW135" s="16"/>
      <c r="AX135" s="14">
        <v>12</v>
      </c>
      <c r="AY135" s="14"/>
      <c r="AZ135" s="14">
        <v>155.69999999999999</v>
      </c>
      <c r="BA135" s="16"/>
      <c r="BE135" s="9">
        <f t="shared" si="102"/>
        <v>11928.6</v>
      </c>
      <c r="BF135" s="9">
        <f t="shared" si="103"/>
        <v>1015.2</v>
      </c>
      <c r="BG135" s="9">
        <f t="shared" si="91"/>
        <v>395.16699999999997</v>
      </c>
      <c r="BH135" s="9">
        <f t="shared" si="104"/>
        <v>99.230999999999995</v>
      </c>
      <c r="BI135" s="9">
        <f t="shared" si="105"/>
        <v>305.154</v>
      </c>
      <c r="BJ135" s="9">
        <f t="shared" si="106"/>
        <v>61.686</v>
      </c>
      <c r="BK135" s="9">
        <f t="shared" si="107"/>
        <v>15.353999999999999</v>
      </c>
      <c r="BL135" s="9">
        <f t="shared" si="108"/>
        <v>1.944</v>
      </c>
      <c r="BM135" s="9">
        <f t="shared" si="109"/>
        <v>0.70199999999999996</v>
      </c>
      <c r="BN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</row>
    <row r="136" spans="1:80" ht="30" x14ac:dyDescent="0.3">
      <c r="A136" s="5" t="s">
        <v>216</v>
      </c>
      <c r="B136" s="26" t="s">
        <v>195</v>
      </c>
      <c r="C136" s="7">
        <v>0.63988624244578651</v>
      </c>
      <c r="D136" s="12" t="s">
        <v>190</v>
      </c>
      <c r="E136" s="26" t="s">
        <v>195</v>
      </c>
      <c r="G136" s="10" t="s">
        <v>153</v>
      </c>
      <c r="H136" s="10" t="s">
        <v>7</v>
      </c>
      <c r="I136" s="10">
        <v>58.84</v>
      </c>
      <c r="J136" s="10">
        <v>58.5</v>
      </c>
      <c r="K136" s="39">
        <f t="shared" si="89"/>
        <v>0.57799999999999996</v>
      </c>
      <c r="L136" s="10" t="s">
        <v>7</v>
      </c>
      <c r="M136" s="23">
        <v>37</v>
      </c>
      <c r="N136" s="23">
        <v>71</v>
      </c>
      <c r="O136" s="23"/>
      <c r="P136" s="24">
        <f t="shared" si="110"/>
        <v>0.34</v>
      </c>
      <c r="Q136" s="24"/>
      <c r="R136" s="10">
        <v>3.4</v>
      </c>
      <c r="S136" s="10">
        <v>3</v>
      </c>
      <c r="T136" s="10">
        <v>93.6</v>
      </c>
      <c r="U136" s="10">
        <v>1.7</v>
      </c>
      <c r="V136" s="10">
        <v>1.3</v>
      </c>
      <c r="W136" s="10">
        <v>1.2</v>
      </c>
      <c r="X136" s="10">
        <v>30.8</v>
      </c>
      <c r="Y136" s="10">
        <v>38.5</v>
      </c>
      <c r="Z136" s="10">
        <v>17.899999999999999</v>
      </c>
      <c r="AA136" s="10">
        <v>5.2</v>
      </c>
      <c r="AB136" s="22"/>
      <c r="AC136" s="10">
        <v>1.55</v>
      </c>
      <c r="AD136" s="10">
        <f t="shared" si="92"/>
        <v>1.4179999999999999</v>
      </c>
      <c r="AE136" s="10">
        <f t="shared" si="93"/>
        <v>1.55</v>
      </c>
      <c r="AF136" s="10">
        <v>1.2</v>
      </c>
      <c r="AG136" s="22"/>
      <c r="AH136" s="17">
        <f t="shared" si="94"/>
        <v>16.571077141841453</v>
      </c>
      <c r="AI136" s="68">
        <f t="shared" si="95"/>
        <v>2.2167465339495198</v>
      </c>
      <c r="AJ136" s="69">
        <f t="shared" si="96"/>
        <v>14.354330607891933</v>
      </c>
      <c r="AK136" s="22"/>
      <c r="AL136" s="10">
        <v>0.14000000000000001</v>
      </c>
      <c r="AM136" s="10">
        <v>0.03</v>
      </c>
      <c r="AN136" s="10">
        <f t="shared" si="97"/>
        <v>1400.0000000000002</v>
      </c>
      <c r="AO136" s="10">
        <f t="shared" si="98"/>
        <v>300</v>
      </c>
      <c r="AP136" s="22"/>
      <c r="AQ136" s="10">
        <v>0.4</v>
      </c>
      <c r="AR136" s="10">
        <v>8.9999999999999993E-3</v>
      </c>
      <c r="AS136" s="10">
        <v>0.1</v>
      </c>
      <c r="AT136" s="10">
        <f t="shared" si="99"/>
        <v>80.156000000000006</v>
      </c>
      <c r="AU136" s="10">
        <f t="shared" si="100"/>
        <v>1.0937249999999998</v>
      </c>
      <c r="AV136" s="10">
        <f t="shared" si="101"/>
        <v>39.098300000000002</v>
      </c>
      <c r="AW136" s="22"/>
      <c r="AX136" s="10">
        <v>14</v>
      </c>
      <c r="AY136" s="10"/>
      <c r="AZ136" s="10">
        <v>190.6</v>
      </c>
      <c r="BA136" s="22"/>
      <c r="BE136" s="12">
        <f t="shared" si="102"/>
        <v>7378</v>
      </c>
      <c r="BF136" s="12">
        <f t="shared" si="103"/>
        <v>1581</v>
      </c>
      <c r="BG136" s="12">
        <f t="shared" si="91"/>
        <v>1004.462</v>
      </c>
      <c r="BH136" s="108">
        <f t="shared" si="104"/>
        <v>206.048</v>
      </c>
      <c r="BI136" s="108">
        <f t="shared" si="105"/>
        <v>422.42200000000003</v>
      </c>
      <c r="BJ136" s="108">
        <f t="shared" si="106"/>
        <v>5.7640000000000002</v>
      </c>
      <c r="BK136" s="108">
        <f t="shared" si="107"/>
        <v>31.824000000000002</v>
      </c>
      <c r="BL136" s="108">
        <f t="shared" si="108"/>
        <v>1.02</v>
      </c>
      <c r="BM136" s="108">
        <f t="shared" si="109"/>
        <v>1.1560000000000001</v>
      </c>
    </row>
    <row r="137" spans="1:80" ht="30" x14ac:dyDescent="0.3">
      <c r="A137" s="5" t="s">
        <v>216</v>
      </c>
      <c r="B137" s="26" t="s">
        <v>121</v>
      </c>
      <c r="C137" s="7">
        <v>0.3806623524933303</v>
      </c>
      <c r="D137" s="12" t="s">
        <v>190</v>
      </c>
      <c r="E137" s="26" t="s">
        <v>121</v>
      </c>
      <c r="G137" s="10" t="s">
        <v>154</v>
      </c>
      <c r="H137" s="10" t="s">
        <v>37</v>
      </c>
      <c r="I137" s="10">
        <v>55.2</v>
      </c>
      <c r="J137" s="10">
        <v>55.07</v>
      </c>
      <c r="K137" s="39">
        <f t="shared" si="89"/>
        <v>0.23599999999999999</v>
      </c>
      <c r="L137" s="10" t="s">
        <v>37</v>
      </c>
      <c r="M137" s="23">
        <v>71</v>
      </c>
      <c r="N137" s="23">
        <v>114</v>
      </c>
      <c r="O137" s="23"/>
      <c r="P137" s="24">
        <f t="shared" si="110"/>
        <v>0.43</v>
      </c>
      <c r="Q137" s="24"/>
      <c r="R137" s="10">
        <v>0.8</v>
      </c>
      <c r="S137" s="10">
        <v>1</v>
      </c>
      <c r="T137" s="10">
        <v>98.2</v>
      </c>
      <c r="U137" s="10">
        <v>0.8</v>
      </c>
      <c r="V137" s="10">
        <v>0.2</v>
      </c>
      <c r="W137" s="10">
        <v>1</v>
      </c>
      <c r="X137" s="10">
        <v>21.8</v>
      </c>
      <c r="Y137" s="10">
        <v>61.4</v>
      </c>
      <c r="Z137" s="10">
        <v>12.9</v>
      </c>
      <c r="AA137" s="10">
        <v>1.1000000000000001</v>
      </c>
      <c r="AB137" s="22"/>
      <c r="AC137" s="10">
        <v>1.63</v>
      </c>
      <c r="AD137" s="10">
        <f t="shared" si="92"/>
        <v>1.506</v>
      </c>
      <c r="AE137" s="10">
        <f t="shared" si="93"/>
        <v>1.63</v>
      </c>
      <c r="AF137" s="10">
        <v>0.5</v>
      </c>
      <c r="AG137" s="22"/>
      <c r="AH137" s="17">
        <f t="shared" si="94"/>
        <v>14.201115340692796</v>
      </c>
      <c r="AI137" s="68">
        <f t="shared" si="95"/>
        <v>0.63091130567186515</v>
      </c>
      <c r="AJ137" s="69">
        <f t="shared" si="96"/>
        <v>13.570204035020931</v>
      </c>
      <c r="AK137" s="22"/>
      <c r="AL137" s="10">
        <v>0.06</v>
      </c>
      <c r="AM137" s="10"/>
      <c r="AN137" s="10">
        <f t="shared" si="97"/>
        <v>600</v>
      </c>
      <c r="AO137" s="10">
        <f t="shared" si="98"/>
        <v>0</v>
      </c>
      <c r="AP137" s="22"/>
      <c r="AQ137" s="10">
        <v>0.3</v>
      </c>
      <c r="AR137" s="10"/>
      <c r="AS137" s="10">
        <v>0.1</v>
      </c>
      <c r="AT137" s="10">
        <f t="shared" si="99"/>
        <v>60.117000000000004</v>
      </c>
      <c r="AU137" s="10" t="str">
        <f t="shared" si="100"/>
        <v/>
      </c>
      <c r="AV137" s="10">
        <f t="shared" si="101"/>
        <v>39.098300000000002</v>
      </c>
      <c r="AW137" s="22"/>
      <c r="AX137" s="10">
        <v>5</v>
      </c>
      <c r="AY137" s="10"/>
      <c r="AZ137" s="10">
        <v>35</v>
      </c>
      <c r="BA137" s="22"/>
      <c r="BE137" s="12">
        <f t="shared" si="102"/>
        <v>4205.3999999999996</v>
      </c>
      <c r="BF137" s="12">
        <f t="shared" si="103"/>
        <v>0</v>
      </c>
      <c r="BG137" s="12">
        <f t="shared" si="91"/>
        <v>245.315</v>
      </c>
      <c r="BH137" s="12">
        <f t="shared" si="104"/>
        <v>274.04000000000002</v>
      </c>
      <c r="BI137" s="12">
        <f t="shared" si="105"/>
        <v>421.36</v>
      </c>
      <c r="BJ137" s="12" t="str">
        <f t="shared" si="106"/>
        <v/>
      </c>
      <c r="BK137" s="12">
        <f t="shared" si="107"/>
        <v>42.225999999999999</v>
      </c>
      <c r="BL137" s="12">
        <f t="shared" si="108"/>
        <v>0.43</v>
      </c>
      <c r="BM137" s="12">
        <f t="shared" si="109"/>
        <v>0.34400000000000003</v>
      </c>
    </row>
    <row r="138" spans="1:80" ht="30" x14ac:dyDescent="0.3">
      <c r="A138" s="5" t="s">
        <v>216</v>
      </c>
      <c r="B138" s="26" t="s">
        <v>24</v>
      </c>
      <c r="C138" s="7">
        <v>0.24591603723871522</v>
      </c>
      <c r="D138" s="12" t="s">
        <v>190</v>
      </c>
      <c r="E138" s="26" t="s">
        <v>24</v>
      </c>
      <c r="G138" s="10" t="s">
        <v>155</v>
      </c>
      <c r="H138" s="10" t="s">
        <v>24</v>
      </c>
      <c r="I138" s="10">
        <v>56.93</v>
      </c>
      <c r="J138" s="10">
        <v>56.79</v>
      </c>
      <c r="K138" s="39">
        <f t="shared" si="89"/>
        <v>0.246</v>
      </c>
      <c r="L138" s="10" t="s">
        <v>24</v>
      </c>
      <c r="M138" s="23">
        <v>114</v>
      </c>
      <c r="N138" s="23">
        <v>200</v>
      </c>
      <c r="O138" s="23"/>
      <c r="P138" s="54">
        <f>IF(ISNUMBER(M138),(ABS(M138-150)/100),"")</f>
        <v>0.36</v>
      </c>
      <c r="Q138" s="54"/>
      <c r="R138" s="10">
        <v>2.2000000000000002</v>
      </c>
      <c r="S138" s="10">
        <v>2.6</v>
      </c>
      <c r="T138" s="10">
        <v>95.2</v>
      </c>
      <c r="U138" s="10">
        <v>1.6</v>
      </c>
      <c r="V138" s="10">
        <v>1</v>
      </c>
      <c r="W138" s="10">
        <v>3.6</v>
      </c>
      <c r="X138" s="10">
        <v>31.9</v>
      </c>
      <c r="Y138" s="10">
        <v>46.7</v>
      </c>
      <c r="Z138" s="10">
        <v>10.4</v>
      </c>
      <c r="AA138" s="10">
        <v>2.6</v>
      </c>
      <c r="AB138" s="22"/>
      <c r="AC138" s="10">
        <v>1.54</v>
      </c>
      <c r="AD138" s="10">
        <f t="shared" si="92"/>
        <v>1.502</v>
      </c>
      <c r="AE138" s="10">
        <f t="shared" si="93"/>
        <v>1.54</v>
      </c>
      <c r="AF138" s="10">
        <v>0.7</v>
      </c>
      <c r="AG138" s="22"/>
      <c r="AH138" s="17">
        <f t="shared" si="94"/>
        <v>15.285589320217811</v>
      </c>
      <c r="AI138" s="68">
        <f t="shared" si="95"/>
        <v>1.3715805375021963</v>
      </c>
      <c r="AJ138" s="69">
        <f t="shared" si="96"/>
        <v>13.914008782715616</v>
      </c>
      <c r="AK138" s="22"/>
      <c r="AL138" s="10">
        <v>7.0000000000000007E-2</v>
      </c>
      <c r="AM138" s="10">
        <v>0.03</v>
      </c>
      <c r="AN138" s="10">
        <f t="shared" si="97"/>
        <v>700.00000000000011</v>
      </c>
      <c r="AO138" s="10">
        <f t="shared" si="98"/>
        <v>300</v>
      </c>
      <c r="AP138" s="22"/>
      <c r="AQ138" s="10">
        <v>1</v>
      </c>
      <c r="AR138" s="10">
        <v>0.3</v>
      </c>
      <c r="AS138" s="10">
        <v>0.1</v>
      </c>
      <c r="AT138" s="10">
        <f t="shared" si="99"/>
        <v>200.39000000000001</v>
      </c>
      <c r="AU138" s="10">
        <f t="shared" si="100"/>
        <v>36.457499999999996</v>
      </c>
      <c r="AV138" s="10">
        <f t="shared" si="101"/>
        <v>39.098300000000002</v>
      </c>
      <c r="AW138" s="22"/>
      <c r="AX138" s="10">
        <v>5</v>
      </c>
      <c r="AY138" s="10"/>
      <c r="AZ138" s="10">
        <v>4</v>
      </c>
      <c r="BA138" s="22"/>
      <c r="BE138" s="12">
        <f t="shared" si="102"/>
        <v>3880.8</v>
      </c>
      <c r="BF138" s="12">
        <f t="shared" si="103"/>
        <v>1663.2</v>
      </c>
      <c r="BG138" s="12">
        <f t="shared" si="91"/>
        <v>22.175999999999998</v>
      </c>
      <c r="BH138" s="12">
        <f t="shared" si="104"/>
        <v>216.761</v>
      </c>
      <c r="BI138" s="12">
        <f t="shared" si="105"/>
        <v>1110.962</v>
      </c>
      <c r="BJ138" s="12">
        <f t="shared" si="106"/>
        <v>202.12</v>
      </c>
      <c r="BK138" s="12">
        <f t="shared" si="107"/>
        <v>34.271999999999998</v>
      </c>
      <c r="BL138" s="12">
        <f t="shared" si="108"/>
        <v>0.93599999999999994</v>
      </c>
      <c r="BM138" s="12">
        <f t="shared" si="109"/>
        <v>0.79200000000000004</v>
      </c>
    </row>
    <row r="139" spans="1:80" s="11" customFormat="1" x14ac:dyDescent="0.3">
      <c r="K139" s="38" t="str">
        <f t="shared" si="89"/>
        <v/>
      </c>
      <c r="M139" s="20"/>
      <c r="N139" s="20"/>
      <c r="O139" s="20"/>
      <c r="P139" s="21" t="str">
        <f t="shared" si="110"/>
        <v/>
      </c>
      <c r="Q139" s="21"/>
      <c r="AD139" s="11" t="str">
        <f t="shared" si="92"/>
        <v/>
      </c>
      <c r="AE139" s="11" t="str">
        <f t="shared" si="93"/>
        <v/>
      </c>
      <c r="AH139" s="17" t="str">
        <f t="shared" si="94"/>
        <v/>
      </c>
      <c r="AI139" s="68" t="str">
        <f t="shared" si="95"/>
        <v/>
      </c>
      <c r="AJ139" s="69" t="e">
        <f t="shared" si="96"/>
        <v>#VALUE!</v>
      </c>
      <c r="AN139" s="11">
        <f t="shared" si="97"/>
        <v>0</v>
      </c>
      <c r="AO139" s="11">
        <f t="shared" si="98"/>
        <v>0</v>
      </c>
      <c r="AT139" s="11" t="str">
        <f t="shared" si="99"/>
        <v/>
      </c>
      <c r="AU139" s="11" t="str">
        <f t="shared" si="100"/>
        <v/>
      </c>
      <c r="AV139" s="11" t="str">
        <f t="shared" si="101"/>
        <v/>
      </c>
      <c r="AX139" s="56"/>
      <c r="AY139" s="56"/>
      <c r="BE139" s="11" t="e">
        <f t="shared" si="102"/>
        <v>#VALUE!</v>
      </c>
      <c r="BF139" s="11" t="e">
        <f t="shared" si="103"/>
        <v>#VALUE!</v>
      </c>
      <c r="BG139" s="11" t="str">
        <f t="shared" si="91"/>
        <v/>
      </c>
      <c r="BH139" s="11" t="str">
        <f t="shared" si="104"/>
        <v/>
      </c>
      <c r="BI139" s="11" t="str">
        <f t="shared" si="105"/>
        <v/>
      </c>
      <c r="BJ139" s="11" t="str">
        <f t="shared" si="106"/>
        <v/>
      </c>
      <c r="BK139" s="11" t="e">
        <f t="shared" si="107"/>
        <v>#VALUE!</v>
      </c>
      <c r="BL139" s="11" t="e">
        <f t="shared" si="108"/>
        <v>#VALUE!</v>
      </c>
      <c r="BM139" s="11" t="e">
        <f t="shared" si="109"/>
        <v>#VALUE!</v>
      </c>
      <c r="BN139" s="56"/>
      <c r="BO139" s="56"/>
      <c r="BP139" s="56"/>
      <c r="BQ139" s="56"/>
      <c r="BR139" s="56"/>
      <c r="BS139" s="56"/>
      <c r="BT139" s="56"/>
      <c r="BU139" s="56"/>
      <c r="BV139" s="56"/>
      <c r="BW139" s="56"/>
      <c r="BX139" s="56"/>
      <c r="BY139" s="56"/>
      <c r="BZ139" s="56"/>
      <c r="CA139" s="56"/>
      <c r="CB139" s="56"/>
    </row>
    <row r="140" spans="1:80" s="9" customFormat="1" ht="30" x14ac:dyDescent="0.3">
      <c r="A140" s="5" t="s">
        <v>207</v>
      </c>
      <c r="B140" s="25" t="s">
        <v>1</v>
      </c>
      <c r="C140" s="8">
        <v>2.4938766421732299</v>
      </c>
      <c r="D140" s="12" t="s">
        <v>191</v>
      </c>
      <c r="E140" s="25" t="s">
        <v>1</v>
      </c>
      <c r="F140" s="13" t="s">
        <v>191</v>
      </c>
      <c r="G140" s="14" t="s">
        <v>156</v>
      </c>
      <c r="H140" s="14" t="s">
        <v>1</v>
      </c>
      <c r="I140" s="14">
        <v>33.67</v>
      </c>
      <c r="J140" s="14">
        <v>32.39</v>
      </c>
      <c r="K140" s="37">
        <f t="shared" si="89"/>
        <v>3.802</v>
      </c>
      <c r="L140" s="14" t="s">
        <v>1</v>
      </c>
      <c r="M140" s="18">
        <v>0</v>
      </c>
      <c r="N140" s="18">
        <v>5</v>
      </c>
      <c r="O140" s="18"/>
      <c r="P140" s="15">
        <f t="shared" si="110"/>
        <v>0.05</v>
      </c>
      <c r="Q140" s="15"/>
      <c r="R140" s="14">
        <v>3.8</v>
      </c>
      <c r="S140" s="14">
        <v>16.399999999999999</v>
      </c>
      <c r="T140" s="14">
        <v>79.8</v>
      </c>
      <c r="U140" s="14">
        <v>9.5</v>
      </c>
      <c r="V140" s="14">
        <v>6.9</v>
      </c>
      <c r="W140" s="14">
        <v>5.8</v>
      </c>
      <c r="X140" s="14">
        <v>28.2</v>
      </c>
      <c r="Y140" s="14">
        <v>35.200000000000003</v>
      </c>
      <c r="Z140" s="14">
        <v>10.199999999999999</v>
      </c>
      <c r="AA140" s="14">
        <v>0.4</v>
      </c>
      <c r="AB140" s="16"/>
      <c r="AD140" s="9">
        <f t="shared" si="92"/>
        <v>1.04</v>
      </c>
      <c r="AE140" s="9">
        <f t="shared" si="93"/>
        <v>1.04</v>
      </c>
      <c r="AG140" s="16"/>
      <c r="AH140" s="17">
        <f t="shared" si="94"/>
        <v>21.51338677354709</v>
      </c>
      <c r="AI140" s="68">
        <f t="shared" si="95"/>
        <v>3.7061220218214181</v>
      </c>
      <c r="AJ140" s="69">
        <f t="shared" si="96"/>
        <v>17.807264751725672</v>
      </c>
      <c r="AK140" s="16"/>
      <c r="AL140" s="14">
        <v>4.9400000000000004</v>
      </c>
      <c r="AM140" s="14">
        <v>0.3</v>
      </c>
      <c r="AN140" s="14">
        <f t="shared" si="97"/>
        <v>49400.000000000007</v>
      </c>
      <c r="AO140" s="14">
        <f t="shared" si="98"/>
        <v>3000</v>
      </c>
      <c r="AP140" s="16"/>
      <c r="AQ140" s="14">
        <v>11.3</v>
      </c>
      <c r="AR140" s="14">
        <v>1.4</v>
      </c>
      <c r="AS140" s="14">
        <v>0.3</v>
      </c>
      <c r="AT140" s="14">
        <f t="shared" si="99"/>
        <v>2264.4070000000002</v>
      </c>
      <c r="AU140" s="14">
        <f t="shared" si="100"/>
        <v>170.13499999999999</v>
      </c>
      <c r="AV140" s="14">
        <f t="shared" si="101"/>
        <v>117.29490000000001</v>
      </c>
      <c r="AW140" s="16"/>
      <c r="AX140" s="14">
        <v>11</v>
      </c>
      <c r="AY140" s="14"/>
      <c r="AZ140" s="14">
        <v>191.7</v>
      </c>
      <c r="BA140" s="16"/>
      <c r="BE140" s="9">
        <f t="shared" si="102"/>
        <v>25688</v>
      </c>
      <c r="BF140" s="9">
        <f t="shared" si="103"/>
        <v>1560</v>
      </c>
      <c r="BG140" s="9">
        <f t="shared" si="91"/>
        <v>99.683999999999997</v>
      </c>
      <c r="BH140" s="9">
        <f t="shared" si="104"/>
        <v>60.993000000000002</v>
      </c>
      <c r="BI140" s="9">
        <f t="shared" si="105"/>
        <v>1177.492</v>
      </c>
      <c r="BJ140" s="9">
        <f t="shared" si="106"/>
        <v>88.47</v>
      </c>
      <c r="BK140" s="9">
        <f t="shared" si="107"/>
        <v>3.99</v>
      </c>
      <c r="BL140" s="9">
        <f t="shared" si="108"/>
        <v>0.82</v>
      </c>
      <c r="BM140" s="9">
        <f t="shared" si="109"/>
        <v>0.19</v>
      </c>
      <c r="BN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</row>
    <row r="141" spans="1:80" s="9" customFormat="1" ht="30" x14ac:dyDescent="0.3">
      <c r="G141" s="14" t="s">
        <v>157</v>
      </c>
      <c r="H141" s="14" t="s">
        <v>3</v>
      </c>
      <c r="I141" s="14">
        <v>38.99</v>
      </c>
      <c r="J141" s="14">
        <v>38.409999999999997</v>
      </c>
      <c r="K141" s="37">
        <f t="shared" si="89"/>
        <v>1.488</v>
      </c>
      <c r="L141" s="14" t="s">
        <v>3</v>
      </c>
      <c r="M141" s="18">
        <v>5</v>
      </c>
      <c r="N141" s="23">
        <v>9</v>
      </c>
      <c r="O141" s="23"/>
      <c r="P141" s="24">
        <f t="shared" si="110"/>
        <v>0.04</v>
      </c>
      <c r="Q141" s="24"/>
      <c r="R141" s="14">
        <v>3.4</v>
      </c>
      <c r="S141" s="14">
        <v>15.9</v>
      </c>
      <c r="T141" s="14">
        <v>80.7</v>
      </c>
      <c r="U141" s="14">
        <v>9</v>
      </c>
      <c r="V141" s="14">
        <v>6.9</v>
      </c>
      <c r="W141" s="14">
        <v>6.2</v>
      </c>
      <c r="X141" s="14">
        <v>30.9</v>
      </c>
      <c r="Y141" s="14">
        <v>31.3</v>
      </c>
      <c r="Z141" s="14">
        <v>11.9</v>
      </c>
      <c r="AA141" s="14">
        <v>0.4</v>
      </c>
      <c r="AB141" s="16"/>
      <c r="AD141" s="9">
        <f t="shared" si="92"/>
        <v>1.272</v>
      </c>
      <c r="AE141" s="9">
        <f t="shared" si="93"/>
        <v>1.272</v>
      </c>
      <c r="AG141" s="16"/>
      <c r="AH141" s="17">
        <f t="shared" si="94"/>
        <v>18.46</v>
      </c>
      <c r="AI141" s="68">
        <f t="shared" si="95"/>
        <v>2.3030000000000004</v>
      </c>
      <c r="AJ141" s="69">
        <f t="shared" si="96"/>
        <v>16.157</v>
      </c>
      <c r="AK141" s="16"/>
      <c r="AL141" s="14">
        <v>2.16</v>
      </c>
      <c r="AM141" s="14">
        <v>0.14000000000000001</v>
      </c>
      <c r="AN141" s="14">
        <f t="shared" si="97"/>
        <v>21600</v>
      </c>
      <c r="AO141" s="14">
        <f t="shared" si="98"/>
        <v>1400.0000000000002</v>
      </c>
      <c r="AP141" s="16"/>
      <c r="AQ141" s="14">
        <v>3.6</v>
      </c>
      <c r="AR141" s="14">
        <v>0.4</v>
      </c>
      <c r="AS141" s="14">
        <v>0.2</v>
      </c>
      <c r="AT141" s="14">
        <f t="shared" si="99"/>
        <v>721.404</v>
      </c>
      <c r="AU141" s="14">
        <f t="shared" si="100"/>
        <v>48.61</v>
      </c>
      <c r="AV141" s="14">
        <f t="shared" si="101"/>
        <v>78.196600000000004</v>
      </c>
      <c r="AW141" s="16"/>
      <c r="AX141" s="14">
        <v>13</v>
      </c>
      <c r="AY141" s="14"/>
      <c r="AZ141" s="14">
        <v>155</v>
      </c>
      <c r="BA141" s="16"/>
      <c r="BE141" s="9">
        <f t="shared" si="102"/>
        <v>10990.08</v>
      </c>
      <c r="BF141" s="9">
        <f t="shared" si="103"/>
        <v>712.32</v>
      </c>
      <c r="BG141" s="9">
        <f t="shared" si="91"/>
        <v>78.864000000000004</v>
      </c>
      <c r="BH141" s="9">
        <f t="shared" si="104"/>
        <v>39.786000000000001</v>
      </c>
      <c r="BI141" s="9">
        <f t="shared" si="105"/>
        <v>367.05</v>
      </c>
      <c r="BJ141" s="9">
        <f t="shared" si="106"/>
        <v>24.733000000000001</v>
      </c>
      <c r="BK141" s="9">
        <f t="shared" si="107"/>
        <v>3.2280000000000002</v>
      </c>
      <c r="BL141" s="9">
        <f t="shared" si="108"/>
        <v>0.63600000000000001</v>
      </c>
      <c r="BM141" s="9">
        <f t="shared" si="109"/>
        <v>0.13600000000000001</v>
      </c>
      <c r="BN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</row>
    <row r="142" spans="1:80" ht="30" x14ac:dyDescent="0.3">
      <c r="A142" s="5" t="s">
        <v>207</v>
      </c>
      <c r="B142" s="26" t="s">
        <v>195</v>
      </c>
      <c r="C142" s="7">
        <v>0.49686757399005588</v>
      </c>
      <c r="D142" s="12" t="s">
        <v>191</v>
      </c>
      <c r="E142" s="26" t="s">
        <v>195</v>
      </c>
      <c r="G142" s="10" t="s">
        <v>158</v>
      </c>
      <c r="H142" s="10" t="s">
        <v>159</v>
      </c>
      <c r="I142" s="10">
        <v>38.729999999999997</v>
      </c>
      <c r="J142" s="10">
        <v>38.32</v>
      </c>
      <c r="K142" s="39">
        <f t="shared" si="89"/>
        <v>1.0589999999999999</v>
      </c>
      <c r="L142" s="10" t="s">
        <v>159</v>
      </c>
      <c r="M142" s="23">
        <v>9</v>
      </c>
      <c r="N142" s="23">
        <v>25</v>
      </c>
      <c r="O142" s="23"/>
      <c r="P142" s="24">
        <f t="shared" si="110"/>
        <v>0.16</v>
      </c>
      <c r="Q142" s="24"/>
      <c r="R142" s="10">
        <v>3.8</v>
      </c>
      <c r="S142" s="10">
        <v>11.6</v>
      </c>
      <c r="T142" s="10">
        <v>84.6</v>
      </c>
      <c r="U142" s="10">
        <v>5.9</v>
      </c>
      <c r="V142" s="10">
        <v>5.7</v>
      </c>
      <c r="W142" s="10">
        <v>5.8</v>
      </c>
      <c r="X142" s="10">
        <v>26.6</v>
      </c>
      <c r="Y142" s="10">
        <v>39.700000000000003</v>
      </c>
      <c r="Z142" s="10">
        <v>12</v>
      </c>
      <c r="AA142" s="10">
        <v>0.5</v>
      </c>
      <c r="AB142" s="22"/>
      <c r="AC142" s="10">
        <v>1.5</v>
      </c>
      <c r="AD142" s="10">
        <f t="shared" si="92"/>
        <v>1.333</v>
      </c>
      <c r="AE142" s="10">
        <f t="shared" si="93"/>
        <v>1.5</v>
      </c>
      <c r="AF142" s="10">
        <v>1.2</v>
      </c>
      <c r="AG142" s="22"/>
      <c r="AH142" s="17">
        <f t="shared" si="94"/>
        <v>18.396616979909265</v>
      </c>
      <c r="AI142" s="68">
        <f t="shared" si="95"/>
        <v>2.6235277597753264</v>
      </c>
      <c r="AJ142" s="69">
        <f t="shared" si="96"/>
        <v>15.773089220133938</v>
      </c>
      <c r="AK142" s="22"/>
      <c r="AL142" s="10">
        <v>0.74</v>
      </c>
      <c r="AM142" s="10">
        <v>0.05</v>
      </c>
      <c r="AN142" s="10">
        <f t="shared" si="97"/>
        <v>7400</v>
      </c>
      <c r="AO142" s="10">
        <f t="shared" si="98"/>
        <v>500</v>
      </c>
      <c r="AP142" s="22"/>
      <c r="AQ142" s="10">
        <v>0.8</v>
      </c>
      <c r="AR142" s="10"/>
      <c r="AS142" s="10">
        <v>0.1</v>
      </c>
      <c r="AT142" s="10">
        <f t="shared" si="99"/>
        <v>160.31200000000001</v>
      </c>
      <c r="AU142" s="10" t="str">
        <f t="shared" si="100"/>
        <v/>
      </c>
      <c r="AV142" s="10">
        <f t="shared" si="101"/>
        <v>39.098300000000002</v>
      </c>
      <c r="AW142" s="22"/>
      <c r="AX142" s="10">
        <v>26</v>
      </c>
      <c r="AY142" s="10"/>
      <c r="AZ142" s="10">
        <v>280.60000000000002</v>
      </c>
      <c r="BA142" s="22"/>
      <c r="BE142" s="12">
        <f t="shared" si="102"/>
        <v>17760</v>
      </c>
      <c r="BF142" s="12">
        <f t="shared" si="103"/>
        <v>1200</v>
      </c>
      <c r="BG142" s="12">
        <f t="shared" si="91"/>
        <v>673.44</v>
      </c>
      <c r="BH142" s="12">
        <f t="shared" si="104"/>
        <v>93.835999999999999</v>
      </c>
      <c r="BI142" s="12">
        <f t="shared" si="105"/>
        <v>384.74900000000002</v>
      </c>
      <c r="BJ142" s="12" t="str">
        <f t="shared" si="106"/>
        <v/>
      </c>
      <c r="BK142" s="12">
        <f t="shared" si="107"/>
        <v>13.536</v>
      </c>
      <c r="BL142" s="12">
        <f t="shared" si="108"/>
        <v>1.8559999999999999</v>
      </c>
      <c r="BM142" s="12">
        <f t="shared" si="109"/>
        <v>0.60799999999999998</v>
      </c>
    </row>
    <row r="143" spans="1:80" ht="30" x14ac:dyDescent="0.3">
      <c r="A143" s="5" t="s">
        <v>207</v>
      </c>
      <c r="B143" s="26" t="s">
        <v>196</v>
      </c>
      <c r="C143" s="7">
        <v>1.249067859806118</v>
      </c>
      <c r="D143" s="12" t="s">
        <v>191</v>
      </c>
      <c r="E143" s="26" t="s">
        <v>196</v>
      </c>
      <c r="G143" s="10" t="s">
        <v>160</v>
      </c>
      <c r="H143" s="10" t="s">
        <v>161</v>
      </c>
      <c r="I143" s="10">
        <v>41.48</v>
      </c>
      <c r="J143" s="10">
        <v>41.24</v>
      </c>
      <c r="K143" s="39">
        <f t="shared" si="89"/>
        <v>0.57899999999999996</v>
      </c>
      <c r="L143" s="10" t="s">
        <v>161</v>
      </c>
      <c r="M143" s="23">
        <v>25</v>
      </c>
      <c r="N143" s="23">
        <v>56</v>
      </c>
      <c r="O143" s="23"/>
      <c r="P143" s="24">
        <f t="shared" si="110"/>
        <v>0.31</v>
      </c>
      <c r="Q143" s="24"/>
      <c r="R143" s="10">
        <v>2.2999999999999998</v>
      </c>
      <c r="S143" s="10">
        <v>7.6</v>
      </c>
      <c r="T143" s="10">
        <v>90.1</v>
      </c>
      <c r="U143" s="10">
        <v>3.4</v>
      </c>
      <c r="V143" s="10">
        <v>4.2</v>
      </c>
      <c r="W143" s="10">
        <v>6.5</v>
      </c>
      <c r="X143" s="10">
        <v>31.3</v>
      </c>
      <c r="Y143" s="10">
        <v>40.299999999999997</v>
      </c>
      <c r="Z143" s="10">
        <v>11.4</v>
      </c>
      <c r="AA143" s="10">
        <v>0.6</v>
      </c>
      <c r="AB143" s="22"/>
      <c r="AC143" s="10">
        <v>1.4</v>
      </c>
      <c r="AD143" s="10">
        <f t="shared" si="92"/>
        <v>1.4179999999999999</v>
      </c>
      <c r="AE143" s="10">
        <f t="shared" si="93"/>
        <v>1.4</v>
      </c>
      <c r="AF143" s="10">
        <v>1.4</v>
      </c>
      <c r="AG143" s="22"/>
      <c r="AH143" s="17">
        <f t="shared" si="94"/>
        <v>17.433993288590607</v>
      </c>
      <c r="AI143" s="68">
        <f t="shared" si="95"/>
        <v>2.0470618941088761</v>
      </c>
      <c r="AJ143" s="69">
        <f t="shared" si="96"/>
        <v>15.386931394481731</v>
      </c>
      <c r="AK143" s="22"/>
      <c r="AL143" s="10">
        <v>0.21</v>
      </c>
      <c r="AM143" s="10">
        <v>0.03</v>
      </c>
      <c r="AN143" s="10">
        <f t="shared" si="97"/>
        <v>2100</v>
      </c>
      <c r="AO143" s="10">
        <f t="shared" si="98"/>
        <v>300</v>
      </c>
      <c r="AP143" s="22"/>
      <c r="AQ143" s="10">
        <v>0.3</v>
      </c>
      <c r="AR143" s="10"/>
      <c r="AS143" s="10">
        <v>0.1</v>
      </c>
      <c r="AT143" s="10">
        <f t="shared" si="99"/>
        <v>60.117000000000004</v>
      </c>
      <c r="AU143" s="10" t="str">
        <f t="shared" si="100"/>
        <v/>
      </c>
      <c r="AV143" s="10">
        <f t="shared" si="101"/>
        <v>39.098300000000002</v>
      </c>
      <c r="AW143" s="22"/>
      <c r="AX143" s="10">
        <v>16</v>
      </c>
      <c r="AY143" s="10"/>
      <c r="AZ143" s="10">
        <v>212.5</v>
      </c>
      <c r="BA143" s="22"/>
      <c r="BE143" s="12">
        <f t="shared" si="102"/>
        <v>9114</v>
      </c>
      <c r="BF143" s="12">
        <f t="shared" si="103"/>
        <v>1302</v>
      </c>
      <c r="BG143" s="12">
        <f t="shared" si="91"/>
        <v>922.25</v>
      </c>
      <c r="BH143" s="12">
        <f t="shared" si="104"/>
        <v>169.68700000000001</v>
      </c>
      <c r="BI143" s="12">
        <f t="shared" si="105"/>
        <v>260.90800000000002</v>
      </c>
      <c r="BJ143" s="12" t="str">
        <f t="shared" si="106"/>
        <v/>
      </c>
      <c r="BK143" s="12">
        <f t="shared" si="107"/>
        <v>27.930999999999997</v>
      </c>
      <c r="BL143" s="12">
        <f t="shared" si="108"/>
        <v>2.3559999999999999</v>
      </c>
      <c r="BM143" s="12">
        <f t="shared" si="109"/>
        <v>0.71299999999999997</v>
      </c>
    </row>
    <row r="144" spans="1:80" ht="30" x14ac:dyDescent="0.3">
      <c r="A144" s="5" t="s">
        <v>207</v>
      </c>
      <c r="B144" s="26" t="s">
        <v>195</v>
      </c>
      <c r="C144" s="7">
        <v>0.81562036579337183</v>
      </c>
      <c r="D144" s="12" t="s">
        <v>191</v>
      </c>
      <c r="E144" s="26" t="s">
        <v>195</v>
      </c>
      <c r="G144" s="10" t="s">
        <v>162</v>
      </c>
      <c r="H144" s="10" t="s">
        <v>37</v>
      </c>
      <c r="I144" s="10">
        <v>44.17</v>
      </c>
      <c r="J144" s="10">
        <v>43.99</v>
      </c>
      <c r="K144" s="39">
        <f t="shared" si="89"/>
        <v>0.40799999999999997</v>
      </c>
      <c r="L144" s="10" t="s">
        <v>37</v>
      </c>
      <c r="M144" s="23">
        <v>56</v>
      </c>
      <c r="N144" s="23">
        <v>77</v>
      </c>
      <c r="O144" s="23"/>
      <c r="P144" s="24">
        <f t="shared" si="110"/>
        <v>0.21</v>
      </c>
      <c r="Q144" s="24"/>
      <c r="R144" s="10">
        <v>1</v>
      </c>
      <c r="S144" s="10">
        <v>2.2999999999999998</v>
      </c>
      <c r="T144" s="10">
        <v>96.7</v>
      </c>
      <c r="U144" s="10">
        <v>1.1000000000000001</v>
      </c>
      <c r="V144" s="10">
        <v>1.2</v>
      </c>
      <c r="W144" s="10">
        <v>6.7</v>
      </c>
      <c r="X144" s="10">
        <v>44.4</v>
      </c>
      <c r="Y144" s="10">
        <v>37.5</v>
      </c>
      <c r="Z144" s="10">
        <v>7.6</v>
      </c>
      <c r="AA144" s="10">
        <v>0.5</v>
      </c>
      <c r="AB144" s="22"/>
      <c r="AC144" s="10">
        <v>1.58</v>
      </c>
      <c r="AD144" s="10">
        <f t="shared" si="92"/>
        <v>1.4570000000000001</v>
      </c>
      <c r="AE144" s="10">
        <f t="shared" si="93"/>
        <v>1.58</v>
      </c>
      <c r="AF144" s="10">
        <v>0.5</v>
      </c>
      <c r="AG144" s="22"/>
      <c r="AH144" s="17">
        <f t="shared" si="94"/>
        <v>15.060869995056841</v>
      </c>
      <c r="AI144" s="68">
        <f t="shared" si="95"/>
        <v>0.98234157192288496</v>
      </c>
      <c r="AJ144" s="69">
        <f t="shared" si="96"/>
        <v>14.078528423133957</v>
      </c>
      <c r="AK144" s="22"/>
      <c r="AL144" s="10">
        <v>0.09</v>
      </c>
      <c r="AM144" s="10">
        <v>0.02</v>
      </c>
      <c r="AN144" s="10">
        <f t="shared" si="97"/>
        <v>900</v>
      </c>
      <c r="AO144" s="10">
        <f t="shared" si="98"/>
        <v>200</v>
      </c>
      <c r="AP144" s="22"/>
      <c r="AQ144" s="10">
        <v>0.2</v>
      </c>
      <c r="AR144" s="10"/>
      <c r="AS144" s="10">
        <v>8.9999999999999993E-3</v>
      </c>
      <c r="AT144" s="10">
        <f t="shared" si="99"/>
        <v>40.078000000000003</v>
      </c>
      <c r="AU144" s="10" t="str">
        <f t="shared" si="100"/>
        <v/>
      </c>
      <c r="AV144" s="10">
        <f t="shared" si="101"/>
        <v>3.5188470000000001</v>
      </c>
      <c r="AW144" s="22"/>
      <c r="AX144" s="10">
        <v>9</v>
      </c>
      <c r="AY144" s="10"/>
      <c r="AZ144" s="10">
        <v>87.8</v>
      </c>
      <c r="BA144" s="22"/>
      <c r="BE144" s="12">
        <f t="shared" si="102"/>
        <v>2986.2</v>
      </c>
      <c r="BF144" s="12">
        <f t="shared" si="103"/>
        <v>663.6</v>
      </c>
      <c r="BG144" s="12">
        <f t="shared" si="91"/>
        <v>291.32</v>
      </c>
      <c r="BH144" s="108">
        <f t="shared" si="104"/>
        <v>11.676</v>
      </c>
      <c r="BI144" s="108">
        <f t="shared" si="105"/>
        <v>132.97900000000001</v>
      </c>
      <c r="BJ144" s="108" t="str">
        <f t="shared" si="106"/>
        <v/>
      </c>
      <c r="BK144" s="108">
        <f t="shared" si="107"/>
        <v>20.306999999999999</v>
      </c>
      <c r="BL144" s="108">
        <f t="shared" si="108"/>
        <v>0.48299999999999993</v>
      </c>
      <c r="BM144" s="108">
        <f t="shared" si="109"/>
        <v>0.21</v>
      </c>
    </row>
    <row r="145" spans="1:80" ht="30" x14ac:dyDescent="0.3">
      <c r="A145" s="5" t="s">
        <v>207</v>
      </c>
      <c r="B145" s="26" t="s">
        <v>24</v>
      </c>
      <c r="C145" s="7">
        <v>0.1642935377875199</v>
      </c>
      <c r="D145" s="12" t="s">
        <v>191</v>
      </c>
      <c r="E145" s="26" t="s">
        <v>24</v>
      </c>
      <c r="G145" s="10" t="s">
        <v>163</v>
      </c>
      <c r="H145" s="10" t="s">
        <v>24</v>
      </c>
      <c r="I145" s="10">
        <v>42.59</v>
      </c>
      <c r="J145" s="10">
        <v>42.49</v>
      </c>
      <c r="K145" s="39">
        <f t="shared" si="89"/>
        <v>0.23499999999999999</v>
      </c>
      <c r="L145" s="10" t="s">
        <v>24</v>
      </c>
      <c r="M145" s="23">
        <v>77</v>
      </c>
      <c r="N145" s="23">
        <v>200</v>
      </c>
      <c r="O145" s="23"/>
      <c r="P145" s="54">
        <f>IF(ISNUMBER(M145),(ABS(M145-150)/100),"")</f>
        <v>0.73</v>
      </c>
      <c r="Q145" s="54"/>
      <c r="R145" s="10">
        <v>1.1000000000000001</v>
      </c>
      <c r="S145" s="10">
        <v>4.9000000000000004</v>
      </c>
      <c r="T145" s="10">
        <v>94</v>
      </c>
      <c r="U145" s="10">
        <v>1.2</v>
      </c>
      <c r="V145" s="10">
        <v>3.7</v>
      </c>
      <c r="W145" s="10">
        <v>7.1</v>
      </c>
      <c r="X145" s="10">
        <v>38.9</v>
      </c>
      <c r="Y145" s="10">
        <v>35.200000000000003</v>
      </c>
      <c r="Z145" s="10">
        <v>11.7</v>
      </c>
      <c r="AA145" s="10">
        <v>1.1000000000000001</v>
      </c>
      <c r="AB145" s="22"/>
      <c r="AC145" s="10">
        <v>1.59</v>
      </c>
      <c r="AD145" s="10">
        <f t="shared" si="92"/>
        <v>1.506</v>
      </c>
      <c r="AE145" s="10">
        <f t="shared" si="93"/>
        <v>1.59</v>
      </c>
      <c r="AF145" s="10">
        <v>0.6</v>
      </c>
      <c r="AG145" s="22"/>
      <c r="AH145" s="17">
        <f t="shared" si="94"/>
        <v>14.942437020810518</v>
      </c>
      <c r="AI145" s="68">
        <f t="shared" si="95"/>
        <v>0.80821796276013469</v>
      </c>
      <c r="AJ145" s="69">
        <f t="shared" si="96"/>
        <v>14.134219058050384</v>
      </c>
      <c r="AK145" s="22"/>
      <c r="AL145" s="10">
        <v>0.06</v>
      </c>
      <c r="AM145" s="10">
        <v>0.02</v>
      </c>
      <c r="AN145" s="10">
        <f t="shared" si="97"/>
        <v>600</v>
      </c>
      <c r="AO145" s="10">
        <f t="shared" si="98"/>
        <v>200</v>
      </c>
      <c r="AP145" s="22"/>
      <c r="AQ145" s="10">
        <v>0.2</v>
      </c>
      <c r="AR145" s="10"/>
      <c r="AS145" s="10">
        <v>8.9999999999999993E-3</v>
      </c>
      <c r="AT145" s="10">
        <f t="shared" si="99"/>
        <v>40.078000000000003</v>
      </c>
      <c r="AU145" s="10" t="str">
        <f t="shared" si="100"/>
        <v/>
      </c>
      <c r="AV145" s="10">
        <f t="shared" si="101"/>
        <v>3.5188470000000001</v>
      </c>
      <c r="AW145" s="22"/>
      <c r="AX145" s="31">
        <v>7</v>
      </c>
      <c r="AY145" s="31"/>
      <c r="AZ145" s="31">
        <v>28</v>
      </c>
      <c r="BA145" s="22"/>
      <c r="BE145" s="12">
        <f t="shared" si="102"/>
        <v>6964.2</v>
      </c>
      <c r="BF145" s="12">
        <f t="shared" si="103"/>
        <v>2321.4</v>
      </c>
      <c r="BG145" s="12">
        <f t="shared" si="91"/>
        <v>324.99599999999998</v>
      </c>
      <c r="BH145" s="12">
        <f t="shared" si="104"/>
        <v>40.843000000000004</v>
      </c>
      <c r="BI145" s="12">
        <f t="shared" si="105"/>
        <v>465.185</v>
      </c>
      <c r="BJ145" s="12" t="str">
        <f t="shared" si="106"/>
        <v/>
      </c>
      <c r="BK145" s="12">
        <f t="shared" si="107"/>
        <v>68.62</v>
      </c>
      <c r="BL145" s="12">
        <f t="shared" si="108"/>
        <v>3.577</v>
      </c>
      <c r="BM145" s="12">
        <f t="shared" si="109"/>
        <v>0.80300000000000005</v>
      </c>
    </row>
    <row r="146" spans="1:80" s="11" customFormat="1" x14ac:dyDescent="0.3">
      <c r="A146" s="5"/>
      <c r="B146" s="26"/>
      <c r="C146" s="7"/>
      <c r="D146" s="12"/>
      <c r="E146" s="26"/>
      <c r="K146" s="38" t="str">
        <f t="shared" si="89"/>
        <v/>
      </c>
      <c r="P146" s="21" t="str">
        <f>IF(ISNUMBER(M172),(ABS(M172-N172)/100),"")</f>
        <v/>
      </c>
      <c r="Q146" s="21"/>
      <c r="AD146" s="11" t="str">
        <f t="shared" si="92"/>
        <v/>
      </c>
      <c r="AE146" s="11" t="str">
        <f t="shared" si="93"/>
        <v/>
      </c>
      <c r="AH146" s="56"/>
      <c r="AI146" s="56"/>
      <c r="AJ146" s="58"/>
      <c r="BG146" s="11" t="str">
        <f t="shared" si="91"/>
        <v/>
      </c>
      <c r="BH146" s="11" t="str">
        <f>IF(ISNUMBER(AS146),ROUND(10*P146*AE146*AS146,3),"")</f>
        <v/>
      </c>
      <c r="BI146" s="11" t="str">
        <f>IF(ISNUMBER(AQ146),ROUND(10*P146*AE146*AQ146,3),"")</f>
        <v/>
      </c>
      <c r="BJ146" s="11" t="str">
        <f>IF(ISNUMBER(AR146),ROUND(10*P146*AE146*AR146,3),"")</f>
        <v/>
      </c>
      <c r="BK146" s="11" t="e">
        <f t="shared" si="107"/>
        <v>#VALUE!</v>
      </c>
      <c r="BL146" s="11" t="e">
        <f t="shared" si="108"/>
        <v>#VALUE!</v>
      </c>
      <c r="BM146" s="11" t="e">
        <f t="shared" si="109"/>
        <v>#VALUE!</v>
      </c>
      <c r="BN146" s="56"/>
      <c r="BO146" s="56"/>
      <c r="BP146" s="56"/>
      <c r="BQ146" s="56"/>
      <c r="BR146" s="56"/>
      <c r="BS146" s="56"/>
      <c r="BT146" s="56"/>
      <c r="BU146" s="56"/>
      <c r="BV146" s="56"/>
      <c r="BW146" s="56"/>
      <c r="BX146" s="56"/>
      <c r="BY146" s="56"/>
      <c r="BZ146" s="56"/>
      <c r="CA146" s="56"/>
      <c r="CB146" s="56"/>
    </row>
    <row r="147" spans="1:80" x14ac:dyDescent="0.3">
      <c r="A147" s="5" t="s">
        <v>223</v>
      </c>
      <c r="H147" s="10" t="s">
        <v>1</v>
      </c>
      <c r="I147" s="10">
        <v>35.090000000000003</v>
      </c>
      <c r="J147" s="10">
        <v>33.86</v>
      </c>
      <c r="K147" s="42">
        <f t="shared" si="89"/>
        <v>3.5049999999999999</v>
      </c>
      <c r="M147" s="43">
        <f>M173</f>
        <v>0</v>
      </c>
      <c r="N147" s="43">
        <f>AVERAGE(M174,N173)</f>
        <v>6.8333333333333339</v>
      </c>
      <c r="O147" s="43"/>
      <c r="P147" s="32">
        <f>IF(ISNUMBER(M147),(ABS(M147-N147)/100),"")</f>
        <v>6.8333333333333343E-2</v>
      </c>
      <c r="R147" s="32">
        <f t="shared" ref="R147:BJ147" si="111">AVERAGE(R2,R11,R46,R95,R132,R140)</f>
        <v>4.1833333333333336</v>
      </c>
      <c r="S147" s="32">
        <f t="shared" si="111"/>
        <v>15.416666666666666</v>
      </c>
      <c r="T147" s="32">
        <f t="shared" si="111"/>
        <v>80.400000000000006</v>
      </c>
      <c r="U147" s="32">
        <f t="shared" si="111"/>
        <v>8.35</v>
      </c>
      <c r="V147" s="32">
        <f t="shared" si="111"/>
        <v>7.0666666666666664</v>
      </c>
      <c r="W147" s="32">
        <f t="shared" si="111"/>
        <v>9.5499999999999989</v>
      </c>
      <c r="X147" s="32">
        <f t="shared" si="111"/>
        <v>28.916666666666668</v>
      </c>
      <c r="Y147" s="32">
        <f t="shared" si="111"/>
        <v>33.5</v>
      </c>
      <c r="Z147" s="32">
        <f t="shared" si="111"/>
        <v>7.6500000000000012</v>
      </c>
      <c r="AA147" s="32">
        <f t="shared" si="111"/>
        <v>0.78333333333333333</v>
      </c>
      <c r="AB147" s="32" t="e">
        <f t="shared" si="111"/>
        <v>#DIV/0!</v>
      </c>
      <c r="AC147" s="32">
        <f t="shared" si="111"/>
        <v>1.2149999999999999</v>
      </c>
      <c r="AD147" s="32">
        <f t="shared" si="111"/>
        <v>1.0205</v>
      </c>
      <c r="AE147" s="32">
        <f t="shared" si="111"/>
        <v>1.0853333333333333</v>
      </c>
      <c r="AF147" s="32">
        <f t="shared" si="111"/>
        <v>2.2000000000000002</v>
      </c>
      <c r="AG147" s="32" t="e">
        <f t="shared" si="111"/>
        <v>#DIV/0!</v>
      </c>
      <c r="AH147" s="32">
        <f t="shared" ref="AH147:AJ147" si="112">AVERAGE(AH2,AH11,AH46,AH95,AH132,AH140)</f>
        <v>21.95158246672661</v>
      </c>
      <c r="AI147" s="32">
        <f t="shared" si="112"/>
        <v>4.0514710734828769</v>
      </c>
      <c r="AJ147" s="32">
        <f t="shared" si="112"/>
        <v>17.90011139324373</v>
      </c>
      <c r="AK147" s="32"/>
      <c r="AL147" s="32">
        <f t="shared" si="111"/>
        <v>3.91</v>
      </c>
      <c r="AM147" s="32">
        <f t="shared" si="111"/>
        <v>0.245</v>
      </c>
      <c r="AN147" s="32"/>
      <c r="AO147" s="32"/>
      <c r="AP147" s="32" t="e">
        <f t="shared" si="111"/>
        <v>#DIV/0!</v>
      </c>
      <c r="AQ147" s="32">
        <f t="shared" si="111"/>
        <v>5.416666666666667</v>
      </c>
      <c r="AR147" s="32">
        <f t="shared" si="111"/>
        <v>1.06</v>
      </c>
      <c r="AS147" s="32">
        <f t="shared" si="111"/>
        <v>0.31666666666666671</v>
      </c>
      <c r="AT147" s="32"/>
      <c r="AU147" s="32"/>
      <c r="AV147" s="32"/>
      <c r="AW147" s="32" t="e">
        <f t="shared" si="111"/>
        <v>#DIV/0!</v>
      </c>
      <c r="AX147" s="32">
        <f t="shared" ref="AX147" si="113">AVERAGE(AX2,AX11,AX46,AX95,AX132,AX140)</f>
        <v>10.833333333333334</v>
      </c>
      <c r="AY147" s="32"/>
      <c r="AZ147" s="32">
        <f t="shared" si="111"/>
        <v>198.4</v>
      </c>
      <c r="BA147" s="32" t="e">
        <f t="shared" si="111"/>
        <v>#DIV/0!</v>
      </c>
      <c r="BB147" s="32" t="e">
        <f t="shared" si="111"/>
        <v>#DIV/0!</v>
      </c>
      <c r="BC147" s="32"/>
      <c r="BD147" s="32"/>
      <c r="BE147" s="32">
        <f t="shared" ref="BE147" si="114">AVERAGE(BE2,BE11,BE46,BE95,BE132,BE140)</f>
        <v>31330.67</v>
      </c>
      <c r="BF147" s="32">
        <f t="shared" si="111"/>
        <v>1954.8133333333333</v>
      </c>
      <c r="BG147" s="32">
        <f t="shared" si="111"/>
        <v>200.97216666666665</v>
      </c>
      <c r="BH147" s="32">
        <f t="shared" si="111"/>
        <v>103.56599999999999</v>
      </c>
      <c r="BI147" s="32">
        <f t="shared" si="111"/>
        <v>732.72466666666662</v>
      </c>
      <c r="BJ147" s="32">
        <f t="shared" si="111"/>
        <v>87.632999999999996</v>
      </c>
      <c r="BK147" s="32">
        <f t="shared" si="107"/>
        <v>5.4940000000000015</v>
      </c>
      <c r="BL147" s="32">
        <f t="shared" si="108"/>
        <v>1.0534722222222224</v>
      </c>
      <c r="BM147" s="32">
        <f t="shared" si="109"/>
        <v>0.28586111111111118</v>
      </c>
      <c r="BN147" s="58"/>
    </row>
    <row r="148" spans="1:80" x14ac:dyDescent="0.3">
      <c r="H148" s="10" t="s">
        <v>224</v>
      </c>
      <c r="I148" s="10">
        <v>36.090000000000003</v>
      </c>
      <c r="J148" s="10">
        <v>35.450000000000003</v>
      </c>
      <c r="K148" s="42">
        <f t="shared" si="89"/>
        <v>1.7729999999999999</v>
      </c>
      <c r="M148" s="43">
        <f>N147</f>
        <v>6.8333333333333339</v>
      </c>
      <c r="N148" s="43">
        <f>AVERAGE(N174,M175)</f>
        <v>12.09375</v>
      </c>
      <c r="O148" s="43"/>
      <c r="P148" s="32">
        <f t="shared" ref="P148:P169" si="115">IF(ISNUMBER(M148),(ABS(M148-N148)/100),"")</f>
        <v>5.260416666666666E-2</v>
      </c>
      <c r="R148" s="32">
        <f t="shared" ref="R148:BJ148" si="116">AVERAGE(R3,R21,R30,R38,R64,R96,R115,R125,R133,R141)</f>
        <v>3.0999999999999992</v>
      </c>
      <c r="S148" s="32">
        <f t="shared" si="116"/>
        <v>15.110000000000003</v>
      </c>
      <c r="T148" s="32">
        <f t="shared" si="116"/>
        <v>81.789999999999992</v>
      </c>
      <c r="U148" s="32">
        <f t="shared" si="116"/>
        <v>8.4599999999999991</v>
      </c>
      <c r="V148" s="32">
        <f t="shared" si="116"/>
        <v>6.65</v>
      </c>
      <c r="W148" s="32">
        <f t="shared" si="116"/>
        <v>9.2700000000000014</v>
      </c>
      <c r="X148" s="32">
        <f t="shared" si="116"/>
        <v>28.549999999999994</v>
      </c>
      <c r="Y148" s="32">
        <f t="shared" si="116"/>
        <v>36.28</v>
      </c>
      <c r="Z148" s="32">
        <f t="shared" si="116"/>
        <v>7.0200000000000014</v>
      </c>
      <c r="AA148" s="32">
        <f t="shared" si="116"/>
        <v>0.67180000000000006</v>
      </c>
      <c r="AB148" s="32" t="e">
        <f t="shared" si="116"/>
        <v>#DIV/0!</v>
      </c>
      <c r="AC148" s="32" t="e">
        <f>AVERAGE(AC3,AC21,AC30,AC38,AC64,AC96,AC115,AC125,AC133,AC141)</f>
        <v>#DIV/0!</v>
      </c>
      <c r="AD148" s="32">
        <f t="shared" si="116"/>
        <v>1.2028571428571428</v>
      </c>
      <c r="AE148" s="32">
        <f t="shared" si="116"/>
        <v>1.2279500000000003</v>
      </c>
      <c r="AF148" s="32" t="e">
        <f t="shared" si="116"/>
        <v>#DIV/0!</v>
      </c>
      <c r="AG148" s="32" t="e">
        <f t="shared" si="116"/>
        <v>#DIV/0!</v>
      </c>
      <c r="AH148" s="32">
        <f t="shared" ref="AH148:AJ148" si="117">AVERAGE(AH3,AH21,AH30,AH38,AH64,AH96,AH115,AH125,AH133,AH141)</f>
        <v>20.132802750487507</v>
      </c>
      <c r="AI148" s="32">
        <f t="shared" si="117"/>
        <v>2.9988993451195638</v>
      </c>
      <c r="AJ148" s="32">
        <f t="shared" si="117"/>
        <v>17.133903405367942</v>
      </c>
      <c r="AK148" s="32"/>
      <c r="AL148" s="32">
        <f t="shared" si="116"/>
        <v>1.887</v>
      </c>
      <c r="AM148" s="32">
        <f t="shared" si="116"/>
        <v>0.10600000000000001</v>
      </c>
      <c r="AN148" s="32"/>
      <c r="AO148" s="32"/>
      <c r="AP148" s="32" t="e">
        <f t="shared" si="116"/>
        <v>#DIV/0!</v>
      </c>
      <c r="AQ148" s="32">
        <f t="shared" si="116"/>
        <v>1.53</v>
      </c>
      <c r="AR148" s="32">
        <f t="shared" si="116"/>
        <v>0.25</v>
      </c>
      <c r="AS148" s="32">
        <f t="shared" si="116"/>
        <v>0.20000000000000004</v>
      </c>
      <c r="AT148" s="32"/>
      <c r="AU148" s="32"/>
      <c r="AV148" s="32"/>
      <c r="AW148" s="32" t="e">
        <f t="shared" si="116"/>
        <v>#DIV/0!</v>
      </c>
      <c r="AX148" s="32">
        <f t="shared" ref="AX148" si="118">AVERAGE(AX3,AX21,AX30,AX38,AX64,AX96,AX115,AX125,AX133,AX141)</f>
        <v>8.6</v>
      </c>
      <c r="AY148" s="32"/>
      <c r="AZ148" s="32">
        <f t="shared" si="116"/>
        <v>101.61</v>
      </c>
      <c r="BA148" s="32" t="e">
        <f t="shared" si="116"/>
        <v>#DIV/0!</v>
      </c>
      <c r="BB148" s="32" t="e">
        <f t="shared" si="116"/>
        <v>#DIV/0!</v>
      </c>
      <c r="BC148" s="32"/>
      <c r="BD148" s="32"/>
      <c r="BE148" s="32">
        <f t="shared" ref="BE148" si="119">AVERAGE(BE3,BE21,BE30,BE38,BE64,BE96,BE115,BE125,BE133,BE141)</f>
        <v>9220.9624999999996</v>
      </c>
      <c r="BF148" s="32">
        <f t="shared" si="116"/>
        <v>536.78449999999998</v>
      </c>
      <c r="BG148" s="32">
        <f t="shared" si="116"/>
        <v>51.671799999999998</v>
      </c>
      <c r="BH148" s="32">
        <f t="shared" si="116"/>
        <v>42.1096</v>
      </c>
      <c r="BI148" s="32">
        <f t="shared" si="116"/>
        <v>156.25880000000001</v>
      </c>
      <c r="BJ148" s="32">
        <f t="shared" si="116"/>
        <v>15.396100000000001</v>
      </c>
      <c r="BK148" s="32">
        <f t="shared" si="107"/>
        <v>4.3024947916666658</v>
      </c>
      <c r="BL148" s="32">
        <f t="shared" si="108"/>
        <v>0.79484895833333336</v>
      </c>
      <c r="BM148" s="32">
        <f t="shared" si="109"/>
        <v>0.1630729166666666</v>
      </c>
      <c r="BN148" s="58"/>
    </row>
    <row r="149" spans="1:80" x14ac:dyDescent="0.3">
      <c r="H149" s="10" t="s">
        <v>196</v>
      </c>
      <c r="I149" s="10">
        <v>38.450000000000003</v>
      </c>
      <c r="J149" s="10">
        <v>37.82</v>
      </c>
      <c r="K149" s="42">
        <f t="shared" si="89"/>
        <v>1.6379999999999999</v>
      </c>
      <c r="M149" s="43">
        <f>N148</f>
        <v>12.09375</v>
      </c>
      <c r="N149" s="43">
        <f>AVERAGE(N175,M176)</f>
        <v>26.5</v>
      </c>
      <c r="O149" s="43"/>
      <c r="P149" s="32">
        <f t="shared" si="115"/>
        <v>0.14406250000000001</v>
      </c>
      <c r="R149" s="32">
        <f t="shared" ref="R149:BJ149" si="120">AVERAGE(R4,R13,R22,R31,R40,R47,R56,R65,R73,R81,R90,R97,R107,R116,R126,R135)</f>
        <v>4.0062500000000005</v>
      </c>
      <c r="S149" s="32">
        <f t="shared" si="120"/>
        <v>11.525000000000002</v>
      </c>
      <c r="T149" s="32">
        <f t="shared" si="120"/>
        <v>84.468749999999986</v>
      </c>
      <c r="U149" s="32">
        <f t="shared" si="120"/>
        <v>5.9312500000000004</v>
      </c>
      <c r="V149" s="32">
        <f t="shared" si="120"/>
        <v>5.5937499999999991</v>
      </c>
      <c r="W149" s="32">
        <f t="shared" si="120"/>
        <v>10.19375</v>
      </c>
      <c r="X149" s="32">
        <f t="shared" si="120"/>
        <v>32.387500000000003</v>
      </c>
      <c r="Y149" s="32">
        <f t="shared" si="120"/>
        <v>35.181249999999999</v>
      </c>
      <c r="Z149" s="32">
        <f t="shared" si="120"/>
        <v>5.5</v>
      </c>
      <c r="AA149" s="32">
        <f t="shared" si="120"/>
        <v>1.2872666666666668</v>
      </c>
      <c r="AB149" s="32" t="e">
        <f t="shared" si="120"/>
        <v>#DIV/0!</v>
      </c>
      <c r="AC149" s="32">
        <f t="shared" si="120"/>
        <v>1.2657142857142856</v>
      </c>
      <c r="AD149" s="32">
        <f t="shared" si="120"/>
        <v>1.2711538461538461</v>
      </c>
      <c r="AE149" s="32">
        <f t="shared" si="120"/>
        <v>1.269625</v>
      </c>
      <c r="AF149" s="32">
        <f t="shared" si="120"/>
        <v>4.6357142857142852</v>
      </c>
      <c r="AG149" s="32" t="e">
        <f t="shared" si="120"/>
        <v>#DIV/0!</v>
      </c>
      <c r="AH149" s="32">
        <f t="shared" ref="AH149:AJ149" si="121">AVERAGE(AH4,AH13,AH22,AH31,AH40,AH47,AH56,AH65,AH73,AH81,AH90,AH97,AH107,AH116,AH126,AH135)</f>
        <v>19.276385789237313</v>
      </c>
      <c r="AI149" s="32">
        <f t="shared" si="121"/>
        <v>3.0637008758717927</v>
      </c>
      <c r="AJ149" s="32">
        <f t="shared" si="121"/>
        <v>16.212684913365518</v>
      </c>
      <c r="AK149" s="32"/>
      <c r="AL149" s="32">
        <f t="shared" si="120"/>
        <v>0.7400000000000001</v>
      </c>
      <c r="AM149" s="32">
        <f t="shared" si="120"/>
        <v>5.6250000000000008E-2</v>
      </c>
      <c r="AN149" s="32"/>
      <c r="AO149" s="32"/>
      <c r="AP149" s="32" t="e">
        <f t="shared" si="120"/>
        <v>#DIV/0!</v>
      </c>
      <c r="AQ149" s="32">
        <f t="shared" si="120"/>
        <v>0.66875000000000007</v>
      </c>
      <c r="AR149" s="32">
        <f t="shared" si="120"/>
        <v>8.738461538461538E-2</v>
      </c>
      <c r="AS149" s="32">
        <f t="shared" si="120"/>
        <v>0.12556250000000002</v>
      </c>
      <c r="AT149" s="32"/>
      <c r="AU149" s="32"/>
      <c r="AV149" s="32"/>
      <c r="AW149" s="32" t="e">
        <f t="shared" si="120"/>
        <v>#DIV/0!</v>
      </c>
      <c r="AX149" s="32">
        <f t="shared" ref="AX149" si="122">AVERAGE(AX4,AX13,AX22,AX31,AX40,AX47,AX56,AX65,AX73,AX81,AX90,AX97,AX107,AX116,AX126,AX135)</f>
        <v>25.0625</v>
      </c>
      <c r="AY149" s="32"/>
      <c r="AZ149" s="32">
        <f t="shared" si="120"/>
        <v>350.06875000000002</v>
      </c>
      <c r="BA149" s="32" t="e">
        <f t="shared" si="120"/>
        <v>#DIV/0!</v>
      </c>
      <c r="BB149" s="32" t="e">
        <f t="shared" si="120"/>
        <v>#DIV/0!</v>
      </c>
      <c r="BC149" s="32"/>
      <c r="BD149" s="32"/>
      <c r="BE149" s="32">
        <f t="shared" ref="BE149" si="123">AVERAGE(BE4,BE13,BE22,BE31,BE40,BE47,BE56,BE65,BE73,BE81,BE90,BE97,BE107,BE116,BE126,BE135)</f>
        <v>10832.849375</v>
      </c>
      <c r="BF149" s="32">
        <f t="shared" si="120"/>
        <v>859.1606250000001</v>
      </c>
      <c r="BG149" s="32">
        <f t="shared" si="120"/>
        <v>506.40231249999999</v>
      </c>
      <c r="BH149" s="32">
        <f t="shared" si="120"/>
        <v>69.102062499999988</v>
      </c>
      <c r="BI149" s="32">
        <f t="shared" si="120"/>
        <v>247.0400625</v>
      </c>
      <c r="BJ149" s="32">
        <f t="shared" si="120"/>
        <v>17.915615384615389</v>
      </c>
      <c r="BK149" s="32">
        <f t="shared" si="107"/>
        <v>12.168779296874998</v>
      </c>
      <c r="BL149" s="32">
        <f t="shared" si="108"/>
        <v>1.6603203125000003</v>
      </c>
      <c r="BM149" s="32">
        <f t="shared" si="109"/>
        <v>0.57715039062500006</v>
      </c>
      <c r="BN149" s="58"/>
    </row>
    <row r="150" spans="1:80" x14ac:dyDescent="0.3">
      <c r="H150" s="10" t="s">
        <v>195</v>
      </c>
      <c r="I150" s="10">
        <v>38.79</v>
      </c>
      <c r="J150" s="10">
        <v>38.340000000000003</v>
      </c>
      <c r="K150" s="42">
        <f t="shared" si="89"/>
        <v>1.1599999999999999</v>
      </c>
      <c r="M150" s="43">
        <f>N149</f>
        <v>26.5</v>
      </c>
      <c r="N150" s="43">
        <f>AVERAGE(N176,M177)</f>
        <v>42.4375</v>
      </c>
      <c r="O150" s="43"/>
      <c r="P150" s="32">
        <f t="shared" si="115"/>
        <v>0.15937499999999999</v>
      </c>
      <c r="R150" s="32">
        <f t="shared" ref="R150:BJ150" si="124">AVERAGE(R5,R14,R23,R32,R41,R48,R57,R66,R74,R82,R91,R98,R108,R117,R127,R136)</f>
        <v>2.9187499999999997</v>
      </c>
      <c r="S150" s="32">
        <f t="shared" si="124"/>
        <v>10.337499999999999</v>
      </c>
      <c r="T150" s="32">
        <f t="shared" si="124"/>
        <v>86.743749999999991</v>
      </c>
      <c r="U150" s="32">
        <f t="shared" si="124"/>
        <v>5.2125000000000004</v>
      </c>
      <c r="V150" s="32">
        <f t="shared" si="124"/>
        <v>5.125</v>
      </c>
      <c r="W150" s="32">
        <f t="shared" si="124"/>
        <v>9.4499999999999993</v>
      </c>
      <c r="X150" s="32">
        <f t="shared" si="124"/>
        <v>37.168750000000003</v>
      </c>
      <c r="Y150" s="32">
        <f t="shared" si="124"/>
        <v>32.506250000000009</v>
      </c>
      <c r="Z150" s="32">
        <f t="shared" si="124"/>
        <v>6.1124999999999989</v>
      </c>
      <c r="AA150" s="32">
        <f t="shared" si="124"/>
        <v>1.5073750000000001</v>
      </c>
      <c r="AB150" s="32" t="e">
        <f t="shared" si="124"/>
        <v>#DIV/0!</v>
      </c>
      <c r="AC150" s="32">
        <f t="shared" si="124"/>
        <v>1.3868750000000001</v>
      </c>
      <c r="AD150" s="32">
        <f t="shared" si="124"/>
        <v>1.3582307692307689</v>
      </c>
      <c r="AE150" s="32">
        <f t="shared" si="124"/>
        <v>1.3868750000000001</v>
      </c>
      <c r="AF150" s="32">
        <f t="shared" si="124"/>
        <v>3.1875000000000004</v>
      </c>
      <c r="AG150" s="32" t="e">
        <f t="shared" si="124"/>
        <v>#DIV/0!</v>
      </c>
      <c r="AH150" s="32">
        <f t="shared" ref="AH150:AJ150" si="125">AVERAGE(AH5,AH14,AH23,AH32,AH41,AH48,AH57,AH66,AH74,AH82,AH91,AH98,AH108,AH117,AH127,AH136)</f>
        <v>17.7927466300495</v>
      </c>
      <c r="AI150" s="32">
        <f t="shared" si="125"/>
        <v>2.2061461028919123</v>
      </c>
      <c r="AJ150" s="32">
        <f t="shared" si="125"/>
        <v>15.586600527157588</v>
      </c>
      <c r="AK150" s="32"/>
      <c r="AL150" s="32">
        <f t="shared" si="124"/>
        <v>0.37874999999999992</v>
      </c>
      <c r="AM150" s="32">
        <f t="shared" si="124"/>
        <v>4.0625000000000008E-2</v>
      </c>
      <c r="AN150" s="32"/>
      <c r="AO150" s="32"/>
      <c r="AP150" s="32" t="e">
        <f t="shared" si="124"/>
        <v>#DIV/0!</v>
      </c>
      <c r="AQ150" s="32">
        <f t="shared" si="124"/>
        <v>0.60625000000000018</v>
      </c>
      <c r="AR150" s="32">
        <f t="shared" si="124"/>
        <v>8.4272727272727263E-2</v>
      </c>
      <c r="AS150" s="32">
        <f t="shared" si="124"/>
        <v>0.10737500000000003</v>
      </c>
      <c r="AT150" s="32"/>
      <c r="AU150" s="32"/>
      <c r="AV150" s="32"/>
      <c r="AW150" s="32" t="e">
        <f t="shared" si="124"/>
        <v>#DIV/0!</v>
      </c>
      <c r="AX150" s="32">
        <f t="shared" ref="AX150" si="126">AVERAGE(AX5,AX14,AX23,AX32,AX41,AX48,AX57,AX66,AX74,AX82,AX91,AX98,AX108,AX117,AX127,AX136)</f>
        <v>20.9375</v>
      </c>
      <c r="AY150" s="32"/>
      <c r="AZ150" s="32">
        <f t="shared" si="124"/>
        <v>198.27500000000001</v>
      </c>
      <c r="BA150" s="32" t="e">
        <f t="shared" si="124"/>
        <v>#DIV/0!</v>
      </c>
      <c r="BB150" s="32" t="e">
        <f t="shared" si="124"/>
        <v>#DIV/0!</v>
      </c>
      <c r="BC150" s="32"/>
      <c r="BD150" s="32"/>
      <c r="BE150" s="32">
        <f t="shared" ref="BE150" si="127">AVERAGE(BE5,BE14,BE23,BE32,BE41,BE48,BE57,BE66,BE74,BE82,BE91,BE98,BE108,BE117,BE127,BE136)</f>
        <v>9300.65625</v>
      </c>
      <c r="BF150" s="32">
        <f t="shared" si="124"/>
        <v>1084.3375000000001</v>
      </c>
      <c r="BG150" s="32">
        <f t="shared" si="124"/>
        <v>517.98331250000001</v>
      </c>
      <c r="BH150" s="32">
        <f t="shared" si="124"/>
        <v>111.04287500000001</v>
      </c>
      <c r="BI150" s="32">
        <f t="shared" si="124"/>
        <v>337.74349999999993</v>
      </c>
      <c r="BJ150" s="32">
        <f t="shared" si="124"/>
        <v>25.861363636363638</v>
      </c>
      <c r="BK150" s="32">
        <f t="shared" si="107"/>
        <v>13.824785156249998</v>
      </c>
      <c r="BL150" s="32">
        <f t="shared" si="108"/>
        <v>1.6475390624999997</v>
      </c>
      <c r="BM150" s="32">
        <f t="shared" si="109"/>
        <v>0.46517578124999992</v>
      </c>
      <c r="BN150" s="58"/>
      <c r="BO150" s="58"/>
      <c r="BP150" s="58"/>
    </row>
    <row r="151" spans="1:80" x14ac:dyDescent="0.3">
      <c r="H151" s="10" t="s">
        <v>197</v>
      </c>
      <c r="I151" s="10">
        <v>41.69</v>
      </c>
      <c r="J151" s="10">
        <v>41.34</v>
      </c>
      <c r="K151" s="42">
        <f t="shared" si="89"/>
        <v>0.84</v>
      </c>
      <c r="M151" s="43">
        <f t="shared" ref="M151:M152" si="128">N150</f>
        <v>42.4375</v>
      </c>
      <c r="N151" s="43">
        <f>AVERAGE(N177,M178)</f>
        <v>56.276785714285715</v>
      </c>
      <c r="O151" s="43"/>
      <c r="P151" s="32">
        <f t="shared" si="115"/>
        <v>0.13839285714285715</v>
      </c>
      <c r="R151" s="32">
        <f t="shared" ref="R151:BJ151" si="129">AVERAGE(R6,R24,R67,R83,R99,R109,R118,R128)</f>
        <v>2.2125000000000004</v>
      </c>
      <c r="S151" s="32">
        <f t="shared" si="129"/>
        <v>6.9750000000000005</v>
      </c>
      <c r="T151" s="32">
        <f t="shared" si="129"/>
        <v>90.8125</v>
      </c>
      <c r="U151" s="32">
        <f t="shared" si="129"/>
        <v>3.6500000000000004</v>
      </c>
      <c r="V151" s="32">
        <f t="shared" si="129"/>
        <v>3.3250000000000006</v>
      </c>
      <c r="W151" s="32">
        <f t="shared" si="129"/>
        <v>8.1749999999999989</v>
      </c>
      <c r="X151" s="32">
        <f t="shared" si="129"/>
        <v>36.5625</v>
      </c>
      <c r="Y151" s="32">
        <f t="shared" si="129"/>
        <v>37.6875</v>
      </c>
      <c r="Z151" s="32">
        <f t="shared" si="129"/>
        <v>7.15</v>
      </c>
      <c r="AA151" s="32">
        <f t="shared" si="129"/>
        <v>1.4155714285714285</v>
      </c>
      <c r="AB151" s="32" t="e">
        <f t="shared" si="129"/>
        <v>#DIV/0!</v>
      </c>
      <c r="AC151" s="32">
        <f t="shared" si="129"/>
        <v>1.4750000000000001</v>
      </c>
      <c r="AD151" s="32">
        <f t="shared" si="129"/>
        <v>1.4144000000000001</v>
      </c>
      <c r="AE151" s="32">
        <f t="shared" si="129"/>
        <v>1.4750000000000001</v>
      </c>
      <c r="AF151" s="32">
        <f t="shared" si="129"/>
        <v>2.5250000000000004</v>
      </c>
      <c r="AG151" s="32" t="e">
        <f t="shared" si="129"/>
        <v>#DIV/0!</v>
      </c>
      <c r="AH151" s="32">
        <f t="shared" ref="AH151:AJ151" si="130">AVERAGE(AH6,AH24,AH67,AH83,AH99,AH109,AH118,AH128)</f>
        <v>16.233746046524786</v>
      </c>
      <c r="AI151" s="32">
        <f t="shared" si="130"/>
        <v>1.5378813813580088</v>
      </c>
      <c r="AJ151" s="32">
        <f t="shared" si="130"/>
        <v>14.695864665166775</v>
      </c>
      <c r="AK151" s="32"/>
      <c r="AL151" s="32">
        <f t="shared" si="129"/>
        <v>0.20499999999999999</v>
      </c>
      <c r="AM151" s="32">
        <f t="shared" si="129"/>
        <v>2.375E-2</v>
      </c>
      <c r="AN151" s="32"/>
      <c r="AO151" s="32"/>
      <c r="AP151" s="32" t="e">
        <f t="shared" si="129"/>
        <v>#DIV/0!</v>
      </c>
      <c r="AQ151" s="32">
        <f t="shared" si="129"/>
        <v>0.54999999999999993</v>
      </c>
      <c r="AR151" s="32">
        <f t="shared" si="129"/>
        <v>0.15225</v>
      </c>
      <c r="AS151" s="32">
        <f t="shared" si="129"/>
        <v>7.7249999999999999E-2</v>
      </c>
      <c r="AT151" s="32"/>
      <c r="AU151" s="32"/>
      <c r="AV151" s="32"/>
      <c r="AW151" s="32" t="e">
        <f t="shared" si="129"/>
        <v>#DIV/0!</v>
      </c>
      <c r="AX151" s="32">
        <f t="shared" ref="AX151" si="131">AVERAGE(AX6,AX24,AX67,AX83,AX99,AX109,AX118,AX128)</f>
        <v>14.125</v>
      </c>
      <c r="AY151" s="32"/>
      <c r="AZ151" s="32">
        <f t="shared" si="129"/>
        <v>110.38571428571427</v>
      </c>
      <c r="BA151" s="32" t="e">
        <f t="shared" si="129"/>
        <v>#DIV/0!</v>
      </c>
      <c r="BB151" s="32" t="e">
        <f t="shared" si="129"/>
        <v>#DIV/0!</v>
      </c>
      <c r="BC151" s="32"/>
      <c r="BD151" s="32"/>
      <c r="BE151" s="32">
        <f t="shared" ref="BE151" si="132">AVERAGE(BE6,BE24,BE67,BE83,BE99,BE109,BE118,BE128)</f>
        <v>5630.75</v>
      </c>
      <c r="BF151" s="32">
        <f t="shared" si="129"/>
        <v>690.9</v>
      </c>
      <c r="BG151" s="32">
        <f t="shared" si="129"/>
        <v>301.18257142857141</v>
      </c>
      <c r="BH151" s="32">
        <f t="shared" si="129"/>
        <v>81.063249999999996</v>
      </c>
      <c r="BI151" s="32">
        <f t="shared" si="129"/>
        <v>305.17624999999998</v>
      </c>
      <c r="BJ151" s="32">
        <f t="shared" si="129"/>
        <v>45.732750000000003</v>
      </c>
      <c r="BK151" s="32">
        <f t="shared" si="107"/>
        <v>12.567801339285715</v>
      </c>
      <c r="BL151" s="32">
        <f t="shared" si="108"/>
        <v>0.96529017857142874</v>
      </c>
      <c r="BM151" s="32">
        <f t="shared" si="109"/>
        <v>0.30619419642857149</v>
      </c>
      <c r="BN151" s="58"/>
      <c r="BO151" s="58"/>
      <c r="BP151" s="58"/>
    </row>
    <row r="152" spans="1:80" x14ac:dyDescent="0.3">
      <c r="H152" s="10" t="s">
        <v>37</v>
      </c>
      <c r="I152" s="10">
        <v>40.47</v>
      </c>
      <c r="J152" s="10">
        <v>40.14</v>
      </c>
      <c r="K152" s="42">
        <f>IF(ISNUMBER(I152),ROUND((((I152-J152)/I152))*100,3),"")</f>
        <v>0.81499999999999995</v>
      </c>
      <c r="M152" s="43">
        <f t="shared" si="128"/>
        <v>56.276785714285715</v>
      </c>
      <c r="N152" s="43">
        <f>AVERAGE(N178,M179)</f>
        <v>91.964285714285722</v>
      </c>
      <c r="O152" s="43"/>
      <c r="P152" s="32">
        <f t="shared" si="115"/>
        <v>0.35687500000000005</v>
      </c>
      <c r="R152" s="32">
        <f t="shared" ref="R152:BJ152" si="133">AVERAGE(R15,R25,R33,R49,R58,R68,R75,R84,R100,R110,R119,R129,R137,R144)</f>
        <v>1.0285714285714287</v>
      </c>
      <c r="S152" s="32">
        <f t="shared" si="133"/>
        <v>4.8857142857142861</v>
      </c>
      <c r="T152" s="32">
        <f t="shared" si="133"/>
        <v>94.085714285714289</v>
      </c>
      <c r="U152" s="32">
        <f t="shared" si="133"/>
        <v>1.6863571428571429</v>
      </c>
      <c r="V152" s="32">
        <f t="shared" si="133"/>
        <v>3.2000000000000006</v>
      </c>
      <c r="W152" s="32">
        <f t="shared" si="133"/>
        <v>10.057142857142855</v>
      </c>
      <c r="X152" s="32">
        <f t="shared" si="133"/>
        <v>38.478571428571435</v>
      </c>
      <c r="Y152" s="32">
        <f t="shared" si="133"/>
        <v>38.664285714285711</v>
      </c>
      <c r="Z152" s="32">
        <f t="shared" si="133"/>
        <v>5.55</v>
      </c>
      <c r="AA152" s="32">
        <f t="shared" si="133"/>
        <v>1.4391538461538467</v>
      </c>
      <c r="AB152" s="32" t="e">
        <f t="shared" si="133"/>
        <v>#DIV/0!</v>
      </c>
      <c r="AC152" s="32">
        <f t="shared" si="133"/>
        <v>1.5164285714285712</v>
      </c>
      <c r="AD152" s="32">
        <f t="shared" si="133"/>
        <v>1.4583333333333337</v>
      </c>
      <c r="AE152" s="32">
        <f t="shared" si="133"/>
        <v>1.5164285714285712</v>
      </c>
      <c r="AF152" s="32">
        <f t="shared" si="133"/>
        <v>1.1857142857142855</v>
      </c>
      <c r="AG152" s="32" t="e">
        <f t="shared" si="133"/>
        <v>#DIV/0!</v>
      </c>
      <c r="AH152" s="32">
        <f t="shared" ref="AH152:AJ152" si="134">AVERAGE(AH15,AH25,AH33,AH49,AH58,AH68,AH75,AH84,AH100,AH110,AH119,AH129,AH137,AH144)</f>
        <v>15.235945175804066</v>
      </c>
      <c r="AI152" s="32">
        <f t="shared" si="134"/>
        <v>0.91839677624277527</v>
      </c>
      <c r="AJ152" s="32">
        <f t="shared" si="134"/>
        <v>14.317548399561289</v>
      </c>
      <c r="AK152" s="32"/>
      <c r="AL152" s="32">
        <f t="shared" si="133"/>
        <v>0.12285714285714289</v>
      </c>
      <c r="AM152" s="32">
        <f t="shared" si="133"/>
        <v>2.4615384615384619E-2</v>
      </c>
      <c r="AN152" s="32"/>
      <c r="AO152" s="32"/>
      <c r="AP152" s="32" t="e">
        <f t="shared" si="133"/>
        <v>#DIV/0!</v>
      </c>
      <c r="AQ152" s="32">
        <f t="shared" si="133"/>
        <v>0.37142857142857139</v>
      </c>
      <c r="AR152" s="32">
        <f t="shared" si="133"/>
        <v>2.416666666666667E-2</v>
      </c>
      <c r="AS152" s="32">
        <f t="shared" si="133"/>
        <v>8.1142857142857142E-2</v>
      </c>
      <c r="AT152" s="32"/>
      <c r="AU152" s="32"/>
      <c r="AV152" s="32"/>
      <c r="AW152" s="32" t="e">
        <f t="shared" si="133"/>
        <v>#DIV/0!</v>
      </c>
      <c r="AX152" s="32">
        <f t="shared" ref="AX152" si="135">AVERAGE(AX15,AX25,AX33,AX49,AX58,AX68,AX75,AX84,AX100,AX110,AX119,AX129,AX137,AX144)</f>
        <v>11.285714285714286</v>
      </c>
      <c r="AY152" s="32"/>
      <c r="AZ152" s="32">
        <f t="shared" si="133"/>
        <v>84.399999999999991</v>
      </c>
      <c r="BA152" s="32" t="e">
        <f t="shared" si="133"/>
        <v>#DIV/0!</v>
      </c>
      <c r="BB152" s="32" t="e">
        <f t="shared" si="133"/>
        <v>#DIV/0!</v>
      </c>
      <c r="BC152" s="32"/>
      <c r="BD152" s="32"/>
      <c r="BE152" s="32">
        <f t="shared" ref="BE152" si="136">AVERAGE(BE15,BE25,BE33,BE49,BE58,BE68,BE75,BE84,BE100,BE110,BE119,BE129,BE137,BE144)</f>
        <v>5672.0071428571437</v>
      </c>
      <c r="BF152" s="32">
        <f t="shared" si="133"/>
        <v>1095.3142857142857</v>
      </c>
      <c r="BG152" s="32">
        <f t="shared" si="133"/>
        <v>347.7721538461538</v>
      </c>
      <c r="BH152" s="109">
        <f t="shared" si="133"/>
        <v>138.95657142857141</v>
      </c>
      <c r="BI152" s="109">
        <f t="shared" si="133"/>
        <v>355.80264285714287</v>
      </c>
      <c r="BJ152" s="109">
        <f t="shared" si="133"/>
        <v>10.1165</v>
      </c>
      <c r="BK152" s="109">
        <f t="shared" si="107"/>
        <v>33.576839285714293</v>
      </c>
      <c r="BL152" s="109">
        <f t="shared" si="108"/>
        <v>1.7435892857142861</v>
      </c>
      <c r="BM152" s="109">
        <f t="shared" si="109"/>
        <v>0.36707142857142866</v>
      </c>
      <c r="BN152" s="58"/>
      <c r="BO152" s="58"/>
      <c r="BP152" s="58"/>
    </row>
    <row r="153" spans="1:80" s="32" customFormat="1" x14ac:dyDescent="0.3">
      <c r="A153" s="44"/>
      <c r="B153" s="45" t="s">
        <v>194</v>
      </c>
      <c r="C153" s="46">
        <v>7.8224522292993619</v>
      </c>
      <c r="D153" s="32" t="s">
        <v>191</v>
      </c>
      <c r="E153" s="45" t="s">
        <v>194</v>
      </c>
      <c r="H153" s="24" t="s">
        <v>225</v>
      </c>
      <c r="I153" s="24">
        <v>54.21</v>
      </c>
      <c r="J153" s="24">
        <v>53.92</v>
      </c>
      <c r="K153" s="32">
        <f t="shared" si="89"/>
        <v>0.53500000000000003</v>
      </c>
      <c r="M153" s="32">
        <f>N152</f>
        <v>91.964285714285722</v>
      </c>
      <c r="N153" s="32">
        <f>N179</f>
        <v>166.25</v>
      </c>
      <c r="P153" s="55">
        <f>IF(ISNUMBER(M153),(ABS(M153-150)/100),"")</f>
        <v>0.58035714285714279</v>
      </c>
      <c r="Q153" s="55"/>
      <c r="R153" s="32">
        <f t="shared" ref="R153:BJ153" si="137">AVERAGE(R42,R102,R122,R130)</f>
        <v>1.9249999999999998</v>
      </c>
      <c r="S153" s="32">
        <f t="shared" si="137"/>
        <v>7.3999999999999995</v>
      </c>
      <c r="T153" s="32">
        <f t="shared" si="137"/>
        <v>90.675000000000011</v>
      </c>
      <c r="U153" s="32">
        <f t="shared" si="137"/>
        <v>2.1</v>
      </c>
      <c r="V153" s="32">
        <f t="shared" si="137"/>
        <v>5.3</v>
      </c>
      <c r="W153" s="32">
        <f t="shared" si="137"/>
        <v>18.45</v>
      </c>
      <c r="X153" s="32">
        <f t="shared" si="137"/>
        <v>41.6</v>
      </c>
      <c r="Y153" s="32">
        <f t="shared" si="137"/>
        <v>27.925000000000001</v>
      </c>
      <c r="Z153" s="32">
        <f t="shared" si="137"/>
        <v>2.5750000000000002</v>
      </c>
      <c r="AA153" s="32">
        <f t="shared" si="137"/>
        <v>0.16966666666666666</v>
      </c>
      <c r="AB153" s="32" t="e">
        <f t="shared" si="137"/>
        <v>#DIV/0!</v>
      </c>
      <c r="AC153" s="32">
        <f t="shared" si="137"/>
        <v>1.4774999999999998</v>
      </c>
      <c r="AD153" s="32">
        <f t="shared" si="137"/>
        <v>1.4635000000000002</v>
      </c>
      <c r="AE153" s="32">
        <f>AVERAGE(AE42,AE102,AE122,AE130)</f>
        <v>1.4774999999999998</v>
      </c>
      <c r="AF153" s="32">
        <f>AVERAGE(AF42,AF102,AF122,AF130)</f>
        <v>1.45</v>
      </c>
      <c r="AG153" s="32" t="e">
        <f t="shared" si="137"/>
        <v>#DIV/0!</v>
      </c>
      <c r="AH153" s="32">
        <f t="shared" ref="AH153:AJ153" si="138">AVERAGE(AH42,AH102,AH122,AH130)</f>
        <v>16.037211889023233</v>
      </c>
      <c r="AI153" s="32">
        <f t="shared" si="138"/>
        <v>1.3541871183712224</v>
      </c>
      <c r="AJ153" s="32">
        <f t="shared" si="138"/>
        <v>14.683024770652011</v>
      </c>
      <c r="AL153" s="32">
        <f t="shared" si="137"/>
        <v>7.5000000000000011E-2</v>
      </c>
      <c r="AM153" s="32">
        <f t="shared" si="137"/>
        <v>0.02</v>
      </c>
      <c r="AP153" s="32" t="e">
        <f t="shared" si="137"/>
        <v>#DIV/0!</v>
      </c>
      <c r="AQ153" s="32">
        <f t="shared" si="137"/>
        <v>0.57499999999999996</v>
      </c>
      <c r="AR153" s="32">
        <f t="shared" si="137"/>
        <v>0.10300000000000002</v>
      </c>
      <c r="AS153" s="32">
        <f t="shared" si="137"/>
        <v>0.125</v>
      </c>
      <c r="AW153" s="32" t="e">
        <f t="shared" si="137"/>
        <v>#DIV/0!</v>
      </c>
      <c r="AX153" s="32">
        <f t="shared" ref="AX153" si="139">AVERAGE(AX42,AX102,AX122,AX130)</f>
        <v>8.5</v>
      </c>
      <c r="AZ153" s="32">
        <f t="shared" si="137"/>
        <v>29.950000000000003</v>
      </c>
      <c r="BA153" s="32" t="e">
        <f t="shared" si="137"/>
        <v>#DIV/0!</v>
      </c>
      <c r="BB153" s="32" t="e">
        <f t="shared" si="137"/>
        <v>#DIV/0!</v>
      </c>
      <c r="BE153" s="32">
        <f t="shared" ref="BE153" si="140">AVERAGE(BE42,BE102,BE122,BE130)</f>
        <v>4044.875</v>
      </c>
      <c r="BF153" s="32">
        <f t="shared" si="137"/>
        <v>1099.75</v>
      </c>
      <c r="BG153" s="32">
        <f t="shared" si="137"/>
        <v>174.15525</v>
      </c>
      <c r="BH153" s="32">
        <f t="shared" si="137"/>
        <v>242.94725</v>
      </c>
      <c r="BI153" s="32">
        <f t="shared" si="137"/>
        <v>587.31774999999993</v>
      </c>
      <c r="BJ153" s="32">
        <f t="shared" si="137"/>
        <v>46.250999999999998</v>
      </c>
      <c r="BK153" s="32">
        <f t="shared" si="107"/>
        <v>52.623883928571431</v>
      </c>
      <c r="BL153" s="32">
        <f t="shared" si="108"/>
        <v>4.2946428571428568</v>
      </c>
      <c r="BM153" s="32">
        <f t="shared" si="109"/>
        <v>1.1171874999999998</v>
      </c>
      <c r="BN153" s="58"/>
      <c r="BO153" s="58"/>
      <c r="BP153" s="58"/>
      <c r="BQ153" s="58"/>
      <c r="BR153" s="58"/>
      <c r="BS153" s="58"/>
      <c r="BT153" s="58"/>
      <c r="BU153" s="58"/>
      <c r="BV153" s="58"/>
      <c r="BW153" s="58"/>
      <c r="BX153" s="58"/>
      <c r="BY153" s="58"/>
      <c r="BZ153" s="58"/>
      <c r="CA153" s="58"/>
      <c r="CB153" s="58"/>
    </row>
    <row r="154" spans="1:80" s="11" customFormat="1" x14ac:dyDescent="0.3">
      <c r="K154" s="38" t="str">
        <f t="shared" si="89"/>
        <v/>
      </c>
      <c r="P154" s="21" t="str">
        <f t="shared" si="115"/>
        <v/>
      </c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21"/>
      <c r="AH154" s="21"/>
      <c r="AI154" s="21"/>
      <c r="AJ154" s="21"/>
      <c r="AK154" s="21"/>
      <c r="AL154" s="21"/>
      <c r="AM154" s="21"/>
      <c r="AN154" s="21"/>
      <c r="AO154" s="21"/>
      <c r="AP154" s="21"/>
      <c r="AQ154" s="21"/>
      <c r="AR154" s="21"/>
      <c r="AS154" s="21"/>
      <c r="AT154" s="21"/>
      <c r="AU154" s="21"/>
      <c r="AV154" s="21"/>
      <c r="AW154" s="21"/>
      <c r="AX154" s="21"/>
      <c r="AY154" s="21"/>
      <c r="AZ154" s="21"/>
      <c r="BA154" s="21"/>
      <c r="BB154" s="21"/>
      <c r="BC154" s="21"/>
      <c r="BD154" s="21"/>
      <c r="BE154" s="21"/>
      <c r="BF154" s="21"/>
      <c r="BG154" s="21"/>
      <c r="BH154" s="21"/>
      <c r="BI154" s="21"/>
      <c r="BJ154" s="21"/>
      <c r="BK154" s="21" t="e">
        <f t="shared" si="107"/>
        <v>#VALUE!</v>
      </c>
      <c r="BL154" s="21" t="e">
        <f t="shared" si="108"/>
        <v>#VALUE!</v>
      </c>
      <c r="BM154" s="21" t="e">
        <f t="shared" si="109"/>
        <v>#VALUE!</v>
      </c>
      <c r="BN154" s="58"/>
      <c r="BO154" s="58"/>
      <c r="BP154" s="58"/>
      <c r="BQ154" s="56"/>
      <c r="BR154" s="56"/>
      <c r="BS154" s="56"/>
      <c r="BT154" s="56"/>
      <c r="BU154" s="56"/>
      <c r="BV154" s="56"/>
      <c r="BW154" s="56"/>
      <c r="BX154" s="56"/>
      <c r="BY154" s="56"/>
      <c r="BZ154" s="56"/>
      <c r="CA154" s="56"/>
      <c r="CB154" s="56"/>
    </row>
    <row r="155" spans="1:80" x14ac:dyDescent="0.3">
      <c r="A155" s="12" t="s">
        <v>226</v>
      </c>
      <c r="H155" s="10" t="s">
        <v>220</v>
      </c>
      <c r="I155" s="10">
        <v>37.340000000000003</v>
      </c>
      <c r="J155" s="10">
        <v>35.15</v>
      </c>
      <c r="K155" s="42">
        <f t="shared" si="89"/>
        <v>5.8650000000000002</v>
      </c>
      <c r="M155" s="43">
        <f>M181</f>
        <v>0</v>
      </c>
      <c r="N155" s="43">
        <f>AVERAGE(N181,M182)</f>
        <v>4.5071428571428571</v>
      </c>
      <c r="O155" s="43"/>
      <c r="P155" s="32">
        <f t="shared" si="115"/>
        <v>4.5071428571428568E-2</v>
      </c>
      <c r="R155" s="32">
        <f t="shared" ref="R155:BJ155" si="141">AVERAGE(R20,R29,R37,R54,R63,R71,R79,R87,R105,R114)</f>
        <v>3.85</v>
      </c>
      <c r="S155" s="32">
        <f t="shared" si="141"/>
        <v>13.65</v>
      </c>
      <c r="T155" s="32">
        <f t="shared" si="141"/>
        <v>82.5</v>
      </c>
      <c r="U155" s="32">
        <f t="shared" si="141"/>
        <v>6.9250000000000007</v>
      </c>
      <c r="V155" s="32">
        <f t="shared" si="141"/>
        <v>6.7250000000000005</v>
      </c>
      <c r="W155" s="32">
        <f t="shared" si="141"/>
        <v>10.299999999999999</v>
      </c>
      <c r="X155" s="32">
        <f t="shared" si="141"/>
        <v>34.725000000000001</v>
      </c>
      <c r="Y155" s="32">
        <f t="shared" si="141"/>
        <v>32.050000000000004</v>
      </c>
      <c r="Z155" s="32">
        <f t="shared" si="141"/>
        <v>4.8999999999999995</v>
      </c>
      <c r="AA155" s="32">
        <f t="shared" si="141"/>
        <v>0.52500000000000002</v>
      </c>
      <c r="AB155" s="32" t="e">
        <f t="shared" si="141"/>
        <v>#DIV/0!</v>
      </c>
      <c r="AC155" s="32" t="e">
        <f t="shared" si="141"/>
        <v>#DIV/0!</v>
      </c>
      <c r="AD155" s="32">
        <f t="shared" si="141"/>
        <v>0.66422222222222227</v>
      </c>
      <c r="AE155" s="32">
        <f t="shared" si="141"/>
        <v>0.66422222222222227</v>
      </c>
      <c r="AF155" s="32" t="e">
        <f t="shared" si="141"/>
        <v>#DIV/0!</v>
      </c>
      <c r="AG155" s="32" t="e">
        <f t="shared" si="141"/>
        <v>#DIV/0!</v>
      </c>
      <c r="AH155" s="32">
        <f t="shared" ref="AH155:AJ155" si="142">AVERAGE(AH20,AH29,AH37,AH54,AH63,AH71,AH79,AH87,AH105,AH114)</f>
        <v>26.218984797571164</v>
      </c>
      <c r="AI155" s="32">
        <f t="shared" si="142"/>
        <v>5.9236369026467095</v>
      </c>
      <c r="AJ155" s="32" t="e">
        <f t="shared" si="142"/>
        <v>#VALUE!</v>
      </c>
      <c r="AK155" s="32"/>
      <c r="AL155" s="32">
        <f t="shared" si="141"/>
        <v>12.236000000000001</v>
      </c>
      <c r="AM155" s="32">
        <f t="shared" si="141"/>
        <v>0.72399999999999998</v>
      </c>
      <c r="AN155" s="32"/>
      <c r="AO155" s="32"/>
      <c r="AP155" s="32" t="e">
        <f t="shared" si="141"/>
        <v>#DIV/0!</v>
      </c>
      <c r="AQ155" s="32">
        <f t="shared" si="141"/>
        <v>13.39</v>
      </c>
      <c r="AR155" s="32">
        <f t="shared" si="141"/>
        <v>2.2600000000000002</v>
      </c>
      <c r="AS155" s="32">
        <f t="shared" si="141"/>
        <v>1.31</v>
      </c>
      <c r="AT155" s="32"/>
      <c r="AU155" s="32"/>
      <c r="AV155" s="32"/>
      <c r="AW155" s="32" t="e">
        <f t="shared" si="141"/>
        <v>#DIV/0!</v>
      </c>
      <c r="AX155" s="32">
        <f t="shared" ref="AX155" si="143">AVERAGE(AX20,AX29,AX37,AX54,AX63,AX71,AX79,AX87,AX105,AX114)</f>
        <v>4.25</v>
      </c>
      <c r="AY155" s="32"/>
      <c r="AZ155" s="32">
        <f t="shared" si="141"/>
        <v>185.75</v>
      </c>
      <c r="BA155" s="32" t="e">
        <f t="shared" si="141"/>
        <v>#DIV/0!</v>
      </c>
      <c r="BB155" s="32" t="e">
        <f t="shared" si="141"/>
        <v>#DIV/0!</v>
      </c>
      <c r="BC155" s="32"/>
      <c r="BD155" s="32"/>
      <c r="BE155" s="32">
        <f t="shared" ref="BE155" si="144">AVERAGE(BE20,BE29,BE37,BE54,BE63,BE71,BE79,BE87,BE105,BE114)</f>
        <v>30449.763599999998</v>
      </c>
      <c r="BF155" s="32">
        <f t="shared" si="141"/>
        <v>1770.3310999999999</v>
      </c>
      <c r="BG155" s="32">
        <f t="shared" si="141"/>
        <v>51.85275</v>
      </c>
      <c r="BH155" s="32">
        <f t="shared" si="141"/>
        <v>115.702</v>
      </c>
      <c r="BI155" s="32">
        <f t="shared" si="141"/>
        <v>672.22430000000008</v>
      </c>
      <c r="BJ155" s="32">
        <f t="shared" si="141"/>
        <v>65.950599999999994</v>
      </c>
      <c r="BK155" s="32">
        <f t="shared" si="107"/>
        <v>3.7183928571428568</v>
      </c>
      <c r="BL155" s="32">
        <f t="shared" si="108"/>
        <v>0.61522500000000002</v>
      </c>
      <c r="BM155" s="32">
        <f t="shared" si="109"/>
        <v>0.17352499999999998</v>
      </c>
      <c r="BN155" s="58"/>
    </row>
    <row r="156" spans="1:80" x14ac:dyDescent="0.3">
      <c r="H156" s="10" t="s">
        <v>33</v>
      </c>
      <c r="I156" s="10">
        <v>38.97</v>
      </c>
      <c r="J156" s="10">
        <v>38.21</v>
      </c>
      <c r="K156" s="42">
        <f t="shared" si="89"/>
        <v>1.95</v>
      </c>
      <c r="M156" s="43">
        <f>N155</f>
        <v>4.5071428571428571</v>
      </c>
      <c r="N156" s="43">
        <f t="shared" ref="N156:N157" si="145">AVERAGE(N182,M183)</f>
        <v>13.272321428571429</v>
      </c>
      <c r="O156" s="43"/>
      <c r="P156" s="32">
        <f t="shared" si="115"/>
        <v>8.765178571428571E-2</v>
      </c>
      <c r="R156" s="32">
        <f t="shared" ref="R156:BJ156" si="146">AVERAGE(R12,R55,R72,R80,R88,R106,R124)</f>
        <v>4.0285714285714294</v>
      </c>
      <c r="S156" s="32">
        <f t="shared" si="146"/>
        <v>14.12857142857143</v>
      </c>
      <c r="T156" s="32">
        <f t="shared" si="146"/>
        <v>81.842857142857142</v>
      </c>
      <c r="U156" s="32">
        <f t="shared" si="146"/>
        <v>8.6428571428571423</v>
      </c>
      <c r="V156" s="32">
        <f t="shared" si="146"/>
        <v>5.4857142857142858</v>
      </c>
      <c r="W156" s="32">
        <f t="shared" si="146"/>
        <v>9.1</v>
      </c>
      <c r="X156" s="32">
        <f t="shared" si="146"/>
        <v>35.928571428571431</v>
      </c>
      <c r="Y156" s="32">
        <f t="shared" si="146"/>
        <v>31.9</v>
      </c>
      <c r="Z156" s="32">
        <f t="shared" si="146"/>
        <v>4.5857142857142863</v>
      </c>
      <c r="AA156" s="32">
        <f t="shared" si="146"/>
        <v>0.46000000000000008</v>
      </c>
      <c r="AB156" s="32" t="e">
        <f t="shared" si="146"/>
        <v>#DIV/0!</v>
      </c>
      <c r="AC156" s="32">
        <f t="shared" si="146"/>
        <v>1.0750000000000002</v>
      </c>
      <c r="AD156" s="32">
        <f t="shared" si="146"/>
        <v>1.0980000000000001</v>
      </c>
      <c r="AE156" s="32">
        <f t="shared" si="146"/>
        <v>1.0844285714285715</v>
      </c>
      <c r="AF156" s="32">
        <f t="shared" si="146"/>
        <v>2.8</v>
      </c>
      <c r="AG156" s="32" t="e">
        <f t="shared" si="146"/>
        <v>#DIV/0!</v>
      </c>
      <c r="AH156" s="32">
        <f t="shared" ref="AH156:AJ156" si="147">AVERAGE(AH12,AH55,AH72,AH80,AH88,AH106,AH124)</f>
        <v>20.893676738635349</v>
      </c>
      <c r="AI156" s="32">
        <f t="shared" si="147"/>
        <v>3.6247614378452773</v>
      </c>
      <c r="AJ156" s="32">
        <f t="shared" si="147"/>
        <v>17.26891530079007</v>
      </c>
      <c r="AK156" s="32"/>
      <c r="AL156" s="32">
        <f t="shared" si="146"/>
        <v>2.6442857142857146</v>
      </c>
      <c r="AM156" s="32">
        <f t="shared" si="146"/>
        <v>0.17714285714285719</v>
      </c>
      <c r="AN156" s="32"/>
      <c r="AO156" s="32"/>
      <c r="AP156" s="32" t="e">
        <f t="shared" si="146"/>
        <v>#DIV/0!</v>
      </c>
      <c r="AQ156" s="32">
        <f t="shared" si="146"/>
        <v>2.4857142857142853</v>
      </c>
      <c r="AR156" s="32">
        <f t="shared" si="146"/>
        <v>0.39999999999999997</v>
      </c>
      <c r="AS156" s="32">
        <f t="shared" si="146"/>
        <v>0.22857142857142859</v>
      </c>
      <c r="AT156" s="32"/>
      <c r="AU156" s="32"/>
      <c r="AV156" s="32"/>
      <c r="AW156" s="32" t="e">
        <f t="shared" si="146"/>
        <v>#DIV/0!</v>
      </c>
      <c r="AX156" s="32">
        <f t="shared" ref="AX156" si="148">AVERAGE(AX12,AX55,AX72,AX80,AX88,AX106,AX124)</f>
        <v>12.142857142857142</v>
      </c>
      <c r="AY156" s="32"/>
      <c r="AZ156" s="32">
        <f t="shared" si="146"/>
        <v>176.45714285714288</v>
      </c>
      <c r="BA156" s="32" t="e">
        <f t="shared" si="146"/>
        <v>#DIV/0!</v>
      </c>
      <c r="BB156" s="32" t="e">
        <f t="shared" si="146"/>
        <v>#DIV/0!</v>
      </c>
      <c r="BC156" s="32"/>
      <c r="BD156" s="32"/>
      <c r="BE156" s="32">
        <f t="shared" ref="BE156" si="149">AVERAGE(BE12,BE55,BE72,BE80,BE88,BE106,BE124)</f>
        <v>20826.510000000002</v>
      </c>
      <c r="BF156" s="32">
        <f t="shared" si="146"/>
        <v>1391.7228571428573</v>
      </c>
      <c r="BG156" s="32">
        <f t="shared" si="146"/>
        <v>202.2787142857143</v>
      </c>
      <c r="BH156" s="32">
        <f t="shared" si="146"/>
        <v>69.990428571428566</v>
      </c>
      <c r="BI156" s="32">
        <f t="shared" si="146"/>
        <v>452.20699999999994</v>
      </c>
      <c r="BJ156" s="32">
        <f t="shared" si="146"/>
        <v>36.850571428571428</v>
      </c>
      <c r="BK156" s="32">
        <f t="shared" si="107"/>
        <v>7.1736725765306115</v>
      </c>
      <c r="BL156" s="32">
        <f t="shared" si="108"/>
        <v>1.2383945153061224</v>
      </c>
      <c r="BM156" s="32">
        <f t="shared" si="109"/>
        <v>0.35311147959183681</v>
      </c>
      <c r="BN156" s="58"/>
    </row>
    <row r="157" spans="1:80" x14ac:dyDescent="0.3">
      <c r="H157" s="10" t="s">
        <v>196</v>
      </c>
      <c r="I157" s="10">
        <v>48.65</v>
      </c>
      <c r="J157" s="10">
        <v>47.95</v>
      </c>
      <c r="K157" s="42">
        <f t="shared" si="89"/>
        <v>1.4390000000000001</v>
      </c>
      <c r="M157" s="43">
        <f t="shared" ref="M157:M158" si="150">N156</f>
        <v>13.272321428571429</v>
      </c>
      <c r="N157" s="43">
        <f t="shared" si="145"/>
        <v>26.5</v>
      </c>
      <c r="O157" s="43"/>
      <c r="P157" s="32">
        <f t="shared" si="115"/>
        <v>0.13227678571428572</v>
      </c>
      <c r="R157" s="32">
        <f t="shared" ref="R157:BJ157" si="151">AVERAGE(R4,R13,R22,R31,R40,R47,R56,R65,R73,R81,R90,R97,R107,R116,R126,R135)</f>
        <v>4.0062500000000005</v>
      </c>
      <c r="S157" s="32">
        <f t="shared" si="151"/>
        <v>11.525000000000002</v>
      </c>
      <c r="T157" s="32">
        <f t="shared" si="151"/>
        <v>84.468749999999986</v>
      </c>
      <c r="U157" s="32">
        <f t="shared" si="151"/>
        <v>5.9312500000000004</v>
      </c>
      <c r="V157" s="32">
        <f t="shared" si="151"/>
        <v>5.5937499999999991</v>
      </c>
      <c r="W157" s="32">
        <f t="shared" si="151"/>
        <v>10.19375</v>
      </c>
      <c r="X157" s="32">
        <f t="shared" si="151"/>
        <v>32.387500000000003</v>
      </c>
      <c r="Y157" s="32">
        <f t="shared" si="151"/>
        <v>35.181249999999999</v>
      </c>
      <c r="Z157" s="32">
        <f t="shared" si="151"/>
        <v>5.5</v>
      </c>
      <c r="AA157" s="32">
        <f t="shared" si="151"/>
        <v>1.2872666666666668</v>
      </c>
      <c r="AB157" s="32" t="e">
        <f t="shared" si="151"/>
        <v>#DIV/0!</v>
      </c>
      <c r="AC157" s="32">
        <f t="shared" si="151"/>
        <v>1.2657142857142856</v>
      </c>
      <c r="AD157" s="32">
        <f t="shared" si="151"/>
        <v>1.2711538461538461</v>
      </c>
      <c r="AE157" s="32">
        <f t="shared" si="151"/>
        <v>1.269625</v>
      </c>
      <c r="AF157" s="32">
        <f t="shared" si="151"/>
        <v>4.6357142857142852</v>
      </c>
      <c r="AG157" s="32" t="e">
        <f t="shared" si="151"/>
        <v>#DIV/0!</v>
      </c>
      <c r="AH157" s="32">
        <f t="shared" ref="AH157:AJ157" si="152">AVERAGE(AH4,AH13,AH22,AH31,AH40,AH47,AH56,AH65,AH73,AH81,AH90,AH97,AH107,AH116,AH126,AH135)</f>
        <v>19.276385789237313</v>
      </c>
      <c r="AI157" s="32">
        <f t="shared" si="152"/>
        <v>3.0637008758717927</v>
      </c>
      <c r="AJ157" s="32">
        <f t="shared" si="152"/>
        <v>16.212684913365518</v>
      </c>
      <c r="AK157" s="32"/>
      <c r="AL157" s="32">
        <f t="shared" si="151"/>
        <v>0.7400000000000001</v>
      </c>
      <c r="AM157" s="32">
        <f t="shared" si="151"/>
        <v>5.6250000000000008E-2</v>
      </c>
      <c r="AN157" s="32"/>
      <c r="AO157" s="32"/>
      <c r="AP157" s="32" t="e">
        <f t="shared" si="151"/>
        <v>#DIV/0!</v>
      </c>
      <c r="AQ157" s="32">
        <f t="shared" si="151"/>
        <v>0.66875000000000007</v>
      </c>
      <c r="AR157" s="32">
        <f t="shared" si="151"/>
        <v>8.738461538461538E-2</v>
      </c>
      <c r="AS157" s="32">
        <f t="shared" si="151"/>
        <v>0.12556250000000002</v>
      </c>
      <c r="AT157" s="32"/>
      <c r="AU157" s="32"/>
      <c r="AV157" s="32"/>
      <c r="AW157" s="32" t="e">
        <f t="shared" si="151"/>
        <v>#DIV/0!</v>
      </c>
      <c r="AX157" s="32">
        <f t="shared" ref="AX157" si="153">AVERAGE(AX4,AX13,AX22,AX31,AX40,AX47,AX56,AX65,AX73,AX81,AX90,AX97,AX107,AX116,AX126,AX135)</f>
        <v>25.0625</v>
      </c>
      <c r="AY157" s="32"/>
      <c r="AZ157" s="32">
        <f t="shared" si="151"/>
        <v>350.06875000000002</v>
      </c>
      <c r="BA157" s="32" t="e">
        <f t="shared" si="151"/>
        <v>#DIV/0!</v>
      </c>
      <c r="BB157" s="32" t="e">
        <f t="shared" si="151"/>
        <v>#DIV/0!</v>
      </c>
      <c r="BC157" s="32"/>
      <c r="BD157" s="32"/>
      <c r="BE157" s="32">
        <f t="shared" ref="BE157" si="154">AVERAGE(BE4,BE13,BE22,BE31,BE40,BE47,BE56,BE65,BE73,BE81,BE90,BE97,BE107,BE116,BE126,BE135)</f>
        <v>10832.849375</v>
      </c>
      <c r="BF157" s="32">
        <f t="shared" si="151"/>
        <v>859.1606250000001</v>
      </c>
      <c r="BG157" s="32">
        <f t="shared" si="151"/>
        <v>506.40231249999999</v>
      </c>
      <c r="BH157" s="32">
        <f t="shared" si="151"/>
        <v>69.102062499999988</v>
      </c>
      <c r="BI157" s="32">
        <f t="shared" si="151"/>
        <v>247.0400625</v>
      </c>
      <c r="BJ157" s="32">
        <f t="shared" si="151"/>
        <v>17.915615384615389</v>
      </c>
      <c r="BK157" s="32">
        <f t="shared" si="107"/>
        <v>11.17325474330357</v>
      </c>
      <c r="BL157" s="32">
        <f t="shared" si="108"/>
        <v>1.5244899553571432</v>
      </c>
      <c r="BM157" s="32">
        <f t="shared" si="109"/>
        <v>0.52993387276785719</v>
      </c>
      <c r="BN157" s="58"/>
      <c r="BO157" s="58"/>
      <c r="BP157" s="58"/>
    </row>
    <row r="158" spans="1:80" x14ac:dyDescent="0.3">
      <c r="H158" s="10" t="s">
        <v>195</v>
      </c>
      <c r="I158" s="10">
        <v>51.15</v>
      </c>
      <c r="J158" s="10">
        <v>50.82</v>
      </c>
      <c r="K158" s="42">
        <f t="shared" ref="K158:K171" si="155">IF(ISNUMBER(I158),ROUND((((I158-J158)/I158))*100,3),"")</f>
        <v>0.64500000000000002</v>
      </c>
      <c r="M158" s="43">
        <f t="shared" si="150"/>
        <v>26.5</v>
      </c>
      <c r="N158" s="43">
        <v>42</v>
      </c>
      <c r="O158" s="43"/>
      <c r="P158" s="32">
        <f t="shared" si="115"/>
        <v>0.155</v>
      </c>
      <c r="R158" s="32">
        <f t="shared" ref="R158:BJ158" si="156">AVERAGE(R5,R14,R23,R32,R41,R48,R57,R66,R74,R82,R91,R98,R108,R117,R127,R136)</f>
        <v>2.9187499999999997</v>
      </c>
      <c r="S158" s="32">
        <f t="shared" si="156"/>
        <v>10.337499999999999</v>
      </c>
      <c r="T158" s="32">
        <f t="shared" si="156"/>
        <v>86.743749999999991</v>
      </c>
      <c r="U158" s="32">
        <f t="shared" si="156"/>
        <v>5.2125000000000004</v>
      </c>
      <c r="V158" s="32">
        <f t="shared" si="156"/>
        <v>5.125</v>
      </c>
      <c r="W158" s="32">
        <f t="shared" si="156"/>
        <v>9.4499999999999993</v>
      </c>
      <c r="X158" s="32">
        <f t="shared" si="156"/>
        <v>37.168750000000003</v>
      </c>
      <c r="Y158" s="32">
        <f t="shared" si="156"/>
        <v>32.506250000000009</v>
      </c>
      <c r="Z158" s="32">
        <f t="shared" si="156"/>
        <v>6.1124999999999989</v>
      </c>
      <c r="AA158" s="32">
        <f t="shared" si="156"/>
        <v>1.5073750000000001</v>
      </c>
      <c r="AB158" s="32" t="e">
        <f t="shared" si="156"/>
        <v>#DIV/0!</v>
      </c>
      <c r="AC158" s="32">
        <f t="shared" si="156"/>
        <v>1.3868750000000001</v>
      </c>
      <c r="AD158" s="32">
        <f t="shared" si="156"/>
        <v>1.3582307692307689</v>
      </c>
      <c r="AE158" s="32">
        <f t="shared" si="156"/>
        <v>1.3868750000000001</v>
      </c>
      <c r="AF158" s="32">
        <f t="shared" si="156"/>
        <v>3.1875000000000004</v>
      </c>
      <c r="AG158" s="32" t="e">
        <f t="shared" si="156"/>
        <v>#DIV/0!</v>
      </c>
      <c r="AH158" s="32">
        <f t="shared" ref="AH158:AJ158" si="157">AVERAGE(AH5,AH14,AH23,AH32,AH41,AH48,AH57,AH66,AH74,AH82,AH91,AH98,AH108,AH117,AH127,AH136)</f>
        <v>17.7927466300495</v>
      </c>
      <c r="AI158" s="32">
        <f t="shared" si="157"/>
        <v>2.2061461028919123</v>
      </c>
      <c r="AJ158" s="32">
        <f t="shared" si="157"/>
        <v>15.586600527157588</v>
      </c>
      <c r="AK158" s="32"/>
      <c r="AL158" s="32">
        <f t="shared" si="156"/>
        <v>0.37874999999999992</v>
      </c>
      <c r="AM158" s="32">
        <f t="shared" si="156"/>
        <v>4.0625000000000008E-2</v>
      </c>
      <c r="AN158" s="32"/>
      <c r="AO158" s="32"/>
      <c r="AP158" s="32" t="e">
        <f t="shared" si="156"/>
        <v>#DIV/0!</v>
      </c>
      <c r="AQ158" s="32">
        <f t="shared" si="156"/>
        <v>0.60625000000000018</v>
      </c>
      <c r="AR158" s="32">
        <f t="shared" si="156"/>
        <v>8.4272727272727263E-2</v>
      </c>
      <c r="AS158" s="32">
        <f t="shared" si="156"/>
        <v>0.10737500000000003</v>
      </c>
      <c r="AT158" s="32"/>
      <c r="AU158" s="32"/>
      <c r="AV158" s="32"/>
      <c r="AW158" s="32" t="e">
        <f t="shared" si="156"/>
        <v>#DIV/0!</v>
      </c>
      <c r="AX158" s="32">
        <f t="shared" ref="AX158" si="158">AVERAGE(AX5,AX14,AX23,AX32,AX41,AX48,AX57,AX66,AX74,AX82,AX91,AX98,AX108,AX117,AX127,AX136)</f>
        <v>20.9375</v>
      </c>
      <c r="AY158" s="32"/>
      <c r="AZ158" s="32">
        <f t="shared" si="156"/>
        <v>198.27500000000001</v>
      </c>
      <c r="BA158" s="32" t="e">
        <f t="shared" si="156"/>
        <v>#DIV/0!</v>
      </c>
      <c r="BB158" s="32" t="e">
        <f t="shared" si="156"/>
        <v>#DIV/0!</v>
      </c>
      <c r="BC158" s="32"/>
      <c r="BD158" s="32"/>
      <c r="BE158" s="32">
        <f t="shared" ref="BE158" si="159">AVERAGE(BE5,BE14,BE23,BE32,BE41,BE48,BE57,BE66,BE74,BE82,BE91,BE98,BE108,BE117,BE127,BE136)</f>
        <v>9300.65625</v>
      </c>
      <c r="BF158" s="32">
        <f t="shared" si="156"/>
        <v>1084.3375000000001</v>
      </c>
      <c r="BG158" s="32">
        <f t="shared" si="156"/>
        <v>517.98331250000001</v>
      </c>
      <c r="BH158" s="32">
        <f t="shared" si="156"/>
        <v>111.04287500000001</v>
      </c>
      <c r="BI158" s="32">
        <f t="shared" si="156"/>
        <v>337.74349999999993</v>
      </c>
      <c r="BJ158" s="32">
        <f t="shared" si="156"/>
        <v>25.861363636363638</v>
      </c>
      <c r="BK158" s="32">
        <f t="shared" si="107"/>
        <v>13.445281249999999</v>
      </c>
      <c r="BL158" s="32">
        <f t="shared" si="108"/>
        <v>1.6023124999999998</v>
      </c>
      <c r="BM158" s="32">
        <f t="shared" si="109"/>
        <v>0.45240624999999995</v>
      </c>
      <c r="BN158" s="58"/>
      <c r="BO158" s="58"/>
      <c r="BP158" s="58"/>
    </row>
    <row r="159" spans="1:80" x14ac:dyDescent="0.3">
      <c r="H159" s="10" t="s">
        <v>197</v>
      </c>
      <c r="I159" s="10">
        <v>57.84</v>
      </c>
      <c r="J159" s="10">
        <v>57.66</v>
      </c>
      <c r="K159" s="42">
        <f t="shared" si="155"/>
        <v>0.311</v>
      </c>
      <c r="M159" s="43">
        <f>N158</f>
        <v>42</v>
      </c>
      <c r="N159" s="43">
        <f>AVERAGE(N158,N185)</f>
        <v>49.8125</v>
      </c>
      <c r="O159" s="43"/>
      <c r="P159" s="32">
        <f t="shared" si="115"/>
        <v>7.8125E-2</v>
      </c>
      <c r="R159" s="32">
        <f t="shared" ref="R159:BJ159" si="160">AVERAGE(R6,R24,R67,R83,R99,R109,R118,R128)</f>
        <v>2.2125000000000004</v>
      </c>
      <c r="S159" s="32">
        <f t="shared" si="160"/>
        <v>6.9750000000000005</v>
      </c>
      <c r="T159" s="32">
        <f t="shared" si="160"/>
        <v>90.8125</v>
      </c>
      <c r="U159" s="32">
        <f t="shared" si="160"/>
        <v>3.6500000000000004</v>
      </c>
      <c r="V159" s="32">
        <f t="shared" si="160"/>
        <v>3.3250000000000006</v>
      </c>
      <c r="W159" s="32">
        <f t="shared" si="160"/>
        <v>8.1749999999999989</v>
      </c>
      <c r="X159" s="32">
        <f t="shared" si="160"/>
        <v>36.5625</v>
      </c>
      <c r="Y159" s="32">
        <f t="shared" si="160"/>
        <v>37.6875</v>
      </c>
      <c r="Z159" s="32">
        <f t="shared" si="160"/>
        <v>7.15</v>
      </c>
      <c r="AA159" s="32">
        <f t="shared" si="160"/>
        <v>1.4155714285714285</v>
      </c>
      <c r="AB159" s="32" t="e">
        <f t="shared" si="160"/>
        <v>#DIV/0!</v>
      </c>
      <c r="AC159" s="32">
        <f t="shared" si="160"/>
        <v>1.4750000000000001</v>
      </c>
      <c r="AD159" s="32">
        <f t="shared" si="160"/>
        <v>1.4144000000000001</v>
      </c>
      <c r="AE159" s="32">
        <f t="shared" si="160"/>
        <v>1.4750000000000001</v>
      </c>
      <c r="AF159" s="32">
        <f t="shared" si="160"/>
        <v>2.5250000000000004</v>
      </c>
      <c r="AG159" s="32" t="e">
        <f t="shared" si="160"/>
        <v>#DIV/0!</v>
      </c>
      <c r="AH159" s="32">
        <f t="shared" ref="AH159:AJ159" si="161">AVERAGE(AH6,AH24,AH67,AH83,AH99,AH109,AH118,AH128)</f>
        <v>16.233746046524786</v>
      </c>
      <c r="AI159" s="32">
        <f t="shared" si="161"/>
        <v>1.5378813813580088</v>
      </c>
      <c r="AJ159" s="32">
        <f t="shared" si="161"/>
        <v>14.695864665166775</v>
      </c>
      <c r="AK159" s="32"/>
      <c r="AL159" s="32">
        <f t="shared" si="160"/>
        <v>0.20499999999999999</v>
      </c>
      <c r="AM159" s="32">
        <f t="shared" si="160"/>
        <v>2.375E-2</v>
      </c>
      <c r="AN159" s="32"/>
      <c r="AO159" s="32"/>
      <c r="AP159" s="32" t="e">
        <f t="shared" si="160"/>
        <v>#DIV/0!</v>
      </c>
      <c r="AQ159" s="32">
        <f t="shared" si="160"/>
        <v>0.54999999999999993</v>
      </c>
      <c r="AR159" s="32">
        <f t="shared" si="160"/>
        <v>0.15225</v>
      </c>
      <c r="AS159" s="32">
        <f t="shared" si="160"/>
        <v>7.7249999999999999E-2</v>
      </c>
      <c r="AT159" s="32"/>
      <c r="AU159" s="32"/>
      <c r="AV159" s="32"/>
      <c r="AW159" s="32" t="e">
        <f t="shared" si="160"/>
        <v>#DIV/0!</v>
      </c>
      <c r="AX159" s="32">
        <f t="shared" ref="AX159" si="162">AVERAGE(AX6,AX24,AX67,AX83,AX99,AX109,AX118,AX128)</f>
        <v>14.125</v>
      </c>
      <c r="AY159" s="32"/>
      <c r="AZ159" s="32">
        <f t="shared" si="160"/>
        <v>110.38571428571427</v>
      </c>
      <c r="BA159" s="32" t="e">
        <f t="shared" si="160"/>
        <v>#DIV/0!</v>
      </c>
      <c r="BB159" s="32" t="e">
        <f t="shared" si="160"/>
        <v>#DIV/0!</v>
      </c>
      <c r="BC159" s="32"/>
      <c r="BD159" s="32"/>
      <c r="BE159" s="32">
        <f t="shared" ref="BE159" si="163">AVERAGE(BE6,BE24,BE67,BE83,BE99,BE109,BE118,BE128)</f>
        <v>5630.75</v>
      </c>
      <c r="BF159" s="32">
        <f t="shared" si="160"/>
        <v>690.9</v>
      </c>
      <c r="BG159" s="32">
        <f t="shared" si="160"/>
        <v>301.18257142857141</v>
      </c>
      <c r="BH159" s="32">
        <f t="shared" si="160"/>
        <v>81.063249999999996</v>
      </c>
      <c r="BI159" s="32">
        <f t="shared" si="160"/>
        <v>305.17624999999998</v>
      </c>
      <c r="BJ159" s="32">
        <f t="shared" si="160"/>
        <v>45.732750000000003</v>
      </c>
      <c r="BK159" s="32">
        <f t="shared" si="107"/>
        <v>7.0947265625</v>
      </c>
      <c r="BL159" s="32">
        <f t="shared" si="108"/>
        <v>0.544921875</v>
      </c>
      <c r="BM159" s="32">
        <f t="shared" si="109"/>
        <v>0.17285156250000003</v>
      </c>
      <c r="BN159" s="58"/>
      <c r="BO159" s="58"/>
      <c r="BP159" s="58"/>
    </row>
    <row r="160" spans="1:80" x14ac:dyDescent="0.3">
      <c r="H160" s="10" t="s">
        <v>227</v>
      </c>
      <c r="I160" s="10">
        <v>49.89</v>
      </c>
      <c r="J160" s="10">
        <v>49.8</v>
      </c>
      <c r="K160" s="42">
        <f t="shared" si="155"/>
        <v>0.18</v>
      </c>
      <c r="M160" s="43">
        <f>N159</f>
        <v>49.8125</v>
      </c>
      <c r="N160" s="43">
        <f>AVERAGE(N159,N185,M187,N187)</f>
        <v>61.948660714285722</v>
      </c>
      <c r="O160" s="43"/>
      <c r="P160" s="32">
        <f t="shared" si="115"/>
        <v>0.12136160714285722</v>
      </c>
      <c r="R160" s="32">
        <f t="shared" ref="R160:BJ160" si="164">AVERAGE(R6,R7,R24,R25,R67,R68,R83,R84,R99,R100,R109,R110,R118,R119,R128,R129)</f>
        <v>1.675</v>
      </c>
      <c r="S160" s="32">
        <f t="shared" si="164"/>
        <v>5.3</v>
      </c>
      <c r="T160" s="32">
        <f t="shared" si="164"/>
        <v>93.024999999999991</v>
      </c>
      <c r="U160" s="32">
        <f t="shared" si="164"/>
        <v>2.5505624999999998</v>
      </c>
      <c r="V160" s="32">
        <f t="shared" si="164"/>
        <v>2.7500000000000004</v>
      </c>
      <c r="W160" s="32">
        <f t="shared" si="164"/>
        <v>8.1687500000000011</v>
      </c>
      <c r="X160" s="32">
        <f t="shared" si="164"/>
        <v>36.287500000000001</v>
      </c>
      <c r="Y160" s="32">
        <f t="shared" si="164"/>
        <v>41.48125000000001</v>
      </c>
      <c r="Z160" s="32">
        <f t="shared" si="164"/>
        <v>6.1312499999999988</v>
      </c>
      <c r="AA160" s="32">
        <f t="shared" si="164"/>
        <v>1.0934999999999999</v>
      </c>
      <c r="AB160" s="32" t="e">
        <f t="shared" si="164"/>
        <v>#DIV/0!</v>
      </c>
      <c r="AC160" s="32">
        <f t="shared" si="164"/>
        <v>1.5074999999999998</v>
      </c>
      <c r="AD160" s="32">
        <f t="shared" si="164"/>
        <v>1.4377272727272727</v>
      </c>
      <c r="AE160" s="32">
        <f t="shared" si="164"/>
        <v>1.5074999999999998</v>
      </c>
      <c r="AF160" s="32">
        <f t="shared" si="164"/>
        <v>1.8062499999999999</v>
      </c>
      <c r="AG160" s="32" t="e">
        <f t="shared" si="164"/>
        <v>#DIV/0!</v>
      </c>
      <c r="AH160" s="32">
        <f t="shared" ref="AH160:AJ160" si="165">AVERAGE(AH6,AH7,AH24,AH25,AH67,AH68,AH83,AH84,AH99,AH100,AH109,AH110,AH118,AH119,AH128,AH129)</f>
        <v>15.598157930056795</v>
      </c>
      <c r="AI160" s="32">
        <f t="shared" si="165"/>
        <v>1.2186127103024951</v>
      </c>
      <c r="AJ160" s="32">
        <f t="shared" si="165"/>
        <v>14.3795452197543</v>
      </c>
      <c r="AK160" s="32"/>
      <c r="AL160" s="32">
        <f t="shared" si="164"/>
        <v>0.1575</v>
      </c>
      <c r="AM160" s="32">
        <f t="shared" si="164"/>
        <v>2.5624999999999998E-2</v>
      </c>
      <c r="AN160" s="32"/>
      <c r="AO160" s="32"/>
      <c r="AP160" s="32" t="e">
        <f t="shared" si="164"/>
        <v>#DIV/0!</v>
      </c>
      <c r="AQ160" s="32">
        <f t="shared" si="164"/>
        <v>0.49375000000000002</v>
      </c>
      <c r="AR160" s="32">
        <f t="shared" si="164"/>
        <v>0.10450000000000001</v>
      </c>
      <c r="AS160" s="32">
        <f t="shared" si="164"/>
        <v>7.1562500000000001E-2</v>
      </c>
      <c r="AT160" s="32"/>
      <c r="AU160" s="32"/>
      <c r="AV160" s="32"/>
      <c r="AW160" s="32" t="e">
        <f t="shared" si="164"/>
        <v>#DIV/0!</v>
      </c>
      <c r="AX160" s="32">
        <f t="shared" ref="AX160" si="166">AVERAGE(AX6,AX7,AX24,AX25,AX67,AX68,AX83,AX84,AX99,AX100,AX109,AX110,AX118,AX119,AX128,AX129)</f>
        <v>11.875</v>
      </c>
      <c r="AY160" s="32"/>
      <c r="AZ160" s="32">
        <f t="shared" si="164"/>
        <v>89.553846153846152</v>
      </c>
      <c r="BA160" s="32" t="e">
        <f t="shared" si="164"/>
        <v>#DIV/0!</v>
      </c>
      <c r="BB160" s="32" t="e">
        <f t="shared" si="164"/>
        <v>#DIV/0!</v>
      </c>
      <c r="BC160" s="32"/>
      <c r="BD160" s="32"/>
      <c r="BE160" s="32">
        <f t="shared" ref="BE160" si="167">AVERAGE(BE6,BE7,BE24,BE25,BE67,BE68,BE83,BE84,BE99,BE100,BE109,BE110,BE118,BE119,BE128,BE129)</f>
        <v>5801.1312500000004</v>
      </c>
      <c r="BF160" s="32">
        <f t="shared" si="164"/>
        <v>1053.0562500000001</v>
      </c>
      <c r="BG160" s="32">
        <f t="shared" si="164"/>
        <v>319.27369230769233</v>
      </c>
      <c r="BH160" s="109">
        <f t="shared" si="164"/>
        <v>96.781312499999999</v>
      </c>
      <c r="BI160" s="109">
        <f t="shared" si="164"/>
        <v>379.81168750000001</v>
      </c>
      <c r="BJ160" s="109">
        <f t="shared" si="164"/>
        <v>35.252375000000001</v>
      </c>
      <c r="BK160" s="109">
        <f t="shared" si="107"/>
        <v>11.289663504464292</v>
      </c>
      <c r="BL160" s="109">
        <f t="shared" si="108"/>
        <v>0.64321651785714329</v>
      </c>
      <c r="BM160" s="109">
        <f t="shared" si="109"/>
        <v>0.20328069196428586</v>
      </c>
      <c r="BN160" s="58"/>
      <c r="BO160" s="58"/>
      <c r="BP160" s="58"/>
    </row>
    <row r="161" spans="1:80" x14ac:dyDescent="0.3">
      <c r="H161" s="10" t="s">
        <v>37</v>
      </c>
      <c r="I161" s="10">
        <v>45.11</v>
      </c>
      <c r="J161" s="10">
        <v>45.06</v>
      </c>
      <c r="K161" s="42">
        <f t="shared" si="155"/>
        <v>0.111</v>
      </c>
      <c r="M161" s="43">
        <f>N160</f>
        <v>61.948660714285722</v>
      </c>
      <c r="N161" s="43">
        <f>M162</f>
        <v>84.464285714285722</v>
      </c>
      <c r="O161" s="43"/>
      <c r="P161" s="32">
        <f t="shared" si="115"/>
        <v>0.22515625</v>
      </c>
      <c r="R161" s="32">
        <f t="shared" ref="R161:BJ161" si="168">AVERAGE(R15,R25,R33,R49,R58,R68,R75,R84,R100,R110,R119,R129,R137,R144)</f>
        <v>1.0285714285714287</v>
      </c>
      <c r="S161" s="32">
        <f t="shared" si="168"/>
        <v>4.8857142857142861</v>
      </c>
      <c r="T161" s="32">
        <f t="shared" si="168"/>
        <v>94.085714285714289</v>
      </c>
      <c r="U161" s="32">
        <f t="shared" si="168"/>
        <v>1.6863571428571429</v>
      </c>
      <c r="V161" s="32">
        <f t="shared" si="168"/>
        <v>3.2000000000000006</v>
      </c>
      <c r="W161" s="32">
        <f t="shared" si="168"/>
        <v>10.057142857142855</v>
      </c>
      <c r="X161" s="32">
        <f t="shared" si="168"/>
        <v>38.478571428571435</v>
      </c>
      <c r="Y161" s="32">
        <f t="shared" si="168"/>
        <v>38.664285714285711</v>
      </c>
      <c r="Z161" s="32">
        <f t="shared" si="168"/>
        <v>5.55</v>
      </c>
      <c r="AA161" s="32">
        <f t="shared" si="168"/>
        <v>1.4391538461538467</v>
      </c>
      <c r="AB161" s="32" t="e">
        <f t="shared" si="168"/>
        <v>#DIV/0!</v>
      </c>
      <c r="AC161" s="32">
        <f t="shared" si="168"/>
        <v>1.5164285714285712</v>
      </c>
      <c r="AD161" s="32">
        <f t="shared" si="168"/>
        <v>1.4583333333333337</v>
      </c>
      <c r="AE161" s="32">
        <f t="shared" si="168"/>
        <v>1.5164285714285712</v>
      </c>
      <c r="AF161" s="32">
        <f t="shared" si="168"/>
        <v>1.1857142857142855</v>
      </c>
      <c r="AG161" s="32" t="e">
        <f t="shared" si="168"/>
        <v>#DIV/0!</v>
      </c>
      <c r="AH161" s="32">
        <f t="shared" ref="AH161:AJ161" si="169">AVERAGE(AH15,AH25,AH33,AH49,AH58,AH68,AH75,AH84,AH100,AH110,AH119,AH129,AH137,AH144)</f>
        <v>15.235945175804066</v>
      </c>
      <c r="AI161" s="32">
        <f t="shared" si="169"/>
        <v>0.91839677624277527</v>
      </c>
      <c r="AJ161" s="32">
        <f t="shared" si="169"/>
        <v>14.317548399561289</v>
      </c>
      <c r="AK161" s="32"/>
      <c r="AL161" s="32">
        <f t="shared" si="168"/>
        <v>0.12285714285714289</v>
      </c>
      <c r="AM161" s="32">
        <f t="shared" si="168"/>
        <v>2.4615384615384619E-2</v>
      </c>
      <c r="AN161" s="32"/>
      <c r="AO161" s="32"/>
      <c r="AP161" s="32" t="e">
        <f t="shared" si="168"/>
        <v>#DIV/0!</v>
      </c>
      <c r="AQ161" s="32">
        <f t="shared" si="168"/>
        <v>0.37142857142857139</v>
      </c>
      <c r="AR161" s="32">
        <f t="shared" si="168"/>
        <v>2.416666666666667E-2</v>
      </c>
      <c r="AS161" s="32">
        <f t="shared" si="168"/>
        <v>8.1142857142857142E-2</v>
      </c>
      <c r="AT161" s="32"/>
      <c r="AU161" s="32"/>
      <c r="AV161" s="32"/>
      <c r="AW161" s="32" t="e">
        <f t="shared" si="168"/>
        <v>#DIV/0!</v>
      </c>
      <c r="AX161" s="32">
        <f t="shared" ref="AX161" si="170">AVERAGE(AX15,AX25,AX33,AX49,AX58,AX68,AX75,AX84,AX100,AX110,AX119,AX129,AX137,AX144)</f>
        <v>11.285714285714286</v>
      </c>
      <c r="AY161" s="32"/>
      <c r="AZ161" s="32">
        <f t="shared" si="168"/>
        <v>84.399999999999991</v>
      </c>
      <c r="BA161" s="32" t="e">
        <f t="shared" si="168"/>
        <v>#DIV/0!</v>
      </c>
      <c r="BB161" s="32" t="e">
        <f t="shared" si="168"/>
        <v>#DIV/0!</v>
      </c>
      <c r="BC161" s="32"/>
      <c r="BD161" s="32"/>
      <c r="BE161" s="32">
        <f t="shared" ref="BE161" si="171">AVERAGE(BE15,BE25,BE33,BE49,BE58,BE68,BE75,BE84,BE100,BE110,BE119,BE129,BE137,BE144)</f>
        <v>5672.0071428571437</v>
      </c>
      <c r="BF161" s="32">
        <f t="shared" si="168"/>
        <v>1095.3142857142857</v>
      </c>
      <c r="BG161" s="32">
        <f t="shared" si="168"/>
        <v>347.7721538461538</v>
      </c>
      <c r="BH161" s="32">
        <f t="shared" si="168"/>
        <v>138.95657142857141</v>
      </c>
      <c r="BI161" s="32">
        <f t="shared" si="168"/>
        <v>355.80264285714287</v>
      </c>
      <c r="BJ161" s="32">
        <f t="shared" si="168"/>
        <v>10.1165</v>
      </c>
      <c r="BK161" s="32">
        <f t="shared" si="107"/>
        <v>21.18398660714286</v>
      </c>
      <c r="BL161" s="32">
        <f t="shared" si="108"/>
        <v>1.1000491071428573</v>
      </c>
      <c r="BM161" s="32">
        <f t="shared" si="109"/>
        <v>0.23158928571428575</v>
      </c>
      <c r="BN161" s="58"/>
      <c r="BO161" s="58"/>
      <c r="BP161" s="58"/>
    </row>
    <row r="162" spans="1:80" x14ac:dyDescent="0.3">
      <c r="H162" s="10" t="s">
        <v>24</v>
      </c>
      <c r="I162" s="10">
        <v>56.29</v>
      </c>
      <c r="J162" s="10">
        <v>56.18</v>
      </c>
      <c r="K162" s="42">
        <f t="shared" si="155"/>
        <v>0.19500000000000001</v>
      </c>
      <c r="M162" s="43">
        <f>AVERAGE(M188,N187)</f>
        <v>84.464285714285722</v>
      </c>
      <c r="N162" s="43">
        <f>N188</f>
        <v>154.28571428571428</v>
      </c>
      <c r="O162" s="43"/>
      <c r="P162" s="55">
        <f>IF(ISNUMBER(M162),(ABS(M162-150)/100),"")</f>
        <v>0.65535714285714275</v>
      </c>
      <c r="Q162" s="55"/>
      <c r="R162" s="32">
        <f t="shared" ref="R162:BJ162" si="172">AVERAGE(R26,R34,R43,R50,R59,R69,R76,R85,R92,R101,R111,R120,R138,R145)</f>
        <v>0.74285714285714288</v>
      </c>
      <c r="S162" s="32">
        <f t="shared" si="172"/>
        <v>3.2071428571428577</v>
      </c>
      <c r="T162" s="32">
        <f t="shared" si="172"/>
        <v>96.05</v>
      </c>
      <c r="U162" s="32">
        <f t="shared" si="172"/>
        <v>0.96</v>
      </c>
      <c r="V162" s="32">
        <f t="shared" si="172"/>
        <v>2.5214285714285718</v>
      </c>
      <c r="W162" s="32">
        <f t="shared" si="172"/>
        <v>11.542857142857141</v>
      </c>
      <c r="X162" s="32">
        <f t="shared" si="172"/>
        <v>44.499999999999993</v>
      </c>
      <c r="Y162" s="32">
        <f t="shared" si="172"/>
        <v>34.792857142857144</v>
      </c>
      <c r="Z162" s="32">
        <f t="shared" si="172"/>
        <v>4.3642857142857139</v>
      </c>
      <c r="AA162" s="32">
        <f t="shared" si="172"/>
        <v>0.99166666666666659</v>
      </c>
      <c r="AB162" s="32" t="e">
        <f t="shared" si="172"/>
        <v>#DIV/0!</v>
      </c>
      <c r="AC162" s="32">
        <f t="shared" si="172"/>
        <v>1.5099999999999998</v>
      </c>
      <c r="AD162" s="32">
        <f t="shared" si="172"/>
        <v>1.489307692307692</v>
      </c>
      <c r="AE162" s="32">
        <f t="shared" si="172"/>
        <v>1.5099999999999998</v>
      </c>
      <c r="AF162" s="32">
        <f t="shared" si="172"/>
        <v>0.84999999999999976</v>
      </c>
      <c r="AG162" s="32" t="e">
        <f t="shared" si="172"/>
        <v>#DIV/0!</v>
      </c>
      <c r="AH162" s="32">
        <f t="shared" ref="AH162:AJ162" si="173">AVERAGE(AH26,AH34,AH43,AH50,AH59,AH69,AH76,AH85,AH92,AH101,AH111,AH120,AH138,AH145)</f>
        <v>14.444464171866375</v>
      </c>
      <c r="AI162" s="32">
        <f t="shared" si="173"/>
        <v>0.59623110124872702</v>
      </c>
      <c r="AJ162" s="32">
        <f t="shared" si="173"/>
        <v>13.848233070617647</v>
      </c>
      <c r="AK162" s="32"/>
      <c r="AL162" s="32">
        <f t="shared" si="172"/>
        <v>6.6666666666666666E-2</v>
      </c>
      <c r="AM162" s="32">
        <f t="shared" si="172"/>
        <v>2.1428571428571432E-2</v>
      </c>
      <c r="AN162" s="32"/>
      <c r="AO162" s="32"/>
      <c r="AP162" s="32" t="e">
        <f t="shared" si="172"/>
        <v>#DIV/0!</v>
      </c>
      <c r="AQ162" s="32">
        <f t="shared" si="172"/>
        <v>0.37142857142857144</v>
      </c>
      <c r="AR162" s="32">
        <f t="shared" si="172"/>
        <v>8.1749999999999989E-2</v>
      </c>
      <c r="AS162" s="32">
        <f t="shared" si="172"/>
        <v>7.4642857142857136E-2</v>
      </c>
      <c r="AT162" s="32"/>
      <c r="AU162" s="32"/>
      <c r="AV162" s="32"/>
      <c r="AW162" s="32" t="e">
        <f t="shared" si="172"/>
        <v>#DIV/0!</v>
      </c>
      <c r="AX162" s="32">
        <f t="shared" ref="AX162" si="174">AVERAGE(AX26,AX34,AX43,AX50,AX59,AX69,AX76,AX85,AX92,AX101,AX111,AX120,AX138,AX145)</f>
        <v>6.9285714285714288</v>
      </c>
      <c r="AY162" s="32"/>
      <c r="AZ162" s="32">
        <f t="shared" si="172"/>
        <v>38.607692307692318</v>
      </c>
      <c r="BA162" s="32" t="e">
        <f t="shared" si="172"/>
        <v>#DIV/0!</v>
      </c>
      <c r="BB162" s="32" t="e">
        <f t="shared" si="172"/>
        <v>#DIV/0!</v>
      </c>
      <c r="BC162" s="32"/>
      <c r="BD162" s="32"/>
      <c r="BE162" s="32">
        <f t="shared" ref="BE162" si="175">AVERAGE(BE26,BE34,BE43,BE50,BE59,BE69,BE76,BE85,BE92,BE101,BE111,BE120,BE138,BE145)</f>
        <v>3184.3357142857139</v>
      </c>
      <c r="BF162" s="32">
        <f t="shared" si="172"/>
        <v>1344.0642857142859</v>
      </c>
      <c r="BG162" s="32">
        <f t="shared" si="172"/>
        <v>253.05630769230771</v>
      </c>
      <c r="BH162" s="32">
        <f t="shared" si="172"/>
        <v>215.09264285714283</v>
      </c>
      <c r="BI162" s="32">
        <f t="shared" si="172"/>
        <v>514.33535714285722</v>
      </c>
      <c r="BJ162" s="32">
        <f t="shared" si="172"/>
        <v>53.768500000000003</v>
      </c>
      <c r="BK162" s="32">
        <f t="shared" si="107"/>
        <v>62.947053571428562</v>
      </c>
      <c r="BL162" s="32">
        <f t="shared" si="108"/>
        <v>2.101823979591837</v>
      </c>
      <c r="BM162" s="32">
        <f t="shared" si="109"/>
        <v>0.4868367346938775</v>
      </c>
      <c r="BN162" s="58"/>
      <c r="BO162" s="58"/>
      <c r="BP162" s="58"/>
    </row>
    <row r="163" spans="1:80" s="11" customFormat="1" x14ac:dyDescent="0.3">
      <c r="K163" s="38" t="str">
        <f t="shared" si="155"/>
        <v/>
      </c>
      <c r="P163" s="21" t="str">
        <f t="shared" si="115"/>
        <v/>
      </c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1"/>
      <c r="AO163" s="21"/>
      <c r="AP163" s="21"/>
      <c r="AQ163" s="21"/>
      <c r="AR163" s="21"/>
      <c r="AS163" s="21"/>
      <c r="AT163" s="21"/>
      <c r="AU163" s="21"/>
      <c r="AV163" s="21"/>
      <c r="AW163" s="21"/>
      <c r="AX163" s="21"/>
      <c r="AY163" s="21"/>
      <c r="AZ163" s="21"/>
      <c r="BA163" s="21"/>
      <c r="BB163" s="21"/>
      <c r="BC163" s="21"/>
      <c r="BD163" s="21"/>
      <c r="BE163" s="21"/>
      <c r="BF163" s="21"/>
      <c r="BG163" s="21"/>
      <c r="BH163" s="21"/>
      <c r="BI163" s="21"/>
      <c r="BJ163" s="21"/>
      <c r="BK163" s="21" t="e">
        <f t="shared" si="107"/>
        <v>#VALUE!</v>
      </c>
      <c r="BL163" s="21" t="e">
        <f t="shared" si="108"/>
        <v>#VALUE!</v>
      </c>
      <c r="BM163" s="21" t="e">
        <f t="shared" si="109"/>
        <v>#VALUE!</v>
      </c>
      <c r="BN163" s="58"/>
      <c r="BO163" s="58"/>
      <c r="BP163" s="58"/>
      <c r="BQ163" s="56"/>
      <c r="BR163" s="56"/>
      <c r="BS163" s="56"/>
      <c r="BT163" s="56"/>
      <c r="BU163" s="56"/>
      <c r="BV163" s="56"/>
      <c r="BW163" s="56"/>
      <c r="BX163" s="56"/>
      <c r="BY163" s="56"/>
      <c r="BZ163" s="56"/>
      <c r="CA163" s="56"/>
      <c r="CB163" s="56"/>
    </row>
    <row r="164" spans="1:80" x14ac:dyDescent="0.3">
      <c r="A164" s="12" t="s">
        <v>228</v>
      </c>
      <c r="H164" s="10" t="s">
        <v>1</v>
      </c>
      <c r="I164" s="10">
        <v>49.06</v>
      </c>
      <c r="J164" s="10">
        <v>47.74</v>
      </c>
      <c r="K164" s="42">
        <f t="shared" si="155"/>
        <v>2.6909999999999998</v>
      </c>
      <c r="M164" s="43">
        <f>M190</f>
        <v>0</v>
      </c>
      <c r="N164" s="43">
        <f>AVERAGE(N190,M191)</f>
        <v>9.3333333333333339</v>
      </c>
      <c r="O164" s="43"/>
      <c r="P164" s="32">
        <f t="shared" si="115"/>
        <v>9.3333333333333338E-2</v>
      </c>
      <c r="R164" s="32">
        <f t="shared" ref="R164:BJ164" si="176">AVERAGE(R2,R11,R46,R95,R132,R140)</f>
        <v>4.1833333333333336</v>
      </c>
      <c r="S164" s="32">
        <f t="shared" si="176"/>
        <v>15.416666666666666</v>
      </c>
      <c r="T164" s="32">
        <f t="shared" si="176"/>
        <v>80.400000000000006</v>
      </c>
      <c r="U164" s="32">
        <f t="shared" si="176"/>
        <v>8.35</v>
      </c>
      <c r="V164" s="32">
        <f t="shared" si="176"/>
        <v>7.0666666666666664</v>
      </c>
      <c r="W164" s="32">
        <f t="shared" si="176"/>
        <v>9.5499999999999989</v>
      </c>
      <c r="X164" s="32">
        <f t="shared" si="176"/>
        <v>28.916666666666668</v>
      </c>
      <c r="Y164" s="32">
        <f t="shared" si="176"/>
        <v>33.5</v>
      </c>
      <c r="Z164" s="32">
        <f t="shared" si="176"/>
        <v>7.6500000000000012</v>
      </c>
      <c r="AA164" s="32">
        <f t="shared" si="176"/>
        <v>0.78333333333333333</v>
      </c>
      <c r="AB164" s="32" t="e">
        <f t="shared" si="176"/>
        <v>#DIV/0!</v>
      </c>
      <c r="AC164" s="32">
        <f t="shared" si="176"/>
        <v>1.2149999999999999</v>
      </c>
      <c r="AD164" s="32">
        <f t="shared" si="176"/>
        <v>1.0205</v>
      </c>
      <c r="AE164" s="32">
        <f t="shared" si="176"/>
        <v>1.0853333333333333</v>
      </c>
      <c r="AF164" s="32">
        <f t="shared" si="176"/>
        <v>2.2000000000000002</v>
      </c>
      <c r="AG164" s="32" t="e">
        <f t="shared" si="176"/>
        <v>#DIV/0!</v>
      </c>
      <c r="AH164" s="32">
        <f t="shared" ref="AH164:AJ164" si="177">AVERAGE(AH2,AH11,AH46,AH95,AH132,AH140)</f>
        <v>21.95158246672661</v>
      </c>
      <c r="AI164" s="32">
        <f t="shared" si="177"/>
        <v>4.0514710734828769</v>
      </c>
      <c r="AJ164" s="32">
        <f t="shared" si="177"/>
        <v>17.90011139324373</v>
      </c>
      <c r="AK164" s="32"/>
      <c r="AL164" s="32">
        <f t="shared" si="176"/>
        <v>3.91</v>
      </c>
      <c r="AM164" s="32">
        <f t="shared" si="176"/>
        <v>0.245</v>
      </c>
      <c r="AN164" s="32"/>
      <c r="AO164" s="32"/>
      <c r="AP164" s="32" t="e">
        <f t="shared" si="176"/>
        <v>#DIV/0!</v>
      </c>
      <c r="AQ164" s="32">
        <f t="shared" si="176"/>
        <v>5.416666666666667</v>
      </c>
      <c r="AR164" s="32">
        <f t="shared" si="176"/>
        <v>1.06</v>
      </c>
      <c r="AS164" s="32">
        <f t="shared" si="176"/>
        <v>0.31666666666666671</v>
      </c>
      <c r="AT164" s="32"/>
      <c r="AU164" s="32"/>
      <c r="AV164" s="32"/>
      <c r="AW164" s="32" t="e">
        <f t="shared" si="176"/>
        <v>#DIV/0!</v>
      </c>
      <c r="AX164" s="32">
        <f t="shared" ref="AX164" si="178">AVERAGE(AX2,AX11,AX46,AX95,AX132,AX140)</f>
        <v>10.833333333333334</v>
      </c>
      <c r="AY164" s="32"/>
      <c r="AZ164" s="32">
        <f t="shared" si="176"/>
        <v>198.4</v>
      </c>
      <c r="BA164" s="32" t="e">
        <f t="shared" si="176"/>
        <v>#DIV/0!</v>
      </c>
      <c r="BB164" s="32" t="e">
        <f t="shared" si="176"/>
        <v>#DIV/0!</v>
      </c>
      <c r="BC164" s="32"/>
      <c r="BD164" s="32"/>
      <c r="BE164" s="32">
        <f t="shared" ref="BE164" si="179">AVERAGE(BE2,BE11,BE46,BE95,BE132,BE140)</f>
        <v>31330.67</v>
      </c>
      <c r="BF164" s="32">
        <f t="shared" si="176"/>
        <v>1954.8133333333333</v>
      </c>
      <c r="BG164" s="32">
        <f t="shared" si="176"/>
        <v>200.97216666666665</v>
      </c>
      <c r="BH164" s="32">
        <f t="shared" si="176"/>
        <v>103.56599999999999</v>
      </c>
      <c r="BI164" s="32">
        <f t="shared" si="176"/>
        <v>732.72466666666662</v>
      </c>
      <c r="BJ164" s="32">
        <f t="shared" si="176"/>
        <v>87.632999999999996</v>
      </c>
      <c r="BK164" s="32">
        <f t="shared" si="107"/>
        <v>7.5040000000000004</v>
      </c>
      <c r="BL164" s="32">
        <f t="shared" si="108"/>
        <v>1.4388888888888889</v>
      </c>
      <c r="BM164" s="32">
        <f t="shared" si="109"/>
        <v>0.39044444444444448</v>
      </c>
      <c r="BN164" s="58"/>
    </row>
    <row r="165" spans="1:80" x14ac:dyDescent="0.3">
      <c r="H165" s="10" t="s">
        <v>212</v>
      </c>
      <c r="I165" s="10">
        <v>42.94</v>
      </c>
      <c r="J165" s="10">
        <v>42.29</v>
      </c>
      <c r="K165" s="42">
        <f t="shared" si="155"/>
        <v>1.514</v>
      </c>
      <c r="M165" s="43">
        <f>N164</f>
        <v>9.3333333333333339</v>
      </c>
      <c r="N165" s="43">
        <f t="shared" ref="N165:N169" si="180">AVERAGE(N191,M192)</f>
        <v>17.59375</v>
      </c>
      <c r="O165" s="43"/>
      <c r="P165" s="32">
        <f t="shared" si="115"/>
        <v>8.2604166666666659E-2</v>
      </c>
      <c r="R165" s="32">
        <f t="shared" ref="R165:BJ165" si="181">AVERAGE(R39,R89)</f>
        <v>4.25</v>
      </c>
      <c r="S165" s="32">
        <f t="shared" si="181"/>
        <v>9.65</v>
      </c>
      <c r="T165" s="32">
        <f t="shared" si="181"/>
        <v>86.1</v>
      </c>
      <c r="U165" s="32">
        <f t="shared" si="181"/>
        <v>4.9499999999999993</v>
      </c>
      <c r="V165" s="32">
        <f t="shared" si="181"/>
        <v>4.7</v>
      </c>
      <c r="W165" s="32">
        <f t="shared" si="181"/>
        <v>10.95</v>
      </c>
      <c r="X165" s="32">
        <f t="shared" si="181"/>
        <v>35.049999999999997</v>
      </c>
      <c r="Y165" s="32">
        <f t="shared" si="181"/>
        <v>32.6</v>
      </c>
      <c r="Z165" s="32">
        <f t="shared" si="181"/>
        <v>6.3</v>
      </c>
      <c r="AA165" s="32">
        <f t="shared" si="181"/>
        <v>1.2</v>
      </c>
      <c r="AB165" s="32" t="e">
        <f t="shared" si="181"/>
        <v>#DIV/0!</v>
      </c>
      <c r="AC165" s="32">
        <f t="shared" si="181"/>
        <v>1.1400000000000001</v>
      </c>
      <c r="AD165" s="32">
        <f t="shared" si="181"/>
        <v>1.2195</v>
      </c>
      <c r="AE165" s="32">
        <f t="shared" si="181"/>
        <v>1.1400000000000001</v>
      </c>
      <c r="AF165" s="32">
        <f t="shared" si="181"/>
        <v>5.2</v>
      </c>
      <c r="AG165" s="32" t="e">
        <f t="shared" si="181"/>
        <v>#DIV/0!</v>
      </c>
      <c r="AH165" s="32">
        <f t="shared" ref="AH165:AJ165" si="182">AVERAGE(AH39,AH89)</f>
        <v>19.48764393324646</v>
      </c>
      <c r="AI165" s="32">
        <f t="shared" si="182"/>
        <v>3.3252570820609595</v>
      </c>
      <c r="AJ165" s="32">
        <f t="shared" si="182"/>
        <v>16.162386851185502</v>
      </c>
      <c r="AK165" s="32"/>
      <c r="AL165" s="32">
        <f t="shared" si="181"/>
        <v>1.345</v>
      </c>
      <c r="AM165" s="32">
        <f t="shared" si="181"/>
        <v>0.10500000000000001</v>
      </c>
      <c r="AN165" s="32"/>
      <c r="AO165" s="32"/>
      <c r="AP165" s="32" t="e">
        <f t="shared" si="181"/>
        <v>#DIV/0!</v>
      </c>
      <c r="AQ165" s="32">
        <f t="shared" si="181"/>
        <v>0.75</v>
      </c>
      <c r="AR165" s="32">
        <f t="shared" si="181"/>
        <v>0.1</v>
      </c>
      <c r="AS165" s="32">
        <f t="shared" si="181"/>
        <v>0.2</v>
      </c>
      <c r="AT165" s="32"/>
      <c r="AU165" s="32"/>
      <c r="AV165" s="32"/>
      <c r="AW165" s="32" t="e">
        <f t="shared" si="181"/>
        <v>#DIV/0!</v>
      </c>
      <c r="AX165" s="32">
        <f t="shared" ref="AX165" si="183">AVERAGE(AX39,AX89)</f>
        <v>24</v>
      </c>
      <c r="AY165" s="32"/>
      <c r="AZ165" s="32">
        <f t="shared" si="181"/>
        <v>363.2</v>
      </c>
      <c r="BA165" s="32" t="e">
        <f t="shared" si="181"/>
        <v>#DIV/0!</v>
      </c>
      <c r="BB165" s="32" t="e">
        <f t="shared" si="181"/>
        <v>#DIV/0!</v>
      </c>
      <c r="BC165" s="32"/>
      <c r="BD165" s="32"/>
      <c r="BE165" s="32">
        <f t="shared" ref="BE165" si="184">AVERAGE(BE39,BE89)</f>
        <v>15786.3</v>
      </c>
      <c r="BF165" s="32">
        <f t="shared" si="181"/>
        <v>1273.8</v>
      </c>
      <c r="BG165" s="32">
        <f t="shared" si="181"/>
        <v>418.29200000000003</v>
      </c>
      <c r="BH165" s="32">
        <f t="shared" si="181"/>
        <v>85.742500000000007</v>
      </c>
      <c r="BI165" s="32">
        <f t="shared" si="181"/>
        <v>187.2045</v>
      </c>
      <c r="BJ165" s="32">
        <f t="shared" si="181"/>
        <v>14.619499999999999</v>
      </c>
      <c r="BK165" s="32">
        <f t="shared" si="107"/>
        <v>7.1122187499999985</v>
      </c>
      <c r="BL165" s="32">
        <f t="shared" si="108"/>
        <v>0.79713020833333326</v>
      </c>
      <c r="BM165" s="32">
        <f t="shared" si="109"/>
        <v>0.35106770833333328</v>
      </c>
      <c r="BN165" s="58"/>
      <c r="BO165" s="58"/>
      <c r="BP165" s="58"/>
    </row>
    <row r="166" spans="1:80" x14ac:dyDescent="0.3">
      <c r="H166" s="10" t="s">
        <v>196</v>
      </c>
      <c r="I166" s="10">
        <v>37.520000000000003</v>
      </c>
      <c r="J166" s="10">
        <v>36.869999999999997</v>
      </c>
      <c r="K166" s="42">
        <f t="shared" si="155"/>
        <v>1.732</v>
      </c>
      <c r="M166" s="43">
        <f t="shared" ref="M166:M170" si="185">N165</f>
        <v>17.59375</v>
      </c>
      <c r="N166" s="43">
        <f t="shared" si="180"/>
        <v>26.5</v>
      </c>
      <c r="O166" s="43"/>
      <c r="P166" s="32">
        <f t="shared" si="115"/>
        <v>8.9062500000000003E-2</v>
      </c>
      <c r="R166" s="32">
        <f t="shared" ref="R166:BJ166" si="186">AVERAGE(R4,R13,R22,R31,R40,R47,R56,R65,R73,R81,R90,R97,R107,R116,R126,R135)</f>
        <v>4.0062500000000005</v>
      </c>
      <c r="S166" s="32">
        <f t="shared" si="186"/>
        <v>11.525000000000002</v>
      </c>
      <c r="T166" s="32">
        <f t="shared" si="186"/>
        <v>84.468749999999986</v>
      </c>
      <c r="U166" s="32">
        <f t="shared" si="186"/>
        <v>5.9312500000000004</v>
      </c>
      <c r="V166" s="32">
        <f t="shared" si="186"/>
        <v>5.5937499999999991</v>
      </c>
      <c r="W166" s="32">
        <f t="shared" si="186"/>
        <v>10.19375</v>
      </c>
      <c r="X166" s="32">
        <f t="shared" si="186"/>
        <v>32.387500000000003</v>
      </c>
      <c r="Y166" s="32">
        <f t="shared" si="186"/>
        <v>35.181249999999999</v>
      </c>
      <c r="Z166" s="32">
        <f t="shared" si="186"/>
        <v>5.5</v>
      </c>
      <c r="AA166" s="32">
        <f t="shared" si="186"/>
        <v>1.2872666666666668</v>
      </c>
      <c r="AB166" s="32" t="e">
        <f t="shared" si="186"/>
        <v>#DIV/0!</v>
      </c>
      <c r="AC166" s="32">
        <f t="shared" si="186"/>
        <v>1.2657142857142856</v>
      </c>
      <c r="AD166" s="32">
        <f t="shared" si="186"/>
        <v>1.2711538461538461</v>
      </c>
      <c r="AE166" s="32">
        <f t="shared" si="186"/>
        <v>1.269625</v>
      </c>
      <c r="AF166" s="32">
        <f t="shared" si="186"/>
        <v>4.6357142857142852</v>
      </c>
      <c r="AG166" s="32" t="e">
        <f t="shared" si="186"/>
        <v>#DIV/0!</v>
      </c>
      <c r="AH166" s="32">
        <f t="shared" ref="AH166:AJ166" si="187">AVERAGE(AH4,AH13,AH22,AH31,AH40,AH47,AH56,AH65,AH73,AH81,AH90,AH97,AH107,AH116,AH126,AH135)</f>
        <v>19.276385789237313</v>
      </c>
      <c r="AI166" s="32">
        <f t="shared" si="187"/>
        <v>3.0637008758717927</v>
      </c>
      <c r="AJ166" s="32">
        <f t="shared" si="187"/>
        <v>16.212684913365518</v>
      </c>
      <c r="AK166" s="32"/>
      <c r="AL166" s="32">
        <f t="shared" si="186"/>
        <v>0.7400000000000001</v>
      </c>
      <c r="AM166" s="32">
        <f t="shared" si="186"/>
        <v>5.6250000000000008E-2</v>
      </c>
      <c r="AN166" s="32"/>
      <c r="AO166" s="32"/>
      <c r="AP166" s="32" t="e">
        <f t="shared" si="186"/>
        <v>#DIV/0!</v>
      </c>
      <c r="AQ166" s="32">
        <f t="shared" si="186"/>
        <v>0.66875000000000007</v>
      </c>
      <c r="AR166" s="32">
        <f t="shared" si="186"/>
        <v>8.738461538461538E-2</v>
      </c>
      <c r="AS166" s="32">
        <f t="shared" si="186"/>
        <v>0.12556250000000002</v>
      </c>
      <c r="AT166" s="32"/>
      <c r="AU166" s="32"/>
      <c r="AV166" s="32"/>
      <c r="AW166" s="32" t="e">
        <f t="shared" si="186"/>
        <v>#DIV/0!</v>
      </c>
      <c r="AX166" s="32">
        <f t="shared" ref="AX166" si="188">AVERAGE(AX4,AX13,AX22,AX31,AX40,AX47,AX56,AX65,AX73,AX81,AX90,AX97,AX107,AX116,AX126,AX135)</f>
        <v>25.0625</v>
      </c>
      <c r="AY166" s="32"/>
      <c r="AZ166" s="32">
        <f t="shared" si="186"/>
        <v>350.06875000000002</v>
      </c>
      <c r="BA166" s="32" t="e">
        <f t="shared" si="186"/>
        <v>#DIV/0!</v>
      </c>
      <c r="BB166" s="32" t="e">
        <f t="shared" si="186"/>
        <v>#DIV/0!</v>
      </c>
      <c r="BC166" s="32"/>
      <c r="BD166" s="32"/>
      <c r="BE166" s="32">
        <f t="shared" ref="BE166" si="189">AVERAGE(BE4,BE13,BE22,BE31,BE40,BE47,BE56,BE65,BE73,BE81,BE90,BE97,BE107,BE116,BE126,BE135)</f>
        <v>10832.849375</v>
      </c>
      <c r="BF166" s="32">
        <f t="shared" si="186"/>
        <v>859.1606250000001</v>
      </c>
      <c r="BG166" s="32">
        <f t="shared" si="186"/>
        <v>506.40231249999999</v>
      </c>
      <c r="BH166" s="32">
        <f t="shared" si="186"/>
        <v>69.102062499999988</v>
      </c>
      <c r="BI166" s="32">
        <f t="shared" si="186"/>
        <v>247.0400625</v>
      </c>
      <c r="BJ166" s="32">
        <f t="shared" si="186"/>
        <v>17.915615384615389</v>
      </c>
      <c r="BK166" s="32">
        <f t="shared" si="107"/>
        <v>7.5229980468749993</v>
      </c>
      <c r="BL166" s="32">
        <f t="shared" si="108"/>
        <v>1.0264453125000002</v>
      </c>
      <c r="BM166" s="32">
        <f t="shared" si="109"/>
        <v>0.35680664062500006</v>
      </c>
      <c r="BN166" s="58"/>
      <c r="BO166" s="58"/>
      <c r="BP166" s="58"/>
    </row>
    <row r="167" spans="1:80" x14ac:dyDescent="0.3">
      <c r="H167" s="10" t="s">
        <v>195</v>
      </c>
      <c r="I167" s="10">
        <v>47.55</v>
      </c>
      <c r="J167" s="10">
        <v>47.21</v>
      </c>
      <c r="K167" s="42">
        <f t="shared" si="155"/>
        <v>0.71499999999999997</v>
      </c>
      <c r="M167" s="43">
        <f t="shared" si="185"/>
        <v>26.5</v>
      </c>
      <c r="N167" s="43">
        <f t="shared" si="180"/>
        <v>50.526785714285715</v>
      </c>
      <c r="O167" s="43"/>
      <c r="P167" s="32">
        <f t="shared" si="115"/>
        <v>0.24026785714285714</v>
      </c>
      <c r="R167" s="32">
        <f t="shared" ref="R167:BJ167" si="190">AVERAGE(R5,R14,R23,R32,R41,R48,R57,R66,R74,R82,R91,R98,R108,R117,R127,R136)</f>
        <v>2.9187499999999997</v>
      </c>
      <c r="S167" s="32">
        <f t="shared" si="190"/>
        <v>10.337499999999999</v>
      </c>
      <c r="T167" s="32">
        <f t="shared" si="190"/>
        <v>86.743749999999991</v>
      </c>
      <c r="U167" s="32">
        <f t="shared" si="190"/>
        <v>5.2125000000000004</v>
      </c>
      <c r="V167" s="32">
        <f t="shared" si="190"/>
        <v>5.125</v>
      </c>
      <c r="W167" s="32">
        <f t="shared" si="190"/>
        <v>9.4499999999999993</v>
      </c>
      <c r="X167" s="32">
        <f t="shared" si="190"/>
        <v>37.168750000000003</v>
      </c>
      <c r="Y167" s="32">
        <f t="shared" si="190"/>
        <v>32.506250000000009</v>
      </c>
      <c r="Z167" s="32">
        <f t="shared" si="190"/>
        <v>6.1124999999999989</v>
      </c>
      <c r="AA167" s="32">
        <f t="shared" si="190"/>
        <v>1.5073750000000001</v>
      </c>
      <c r="AB167" s="32" t="e">
        <f t="shared" si="190"/>
        <v>#DIV/0!</v>
      </c>
      <c r="AC167" s="32">
        <f t="shared" si="190"/>
        <v>1.3868750000000001</v>
      </c>
      <c r="AD167" s="32">
        <f t="shared" si="190"/>
        <v>1.3582307692307689</v>
      </c>
      <c r="AE167" s="32">
        <f t="shared" si="190"/>
        <v>1.3868750000000001</v>
      </c>
      <c r="AF167" s="32">
        <f t="shared" si="190"/>
        <v>3.1875000000000004</v>
      </c>
      <c r="AG167" s="32" t="e">
        <f t="shared" si="190"/>
        <v>#DIV/0!</v>
      </c>
      <c r="AH167" s="32">
        <f t="shared" ref="AH167:AJ167" si="191">AVERAGE(AH5,AH14,AH23,AH32,AH41,AH48,AH57,AH66,AH74,AH82,AH91,AH98,AH108,AH117,AH127,AH136)</f>
        <v>17.7927466300495</v>
      </c>
      <c r="AI167" s="32">
        <f t="shared" si="191"/>
        <v>2.2061461028919123</v>
      </c>
      <c r="AJ167" s="32">
        <f t="shared" si="191"/>
        <v>15.586600527157588</v>
      </c>
      <c r="AK167" s="32"/>
      <c r="AL167" s="32">
        <f t="shared" si="190"/>
        <v>0.37874999999999992</v>
      </c>
      <c r="AM167" s="32">
        <f t="shared" si="190"/>
        <v>4.0625000000000008E-2</v>
      </c>
      <c r="AN167" s="32"/>
      <c r="AO167" s="32"/>
      <c r="AP167" s="32" t="e">
        <f t="shared" si="190"/>
        <v>#DIV/0!</v>
      </c>
      <c r="AQ167" s="32">
        <f t="shared" si="190"/>
        <v>0.60625000000000018</v>
      </c>
      <c r="AR167" s="32">
        <f t="shared" si="190"/>
        <v>8.4272727272727263E-2</v>
      </c>
      <c r="AS167" s="32">
        <f t="shared" si="190"/>
        <v>0.10737500000000003</v>
      </c>
      <c r="AT167" s="32"/>
      <c r="AU167" s="32"/>
      <c r="AV167" s="32"/>
      <c r="AW167" s="32" t="e">
        <f t="shared" si="190"/>
        <v>#DIV/0!</v>
      </c>
      <c r="AX167" s="32">
        <f t="shared" ref="AX167" si="192">AVERAGE(AX5,AX14,AX23,AX32,AX41,AX48,AX57,AX66,AX74,AX82,AX91,AX98,AX108,AX117,AX127,AX136)</f>
        <v>20.9375</v>
      </c>
      <c r="AY167" s="32"/>
      <c r="AZ167" s="32">
        <f t="shared" si="190"/>
        <v>198.27500000000001</v>
      </c>
      <c r="BA167" s="32" t="e">
        <f t="shared" si="190"/>
        <v>#DIV/0!</v>
      </c>
      <c r="BB167" s="32" t="e">
        <f t="shared" si="190"/>
        <v>#DIV/0!</v>
      </c>
      <c r="BC167" s="32"/>
      <c r="BD167" s="32"/>
      <c r="BE167" s="32">
        <f t="shared" ref="BE167" si="193">AVERAGE(BE5,BE14,BE23,BE32,BE41,BE48,BE57,BE66,BE74,BE82,BE91,BE98,BE108,BE117,BE127,BE136)</f>
        <v>9300.65625</v>
      </c>
      <c r="BF167" s="32">
        <f t="shared" si="190"/>
        <v>1084.3375000000001</v>
      </c>
      <c r="BG167" s="32">
        <f t="shared" si="190"/>
        <v>517.98331250000001</v>
      </c>
      <c r="BH167" s="32">
        <f>AVERAGE(BH5,BH14,BH23,BH32,BH41,BH48,BH57,BH66,BH74,BH82,BH91,BH98,BH108,BH117,BH127,BH136)</f>
        <v>111.04287500000001</v>
      </c>
      <c r="BI167" s="32">
        <f t="shared" si="190"/>
        <v>337.74349999999993</v>
      </c>
      <c r="BJ167" s="32">
        <f t="shared" si="190"/>
        <v>25.861363636363638</v>
      </c>
      <c r="BK167" s="32">
        <f t="shared" si="107"/>
        <v>20.841734933035713</v>
      </c>
      <c r="BL167" s="32">
        <f t="shared" si="108"/>
        <v>2.4837689732142856</v>
      </c>
      <c r="BM167" s="32">
        <f t="shared" si="109"/>
        <v>0.70128180803571427</v>
      </c>
      <c r="BN167" s="58"/>
      <c r="BO167" s="58"/>
      <c r="BP167" s="58"/>
    </row>
    <row r="168" spans="1:80" x14ac:dyDescent="0.3">
      <c r="H168" s="10" t="s">
        <v>37</v>
      </c>
      <c r="I168" s="10">
        <v>49.03</v>
      </c>
      <c r="J168" s="10">
        <v>48.79</v>
      </c>
      <c r="K168" s="42">
        <f t="shared" si="155"/>
        <v>0.48899999999999999</v>
      </c>
      <c r="M168" s="43">
        <f t="shared" si="185"/>
        <v>50.526785714285715</v>
      </c>
      <c r="N168" s="43">
        <f t="shared" si="180"/>
        <v>84.464285714285722</v>
      </c>
      <c r="O168" s="43"/>
      <c r="P168" s="32">
        <f t="shared" si="115"/>
        <v>0.33937500000000009</v>
      </c>
      <c r="R168" s="32">
        <f t="shared" ref="R168:BJ168" si="194">AVERAGE(R15,R25,R33,R49,R58,R68,R75,R84,R100,R110,R119,R129,R137,R144)</f>
        <v>1.0285714285714287</v>
      </c>
      <c r="S168" s="32">
        <f t="shared" si="194"/>
        <v>4.8857142857142861</v>
      </c>
      <c r="T168" s="32">
        <f t="shared" si="194"/>
        <v>94.085714285714289</v>
      </c>
      <c r="U168" s="32">
        <f t="shared" si="194"/>
        <v>1.6863571428571429</v>
      </c>
      <c r="V168" s="32">
        <f t="shared" si="194"/>
        <v>3.2000000000000006</v>
      </c>
      <c r="W168" s="32">
        <f t="shared" si="194"/>
        <v>10.057142857142855</v>
      </c>
      <c r="X168" s="32">
        <f t="shared" si="194"/>
        <v>38.478571428571435</v>
      </c>
      <c r="Y168" s="32">
        <f t="shared" si="194"/>
        <v>38.664285714285711</v>
      </c>
      <c r="Z168" s="32">
        <f t="shared" si="194"/>
        <v>5.55</v>
      </c>
      <c r="AA168" s="32">
        <f t="shared" si="194"/>
        <v>1.4391538461538467</v>
      </c>
      <c r="AB168" s="32" t="e">
        <f t="shared" si="194"/>
        <v>#DIV/0!</v>
      </c>
      <c r="AC168" s="32">
        <f t="shared" si="194"/>
        <v>1.5164285714285712</v>
      </c>
      <c r="AD168" s="32">
        <f t="shared" si="194"/>
        <v>1.4583333333333337</v>
      </c>
      <c r="AE168" s="32">
        <f t="shared" si="194"/>
        <v>1.5164285714285712</v>
      </c>
      <c r="AF168" s="32">
        <f t="shared" si="194"/>
        <v>1.1857142857142855</v>
      </c>
      <c r="AG168" s="32" t="e">
        <f t="shared" si="194"/>
        <v>#DIV/0!</v>
      </c>
      <c r="AH168" s="32">
        <f t="shared" ref="AH168:AJ168" si="195">AVERAGE(AH15,AH25,AH33,AH49,AH58,AH68,AH75,AH84,AH100,AH110,AH119,AH129,AH137,AH144)</f>
        <v>15.235945175804066</v>
      </c>
      <c r="AI168" s="32">
        <f t="shared" si="195"/>
        <v>0.91839677624277527</v>
      </c>
      <c r="AJ168" s="32">
        <f t="shared" si="195"/>
        <v>14.317548399561289</v>
      </c>
      <c r="AK168" s="32"/>
      <c r="AL168" s="32">
        <f t="shared" si="194"/>
        <v>0.12285714285714289</v>
      </c>
      <c r="AM168" s="32">
        <f t="shared" si="194"/>
        <v>2.4615384615384619E-2</v>
      </c>
      <c r="AN168" s="32"/>
      <c r="AO168" s="32"/>
      <c r="AP168" s="32" t="e">
        <f t="shared" si="194"/>
        <v>#DIV/0!</v>
      </c>
      <c r="AQ168" s="32">
        <f t="shared" si="194"/>
        <v>0.37142857142857139</v>
      </c>
      <c r="AR168" s="32">
        <f t="shared" si="194"/>
        <v>2.416666666666667E-2</v>
      </c>
      <c r="AS168" s="32">
        <f t="shared" si="194"/>
        <v>8.1142857142857142E-2</v>
      </c>
      <c r="AT168" s="32"/>
      <c r="AU168" s="32"/>
      <c r="AV168" s="32"/>
      <c r="AW168" s="32" t="e">
        <f t="shared" si="194"/>
        <v>#DIV/0!</v>
      </c>
      <c r="AX168" s="32">
        <f t="shared" ref="AX168" si="196">AVERAGE(AX15,AX25,AX33,AX49,AX58,AX68,AX75,AX84,AX100,AX110,AX119,AX129,AX137,AX144)</f>
        <v>11.285714285714286</v>
      </c>
      <c r="AY168" s="32"/>
      <c r="AZ168" s="32">
        <f t="shared" si="194"/>
        <v>84.399999999999991</v>
      </c>
      <c r="BA168" s="32" t="e">
        <f t="shared" si="194"/>
        <v>#DIV/0!</v>
      </c>
      <c r="BB168" s="32" t="e">
        <f t="shared" si="194"/>
        <v>#DIV/0!</v>
      </c>
      <c r="BC168" s="32"/>
      <c r="BD168" s="32"/>
      <c r="BE168" s="32">
        <f t="shared" ref="BE168" si="197">AVERAGE(BE15,BE25,BE33,BE49,BE58,BE68,BE75,BE84,BE100,BE110,BE119,BE129,BE137,BE144)</f>
        <v>5672.0071428571437</v>
      </c>
      <c r="BF168" s="32">
        <f t="shared" si="194"/>
        <v>1095.3142857142857</v>
      </c>
      <c r="BG168" s="109">
        <f t="shared" si="194"/>
        <v>347.7721538461538</v>
      </c>
      <c r="BH168" s="109">
        <f t="shared" si="194"/>
        <v>138.95657142857141</v>
      </c>
      <c r="BI168" s="109">
        <f t="shared" si="194"/>
        <v>355.80264285714287</v>
      </c>
      <c r="BJ168" s="109">
        <f t="shared" si="194"/>
        <v>10.1165</v>
      </c>
      <c r="BK168" s="109">
        <f t="shared" si="107"/>
        <v>31.930339285714297</v>
      </c>
      <c r="BL168" s="109">
        <f t="shared" si="108"/>
        <v>1.6580892857142864</v>
      </c>
      <c r="BM168" s="109">
        <f t="shared" si="109"/>
        <v>0.3490714285714287</v>
      </c>
      <c r="BN168" s="58"/>
      <c r="BO168" s="58"/>
      <c r="BP168" s="58"/>
    </row>
    <row r="169" spans="1:80" x14ac:dyDescent="0.3">
      <c r="H169" s="10" t="s">
        <v>50</v>
      </c>
      <c r="I169" s="10">
        <v>37.1</v>
      </c>
      <c r="J169" s="10">
        <v>37.03</v>
      </c>
      <c r="K169" s="42">
        <f t="shared" si="155"/>
        <v>0.189</v>
      </c>
      <c r="M169" s="43">
        <f t="shared" si="185"/>
        <v>84.464285714285722</v>
      </c>
      <c r="N169" s="43">
        <f t="shared" si="180"/>
        <v>137.89285714285714</v>
      </c>
      <c r="O169" s="43"/>
      <c r="P169" s="32">
        <f t="shared" si="115"/>
        <v>0.53428571428571414</v>
      </c>
      <c r="R169" s="32">
        <f t="shared" ref="R169:BJ169" si="198">AVERAGE(R26,R34,R43,R50,R59,R69,R76,R85,R92,R101,R111,R120,R138,R145)</f>
        <v>0.74285714285714288</v>
      </c>
      <c r="S169" s="32">
        <f t="shared" si="198"/>
        <v>3.2071428571428577</v>
      </c>
      <c r="T169" s="32">
        <f t="shared" si="198"/>
        <v>96.05</v>
      </c>
      <c r="U169" s="32">
        <f t="shared" si="198"/>
        <v>0.96</v>
      </c>
      <c r="V169" s="32">
        <f t="shared" si="198"/>
        <v>2.5214285714285718</v>
      </c>
      <c r="W169" s="32">
        <f t="shared" si="198"/>
        <v>11.542857142857141</v>
      </c>
      <c r="X169" s="32">
        <f t="shared" si="198"/>
        <v>44.499999999999993</v>
      </c>
      <c r="Y169" s="32">
        <f t="shared" si="198"/>
        <v>34.792857142857144</v>
      </c>
      <c r="Z169" s="32">
        <f t="shared" si="198"/>
        <v>4.3642857142857139</v>
      </c>
      <c r="AA169" s="32">
        <f t="shared" si="198"/>
        <v>0.99166666666666659</v>
      </c>
      <c r="AB169" s="32" t="e">
        <f t="shared" si="198"/>
        <v>#DIV/0!</v>
      </c>
      <c r="AC169" s="32">
        <f t="shared" si="198"/>
        <v>1.5099999999999998</v>
      </c>
      <c r="AD169" s="32">
        <f t="shared" si="198"/>
        <v>1.489307692307692</v>
      </c>
      <c r="AE169" s="32">
        <f t="shared" si="198"/>
        <v>1.5099999999999998</v>
      </c>
      <c r="AF169" s="32">
        <f t="shared" si="198"/>
        <v>0.84999999999999976</v>
      </c>
      <c r="AG169" s="32" t="e">
        <f t="shared" si="198"/>
        <v>#DIV/0!</v>
      </c>
      <c r="AH169" s="32">
        <f t="shared" ref="AH169:AJ169" si="199">AVERAGE(AH26,AH34,AH43,AH50,AH59,AH69,AH76,AH85,AH92,AH101,AH111,AH120,AH138,AH145)</f>
        <v>14.444464171866375</v>
      </c>
      <c r="AI169" s="32">
        <f t="shared" si="199"/>
        <v>0.59623110124872702</v>
      </c>
      <c r="AJ169" s="32">
        <f t="shared" si="199"/>
        <v>13.848233070617647</v>
      </c>
      <c r="AK169" s="32"/>
      <c r="AL169" s="32">
        <f t="shared" si="198"/>
        <v>6.6666666666666666E-2</v>
      </c>
      <c r="AM169" s="32">
        <f t="shared" si="198"/>
        <v>2.1428571428571432E-2</v>
      </c>
      <c r="AN169" s="32"/>
      <c r="AO169" s="32"/>
      <c r="AP169" s="32" t="e">
        <f t="shared" si="198"/>
        <v>#DIV/0!</v>
      </c>
      <c r="AQ169" s="32">
        <f t="shared" si="198"/>
        <v>0.37142857142857144</v>
      </c>
      <c r="AR169" s="32">
        <f t="shared" si="198"/>
        <v>8.1749999999999989E-2</v>
      </c>
      <c r="AS169" s="32">
        <f t="shared" si="198"/>
        <v>7.4642857142857136E-2</v>
      </c>
      <c r="AT169" s="32"/>
      <c r="AU169" s="32"/>
      <c r="AV169" s="32"/>
      <c r="AW169" s="32" t="e">
        <f t="shared" si="198"/>
        <v>#DIV/0!</v>
      </c>
      <c r="AX169" s="32">
        <f t="shared" ref="AX169" si="200">AVERAGE(AX26,AX34,AX43,AX50,AX59,AX69,AX76,AX85,AX92,AX101,AX111,AX120,AX138,AX145)</f>
        <v>6.9285714285714288</v>
      </c>
      <c r="AY169" s="32"/>
      <c r="AZ169" s="32">
        <f t="shared" si="198"/>
        <v>38.607692307692318</v>
      </c>
      <c r="BA169" s="32" t="e">
        <f t="shared" si="198"/>
        <v>#DIV/0!</v>
      </c>
      <c r="BB169" s="32" t="e">
        <f t="shared" si="198"/>
        <v>#DIV/0!</v>
      </c>
      <c r="BC169" s="32"/>
      <c r="BD169" s="32"/>
      <c r="BE169" s="32">
        <f t="shared" ref="BE169" si="201">AVERAGE(BE26,BE34,BE43,BE50,BE59,BE69,BE76,BE85,BE92,BE101,BE111,BE120,BE138,BE145)</f>
        <v>3184.3357142857139</v>
      </c>
      <c r="BF169" s="32">
        <f t="shared" si="198"/>
        <v>1344.0642857142859</v>
      </c>
      <c r="BG169" s="32">
        <f t="shared" si="198"/>
        <v>253.05630769230771</v>
      </c>
      <c r="BH169" s="32">
        <f t="shared" si="198"/>
        <v>215.09264285714283</v>
      </c>
      <c r="BI169" s="32">
        <f t="shared" si="198"/>
        <v>514.33535714285722</v>
      </c>
      <c r="BJ169" s="32">
        <f t="shared" si="198"/>
        <v>53.768500000000003</v>
      </c>
      <c r="BK169" s="32">
        <f t="shared" si="107"/>
        <v>51.318142857142838</v>
      </c>
      <c r="BL169" s="32">
        <f t="shared" si="108"/>
        <v>1.7135306122448979</v>
      </c>
      <c r="BM169" s="32">
        <f t="shared" si="109"/>
        <v>0.39689795918367338</v>
      </c>
      <c r="BN169" s="58"/>
      <c r="BO169" s="58"/>
      <c r="BP169" s="58"/>
    </row>
    <row r="170" spans="1:80" s="32" customFormat="1" x14ac:dyDescent="0.3">
      <c r="H170" s="24" t="s">
        <v>59</v>
      </c>
      <c r="I170" s="24">
        <v>51.29</v>
      </c>
      <c r="J170" s="24">
        <v>51.21</v>
      </c>
      <c r="K170" s="32">
        <f t="shared" si="155"/>
        <v>0.156</v>
      </c>
      <c r="M170" s="32">
        <f t="shared" si="185"/>
        <v>137.89285714285714</v>
      </c>
      <c r="N170" s="32">
        <f>N196</f>
        <v>186.5</v>
      </c>
      <c r="P170" s="55">
        <f>IF(ISNUMBER(M170),(ABS(M170-150)/100),"")</f>
        <v>0.12107142857142861</v>
      </c>
      <c r="Q170" s="55"/>
      <c r="R170" s="32">
        <f t="shared" ref="R170:BJ170" si="202">AVERAGE(R35,R44,R51,R60,R93,R103,R112,R121)</f>
        <v>0.96250000000000002</v>
      </c>
      <c r="S170" s="32">
        <f t="shared" si="202"/>
        <v>4.4124999999999996</v>
      </c>
      <c r="T170" s="32">
        <f t="shared" si="202"/>
        <v>94.625</v>
      </c>
      <c r="U170" s="32">
        <f t="shared" si="202"/>
        <v>1.7</v>
      </c>
      <c r="V170" s="32">
        <f t="shared" si="202"/>
        <v>3.1375000000000002</v>
      </c>
      <c r="W170" s="32">
        <f t="shared" si="202"/>
        <v>11.824999999999999</v>
      </c>
      <c r="X170" s="32">
        <f t="shared" si="202"/>
        <v>34.35</v>
      </c>
      <c r="Y170" s="32">
        <f t="shared" si="202"/>
        <v>37.262499999999996</v>
      </c>
      <c r="Z170" s="32">
        <f t="shared" si="202"/>
        <v>9.5875000000000021</v>
      </c>
      <c r="AA170" s="32">
        <f t="shared" si="202"/>
        <v>2.56</v>
      </c>
      <c r="AB170" s="32" t="e">
        <f t="shared" si="202"/>
        <v>#DIV/0!</v>
      </c>
      <c r="AC170" s="32">
        <f t="shared" si="202"/>
        <v>1.4600000000000002</v>
      </c>
      <c r="AD170" s="32">
        <f t="shared" si="202"/>
        <v>1.5</v>
      </c>
      <c r="AE170" s="32">
        <f t="shared" si="202"/>
        <v>1.4599999999999997</v>
      </c>
      <c r="AF170" s="32">
        <f t="shared" si="202"/>
        <v>1.2857142857142858</v>
      </c>
      <c r="AG170" s="32" t="e">
        <f t="shared" si="202"/>
        <v>#DIV/0!</v>
      </c>
      <c r="AH170" s="32">
        <f t="shared" ref="AH170:AJ170" si="203">AVERAGE(AH35,AH44,AH51,AH60,AH93,AH103,AH112,AH121)</f>
        <v>14.646495261024549</v>
      </c>
      <c r="AI170" s="32">
        <f t="shared" si="203"/>
        <v>0.67187872470512855</v>
      </c>
      <c r="AJ170" s="32">
        <f t="shared" si="203"/>
        <v>13.974616536319422</v>
      </c>
      <c r="AL170" s="32">
        <f t="shared" si="202"/>
        <v>7.7500000000000013E-2</v>
      </c>
      <c r="AM170" s="32">
        <f t="shared" si="202"/>
        <v>1.8750000000000003E-2</v>
      </c>
      <c r="AP170" s="32" t="e">
        <f t="shared" si="202"/>
        <v>#DIV/0!</v>
      </c>
      <c r="AQ170" s="32">
        <f t="shared" si="202"/>
        <v>0.4</v>
      </c>
      <c r="AR170" s="32">
        <f t="shared" si="202"/>
        <v>0.9</v>
      </c>
      <c r="AS170" s="32">
        <f t="shared" si="202"/>
        <v>7.8375E-2</v>
      </c>
      <c r="AW170" s="32" t="e">
        <f t="shared" si="202"/>
        <v>#DIV/0!</v>
      </c>
      <c r="AX170" s="32">
        <f t="shared" ref="AX170" si="204">AVERAGE(AX35,AX44,AX51,AX60,AX93,AX103,AX112,AX121)</f>
        <v>5.5</v>
      </c>
      <c r="AZ170" s="32">
        <f t="shared" si="202"/>
        <v>25.5</v>
      </c>
      <c r="BA170" s="32" t="e">
        <f t="shared" si="202"/>
        <v>#DIV/0!</v>
      </c>
      <c r="BB170" s="32" t="e">
        <f t="shared" si="202"/>
        <v>#DIV/0!</v>
      </c>
      <c r="BE170" s="32">
        <f t="shared" ref="BE170" si="205">AVERAGE(BE35,BE44,BE51,BE60,BE93,BE103,BE112,BE121)</f>
        <v>2818.2375000000002</v>
      </c>
      <c r="BF170" s="32">
        <f t="shared" si="202"/>
        <v>1121.4375</v>
      </c>
      <c r="BG170" s="32">
        <f t="shared" si="202"/>
        <v>194.11133333333331</v>
      </c>
      <c r="BH170" s="32">
        <f t="shared" si="202"/>
        <v>205.46037499999997</v>
      </c>
      <c r="BI170" s="32">
        <f t="shared" si="202"/>
        <v>545.82500000000005</v>
      </c>
      <c r="BJ170" s="32">
        <f t="shared" si="202"/>
        <v>296.08366666666666</v>
      </c>
      <c r="BK170" s="32">
        <f t="shared" si="107"/>
        <v>11.456383928571432</v>
      </c>
      <c r="BL170" s="32">
        <f t="shared" si="108"/>
        <v>0.53422767857142872</v>
      </c>
      <c r="BM170" s="32">
        <f t="shared" si="109"/>
        <v>0.11653125000000003</v>
      </c>
      <c r="BN170" s="58"/>
      <c r="BO170" s="58"/>
      <c r="BP170" s="58"/>
      <c r="BQ170" s="58"/>
      <c r="BR170" s="58"/>
      <c r="BS170" s="58"/>
      <c r="BT170" s="58"/>
      <c r="BU170" s="58"/>
      <c r="BV170" s="58"/>
      <c r="BW170" s="58"/>
      <c r="BX170" s="58"/>
      <c r="BY170" s="58"/>
      <c r="BZ170" s="58"/>
      <c r="CA170" s="58"/>
      <c r="CB170" s="58"/>
    </row>
    <row r="171" spans="1:80" s="11" customFormat="1" x14ac:dyDescent="0.3">
      <c r="K171" s="38" t="str">
        <f t="shared" si="155"/>
        <v/>
      </c>
      <c r="P171" s="21"/>
      <c r="Q171" s="21"/>
      <c r="AH171" s="56"/>
      <c r="AI171" s="56"/>
      <c r="AJ171" s="58"/>
      <c r="BN171" s="56"/>
      <c r="BO171" s="56"/>
      <c r="BP171" s="56"/>
      <c r="BQ171" s="56"/>
      <c r="BR171" s="56"/>
      <c r="BS171" s="56"/>
      <c r="BT171" s="56"/>
      <c r="BU171" s="56"/>
      <c r="BV171" s="56"/>
      <c r="BW171" s="56"/>
      <c r="BX171" s="56"/>
      <c r="BY171" s="56"/>
      <c r="BZ171" s="56"/>
      <c r="CA171" s="56"/>
      <c r="CB171" s="56"/>
    </row>
    <row r="172" spans="1:80" x14ac:dyDescent="0.3">
      <c r="H172" s="11"/>
      <c r="M172" s="20"/>
      <c r="N172" s="20"/>
      <c r="O172" s="20"/>
    </row>
    <row r="173" spans="1:80" x14ac:dyDescent="0.3">
      <c r="H173" s="10" t="s">
        <v>1</v>
      </c>
      <c r="M173" s="43">
        <f>AVERAGE(M2,M11,M46,M95,M132,M140)</f>
        <v>0</v>
      </c>
      <c r="N173" s="43">
        <f>AVERAGE(N2,N11,N46,N95,N132,N140)</f>
        <v>7.666666666666667</v>
      </c>
      <c r="O173" s="43"/>
    </row>
    <row r="174" spans="1:80" x14ac:dyDescent="0.3">
      <c r="H174" s="10" t="s">
        <v>224</v>
      </c>
      <c r="M174" s="43">
        <f>AVERAGE(M3,M21,M30,M38,M64,M96,M115,M125,M133,M141)</f>
        <v>6</v>
      </c>
      <c r="N174" s="43">
        <f>AVERAGE(N3,N21,N30,N38,N64,N96,N115,N125,N133,N141)</f>
        <v>10.5</v>
      </c>
      <c r="O174" s="43"/>
    </row>
    <row r="175" spans="1:80" x14ac:dyDescent="0.3">
      <c r="H175" s="10" t="s">
        <v>196</v>
      </c>
      <c r="M175" s="43">
        <f>AVERAGE(M4,M13,M22,M31,M40,M47,M56,M65,M73,M81,M90,M97,M107,M116,M126,M135)</f>
        <v>13.6875</v>
      </c>
      <c r="N175" s="43">
        <f>AVERAGE(N4,N13,N22,N31,N40,N47,N56,N65,N73,N81,N90,N97,N107,N116,N126,N135)</f>
        <v>26.5</v>
      </c>
      <c r="O175" s="43"/>
    </row>
    <row r="176" spans="1:80" x14ac:dyDescent="0.3">
      <c r="A176" s="5"/>
      <c r="B176" s="25" t="s">
        <v>194</v>
      </c>
      <c r="C176" s="8">
        <v>9.0843806104129303</v>
      </c>
      <c r="D176" s="12" t="s">
        <v>219</v>
      </c>
      <c r="E176" s="25" t="s">
        <v>194</v>
      </c>
      <c r="H176" s="10" t="s">
        <v>195</v>
      </c>
      <c r="M176" s="43">
        <f>AVERAGE(M5,M14,M23,M32,M41,M48,M57,M66,M74,M82,M91,M98,M108,M117,M127,M136)</f>
        <v>26.5</v>
      </c>
      <c r="N176" s="43">
        <f>AVERAGE(N5,N14,N23,N32,N41,N48,N57,N66,N74,N82,N91,N98,N108,N117,N127,N136)</f>
        <v>46.125</v>
      </c>
      <c r="O176" s="43"/>
    </row>
    <row r="177" spans="1:15" x14ac:dyDescent="0.3">
      <c r="A177" s="5"/>
      <c r="B177" s="25" t="s">
        <v>33</v>
      </c>
      <c r="C177" s="8">
        <v>2.9214687751273205</v>
      </c>
      <c r="D177" s="12" t="s">
        <v>219</v>
      </c>
      <c r="E177" s="25" t="s">
        <v>33</v>
      </c>
      <c r="H177" s="10" t="s">
        <v>197</v>
      </c>
      <c r="M177" s="43">
        <f>AVERAGE(M6,M24,M67,M83,M99,M109,M118,M128)</f>
        <v>38.75</v>
      </c>
      <c r="N177" s="43">
        <f>AVERAGE(N6,N24,N67,N83,N99,N109,N118,N128)</f>
        <v>57.625</v>
      </c>
      <c r="O177" s="43"/>
    </row>
    <row r="178" spans="1:15" x14ac:dyDescent="0.3">
      <c r="A178" s="5"/>
      <c r="B178" s="26" t="s">
        <v>195</v>
      </c>
      <c r="C178" s="7">
        <v>1.3846467114640597</v>
      </c>
      <c r="D178" s="12" t="s">
        <v>219</v>
      </c>
      <c r="E178" s="26" t="s">
        <v>195</v>
      </c>
      <c r="H178" s="10" t="s">
        <v>37</v>
      </c>
      <c r="M178" s="43">
        <f>AVERAGE(M15,M25,M33,M49,M58,M68,M75,M84,M100,M110,M119,M129,M137,M144)</f>
        <v>54.928571428571431</v>
      </c>
      <c r="N178" s="43">
        <f>AVERAGE(N15,N25,N33,N49,N58,N68,N75,N84,N100,N110,N119,N129,N137,N144)</f>
        <v>85.428571428571431</v>
      </c>
      <c r="O178" s="43"/>
    </row>
    <row r="179" spans="1:15" x14ac:dyDescent="0.3">
      <c r="A179" s="5"/>
      <c r="B179" s="26" t="s">
        <v>196</v>
      </c>
      <c r="C179" s="7">
        <v>0.92239823541207311</v>
      </c>
      <c r="D179" s="12" t="s">
        <v>219</v>
      </c>
      <c r="E179" s="26" t="s">
        <v>196</v>
      </c>
      <c r="H179" s="10" t="s">
        <v>225</v>
      </c>
      <c r="M179" s="43">
        <f>AVERAGE(M42,M102,M122,M130)</f>
        <v>98.5</v>
      </c>
      <c r="N179" s="43">
        <f>AVERAGE(N42,N102,N122,N130)</f>
        <v>166.25</v>
      </c>
      <c r="O179" s="43"/>
    </row>
    <row r="180" spans="1:15" x14ac:dyDescent="0.3">
      <c r="A180" s="5"/>
      <c r="B180" s="26" t="s">
        <v>197</v>
      </c>
      <c r="C180" s="7">
        <v>0.5182514646237133</v>
      </c>
      <c r="D180" s="12" t="s">
        <v>219</v>
      </c>
      <c r="E180" s="26" t="s">
        <v>197</v>
      </c>
      <c r="H180" s="11"/>
      <c r="M180" s="11"/>
      <c r="N180" s="11"/>
      <c r="O180" s="11"/>
    </row>
    <row r="181" spans="1:15" x14ac:dyDescent="0.3">
      <c r="A181" s="5"/>
      <c r="B181" s="26" t="s">
        <v>50</v>
      </c>
      <c r="C181" s="7">
        <v>0.33852403520649244</v>
      </c>
      <c r="D181" s="12" t="s">
        <v>219</v>
      </c>
      <c r="E181" s="26" t="s">
        <v>50</v>
      </c>
      <c r="H181" s="10" t="s">
        <v>220</v>
      </c>
      <c r="M181" s="43">
        <f>AVERAGE(M20,M29,M37,M54,M63,M71,M79,M87,M105,M114)</f>
        <v>0</v>
      </c>
      <c r="N181" s="43">
        <f>AVERAGE(N20,N29,N37,N54,N63,N71,N79,N87,N105,N114)</f>
        <v>4.3</v>
      </c>
      <c r="O181" s="43"/>
    </row>
    <row r="182" spans="1:15" x14ac:dyDescent="0.3">
      <c r="A182" s="5"/>
      <c r="B182" s="26" t="s">
        <v>50</v>
      </c>
      <c r="C182" s="7">
        <v>0.19497928345112917</v>
      </c>
      <c r="D182" s="12" t="s">
        <v>219</v>
      </c>
      <c r="E182" s="26" t="s">
        <v>50</v>
      </c>
      <c r="H182" s="10" t="s">
        <v>33</v>
      </c>
      <c r="M182" s="43">
        <f>AVERAGE(M12,M55,M72,M80,M88,M106,M124)</f>
        <v>4.7142857142857144</v>
      </c>
      <c r="N182" s="43">
        <f>AVERAGE(N12,N55,N72,N80,N88,N106,N124)</f>
        <v>12.857142857142858</v>
      </c>
      <c r="O182" s="43"/>
    </row>
    <row r="183" spans="1:15" x14ac:dyDescent="0.3">
      <c r="H183" s="10" t="s">
        <v>196</v>
      </c>
      <c r="M183" s="43">
        <f>AVERAGE(M4,M13,M22,M31,M40,M47,M56,M65,M73,M81,M90,M97,M107,M116,M126,M135)</f>
        <v>13.6875</v>
      </c>
      <c r="N183" s="43">
        <f>AVERAGE(N4,N13,N22,N31,N40,N47,N56,N65,N73,N81,N90,N97,N107,N116,N126,N135)</f>
        <v>26.5</v>
      </c>
      <c r="O183" s="43"/>
    </row>
    <row r="184" spans="1:15" x14ac:dyDescent="0.3">
      <c r="H184" s="10" t="s">
        <v>195</v>
      </c>
      <c r="M184" s="43">
        <f>AVERAGE(M5,M14,M23,M32,M41,M48,M57,M66,M74,M82,M91,M98,M108,M117,M127,M136)</f>
        <v>26.5</v>
      </c>
      <c r="N184" s="43">
        <f>AVERAGE(N5,N14,N23,N32,N41,N48,N57,N66,N74,N82,N91,N98,N108,N117,N127,N136)</f>
        <v>46.125</v>
      </c>
      <c r="O184" s="43"/>
    </row>
    <row r="185" spans="1:15" x14ac:dyDescent="0.3">
      <c r="H185" s="10" t="s">
        <v>197</v>
      </c>
      <c r="M185" s="43">
        <f>AVERAGE(M6,M24,M67,M83,M99,M109,M118,M128)</f>
        <v>38.75</v>
      </c>
      <c r="N185" s="43">
        <f>AVERAGE(N6,N24,N67,N83,N99,N109,N118,N128)</f>
        <v>57.625</v>
      </c>
      <c r="O185" s="43"/>
    </row>
    <row r="186" spans="1:15" x14ac:dyDescent="0.3">
      <c r="H186" s="10" t="s">
        <v>227</v>
      </c>
      <c r="M186" s="12" t="s">
        <v>229</v>
      </c>
    </row>
    <row r="187" spans="1:15" x14ac:dyDescent="0.3">
      <c r="H187" s="10" t="s">
        <v>37</v>
      </c>
      <c r="M187" s="43">
        <f>AVERAGE(M15,M25,M33,M49,M58,M68,M75,M84,M100,M110,M119,M129,M137,M144)</f>
        <v>54.928571428571431</v>
      </c>
      <c r="N187" s="43">
        <f>AVERAGE(N15,N25,N33,N49,N58,N68,N75,N84,N100,N110,N119,N129,N137,N144)</f>
        <v>85.428571428571431</v>
      </c>
      <c r="O187" s="43"/>
    </row>
    <row r="188" spans="1:15" x14ac:dyDescent="0.3">
      <c r="H188" s="10" t="s">
        <v>24</v>
      </c>
      <c r="M188" s="43">
        <f>AVERAGE(M26,M34,M43,M50,M59,M69,M76,M85,M92,M101,M111,M120,M138,M145)</f>
        <v>83.5</v>
      </c>
      <c r="N188" s="43">
        <f>AVERAGE(N26,N34,N43,N50,N59,N69,N76,N85,N92,N101,N111,N120,N138,N145)</f>
        <v>154.28571428571428</v>
      </c>
      <c r="O188" s="43"/>
    </row>
    <row r="189" spans="1:15" x14ac:dyDescent="0.3">
      <c r="H189" s="11"/>
      <c r="M189" s="11"/>
      <c r="N189" s="11"/>
      <c r="O189" s="11"/>
    </row>
    <row r="190" spans="1:15" x14ac:dyDescent="0.3">
      <c r="H190" s="10" t="s">
        <v>1</v>
      </c>
      <c r="M190" s="43">
        <f>AVERAGE(M2,M11,M46,M95,M132,M140)</f>
        <v>0</v>
      </c>
      <c r="N190" s="43">
        <f>AVERAGE(N2,N11,N46,N95,N132,N140)</f>
        <v>7.666666666666667</v>
      </c>
      <c r="O190" s="43"/>
    </row>
    <row r="191" spans="1:15" x14ac:dyDescent="0.3">
      <c r="H191" s="10" t="s">
        <v>212</v>
      </c>
      <c r="M191" s="43">
        <f>AVERAGE(M39,M89)</f>
        <v>11</v>
      </c>
      <c r="N191" s="43">
        <f>AVERAGE(N39,N89)</f>
        <v>21.5</v>
      </c>
      <c r="O191" s="43"/>
    </row>
    <row r="192" spans="1:15" x14ac:dyDescent="0.3">
      <c r="H192" s="10" t="s">
        <v>196</v>
      </c>
      <c r="M192" s="43">
        <f>AVERAGE(M4,M13,M22,M31,M40,M47,M56,M65,M73,M81,M90,M97,M107,M116,M126,M135)</f>
        <v>13.6875</v>
      </c>
      <c r="N192" s="43">
        <f>AVERAGE(N4,N13,N22,N31,N40,N47,N56,N65,N73,N81,N90,N97,N107,N116,N126,N135)</f>
        <v>26.5</v>
      </c>
      <c r="O192" s="43"/>
    </row>
    <row r="193" spans="8:15" x14ac:dyDescent="0.3">
      <c r="H193" s="10" t="s">
        <v>195</v>
      </c>
      <c r="M193" s="43">
        <f>AVERAGE(M5,M14,M23,M32,M41,M48,M57,M66,M74,M82,M91,M98,M108,M117,M127,M136)</f>
        <v>26.5</v>
      </c>
      <c r="N193" s="43">
        <f>AVERAGE(N5,N14,N23,N32,N41,N48,N57,N66,N74,N82,N91,N98,N108,N117,N127,N136)</f>
        <v>46.125</v>
      </c>
      <c r="O193" s="43"/>
    </row>
    <row r="194" spans="8:15" x14ac:dyDescent="0.3">
      <c r="H194" s="10" t="s">
        <v>37</v>
      </c>
      <c r="M194" s="43">
        <f>AVERAGE(M15,M25,M33,M49,M58,M68,M75,M84,M100,M110,M119,M129,M137,M144)</f>
        <v>54.928571428571431</v>
      </c>
      <c r="N194" s="43">
        <f>AVERAGE(N15,N25,N33,N49,N58,N68,N75,N84,N100,N110,N119,N129,N137,N144)</f>
        <v>85.428571428571431</v>
      </c>
      <c r="O194" s="43"/>
    </row>
    <row r="195" spans="8:15" x14ac:dyDescent="0.3">
      <c r="H195" s="10" t="s">
        <v>50</v>
      </c>
      <c r="M195" s="43">
        <f>AVERAGE(M26,M34,M43,M50,M59,M69,M76,M85,M92,M101,M111,M120,M138,M145)</f>
        <v>83.5</v>
      </c>
      <c r="N195" s="43">
        <f>AVERAGE(N26,N34,N43,N50,N59,N69,N76,N85,N92,N101,N111,N120,N138,N145)</f>
        <v>154.28571428571428</v>
      </c>
      <c r="O195" s="43"/>
    </row>
    <row r="196" spans="8:15" x14ac:dyDescent="0.3">
      <c r="H196" s="10" t="s">
        <v>59</v>
      </c>
      <c r="M196" s="43">
        <f>AVERAGE(M35,M44,M51,M60,M93,M103,M112,M121)</f>
        <v>121.5</v>
      </c>
      <c r="N196" s="43">
        <f>AVERAGE(N35,N44,N51,N60,N93,N103,N112,N121)</f>
        <v>186.5</v>
      </c>
      <c r="O196" s="43"/>
    </row>
    <row r="197" spans="8:15" x14ac:dyDescent="0.3">
      <c r="H197" s="11"/>
      <c r="M197" s="11"/>
      <c r="N197" s="11"/>
      <c r="O197" s="11"/>
    </row>
  </sheetData>
  <hyperlinks>
    <hyperlink ref="BO24" r:id="rId1" xr:uid="{123ADC4B-EF1B-4D7E-B8C2-D5FB14DED48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7F3A1-91C2-4CB0-A70E-3E1D43B81AC0}">
  <dimension ref="A1:AG197"/>
  <sheetViews>
    <sheetView tabSelected="1" workbookViewId="0">
      <selection activeCell="W81" sqref="W81:AB82"/>
    </sheetView>
  </sheetViews>
  <sheetFormatPr defaultColWidth="9" defaultRowHeight="15.6" x14ac:dyDescent="0.3"/>
  <cols>
    <col min="1" max="1" width="22.09765625" style="125" bestFit="1" customWidth="1"/>
    <col min="2" max="2" width="22.09765625" style="125" customWidth="1"/>
    <col min="3" max="3" width="10.59765625" style="125" customWidth="1"/>
    <col min="4" max="5" width="9" style="125"/>
    <col min="6" max="6" width="10.19921875" style="135" customWidth="1"/>
    <col min="7" max="7" width="11.19921875" style="125" customWidth="1"/>
    <col min="8" max="8" width="9" style="125"/>
    <col min="9" max="9" width="15.59765625" style="125" bestFit="1" customWidth="1"/>
    <col min="10" max="17" width="9" style="125"/>
    <col min="18" max="18" width="14.59765625" style="125" bestFit="1" customWidth="1"/>
    <col min="19" max="22" width="9" style="125"/>
    <col min="23" max="23" width="17.69921875" style="125" bestFit="1" customWidth="1"/>
    <col min="24" max="24" width="10.5" style="125" bestFit="1" customWidth="1"/>
    <col min="25" max="25" width="11.3984375" style="125" bestFit="1" customWidth="1"/>
    <col min="26" max="26" width="11.59765625" style="125" bestFit="1" customWidth="1"/>
    <col min="27" max="27" width="10" style="125" bestFit="1" customWidth="1"/>
    <col min="28" max="29" width="9" style="125"/>
    <col min="30" max="30" width="15.59765625" style="125" bestFit="1" customWidth="1"/>
    <col min="31" max="16384" width="9" style="125"/>
  </cols>
  <sheetData>
    <row r="1" spans="1:16" ht="31.2" x14ac:dyDescent="0.3">
      <c r="A1" s="5" t="s">
        <v>192</v>
      </c>
      <c r="B1" s="5"/>
      <c r="C1" s="6" t="s">
        <v>193</v>
      </c>
      <c r="D1" s="124" t="s">
        <v>172</v>
      </c>
      <c r="E1" s="124" t="s">
        <v>171</v>
      </c>
      <c r="F1" s="126" t="s">
        <v>174</v>
      </c>
      <c r="G1" s="124" t="s">
        <v>222</v>
      </c>
      <c r="I1" s="125" t="s">
        <v>380</v>
      </c>
      <c r="J1" s="125" t="s">
        <v>381</v>
      </c>
      <c r="K1" s="125" t="s">
        <v>382</v>
      </c>
      <c r="L1" s="125" t="s">
        <v>383</v>
      </c>
      <c r="M1" s="125" t="s">
        <v>253</v>
      </c>
      <c r="N1" s="125" t="s">
        <v>251</v>
      </c>
      <c r="O1" s="125" t="s">
        <v>252</v>
      </c>
      <c r="P1" s="125" t="s">
        <v>384</v>
      </c>
    </row>
    <row r="2" spans="1:16" x14ac:dyDescent="0.3">
      <c r="A2" s="127"/>
      <c r="B2" s="127"/>
      <c r="C2" s="127"/>
      <c r="D2" s="3">
        <v>0</v>
      </c>
      <c r="E2" s="3">
        <v>10</v>
      </c>
      <c r="F2" s="126">
        <v>0.1</v>
      </c>
      <c r="G2" s="124">
        <v>1.18</v>
      </c>
    </row>
    <row r="3" spans="1:16" x14ac:dyDescent="0.3">
      <c r="A3" s="127"/>
      <c r="B3" s="127"/>
      <c r="C3" s="127"/>
      <c r="D3" s="3">
        <v>10</v>
      </c>
      <c r="E3" s="3">
        <v>14</v>
      </c>
      <c r="F3" s="126">
        <v>0.04</v>
      </c>
      <c r="G3" s="127">
        <v>1.2865000000000002</v>
      </c>
    </row>
    <row r="4" spans="1:16" x14ac:dyDescent="0.3">
      <c r="A4" s="127"/>
      <c r="B4" s="127"/>
      <c r="C4" s="127"/>
      <c r="D4" s="3">
        <v>14</v>
      </c>
      <c r="E4" s="3">
        <v>26</v>
      </c>
      <c r="F4" s="126">
        <v>0.12</v>
      </c>
      <c r="G4" s="124">
        <v>1.22</v>
      </c>
    </row>
    <row r="5" spans="1:16" x14ac:dyDescent="0.3">
      <c r="A5" s="127"/>
      <c r="B5" s="127"/>
      <c r="C5" s="127"/>
      <c r="D5" s="3">
        <v>26</v>
      </c>
      <c r="E5" s="3">
        <v>36</v>
      </c>
      <c r="F5" s="126">
        <v>0.1</v>
      </c>
      <c r="G5" s="124">
        <v>1.29</v>
      </c>
    </row>
    <row r="6" spans="1:16" x14ac:dyDescent="0.3">
      <c r="A6" s="127"/>
      <c r="B6" s="127"/>
      <c r="C6" s="127"/>
      <c r="D6" s="3">
        <v>36</v>
      </c>
      <c r="E6" s="3">
        <v>49</v>
      </c>
      <c r="F6" s="126">
        <v>0.13</v>
      </c>
      <c r="G6" s="124">
        <v>1.59</v>
      </c>
    </row>
    <row r="7" spans="1:16" x14ac:dyDescent="0.3">
      <c r="A7" s="127"/>
      <c r="B7" s="127"/>
      <c r="C7" s="127"/>
      <c r="D7" s="3">
        <v>49</v>
      </c>
      <c r="E7" s="3">
        <v>69</v>
      </c>
      <c r="F7" s="126">
        <v>0.2</v>
      </c>
      <c r="G7" s="124">
        <v>1.64</v>
      </c>
    </row>
    <row r="8" spans="1:16" x14ac:dyDescent="0.3">
      <c r="A8" s="127"/>
      <c r="B8" s="127"/>
      <c r="C8" s="127"/>
      <c r="D8" s="3">
        <v>69</v>
      </c>
      <c r="E8" s="3">
        <v>104</v>
      </c>
      <c r="F8" s="126">
        <v>0.35</v>
      </c>
      <c r="G8" s="124">
        <v>1.57</v>
      </c>
    </row>
    <row r="9" spans="1:16" x14ac:dyDescent="0.3">
      <c r="A9" s="127"/>
      <c r="B9" s="127"/>
      <c r="C9" s="127"/>
      <c r="D9" s="3">
        <v>104</v>
      </c>
      <c r="E9" s="3">
        <v>150</v>
      </c>
      <c r="F9" s="126">
        <v>0.46</v>
      </c>
      <c r="G9" s="124">
        <v>1.63</v>
      </c>
    </row>
    <row r="10" spans="1:16" x14ac:dyDescent="0.3">
      <c r="A10" s="128"/>
      <c r="B10" s="128"/>
      <c r="C10" s="128"/>
      <c r="D10" s="137"/>
      <c r="E10" s="137"/>
      <c r="F10" s="129" t="s">
        <v>379</v>
      </c>
      <c r="G10" s="128" t="s">
        <v>379</v>
      </c>
    </row>
    <row r="11" spans="1:16" x14ac:dyDescent="0.3">
      <c r="A11" s="127"/>
      <c r="B11" s="127"/>
      <c r="C11" s="127"/>
      <c r="D11" s="3">
        <v>0</v>
      </c>
      <c r="E11" s="3">
        <v>14</v>
      </c>
      <c r="F11" s="126">
        <v>0.14000000000000001</v>
      </c>
      <c r="G11" s="124">
        <v>1.25</v>
      </c>
    </row>
    <row r="12" spans="1:16" x14ac:dyDescent="0.3">
      <c r="A12" s="127"/>
      <c r="B12" s="127"/>
      <c r="C12" s="127"/>
      <c r="D12" s="3">
        <v>14</v>
      </c>
      <c r="E12" s="3">
        <v>30</v>
      </c>
      <c r="F12" s="126">
        <v>0.16</v>
      </c>
      <c r="G12" s="124">
        <v>1.37</v>
      </c>
    </row>
    <row r="13" spans="1:16" x14ac:dyDescent="0.3">
      <c r="A13" s="127"/>
      <c r="B13" s="127"/>
      <c r="C13" s="127"/>
      <c r="D13" s="3">
        <v>30</v>
      </c>
      <c r="E13" s="3">
        <v>50</v>
      </c>
      <c r="F13" s="126">
        <v>0.2</v>
      </c>
      <c r="G13" s="124">
        <v>1.41</v>
      </c>
    </row>
    <row r="14" spans="1:16" x14ac:dyDescent="0.3">
      <c r="A14" s="127"/>
      <c r="B14" s="127"/>
      <c r="C14" s="127"/>
      <c r="D14" s="3">
        <v>50</v>
      </c>
      <c r="E14" s="3">
        <v>75</v>
      </c>
      <c r="F14" s="126">
        <v>0.25</v>
      </c>
      <c r="G14" s="124">
        <v>1.38</v>
      </c>
    </row>
    <row r="15" spans="1:16" x14ac:dyDescent="0.3">
      <c r="A15" s="127"/>
      <c r="B15" s="127"/>
      <c r="C15" s="127"/>
      <c r="D15" s="3">
        <v>75</v>
      </c>
      <c r="E15" s="3">
        <v>94</v>
      </c>
      <c r="F15" s="126">
        <v>0.19</v>
      </c>
      <c r="G15" s="124">
        <v>1.37</v>
      </c>
    </row>
    <row r="16" spans="1:16" x14ac:dyDescent="0.3">
      <c r="A16" s="127"/>
      <c r="B16" s="127"/>
      <c r="C16" s="127"/>
      <c r="D16" s="3">
        <v>94</v>
      </c>
      <c r="E16" s="3">
        <v>120</v>
      </c>
      <c r="F16" s="126">
        <v>0.26</v>
      </c>
      <c r="G16" s="124">
        <v>1.5</v>
      </c>
    </row>
    <row r="17" spans="1:33" x14ac:dyDescent="0.3">
      <c r="D17" s="2">
        <v>120</v>
      </c>
      <c r="E17" s="2">
        <v>147</v>
      </c>
      <c r="F17" s="130">
        <v>0.27</v>
      </c>
      <c r="G17" s="123">
        <v>1.7</v>
      </c>
    </row>
    <row r="18" spans="1:33" x14ac:dyDescent="0.3">
      <c r="D18" s="2">
        <v>147</v>
      </c>
      <c r="E18" s="2">
        <v>200</v>
      </c>
      <c r="F18" s="131">
        <v>0.03</v>
      </c>
      <c r="G18" s="123">
        <v>1.63</v>
      </c>
    </row>
    <row r="19" spans="1:33" x14ac:dyDescent="0.3">
      <c r="A19" s="128"/>
      <c r="B19" s="128"/>
      <c r="C19" s="128"/>
      <c r="D19" s="137"/>
      <c r="E19" s="137"/>
      <c r="F19" s="129" t="s">
        <v>379</v>
      </c>
      <c r="G19" s="128" t="s">
        <v>379</v>
      </c>
    </row>
    <row r="20" spans="1:33" x14ac:dyDescent="0.3">
      <c r="A20" s="127"/>
      <c r="B20" s="127"/>
      <c r="C20" s="127"/>
      <c r="D20" s="3">
        <v>0</v>
      </c>
      <c r="E20" s="3">
        <v>5</v>
      </c>
      <c r="F20" s="126">
        <v>0.05</v>
      </c>
      <c r="G20" s="127">
        <v>0.66422222222222227</v>
      </c>
    </row>
    <row r="21" spans="1:33" x14ac:dyDescent="0.3">
      <c r="A21" s="127"/>
      <c r="B21" s="127"/>
      <c r="C21" s="127"/>
      <c r="D21" s="3">
        <v>5</v>
      </c>
      <c r="E21" s="3">
        <v>10</v>
      </c>
      <c r="F21" s="126">
        <v>0.05</v>
      </c>
      <c r="G21" s="127">
        <v>1.2865</v>
      </c>
      <c r="AD21" s="125" t="s">
        <v>243</v>
      </c>
      <c r="AE21" s="125">
        <v>4133.71</v>
      </c>
      <c r="AG21" s="125" t="e">
        <f>ABS(#REF!-AE21)/((#REF!+AE21)/2)</f>
        <v>#REF!</v>
      </c>
    </row>
    <row r="22" spans="1:33" x14ac:dyDescent="0.3">
      <c r="A22" s="127"/>
      <c r="B22" s="127"/>
      <c r="C22" s="127"/>
      <c r="D22" s="3">
        <v>10</v>
      </c>
      <c r="E22" s="3">
        <v>25</v>
      </c>
      <c r="F22" s="126">
        <v>0.15</v>
      </c>
      <c r="G22" s="124">
        <v>1.43</v>
      </c>
      <c r="AD22" s="125" t="s">
        <v>244</v>
      </c>
      <c r="AE22" s="125">
        <v>1232.7430000000002</v>
      </c>
      <c r="AG22" s="125" t="e">
        <f>ABS(#REF!-AE22)/((#REF!+AE22)/2)</f>
        <v>#REF!</v>
      </c>
    </row>
    <row r="23" spans="1:33" x14ac:dyDescent="0.3">
      <c r="A23" s="127"/>
      <c r="B23" s="127"/>
      <c r="C23" s="127"/>
      <c r="D23" s="3">
        <v>25</v>
      </c>
      <c r="E23" s="3">
        <v>43</v>
      </c>
      <c r="F23" s="126">
        <v>0.18</v>
      </c>
      <c r="G23" s="124">
        <v>1.47</v>
      </c>
    </row>
    <row r="24" spans="1:33" x14ac:dyDescent="0.3">
      <c r="A24" s="127"/>
      <c r="B24" s="127"/>
      <c r="C24" s="127"/>
      <c r="D24" s="3">
        <v>43</v>
      </c>
      <c r="E24" s="3">
        <v>58</v>
      </c>
      <c r="F24" s="126">
        <v>0.15</v>
      </c>
      <c r="G24" s="124">
        <v>1.48</v>
      </c>
    </row>
    <row r="25" spans="1:33" x14ac:dyDescent="0.3">
      <c r="A25" s="127"/>
      <c r="B25" s="127"/>
      <c r="C25" s="127"/>
      <c r="D25" s="3">
        <v>58</v>
      </c>
      <c r="E25" s="3">
        <v>76</v>
      </c>
      <c r="F25" s="126">
        <v>0.18</v>
      </c>
      <c r="G25" s="124">
        <v>1.58</v>
      </c>
    </row>
    <row r="26" spans="1:33" x14ac:dyDescent="0.3">
      <c r="D26" s="2">
        <v>76</v>
      </c>
      <c r="E26" s="2">
        <v>152</v>
      </c>
      <c r="F26" s="132">
        <v>0.74</v>
      </c>
      <c r="G26" s="123">
        <v>1.55</v>
      </c>
    </row>
    <row r="27" spans="1:33" x14ac:dyDescent="0.3">
      <c r="A27" s="36"/>
      <c r="B27" s="36"/>
      <c r="C27" s="36"/>
      <c r="D27" s="138">
        <v>152</v>
      </c>
      <c r="E27" s="138">
        <v>200</v>
      </c>
      <c r="F27" s="133">
        <v>0.48</v>
      </c>
      <c r="G27" s="36" t="s">
        <v>379</v>
      </c>
      <c r="X27" s="125" t="s">
        <v>30</v>
      </c>
      <c r="Y27" s="125" t="s">
        <v>28</v>
      </c>
      <c r="Z27" s="125" t="s">
        <v>29</v>
      </c>
      <c r="AA27" s="125" t="s">
        <v>173</v>
      </c>
      <c r="AE27" s="125" t="s">
        <v>599</v>
      </c>
    </row>
    <row r="28" spans="1:33" x14ac:dyDescent="0.3">
      <c r="A28" s="128"/>
      <c r="B28" s="128"/>
      <c r="C28" s="128"/>
      <c r="D28" s="137"/>
      <c r="E28" s="137"/>
      <c r="F28" s="129" t="s">
        <v>379</v>
      </c>
      <c r="G28" s="128" t="s">
        <v>379</v>
      </c>
      <c r="R28" s="125" t="s">
        <v>30</v>
      </c>
      <c r="S28" s="125" t="s">
        <v>28</v>
      </c>
      <c r="T28" s="125" t="s">
        <v>29</v>
      </c>
      <c r="U28" s="125" t="s">
        <v>173</v>
      </c>
      <c r="W28" s="142" t="str">
        <f>A29</f>
        <v>P4475_C78_S11_Pit</v>
      </c>
      <c r="X28" s="143">
        <f>SUM(R29:R35)</f>
        <v>5403.6059999999998</v>
      </c>
      <c r="Y28" s="143">
        <f>SUM(S29:S35)</f>
        <v>9919.9650000000001</v>
      </c>
      <c r="Z28" s="143">
        <f>SUM(T29:T35)</f>
        <v>15464.139000000001</v>
      </c>
      <c r="AA28" s="143">
        <f>SUM(U29:U35)</f>
        <v>2320.8440000000001</v>
      </c>
      <c r="AD28" s="125" t="s">
        <v>234</v>
      </c>
      <c r="AE28" s="125">
        <v>617.21799999999996</v>
      </c>
      <c r="AG28" s="125">
        <f>ABS(AA28-AE28)/((AA28+AE28)/2)</f>
        <v>1.1596937028558283</v>
      </c>
    </row>
    <row r="29" spans="1:33" x14ac:dyDescent="0.3">
      <c r="A29" s="5" t="s">
        <v>208</v>
      </c>
      <c r="B29" s="5"/>
      <c r="C29" s="25" t="s">
        <v>1</v>
      </c>
      <c r="D29" s="3">
        <v>0</v>
      </c>
      <c r="E29" s="3">
        <v>4</v>
      </c>
      <c r="F29" s="126">
        <v>0.04</v>
      </c>
      <c r="G29" s="127">
        <v>0.55800000000000005</v>
      </c>
      <c r="I29" s="125" t="s">
        <v>234</v>
      </c>
      <c r="J29" s="125" t="s">
        <v>194</v>
      </c>
      <c r="K29" s="125" t="s">
        <v>543</v>
      </c>
      <c r="L29" s="125" t="s">
        <v>544</v>
      </c>
      <c r="M29" s="125">
        <v>849</v>
      </c>
      <c r="N29" s="125">
        <v>3849</v>
      </c>
      <c r="O29" s="125">
        <v>859</v>
      </c>
      <c r="P29" s="125">
        <v>620</v>
      </c>
      <c r="R29" s="125">
        <f>IF(ISNUMBER(G29),ROUND(10*M29*F29*G29,3),"")</f>
        <v>189.49700000000001</v>
      </c>
      <c r="S29" s="125">
        <f>IF(ISNUMBER(G29),ROUND(10*N29*F29*G29,3),"")</f>
        <v>859.09699999999998</v>
      </c>
      <c r="T29" s="125">
        <f>IF(ISNUMBER(G29),ROUND(10*O29*F29*G29,3),"")</f>
        <v>191.72900000000001</v>
      </c>
      <c r="U29" s="125">
        <f>IF(ISNUMBER(G29),ROUND(10*P29*F29*G29,3),"")</f>
        <v>138.38399999999999</v>
      </c>
      <c r="W29" s="142" t="str">
        <f>A38</f>
        <v>P4475_C61_S1_Pit</v>
      </c>
      <c r="X29" s="146">
        <f>SUM(R37)</f>
        <v>303.50299999999999</v>
      </c>
      <c r="Y29" s="143">
        <f>SUM(S37)</f>
        <v>679.76</v>
      </c>
      <c r="Z29" s="143">
        <f>SUM(T37)</f>
        <v>310.82100000000003</v>
      </c>
      <c r="AA29" s="143">
        <f>SUM(U37)</f>
        <v>151.96700000000001</v>
      </c>
      <c r="AD29" s="125" t="s">
        <v>235</v>
      </c>
      <c r="AE29" s="125">
        <v>1991.7769999999998</v>
      </c>
      <c r="AG29" s="125">
        <f t="shared" ref="AG29:AG37" si="0">ABS(AA29-AE29)/((AA29+AE29)/2)</f>
        <v>1.7164456203725817</v>
      </c>
    </row>
    <row r="30" spans="1:33" x14ac:dyDescent="0.3">
      <c r="A30" s="33" t="s">
        <v>208</v>
      </c>
      <c r="B30" s="33"/>
      <c r="C30" s="34" t="s">
        <v>196</v>
      </c>
      <c r="D30" s="3">
        <v>9</v>
      </c>
      <c r="E30" s="3">
        <v>10</v>
      </c>
      <c r="F30" s="126">
        <v>0.01</v>
      </c>
      <c r="G30" s="127">
        <v>1.2865</v>
      </c>
      <c r="J30" s="125" t="s">
        <v>545</v>
      </c>
      <c r="K30" s="125" t="s">
        <v>546</v>
      </c>
      <c r="L30" s="125" t="s">
        <v>547</v>
      </c>
      <c r="M30" s="125">
        <v>709</v>
      </c>
      <c r="N30" s="125">
        <v>382</v>
      </c>
      <c r="O30" s="125">
        <v>1406</v>
      </c>
      <c r="P30" s="125">
        <v>351</v>
      </c>
      <c r="R30" s="125">
        <f t="shared" ref="R30:R93" si="1">IF(ISNUMBER(G30),ROUND(10*M30*F30*G30,3),"")</f>
        <v>91.212999999999994</v>
      </c>
      <c r="S30" s="125">
        <f t="shared" ref="S30:S93" si="2">IF(ISNUMBER(G30),ROUND(10*N30*F30*G30,3),"")</f>
        <v>49.143999999999998</v>
      </c>
      <c r="T30" s="125">
        <f t="shared" ref="T30:T93" si="3">IF(ISNUMBER(G30),ROUND(10*O30*F30*G30,3),"")</f>
        <v>180.88200000000001</v>
      </c>
      <c r="U30" s="125">
        <f t="shared" ref="U30:U93" si="4">IF(ISNUMBER(G30),ROUND(10*P30*F30*G30,3),"")</f>
        <v>45.155999999999999</v>
      </c>
      <c r="W30" s="142" t="str">
        <f>A46</f>
        <v>P4475_C19_S6_Pit</v>
      </c>
      <c r="X30" s="143">
        <f>SUM(R46:R51)</f>
        <v>7264.0339999999997</v>
      </c>
      <c r="Y30" s="143">
        <f>SUM(S46:S51)</f>
        <v>13656.023999999998</v>
      </c>
      <c r="Z30" s="143">
        <f>SUM(T46:T51)</f>
        <v>21322.665000000001</v>
      </c>
      <c r="AA30" s="143">
        <f>SUM(U46:U51)</f>
        <v>3860.2440000000006</v>
      </c>
      <c r="AD30" s="125" t="s">
        <v>226</v>
      </c>
      <c r="AE30" s="125">
        <v>2392.5129999999999</v>
      </c>
      <c r="AG30" s="125">
        <f t="shared" si="0"/>
        <v>0.46946682879248325</v>
      </c>
    </row>
    <row r="31" spans="1:33" x14ac:dyDescent="0.3">
      <c r="A31" s="33" t="s">
        <v>208</v>
      </c>
      <c r="B31" s="33"/>
      <c r="C31" s="34" t="s">
        <v>196</v>
      </c>
      <c r="D31" s="2">
        <v>10</v>
      </c>
      <c r="E31" s="2">
        <v>18</v>
      </c>
      <c r="F31" s="130">
        <v>0.08</v>
      </c>
      <c r="G31" s="123">
        <v>1.17</v>
      </c>
      <c r="J31" s="125" t="s">
        <v>195</v>
      </c>
      <c r="K31" s="125" t="s">
        <v>548</v>
      </c>
      <c r="L31" s="125" t="s">
        <v>549</v>
      </c>
      <c r="M31" s="125">
        <v>617</v>
      </c>
      <c r="N31" s="125">
        <v>404</v>
      </c>
      <c r="O31" s="125">
        <v>1097</v>
      </c>
      <c r="P31" s="125">
        <v>220</v>
      </c>
      <c r="R31" s="125">
        <f t="shared" si="1"/>
        <v>577.51199999999994</v>
      </c>
      <c r="S31" s="125">
        <f t="shared" si="2"/>
        <v>378.14400000000001</v>
      </c>
      <c r="T31" s="125">
        <f t="shared" si="3"/>
        <v>1026.7919999999999</v>
      </c>
      <c r="U31" s="125">
        <f t="shared" si="4"/>
        <v>205.92</v>
      </c>
      <c r="W31" s="142" t="str">
        <f>A54</f>
        <v>P1900_C56_S1_Pit</v>
      </c>
      <c r="X31" s="143">
        <f>SUM(R54:R61)</f>
        <v>12161.653</v>
      </c>
      <c r="Y31" s="143">
        <f>SUM(S54:S61)</f>
        <v>14152.754000000001</v>
      </c>
      <c r="Z31" s="143">
        <f>SUM(T54:T61)</f>
        <v>35499.337</v>
      </c>
      <c r="AA31" s="143">
        <f>SUM(U54:U61)</f>
        <v>4207.9090000000006</v>
      </c>
      <c r="AD31" s="125" t="s">
        <v>236</v>
      </c>
      <c r="AE31" s="125">
        <v>1164.393</v>
      </c>
      <c r="AG31" s="125">
        <f t="shared" si="0"/>
        <v>1.1330398030490467</v>
      </c>
    </row>
    <row r="32" spans="1:33" x14ac:dyDescent="0.3">
      <c r="A32" s="5" t="s">
        <v>208</v>
      </c>
      <c r="B32" s="5"/>
      <c r="C32" s="26" t="s">
        <v>195</v>
      </c>
      <c r="D32" s="2">
        <v>18</v>
      </c>
      <c r="E32" s="2">
        <v>38</v>
      </c>
      <c r="F32" s="130">
        <v>0.2</v>
      </c>
      <c r="G32" s="123">
        <v>1.45</v>
      </c>
      <c r="J32" s="125" t="s">
        <v>37</v>
      </c>
      <c r="K32" s="125" t="s">
        <v>550</v>
      </c>
      <c r="L32" s="125" t="s">
        <v>551</v>
      </c>
      <c r="M32" s="125">
        <v>372</v>
      </c>
      <c r="N32" s="125">
        <v>343</v>
      </c>
      <c r="O32" s="125">
        <v>939</v>
      </c>
      <c r="P32" s="125">
        <v>176</v>
      </c>
      <c r="R32" s="125">
        <f t="shared" si="1"/>
        <v>1078.8</v>
      </c>
      <c r="S32" s="125">
        <f t="shared" si="2"/>
        <v>994.7</v>
      </c>
      <c r="T32" s="125">
        <f t="shared" si="3"/>
        <v>2723.1</v>
      </c>
      <c r="U32" s="125">
        <f t="shared" si="4"/>
        <v>510.4</v>
      </c>
      <c r="W32" s="142" t="str">
        <f>A63</f>
        <v>P4475_C47_S2_Pit</v>
      </c>
      <c r="X32" s="143">
        <f>SUM(R63:R69)</f>
        <v>8761.0049999999992</v>
      </c>
      <c r="Y32" s="143">
        <f>SUM(S63:S69)</f>
        <v>13541.145999999999</v>
      </c>
      <c r="Z32" s="143">
        <f>SUM(T63:T69)</f>
        <v>23542.583000000002</v>
      </c>
      <c r="AA32" s="143">
        <f>SUM(U63:U69)</f>
        <v>4315.4989999999998</v>
      </c>
      <c r="AD32" s="125" t="s">
        <v>237</v>
      </c>
      <c r="AE32" s="125">
        <v>1978.4560000000001</v>
      </c>
      <c r="AG32" s="125">
        <f t="shared" si="0"/>
        <v>0.74263098481002798</v>
      </c>
    </row>
    <row r="33" spans="1:33" x14ac:dyDescent="0.3">
      <c r="A33" s="5" t="s">
        <v>208</v>
      </c>
      <c r="B33" s="5"/>
      <c r="C33" s="26" t="s">
        <v>37</v>
      </c>
      <c r="D33" s="2">
        <v>38</v>
      </c>
      <c r="E33" s="2">
        <v>60</v>
      </c>
      <c r="F33" s="130">
        <v>0.22</v>
      </c>
      <c r="G33" s="123">
        <v>1.46</v>
      </c>
      <c r="J33" s="125" t="s">
        <v>50</v>
      </c>
      <c r="K33" s="125" t="s">
        <v>552</v>
      </c>
      <c r="L33" s="125" t="s">
        <v>553</v>
      </c>
      <c r="M33" s="125">
        <v>243</v>
      </c>
      <c r="N33" s="125">
        <v>500</v>
      </c>
      <c r="O33" s="125">
        <v>821</v>
      </c>
      <c r="P33" s="125">
        <v>107</v>
      </c>
      <c r="R33" s="125">
        <f t="shared" si="1"/>
        <v>780.51599999999996</v>
      </c>
      <c r="S33" s="125">
        <f t="shared" si="2"/>
        <v>1606</v>
      </c>
      <c r="T33" s="125">
        <f t="shared" si="3"/>
        <v>2637.0520000000001</v>
      </c>
      <c r="U33" s="125">
        <f t="shared" si="4"/>
        <v>343.68400000000003</v>
      </c>
      <c r="W33" s="142" t="str">
        <f>A71</f>
        <v>P1900_C17_S8_Pit</v>
      </c>
      <c r="X33" s="143">
        <f>SUM(R71:R76)</f>
        <v>8990.630000000001</v>
      </c>
      <c r="Y33" s="143">
        <f>SUM(S71:S76)</f>
        <v>12284.953</v>
      </c>
      <c r="Z33" s="143">
        <f>SUM(T71:T76)</f>
        <v>20396.493999999999</v>
      </c>
      <c r="AA33" s="143">
        <f>SUM(U71:U76)</f>
        <v>4292.1220000000003</v>
      </c>
      <c r="AD33" s="125" t="s">
        <v>238</v>
      </c>
      <c r="AE33" s="125">
        <v>1747.7470000000001</v>
      </c>
      <c r="AG33" s="125">
        <f t="shared" si="0"/>
        <v>0.84252655148646427</v>
      </c>
    </row>
    <row r="34" spans="1:33" x14ac:dyDescent="0.3">
      <c r="A34" s="5" t="s">
        <v>208</v>
      </c>
      <c r="B34" s="5"/>
      <c r="C34" s="26" t="s">
        <v>50</v>
      </c>
      <c r="D34" s="2">
        <v>60</v>
      </c>
      <c r="E34" s="2">
        <v>81</v>
      </c>
      <c r="F34" s="130">
        <v>0.21</v>
      </c>
      <c r="G34" s="123">
        <v>1.55</v>
      </c>
      <c r="J34" s="125" t="s">
        <v>59</v>
      </c>
      <c r="K34" s="125" t="s">
        <v>554</v>
      </c>
      <c r="L34" s="125" t="s">
        <v>555</v>
      </c>
      <c r="M34" s="125">
        <v>187</v>
      </c>
      <c r="N34" s="125">
        <v>420</v>
      </c>
      <c r="O34" s="125">
        <v>606</v>
      </c>
      <c r="P34" s="125">
        <v>75</v>
      </c>
      <c r="R34" s="125">
        <f t="shared" si="1"/>
        <v>608.68499999999995</v>
      </c>
      <c r="S34" s="125">
        <f t="shared" si="2"/>
        <v>1367.1</v>
      </c>
      <c r="T34" s="125">
        <f t="shared" si="3"/>
        <v>1972.53</v>
      </c>
      <c r="U34" s="125">
        <f t="shared" si="4"/>
        <v>244.125</v>
      </c>
      <c r="W34" s="142" t="str">
        <f>A79</f>
        <v>P2621_C138_S1_Pit</v>
      </c>
      <c r="X34" s="143">
        <f>SUM(R79:R85)</f>
        <v>9690.8469999999998</v>
      </c>
      <c r="Y34" s="143">
        <f>SUM(S79:S85)</f>
        <v>46892.719000000005</v>
      </c>
      <c r="Z34" s="143">
        <f>SUM(T79:T85)</f>
        <v>67111.465000000011</v>
      </c>
      <c r="AA34" s="143">
        <f>SUM(U79:U85)</f>
        <v>5386.3869999999997</v>
      </c>
      <c r="AD34" s="125" t="s">
        <v>239</v>
      </c>
      <c r="AE34" s="125">
        <v>2358.0149999999999</v>
      </c>
      <c r="AG34" s="125">
        <f t="shared" si="0"/>
        <v>0.78208026907694095</v>
      </c>
    </row>
    <row r="35" spans="1:33" x14ac:dyDescent="0.3">
      <c r="D35" s="2">
        <v>81</v>
      </c>
      <c r="E35" s="2">
        <v>152</v>
      </c>
      <c r="F35" s="132">
        <v>0.69</v>
      </c>
      <c r="G35" s="123">
        <v>1.61</v>
      </c>
      <c r="M35" s="125">
        <v>187</v>
      </c>
      <c r="N35" s="125">
        <v>420</v>
      </c>
      <c r="O35" s="125">
        <v>606</v>
      </c>
      <c r="P35" s="125">
        <v>75</v>
      </c>
      <c r="R35" s="125">
        <f t="shared" si="1"/>
        <v>2077.3829999999998</v>
      </c>
      <c r="S35" s="125">
        <f t="shared" si="2"/>
        <v>4665.78</v>
      </c>
      <c r="T35" s="125">
        <f t="shared" si="3"/>
        <v>6732.0540000000001</v>
      </c>
      <c r="U35" s="125">
        <f t="shared" si="4"/>
        <v>833.17499999999995</v>
      </c>
      <c r="W35" s="142" t="str">
        <f>A87</f>
        <v>P6476_C257_S11_Pit</v>
      </c>
      <c r="X35" s="143">
        <f>SUM(R87:R93)</f>
        <v>12603.648000000001</v>
      </c>
      <c r="Y35" s="143">
        <f>SUM(S87:S93)</f>
        <v>52556.481</v>
      </c>
      <c r="Z35" s="143">
        <f>SUM(T87:T93)</f>
        <v>94222.616000000009</v>
      </c>
      <c r="AA35" s="143">
        <f>SUM(U87:U93)</f>
        <v>8261.2209999999995</v>
      </c>
      <c r="AD35" s="125" t="s">
        <v>240</v>
      </c>
      <c r="AE35" s="125">
        <v>1999.232</v>
      </c>
      <c r="AG35" s="125">
        <f t="shared" si="0"/>
        <v>1.2206067314961631</v>
      </c>
    </row>
    <row r="36" spans="1:33" x14ac:dyDescent="0.3">
      <c r="A36" s="128"/>
      <c r="B36" s="128"/>
      <c r="C36" s="128"/>
      <c r="D36" s="137"/>
      <c r="E36" s="137"/>
      <c r="F36" s="129" t="s">
        <v>379</v>
      </c>
      <c r="G36" s="128" t="s">
        <v>379</v>
      </c>
      <c r="R36" s="125" t="str">
        <f t="shared" si="1"/>
        <v/>
      </c>
      <c r="S36" s="125" t="str">
        <f t="shared" si="2"/>
        <v/>
      </c>
      <c r="T36" s="125" t="str">
        <f t="shared" si="3"/>
        <v/>
      </c>
      <c r="U36" s="125" t="str">
        <f t="shared" si="4"/>
        <v/>
      </c>
      <c r="W36" s="142" t="str">
        <f>A95</f>
        <v>P3800_C337_S2_Pit</v>
      </c>
      <c r="X36" s="143">
        <f>SUM(R95:R102)</f>
        <v>10150.455</v>
      </c>
      <c r="Y36" s="143">
        <f>SUM(S95:S102)</f>
        <v>7289.1139999999996</v>
      </c>
      <c r="Z36" s="143">
        <f>SUM(T95:T102)</f>
        <v>18836.224999999999</v>
      </c>
      <c r="AA36" s="143">
        <f>SUM(U95:U102)</f>
        <v>6340.6469999999999</v>
      </c>
      <c r="AD36" s="125" t="s">
        <v>241</v>
      </c>
      <c r="AE36" s="125">
        <v>1728.6609999999998</v>
      </c>
      <c r="AG36" s="125">
        <f t="shared" si="0"/>
        <v>1.1430933110992914</v>
      </c>
    </row>
    <row r="37" spans="1:33" x14ac:dyDescent="0.3">
      <c r="A37" s="127"/>
      <c r="B37" s="127"/>
      <c r="C37" s="127"/>
      <c r="D37" s="3">
        <v>0</v>
      </c>
      <c r="E37" s="3">
        <v>5</v>
      </c>
      <c r="F37" s="126">
        <v>0.05</v>
      </c>
      <c r="G37" s="127">
        <v>0.86099999999999999</v>
      </c>
      <c r="I37" s="125" t="s">
        <v>235</v>
      </c>
      <c r="J37" s="125" t="s">
        <v>1</v>
      </c>
      <c r="K37" s="125" t="s">
        <v>527</v>
      </c>
      <c r="L37" s="125" t="s">
        <v>528</v>
      </c>
      <c r="M37" s="125">
        <v>705</v>
      </c>
      <c r="N37" s="125">
        <v>1579</v>
      </c>
      <c r="O37" s="125">
        <v>722</v>
      </c>
      <c r="P37" s="125">
        <v>353</v>
      </c>
      <c r="R37" s="125">
        <f t="shared" si="1"/>
        <v>303.50299999999999</v>
      </c>
      <c r="S37" s="125">
        <f t="shared" si="2"/>
        <v>679.76</v>
      </c>
      <c r="T37" s="125">
        <f t="shared" si="3"/>
        <v>310.82100000000003</v>
      </c>
      <c r="U37" s="125">
        <f t="shared" si="4"/>
        <v>151.96700000000001</v>
      </c>
      <c r="W37" s="142" t="str">
        <f>A105</f>
        <v>P5800_C94_S10_Pit</v>
      </c>
      <c r="X37" s="143">
        <f>SUM(R105:R112)</f>
        <v>5645.9059999999999</v>
      </c>
      <c r="Y37" s="143">
        <f>SUM(S105:S112)</f>
        <v>8040.9989999999998</v>
      </c>
      <c r="Z37" s="143">
        <f>SUM(T105:T112)</f>
        <v>16768.610999999997</v>
      </c>
      <c r="AA37" s="143">
        <f>SUM(U105:U112)</f>
        <v>3218.4770000000003</v>
      </c>
      <c r="AD37" s="125" t="s">
        <v>242</v>
      </c>
      <c r="AE37" s="125">
        <v>1205.425</v>
      </c>
      <c r="AG37" s="125">
        <f t="shared" si="0"/>
        <v>0.9100798344990465</v>
      </c>
    </row>
    <row r="38" spans="1:33" x14ac:dyDescent="0.3">
      <c r="A38" s="5" t="s">
        <v>209</v>
      </c>
      <c r="B38" s="5"/>
      <c r="C38" s="25" t="s">
        <v>1</v>
      </c>
      <c r="D38" s="3">
        <v>5</v>
      </c>
      <c r="E38" s="2">
        <v>10</v>
      </c>
      <c r="F38" s="130">
        <v>0.05</v>
      </c>
      <c r="G38" s="127">
        <v>1.242</v>
      </c>
      <c r="J38" s="125" t="s">
        <v>3</v>
      </c>
      <c r="K38" s="125" t="s">
        <v>529</v>
      </c>
      <c r="L38" s="125" t="s">
        <v>530</v>
      </c>
      <c r="M38" s="125">
        <v>537</v>
      </c>
      <c r="N38" s="125">
        <v>409</v>
      </c>
      <c r="O38" s="125">
        <v>472</v>
      </c>
      <c r="P38" s="125">
        <v>231</v>
      </c>
      <c r="R38" s="125">
        <f t="shared" si="1"/>
        <v>333.47699999999998</v>
      </c>
      <c r="S38" s="125">
        <f t="shared" si="2"/>
        <v>253.989</v>
      </c>
      <c r="T38" s="125">
        <f t="shared" si="3"/>
        <v>293.11200000000002</v>
      </c>
      <c r="U38" s="125">
        <f t="shared" si="4"/>
        <v>143.45099999999999</v>
      </c>
      <c r="W38" s="142" t="str">
        <f>A133</f>
        <v>P6600_C58_S16_Pit</v>
      </c>
      <c r="X38" s="143">
        <f>SUM(R132:R138)</f>
        <v>6968.597999999999</v>
      </c>
      <c r="Y38" s="143">
        <f>SUM(S132:S138)</f>
        <v>11568.064</v>
      </c>
      <c r="Z38" s="143">
        <f>SUM(T132:T138)</f>
        <v>23706.467000000004</v>
      </c>
      <c r="AA38" s="143">
        <f>SUM(U132:U138)</f>
        <v>4499.4960000000001</v>
      </c>
      <c r="AD38" s="125" t="s">
        <v>245</v>
      </c>
      <c r="AE38" s="125">
        <v>2022.7819999999999</v>
      </c>
      <c r="AG38" s="125">
        <f>ABS(AA38-AE38)/((AA38+AE38)/2)</f>
        <v>0.75946287478086638</v>
      </c>
    </row>
    <row r="39" spans="1:33" x14ac:dyDescent="0.3">
      <c r="A39" s="5" t="s">
        <v>209</v>
      </c>
      <c r="B39" s="5"/>
      <c r="C39" s="26" t="s">
        <v>196</v>
      </c>
      <c r="D39" s="2">
        <v>10</v>
      </c>
      <c r="E39" s="2">
        <v>19</v>
      </c>
      <c r="F39" s="130">
        <v>0.09</v>
      </c>
      <c r="G39" s="123">
        <v>1.1000000000000001</v>
      </c>
      <c r="J39" s="125" t="s">
        <v>212</v>
      </c>
      <c r="K39" s="125" t="s">
        <v>531</v>
      </c>
      <c r="L39" s="125" t="s">
        <v>532</v>
      </c>
      <c r="M39" s="125">
        <v>578</v>
      </c>
      <c r="N39" s="125">
        <v>479</v>
      </c>
      <c r="O39" s="125">
        <v>870</v>
      </c>
      <c r="P39" s="125">
        <v>578</v>
      </c>
      <c r="R39" s="125">
        <f t="shared" si="1"/>
        <v>572.22</v>
      </c>
      <c r="S39" s="125">
        <f t="shared" si="2"/>
        <v>474.21</v>
      </c>
      <c r="T39" s="125">
        <f t="shared" si="3"/>
        <v>861.3</v>
      </c>
      <c r="U39" s="125">
        <f t="shared" si="4"/>
        <v>572.22</v>
      </c>
      <c r="W39" s="142" t="str">
        <f>A140</f>
        <v>P3800_C55_S2_Pit</v>
      </c>
      <c r="X39" s="143">
        <f>SUM(R140:R145)</f>
        <v>9494.3230000000003</v>
      </c>
      <c r="Y39" s="143">
        <f>SUM(S140:S145)</f>
        <v>11560.578000000001</v>
      </c>
      <c r="Z39" s="143">
        <f>SUM(T140:T145)</f>
        <v>34775.807999999997</v>
      </c>
      <c r="AA39" s="143">
        <f>SUM(U140:U145)</f>
        <v>3981.1970000000001</v>
      </c>
      <c r="AD39" s="125" t="s">
        <v>246</v>
      </c>
      <c r="AE39" s="125">
        <v>2390.5540000000001</v>
      </c>
      <c r="AG39" s="125">
        <f>ABS(AA39-AE39)/((AA39+AE39)/2)</f>
        <v>0.49927971133837462</v>
      </c>
    </row>
    <row r="40" spans="1:33" x14ac:dyDescent="0.3">
      <c r="A40" s="5" t="s">
        <v>209</v>
      </c>
      <c r="B40" s="5"/>
      <c r="C40" s="26" t="s">
        <v>195</v>
      </c>
      <c r="D40" s="2">
        <v>19</v>
      </c>
      <c r="E40" s="2">
        <v>27</v>
      </c>
      <c r="F40" s="130">
        <v>0.08</v>
      </c>
      <c r="G40" s="123">
        <v>1.18</v>
      </c>
      <c r="J40" s="125" t="s">
        <v>417</v>
      </c>
      <c r="K40" s="125" t="s">
        <v>533</v>
      </c>
      <c r="L40" s="125" t="s">
        <v>534</v>
      </c>
      <c r="M40" s="125">
        <v>483</v>
      </c>
      <c r="N40" s="125">
        <v>427</v>
      </c>
      <c r="O40" s="125">
        <v>853</v>
      </c>
      <c r="P40" s="125">
        <v>411</v>
      </c>
      <c r="R40" s="125">
        <f t="shared" si="1"/>
        <v>455.952</v>
      </c>
      <c r="S40" s="125">
        <f t="shared" si="2"/>
        <v>403.08800000000002</v>
      </c>
      <c r="T40" s="125">
        <f t="shared" si="3"/>
        <v>805.23199999999997</v>
      </c>
      <c r="U40" s="125">
        <f t="shared" si="4"/>
        <v>387.98399999999998</v>
      </c>
      <c r="W40" s="142" t="str">
        <f>A147</f>
        <v>P6476_C79_S1</v>
      </c>
      <c r="X40" s="143">
        <f>SUM(R147:R153)</f>
        <v>13684.792999999998</v>
      </c>
      <c r="Y40" s="143">
        <f>SUM(S147:S153)</f>
        <v>18684.707000000002</v>
      </c>
      <c r="Z40" s="143">
        <f>SUM(T147:T153)</f>
        <v>32589.672999999999</v>
      </c>
      <c r="AA40" s="143">
        <f>SUM(U147:U153)</f>
        <v>4876.6419999999998</v>
      </c>
      <c r="AD40" s="125" t="s">
        <v>223</v>
      </c>
      <c r="AE40" s="125">
        <v>2100.1395669413919</v>
      </c>
      <c r="AG40" s="125">
        <f>ABS(AA40-AE40)/((AA40+AE40)/2)</f>
        <v>0.79592643296006793</v>
      </c>
    </row>
    <row r="41" spans="1:33" x14ac:dyDescent="0.3">
      <c r="A41" s="5" t="s">
        <v>209</v>
      </c>
      <c r="B41" s="5"/>
      <c r="C41" s="26" t="s">
        <v>197</v>
      </c>
      <c r="D41" s="2">
        <v>27</v>
      </c>
      <c r="E41" s="2">
        <v>44</v>
      </c>
      <c r="F41" s="130">
        <v>0.17</v>
      </c>
      <c r="G41" s="123">
        <v>1.3</v>
      </c>
      <c r="J41" s="125" t="s">
        <v>420</v>
      </c>
      <c r="K41" s="125" t="s">
        <v>535</v>
      </c>
      <c r="L41" s="125" t="s">
        <v>536</v>
      </c>
      <c r="M41" s="125">
        <v>552</v>
      </c>
      <c r="N41" s="125">
        <v>486</v>
      </c>
      <c r="O41" s="125">
        <v>987</v>
      </c>
      <c r="P41" s="125">
        <v>249</v>
      </c>
      <c r="R41" s="125">
        <f t="shared" si="1"/>
        <v>1219.92</v>
      </c>
      <c r="S41" s="125">
        <f t="shared" si="2"/>
        <v>1074.06</v>
      </c>
      <c r="T41" s="125">
        <f t="shared" si="3"/>
        <v>2181.27</v>
      </c>
      <c r="U41" s="125">
        <f t="shared" si="4"/>
        <v>550.29</v>
      </c>
      <c r="W41" s="142" t="str">
        <f>A155</f>
        <v>P4475_C19_S6</v>
      </c>
      <c r="X41" s="143">
        <f>SUM(R155:R162)</f>
        <v>7371.018</v>
      </c>
      <c r="Y41" s="143">
        <f>SUM(S155:S162)</f>
        <v>12332.904999999999</v>
      </c>
      <c r="Z41" s="143">
        <f>SUM(T155:T162)</f>
        <v>18798.455000000002</v>
      </c>
      <c r="AA41" s="143">
        <f>SUM(U155:U162)</f>
        <v>2721.63</v>
      </c>
      <c r="AD41" s="125" t="s">
        <v>226</v>
      </c>
      <c r="AE41" s="125">
        <v>2499.8018145604397</v>
      </c>
      <c r="AG41" s="125">
        <f>ABS(AA41-AE41)/((AA41+AE41)/2)</f>
        <v>8.4968335628159433E-2</v>
      </c>
    </row>
    <row r="42" spans="1:33" x14ac:dyDescent="0.3">
      <c r="A42" s="5" t="s">
        <v>209</v>
      </c>
      <c r="B42" s="5"/>
      <c r="C42" s="26" t="s">
        <v>197</v>
      </c>
      <c r="D42" s="2">
        <v>44</v>
      </c>
      <c r="E42" s="2">
        <v>79</v>
      </c>
      <c r="F42" s="130">
        <v>0.35</v>
      </c>
      <c r="G42" s="123">
        <v>1.42</v>
      </c>
      <c r="J42" s="125" t="s">
        <v>508</v>
      </c>
      <c r="K42" s="125" t="s">
        <v>537</v>
      </c>
      <c r="L42" s="125" t="s">
        <v>538</v>
      </c>
      <c r="M42" s="125">
        <v>445</v>
      </c>
      <c r="N42" s="125">
        <v>467</v>
      </c>
      <c r="O42" s="125">
        <v>857</v>
      </c>
      <c r="P42" s="125">
        <v>129</v>
      </c>
      <c r="R42" s="125">
        <f t="shared" si="1"/>
        <v>2211.65</v>
      </c>
      <c r="S42" s="125">
        <f t="shared" si="2"/>
        <v>2320.9899999999998</v>
      </c>
      <c r="T42" s="125">
        <f t="shared" si="3"/>
        <v>4259.29</v>
      </c>
      <c r="U42" s="125">
        <f t="shared" si="4"/>
        <v>641.13</v>
      </c>
      <c r="W42" s="142" t="str">
        <f>A164</f>
        <v>P4475_C8_S2</v>
      </c>
      <c r="X42" s="143">
        <f>SUM(R164:R170)</f>
        <v>7612.5389999999998</v>
      </c>
      <c r="Y42" s="143">
        <f>SUM(S164:S170)</f>
        <v>11085.591</v>
      </c>
      <c r="Z42" s="143">
        <f>SUM(T164:T170)</f>
        <v>23019.157999999999</v>
      </c>
      <c r="AA42" s="143">
        <f>SUM(U164:U170)</f>
        <v>3778.8119999999999</v>
      </c>
      <c r="AD42" s="125" t="s">
        <v>228</v>
      </c>
      <c r="AE42" s="125">
        <v>2438.5895865384614</v>
      </c>
      <c r="AG42" s="125">
        <f>ABS(AA42-AE42)/((AA42+AE42)/2)</f>
        <v>0.4311197836611701</v>
      </c>
    </row>
    <row r="43" spans="1:33" x14ac:dyDescent="0.3">
      <c r="A43" s="5" t="s">
        <v>209</v>
      </c>
      <c r="B43" s="5"/>
      <c r="C43" s="26" t="s">
        <v>59</v>
      </c>
      <c r="D43" s="2">
        <v>79</v>
      </c>
      <c r="E43" s="2">
        <v>107</v>
      </c>
      <c r="F43" s="130">
        <v>0.28000000000000003</v>
      </c>
      <c r="G43" s="123">
        <v>1.41</v>
      </c>
      <c r="J43" s="125" t="s">
        <v>50</v>
      </c>
      <c r="K43" s="125" t="s">
        <v>539</v>
      </c>
      <c r="L43" s="125" t="s">
        <v>540</v>
      </c>
      <c r="M43" s="125">
        <v>319</v>
      </c>
      <c r="N43" s="125">
        <v>337</v>
      </c>
      <c r="O43" s="125">
        <v>856</v>
      </c>
      <c r="P43" s="125">
        <v>124</v>
      </c>
      <c r="R43" s="125">
        <f t="shared" si="1"/>
        <v>1259.412</v>
      </c>
      <c r="S43" s="125">
        <f t="shared" si="2"/>
        <v>1330.4760000000001</v>
      </c>
      <c r="T43" s="125">
        <f t="shared" si="3"/>
        <v>3379.4879999999998</v>
      </c>
      <c r="U43" s="125">
        <f t="shared" si="4"/>
        <v>489.55200000000002</v>
      </c>
    </row>
    <row r="44" spans="1:33" x14ac:dyDescent="0.3">
      <c r="D44" s="2">
        <v>107</v>
      </c>
      <c r="E44" s="2">
        <v>200</v>
      </c>
      <c r="F44" s="132">
        <v>0.43</v>
      </c>
      <c r="G44" s="123">
        <v>1.39</v>
      </c>
      <c r="J44" s="125" t="s">
        <v>59</v>
      </c>
      <c r="K44" s="125" t="s">
        <v>541</v>
      </c>
      <c r="L44" s="125" t="s">
        <v>542</v>
      </c>
      <c r="M44" s="125">
        <v>323</v>
      </c>
      <c r="N44" s="125">
        <v>385</v>
      </c>
      <c r="O44" s="125">
        <v>861</v>
      </c>
      <c r="P44" s="125">
        <v>131</v>
      </c>
      <c r="R44" s="125">
        <f t="shared" si="1"/>
        <v>1930.5709999999999</v>
      </c>
      <c r="S44" s="125">
        <f t="shared" si="2"/>
        <v>2301.145</v>
      </c>
      <c r="T44" s="125">
        <f t="shared" si="3"/>
        <v>5146.1970000000001</v>
      </c>
      <c r="U44" s="125">
        <f t="shared" si="4"/>
        <v>782.98699999999997</v>
      </c>
    </row>
    <row r="45" spans="1:33" x14ac:dyDescent="0.3">
      <c r="A45" s="128"/>
      <c r="B45" s="128"/>
      <c r="C45" s="128"/>
      <c r="D45" s="137"/>
      <c r="E45" s="137"/>
      <c r="F45" s="129" t="s">
        <v>379</v>
      </c>
      <c r="G45" s="128" t="s">
        <v>379</v>
      </c>
      <c r="R45" s="125" t="str">
        <f t="shared" si="1"/>
        <v/>
      </c>
      <c r="S45" s="125" t="str">
        <f t="shared" si="2"/>
        <v/>
      </c>
      <c r="T45" s="125" t="str">
        <f t="shared" si="3"/>
        <v/>
      </c>
      <c r="U45" s="125" t="str">
        <f t="shared" si="4"/>
        <v/>
      </c>
      <c r="W45" s="142"/>
      <c r="X45" s="145">
        <f>AVEDEV(X28:X42)</f>
        <v>2437.4030755555559</v>
      </c>
      <c r="Y45" s="145">
        <f>AVEDEV(Y28:Y42)</f>
        <v>9237.967333333334</v>
      </c>
      <c r="Z45" s="145">
        <f>AVEDEV(Z28:Z42)</f>
        <v>15388.096888888889</v>
      </c>
      <c r="AA45" s="145">
        <f>AVEDEV(AA28:AA42)</f>
        <v>1199.9474933333333</v>
      </c>
      <c r="AE45" s="144">
        <f>AVEDEV(AE28:AE42)</f>
        <v>410.88764302401313</v>
      </c>
      <c r="AG45" s="125">
        <f>AVERAGE(AG28:AG42)*100</f>
        <v>84.602805172710077</v>
      </c>
    </row>
    <row r="46" spans="1:33" x14ac:dyDescent="0.3">
      <c r="A46" s="5" t="s">
        <v>210</v>
      </c>
      <c r="B46" s="5"/>
      <c r="C46" s="25" t="s">
        <v>194</v>
      </c>
      <c r="D46" s="3">
        <v>0</v>
      </c>
      <c r="E46" s="3">
        <v>7</v>
      </c>
      <c r="F46" s="126">
        <v>7.0000000000000007E-2</v>
      </c>
      <c r="G46" s="127">
        <v>1.1579999999999999</v>
      </c>
      <c r="I46" s="125" t="s">
        <v>226</v>
      </c>
      <c r="J46" s="125" t="s">
        <v>1</v>
      </c>
      <c r="K46" s="125" t="s">
        <v>456</v>
      </c>
      <c r="L46" s="125" t="s">
        <v>457</v>
      </c>
      <c r="M46" s="125">
        <v>638</v>
      </c>
      <c r="N46" s="125">
        <v>1008.9999999999999</v>
      </c>
      <c r="O46" s="125">
        <v>857</v>
      </c>
      <c r="P46" s="125">
        <v>407</v>
      </c>
      <c r="R46" s="125">
        <f t="shared" si="1"/>
        <v>517.16300000000001</v>
      </c>
      <c r="S46" s="125">
        <f t="shared" si="2"/>
        <v>817.89499999999998</v>
      </c>
      <c r="T46" s="125">
        <f t="shared" si="3"/>
        <v>694.68399999999997</v>
      </c>
      <c r="U46" s="125">
        <f t="shared" si="4"/>
        <v>329.91399999999999</v>
      </c>
    </row>
    <row r="47" spans="1:33" x14ac:dyDescent="0.3">
      <c r="A47" s="5" t="s">
        <v>210</v>
      </c>
      <c r="B47" s="5"/>
      <c r="C47" s="25" t="s">
        <v>114</v>
      </c>
      <c r="D47" s="3">
        <v>7</v>
      </c>
      <c r="E47" s="3">
        <v>13</v>
      </c>
      <c r="F47" s="126">
        <v>0.06</v>
      </c>
      <c r="G47" s="127">
        <v>1.3169999999999999</v>
      </c>
      <c r="J47" s="125" t="s">
        <v>196</v>
      </c>
      <c r="K47" s="125" t="s">
        <v>458</v>
      </c>
      <c r="L47" s="125" t="s">
        <v>459</v>
      </c>
      <c r="M47" s="125">
        <v>646</v>
      </c>
      <c r="N47" s="125">
        <v>716</v>
      </c>
      <c r="O47" s="125">
        <v>1500</v>
      </c>
      <c r="P47" s="125">
        <v>691</v>
      </c>
      <c r="R47" s="125">
        <f t="shared" si="1"/>
        <v>510.46899999999999</v>
      </c>
      <c r="S47" s="125">
        <f t="shared" si="2"/>
        <v>565.78300000000002</v>
      </c>
      <c r="T47" s="125">
        <f t="shared" si="3"/>
        <v>1185.3</v>
      </c>
      <c r="U47" s="125">
        <f t="shared" si="4"/>
        <v>546.02800000000002</v>
      </c>
      <c r="W47" s="142"/>
      <c r="X47" s="139">
        <v>5403.6059999999998</v>
      </c>
      <c r="Y47" s="139">
        <v>9919.9650000000001</v>
      </c>
      <c r="Z47" s="139">
        <v>15464.139000000001</v>
      </c>
      <c r="AA47" s="139">
        <v>2320.8440000000001</v>
      </c>
    </row>
    <row r="48" spans="1:33" x14ac:dyDescent="0.3">
      <c r="A48" s="5" t="s">
        <v>210</v>
      </c>
      <c r="B48" s="5"/>
      <c r="C48" s="26" t="s">
        <v>196</v>
      </c>
      <c r="D48" s="3">
        <v>13</v>
      </c>
      <c r="E48" s="2">
        <v>26</v>
      </c>
      <c r="F48" s="130">
        <v>0.13</v>
      </c>
      <c r="G48" s="124">
        <v>1.46</v>
      </c>
      <c r="J48" s="125" t="s">
        <v>195</v>
      </c>
      <c r="K48" s="125" t="s">
        <v>460</v>
      </c>
      <c r="L48" s="125" t="s">
        <v>461</v>
      </c>
      <c r="M48" s="125">
        <v>481</v>
      </c>
      <c r="N48" s="125">
        <v>840</v>
      </c>
      <c r="O48" s="125">
        <v>1330</v>
      </c>
      <c r="P48" s="125">
        <v>332</v>
      </c>
      <c r="R48" s="125">
        <f t="shared" si="1"/>
        <v>912.93799999999999</v>
      </c>
      <c r="S48" s="125">
        <f t="shared" si="2"/>
        <v>1594.32</v>
      </c>
      <c r="T48" s="125">
        <f t="shared" si="3"/>
        <v>2524.34</v>
      </c>
      <c r="U48" s="125">
        <f t="shared" si="4"/>
        <v>630.13599999999997</v>
      </c>
      <c r="W48" s="142"/>
      <c r="X48" s="139">
        <v>303.50299999999999</v>
      </c>
      <c r="Y48" s="139">
        <v>679.76</v>
      </c>
      <c r="Z48" s="139">
        <v>310.82100000000003</v>
      </c>
      <c r="AA48" s="139">
        <v>151.96700000000001</v>
      </c>
    </row>
    <row r="49" spans="1:28" x14ac:dyDescent="0.3">
      <c r="A49" s="5" t="s">
        <v>210</v>
      </c>
      <c r="B49" s="5"/>
      <c r="C49" s="26" t="s">
        <v>37</v>
      </c>
      <c r="D49" s="2">
        <v>26</v>
      </c>
      <c r="E49" s="2">
        <v>50</v>
      </c>
      <c r="F49" s="130">
        <v>0.24</v>
      </c>
      <c r="G49" s="123">
        <v>1.49</v>
      </c>
      <c r="J49" s="125" t="s">
        <v>37</v>
      </c>
      <c r="K49" s="125" t="s">
        <v>462</v>
      </c>
      <c r="L49" s="125" t="s">
        <v>463</v>
      </c>
      <c r="M49" s="125">
        <v>302</v>
      </c>
      <c r="N49" s="125">
        <v>572</v>
      </c>
      <c r="O49" s="125">
        <v>932</v>
      </c>
      <c r="P49" s="125">
        <v>158</v>
      </c>
      <c r="R49" s="125">
        <f t="shared" si="1"/>
        <v>1079.952</v>
      </c>
      <c r="S49" s="125">
        <f t="shared" si="2"/>
        <v>2045.472</v>
      </c>
      <c r="T49" s="125">
        <f t="shared" si="3"/>
        <v>3332.8319999999999</v>
      </c>
      <c r="U49" s="125">
        <f t="shared" si="4"/>
        <v>565.00800000000004</v>
      </c>
      <c r="W49" s="142"/>
      <c r="X49" s="139">
        <v>7264.0339999999997</v>
      </c>
      <c r="Y49" s="139">
        <v>13656.023999999998</v>
      </c>
      <c r="Z49" s="139">
        <v>21322.665000000001</v>
      </c>
      <c r="AA49" s="139">
        <v>3860.2440000000006</v>
      </c>
    </row>
    <row r="50" spans="1:28" x14ac:dyDescent="0.3">
      <c r="A50" s="5" t="s">
        <v>210</v>
      </c>
      <c r="B50" s="5"/>
      <c r="C50" s="26" t="s">
        <v>59</v>
      </c>
      <c r="D50" s="2">
        <v>50</v>
      </c>
      <c r="E50" s="2">
        <v>83</v>
      </c>
      <c r="F50" s="130">
        <v>0.33</v>
      </c>
      <c r="G50" s="123">
        <v>1.54</v>
      </c>
      <c r="J50" s="125" t="s">
        <v>50</v>
      </c>
      <c r="K50" s="125" t="s">
        <v>464</v>
      </c>
      <c r="L50" s="125" t="s">
        <v>465</v>
      </c>
      <c r="M50" s="125">
        <v>335</v>
      </c>
      <c r="N50" s="125">
        <v>656</v>
      </c>
      <c r="O50" s="125">
        <v>993</v>
      </c>
      <c r="P50" s="125">
        <v>135</v>
      </c>
      <c r="R50" s="125">
        <f t="shared" si="1"/>
        <v>1702.47</v>
      </c>
      <c r="S50" s="125">
        <f t="shared" si="2"/>
        <v>3333.7919999999999</v>
      </c>
      <c r="T50" s="125">
        <f t="shared" si="3"/>
        <v>5046.4260000000004</v>
      </c>
      <c r="U50" s="125">
        <f t="shared" si="4"/>
        <v>686.07</v>
      </c>
      <c r="W50" s="142"/>
      <c r="X50" s="139">
        <v>12161.653</v>
      </c>
      <c r="Y50" s="139">
        <v>14152.754000000001</v>
      </c>
      <c r="Z50" s="139">
        <v>35499.337</v>
      </c>
      <c r="AA50" s="139">
        <v>4207.9090000000006</v>
      </c>
    </row>
    <row r="51" spans="1:28" x14ac:dyDescent="0.3">
      <c r="A51" s="5" t="s">
        <v>210</v>
      </c>
      <c r="B51" s="5"/>
      <c r="C51" s="26" t="s">
        <v>121</v>
      </c>
      <c r="D51" s="2">
        <v>83</v>
      </c>
      <c r="E51" s="2">
        <v>200</v>
      </c>
      <c r="F51" s="132">
        <v>0.67</v>
      </c>
      <c r="G51" s="123">
        <v>1.47</v>
      </c>
      <c r="J51" s="125" t="s">
        <v>59</v>
      </c>
      <c r="K51" s="125" t="s">
        <v>466</v>
      </c>
      <c r="L51" s="125" t="s">
        <v>467</v>
      </c>
      <c r="M51" s="125">
        <v>258</v>
      </c>
      <c r="N51" s="125">
        <v>538</v>
      </c>
      <c r="O51" s="125">
        <v>867</v>
      </c>
      <c r="P51" s="125">
        <v>112</v>
      </c>
      <c r="R51" s="125">
        <f t="shared" si="1"/>
        <v>2541.0419999999999</v>
      </c>
      <c r="S51" s="125">
        <f t="shared" si="2"/>
        <v>5298.7619999999997</v>
      </c>
      <c r="T51" s="125">
        <f t="shared" si="3"/>
        <v>8539.0830000000005</v>
      </c>
      <c r="U51" s="125">
        <f t="shared" si="4"/>
        <v>1103.088</v>
      </c>
      <c r="X51" s="139">
        <v>8761.0049999999992</v>
      </c>
      <c r="Y51" s="139">
        <v>13541.145999999999</v>
      </c>
      <c r="Z51" s="139">
        <v>23542.583000000002</v>
      </c>
      <c r="AA51" s="139">
        <v>4315.4989999999998</v>
      </c>
    </row>
    <row r="52" spans="1:28" x14ac:dyDescent="0.3">
      <c r="A52" s="5" t="s">
        <v>210</v>
      </c>
      <c r="B52" s="5"/>
      <c r="C52" s="26" t="s">
        <v>24</v>
      </c>
      <c r="D52" s="28"/>
      <c r="E52" s="28"/>
      <c r="F52" s="29" t="s">
        <v>379</v>
      </c>
      <c r="G52" s="128" t="s">
        <v>379</v>
      </c>
      <c r="R52" s="125" t="str">
        <f t="shared" si="1"/>
        <v/>
      </c>
      <c r="S52" s="125" t="str">
        <f t="shared" si="2"/>
        <v/>
      </c>
      <c r="T52" s="125" t="str">
        <f t="shared" si="3"/>
        <v/>
      </c>
      <c r="U52" s="125" t="str">
        <f t="shared" si="4"/>
        <v/>
      </c>
      <c r="X52" s="139">
        <v>8990.630000000001</v>
      </c>
      <c r="Y52" s="139">
        <v>12284.953</v>
      </c>
      <c r="Z52" s="139">
        <v>20396.493999999999</v>
      </c>
      <c r="AA52" s="139">
        <v>4292.1220000000003</v>
      </c>
    </row>
    <row r="53" spans="1:28" x14ac:dyDescent="0.3">
      <c r="A53" s="5"/>
      <c r="B53" s="5"/>
      <c r="C53" s="26"/>
      <c r="D53" s="28"/>
      <c r="E53" s="28"/>
      <c r="F53" s="29"/>
      <c r="G53" s="128" t="s">
        <v>379</v>
      </c>
      <c r="R53" s="125" t="str">
        <f t="shared" si="1"/>
        <v/>
      </c>
      <c r="S53" s="125" t="str">
        <f t="shared" si="2"/>
        <v/>
      </c>
      <c r="T53" s="125" t="str">
        <f t="shared" si="3"/>
        <v/>
      </c>
      <c r="U53" s="125" t="str">
        <f t="shared" si="4"/>
        <v/>
      </c>
      <c r="X53" s="139">
        <v>9690.8469999999998</v>
      </c>
      <c r="Y53" s="139">
        <v>46892.719000000005</v>
      </c>
      <c r="Z53" s="139">
        <v>67111.465000000011</v>
      </c>
      <c r="AA53" s="139">
        <v>5386.3869999999997</v>
      </c>
    </row>
    <row r="54" spans="1:28" x14ac:dyDescent="0.3">
      <c r="A54" s="5" t="s">
        <v>198</v>
      </c>
      <c r="B54" s="5"/>
      <c r="C54" s="26" t="s">
        <v>194</v>
      </c>
      <c r="D54" s="3">
        <v>0</v>
      </c>
      <c r="E54" s="3">
        <v>4</v>
      </c>
      <c r="F54" s="126">
        <v>0.04</v>
      </c>
      <c r="G54" s="124">
        <v>0.53100000000000003</v>
      </c>
      <c r="I54" s="125" t="s">
        <v>236</v>
      </c>
      <c r="J54" s="125" t="s">
        <v>194</v>
      </c>
      <c r="K54" s="125" t="s">
        <v>397</v>
      </c>
      <c r="L54" s="125" t="s">
        <v>398</v>
      </c>
      <c r="M54" s="125">
        <v>1485</v>
      </c>
      <c r="N54" s="125">
        <v>12050</v>
      </c>
      <c r="O54" s="125">
        <v>2416</v>
      </c>
      <c r="P54" s="125">
        <v>1039</v>
      </c>
      <c r="R54" s="125">
        <f t="shared" si="1"/>
        <v>315.41399999999999</v>
      </c>
      <c r="S54" s="125">
        <f t="shared" si="2"/>
        <v>2559.42</v>
      </c>
      <c r="T54" s="125">
        <f t="shared" si="3"/>
        <v>513.15800000000002</v>
      </c>
      <c r="U54" s="125">
        <f t="shared" si="4"/>
        <v>220.684</v>
      </c>
      <c r="X54" s="139">
        <v>12603.648000000001</v>
      </c>
      <c r="Y54" s="139">
        <v>52556.481</v>
      </c>
      <c r="Z54" s="139">
        <v>94222.616000000009</v>
      </c>
      <c r="AA54" s="139">
        <v>8261.2209999999995</v>
      </c>
    </row>
    <row r="55" spans="1:28" x14ac:dyDescent="0.3">
      <c r="A55" s="5" t="s">
        <v>198</v>
      </c>
      <c r="B55" s="5"/>
      <c r="C55" s="25" t="s">
        <v>3</v>
      </c>
      <c r="D55" s="3">
        <v>4</v>
      </c>
      <c r="E55" s="2">
        <v>12</v>
      </c>
      <c r="F55" s="130">
        <v>0.08</v>
      </c>
      <c r="G55" s="124">
        <v>0.78</v>
      </c>
      <c r="J55" s="125" t="s">
        <v>33</v>
      </c>
      <c r="K55" s="125" t="s">
        <v>399</v>
      </c>
      <c r="L55" s="125" t="s">
        <v>400</v>
      </c>
      <c r="M55" s="125">
        <v>631</v>
      </c>
      <c r="N55" s="125">
        <v>631</v>
      </c>
      <c r="O55" s="125">
        <v>918</v>
      </c>
      <c r="P55" s="125">
        <v>269</v>
      </c>
      <c r="R55" s="125">
        <f t="shared" si="1"/>
        <v>393.74400000000003</v>
      </c>
      <c r="S55" s="125">
        <f t="shared" si="2"/>
        <v>393.74400000000003</v>
      </c>
      <c r="T55" s="125">
        <f t="shared" si="3"/>
        <v>572.83199999999999</v>
      </c>
      <c r="U55" s="125">
        <f t="shared" si="4"/>
        <v>167.85599999999999</v>
      </c>
      <c r="X55" s="139">
        <v>10150.455</v>
      </c>
      <c r="Y55" s="139">
        <v>7289.1139999999996</v>
      </c>
      <c r="Z55" s="139">
        <v>18836.224999999999</v>
      </c>
      <c r="AA55" s="139">
        <v>6340.6469999999999</v>
      </c>
    </row>
    <row r="56" spans="1:28" x14ac:dyDescent="0.3">
      <c r="A56" s="5" t="s">
        <v>198</v>
      </c>
      <c r="B56" s="5"/>
      <c r="C56" s="26" t="s">
        <v>196</v>
      </c>
      <c r="D56" s="2">
        <v>12</v>
      </c>
      <c r="E56" s="2">
        <v>19</v>
      </c>
      <c r="F56" s="130">
        <v>7.0000000000000007E-2</v>
      </c>
      <c r="G56" s="123">
        <v>1.1299999999999999</v>
      </c>
      <c r="J56" s="125" t="s">
        <v>196</v>
      </c>
      <c r="K56" s="125" t="s">
        <v>401</v>
      </c>
      <c r="L56" s="125" t="s">
        <v>402</v>
      </c>
      <c r="M56" s="125">
        <v>616</v>
      </c>
      <c r="N56" s="125">
        <v>506</v>
      </c>
      <c r="O56" s="125">
        <v>1093</v>
      </c>
      <c r="P56" s="125">
        <v>395</v>
      </c>
      <c r="R56" s="125">
        <f t="shared" si="1"/>
        <v>487.25599999999997</v>
      </c>
      <c r="S56" s="125">
        <f t="shared" si="2"/>
        <v>400.24599999999998</v>
      </c>
      <c r="T56" s="125">
        <f t="shared" si="3"/>
        <v>864.56299999999999</v>
      </c>
      <c r="U56" s="125">
        <f t="shared" si="4"/>
        <v>312.44499999999999</v>
      </c>
      <c r="X56" s="139">
        <v>5645.9059999999999</v>
      </c>
      <c r="Y56" s="139">
        <v>8040.9989999999998</v>
      </c>
      <c r="Z56" s="139">
        <v>16768.610999999997</v>
      </c>
      <c r="AA56" s="139">
        <v>3218.4770000000003</v>
      </c>
    </row>
    <row r="57" spans="1:28" x14ac:dyDescent="0.3">
      <c r="A57" s="5" t="s">
        <v>198</v>
      </c>
      <c r="B57" s="5"/>
      <c r="C57" s="26" t="s">
        <v>196</v>
      </c>
      <c r="D57" s="2">
        <v>19</v>
      </c>
      <c r="E57" s="2">
        <v>56</v>
      </c>
      <c r="F57" s="130">
        <v>0.37</v>
      </c>
      <c r="G57" s="123">
        <v>1.38</v>
      </c>
      <c r="J57" s="125" t="s">
        <v>195</v>
      </c>
      <c r="K57" s="125" t="s">
        <v>403</v>
      </c>
      <c r="L57" s="125" t="s">
        <v>404</v>
      </c>
      <c r="M57" s="125">
        <v>700</v>
      </c>
      <c r="N57" s="125">
        <v>702</v>
      </c>
      <c r="O57" s="125">
        <v>1877</v>
      </c>
      <c r="P57" s="125">
        <v>340</v>
      </c>
      <c r="R57" s="125">
        <f t="shared" si="1"/>
        <v>3574.2</v>
      </c>
      <c r="S57" s="125">
        <f t="shared" si="2"/>
        <v>3584.4119999999998</v>
      </c>
      <c r="T57" s="125">
        <f t="shared" si="3"/>
        <v>9583.9619999999995</v>
      </c>
      <c r="U57" s="125">
        <f t="shared" si="4"/>
        <v>1736.04</v>
      </c>
      <c r="X57" s="139">
        <v>6968.597999999999</v>
      </c>
      <c r="Y57" s="139">
        <v>11568.064</v>
      </c>
      <c r="Z57" s="139">
        <v>23706.467000000004</v>
      </c>
      <c r="AA57" s="139">
        <v>4499.4960000000001</v>
      </c>
    </row>
    <row r="58" spans="1:28" x14ac:dyDescent="0.3">
      <c r="A58" s="5" t="s">
        <v>198</v>
      </c>
      <c r="B58" s="5"/>
      <c r="C58" s="26" t="s">
        <v>197</v>
      </c>
      <c r="D58" s="2">
        <v>56</v>
      </c>
      <c r="E58" s="2">
        <v>93</v>
      </c>
      <c r="F58" s="130">
        <v>0.37</v>
      </c>
      <c r="G58" s="123">
        <v>1.43</v>
      </c>
      <c r="J58" s="125" t="s">
        <v>37</v>
      </c>
      <c r="K58" s="125" t="s">
        <v>405</v>
      </c>
      <c r="L58" s="125" t="s">
        <v>406</v>
      </c>
      <c r="M58" s="125">
        <v>387</v>
      </c>
      <c r="N58" s="125">
        <v>406</v>
      </c>
      <c r="O58" s="125">
        <v>1264</v>
      </c>
      <c r="P58" s="125">
        <v>110</v>
      </c>
      <c r="R58" s="125">
        <f t="shared" si="1"/>
        <v>2047.617</v>
      </c>
      <c r="S58" s="125">
        <f t="shared" si="2"/>
        <v>2148.1460000000002</v>
      </c>
      <c r="T58" s="125">
        <f t="shared" si="3"/>
        <v>6687.8239999999996</v>
      </c>
      <c r="U58" s="125">
        <f t="shared" si="4"/>
        <v>582.01</v>
      </c>
      <c r="X58" s="139">
        <v>9494.3230000000003</v>
      </c>
      <c r="Y58" s="139">
        <v>11560.578000000001</v>
      </c>
      <c r="Z58" s="139">
        <v>34775.807999999997</v>
      </c>
      <c r="AA58" s="139">
        <v>3981.1970000000001</v>
      </c>
    </row>
    <row r="59" spans="1:28" x14ac:dyDescent="0.3">
      <c r="A59" s="5" t="s">
        <v>198</v>
      </c>
      <c r="B59" s="5"/>
      <c r="C59" s="26" t="s">
        <v>37</v>
      </c>
      <c r="D59" s="2">
        <v>93</v>
      </c>
      <c r="E59" s="2">
        <v>114</v>
      </c>
      <c r="F59" s="130">
        <v>0.21</v>
      </c>
      <c r="G59" s="123">
        <v>1.34</v>
      </c>
      <c r="J59" s="125" t="s">
        <v>50</v>
      </c>
      <c r="K59" s="125" t="s">
        <v>407</v>
      </c>
      <c r="L59" s="125" t="s">
        <v>408</v>
      </c>
      <c r="M59" s="125">
        <v>492</v>
      </c>
      <c r="N59" s="125">
        <v>659</v>
      </c>
      <c r="O59" s="125">
        <v>1694</v>
      </c>
      <c r="P59" s="125">
        <v>152</v>
      </c>
      <c r="R59" s="125">
        <f t="shared" si="1"/>
        <v>1384.4880000000001</v>
      </c>
      <c r="S59" s="125">
        <f t="shared" si="2"/>
        <v>1854.4259999999999</v>
      </c>
      <c r="T59" s="125">
        <f t="shared" si="3"/>
        <v>4766.9160000000002</v>
      </c>
      <c r="U59" s="125">
        <f t="shared" si="4"/>
        <v>427.72800000000001</v>
      </c>
      <c r="X59" s="139">
        <v>13684.792999999998</v>
      </c>
      <c r="Y59" s="139">
        <v>18684.707000000002</v>
      </c>
      <c r="Z59" s="139">
        <v>32589.672999999999</v>
      </c>
      <c r="AA59" s="139">
        <v>4876.6419999999998</v>
      </c>
    </row>
    <row r="60" spans="1:28" x14ac:dyDescent="0.3">
      <c r="A60" s="5" t="s">
        <v>198</v>
      </c>
      <c r="B60" s="5"/>
      <c r="C60" s="26" t="s">
        <v>50</v>
      </c>
      <c r="D60" s="2">
        <v>114</v>
      </c>
      <c r="E60" s="2">
        <v>145</v>
      </c>
      <c r="F60" s="130">
        <v>0.31</v>
      </c>
      <c r="G60" s="123">
        <v>1.36</v>
      </c>
      <c r="J60" s="125" t="s">
        <v>59</v>
      </c>
      <c r="K60" s="125" t="s">
        <v>409</v>
      </c>
      <c r="L60" s="125" t="s">
        <v>410</v>
      </c>
      <c r="M60" s="125">
        <v>591</v>
      </c>
      <c r="N60" s="125">
        <v>600</v>
      </c>
      <c r="O60" s="125">
        <v>1893</v>
      </c>
      <c r="P60" s="125">
        <v>155</v>
      </c>
      <c r="R60" s="125">
        <f t="shared" si="1"/>
        <v>2491.6559999999999</v>
      </c>
      <c r="S60" s="125">
        <f t="shared" si="2"/>
        <v>2529.6</v>
      </c>
      <c r="T60" s="125">
        <f t="shared" si="3"/>
        <v>7980.8879999999999</v>
      </c>
      <c r="U60" s="125">
        <f t="shared" si="4"/>
        <v>653.48</v>
      </c>
      <c r="X60" s="139">
        <v>7371.018</v>
      </c>
      <c r="Y60" s="139">
        <v>12332.904999999999</v>
      </c>
      <c r="Z60" s="139">
        <v>18798.455000000002</v>
      </c>
      <c r="AA60" s="139">
        <v>2721.63</v>
      </c>
    </row>
    <row r="61" spans="1:28" x14ac:dyDescent="0.3">
      <c r="D61" s="2">
        <v>145</v>
      </c>
      <c r="E61" s="2">
        <v>165</v>
      </c>
      <c r="F61" s="132">
        <v>0.05</v>
      </c>
      <c r="G61" s="125">
        <v>1.3129999999999999</v>
      </c>
      <c r="J61" s="125" t="s">
        <v>41</v>
      </c>
      <c r="K61" s="125" t="s">
        <v>411</v>
      </c>
      <c r="L61" s="125" t="s">
        <v>412</v>
      </c>
      <c r="M61" s="125">
        <v>2235</v>
      </c>
      <c r="N61" s="125">
        <v>1040</v>
      </c>
      <c r="O61" s="125">
        <v>6899</v>
      </c>
      <c r="P61" s="125">
        <v>164</v>
      </c>
      <c r="R61" s="125">
        <f t="shared" si="1"/>
        <v>1467.278</v>
      </c>
      <c r="S61" s="125">
        <f t="shared" si="2"/>
        <v>682.76</v>
      </c>
      <c r="T61" s="125">
        <f t="shared" si="3"/>
        <v>4529.1940000000004</v>
      </c>
      <c r="U61" s="125">
        <f t="shared" si="4"/>
        <v>107.666</v>
      </c>
      <c r="X61" s="147">
        <v>7612.5389999999998</v>
      </c>
      <c r="Y61" s="147">
        <v>11085.591</v>
      </c>
      <c r="Z61" s="147">
        <v>23019.157999999999</v>
      </c>
      <c r="AA61" s="147">
        <v>3778.8119999999999</v>
      </c>
    </row>
    <row r="62" spans="1:28" x14ac:dyDescent="0.3">
      <c r="A62" s="128"/>
      <c r="B62" s="128"/>
      <c r="C62" s="128"/>
      <c r="D62" s="137"/>
      <c r="E62" s="137"/>
      <c r="F62" s="129" t="s">
        <v>379</v>
      </c>
      <c r="G62" s="128" t="s">
        <v>379</v>
      </c>
      <c r="R62" s="125" t="str">
        <f t="shared" si="1"/>
        <v/>
      </c>
      <c r="S62" s="125" t="str">
        <f t="shared" si="2"/>
        <v/>
      </c>
      <c r="T62" s="125" t="str">
        <f t="shared" si="3"/>
        <v/>
      </c>
      <c r="U62" s="125" t="str">
        <f t="shared" si="4"/>
        <v/>
      </c>
      <c r="X62" s="139">
        <f>AVERAGE(X47:X61)</f>
        <v>8407.1038666666664</v>
      </c>
      <c r="Y62" s="139">
        <f t="shared" ref="Y62:AA62" si="5">AVERAGE(Y47:Y61)</f>
        <v>16283.050666666668</v>
      </c>
      <c r="Z62" s="139">
        <f t="shared" si="5"/>
        <v>29757.634466666666</v>
      </c>
      <c r="AA62" s="145">
        <f t="shared" si="5"/>
        <v>4147.5395999999992</v>
      </c>
      <c r="AB62" s="145">
        <f>AVERAGE(AE28:AE42)</f>
        <v>1909.0202645360193</v>
      </c>
    </row>
    <row r="63" spans="1:28" x14ac:dyDescent="0.3">
      <c r="A63" s="5" t="s">
        <v>211</v>
      </c>
      <c r="B63" s="5"/>
      <c r="C63" s="26" t="s">
        <v>194</v>
      </c>
      <c r="D63" s="3">
        <v>0</v>
      </c>
      <c r="E63" s="3">
        <v>5</v>
      </c>
      <c r="F63" s="126">
        <v>0.05</v>
      </c>
      <c r="G63" s="127">
        <v>0.73799999999999999</v>
      </c>
      <c r="I63" s="125" t="s">
        <v>237</v>
      </c>
      <c r="J63" s="125" t="s">
        <v>194</v>
      </c>
      <c r="K63" s="125" t="s">
        <v>468</v>
      </c>
      <c r="L63" s="125" t="s">
        <v>469</v>
      </c>
      <c r="M63" s="125">
        <v>923</v>
      </c>
      <c r="N63" s="125">
        <v>2363</v>
      </c>
      <c r="O63" s="125">
        <v>1121</v>
      </c>
      <c r="P63" s="125">
        <v>536</v>
      </c>
      <c r="R63" s="125">
        <f t="shared" si="1"/>
        <v>340.58699999999999</v>
      </c>
      <c r="S63" s="125">
        <f t="shared" si="2"/>
        <v>871.947</v>
      </c>
      <c r="T63" s="125">
        <f t="shared" si="3"/>
        <v>413.649</v>
      </c>
      <c r="U63" s="125">
        <f t="shared" si="4"/>
        <v>197.78399999999999</v>
      </c>
      <c r="X63" s="125">
        <f>_xlfn.STDEV.S(X47:X61)/SQRT(COUNT(X47:X61))</f>
        <v>854.37519207706612</v>
      </c>
      <c r="Y63" s="125">
        <f t="shared" ref="Y63:AA63" si="6">_xlfn.STDEV.S(Y47:Y61)/SQRT(COUNT(Y47:Y61))</f>
        <v>3660.1767406679437</v>
      </c>
      <c r="Z63" s="125">
        <f t="shared" si="6"/>
        <v>5926.5973292568233</v>
      </c>
      <c r="AA63" s="125">
        <f t="shared" si="6"/>
        <v>470.15206002995239</v>
      </c>
    </row>
    <row r="64" spans="1:28" x14ac:dyDescent="0.3">
      <c r="A64" s="5" t="s">
        <v>211</v>
      </c>
      <c r="B64" s="5"/>
      <c r="C64" s="26" t="s">
        <v>212</v>
      </c>
      <c r="D64" s="3">
        <v>5</v>
      </c>
      <c r="E64" s="3">
        <v>12</v>
      </c>
      <c r="F64" s="126">
        <v>7.0000000000000007E-2</v>
      </c>
      <c r="G64" s="127">
        <v>1.286</v>
      </c>
      <c r="J64" s="125" t="s">
        <v>3</v>
      </c>
      <c r="K64" s="125" t="s">
        <v>470</v>
      </c>
      <c r="L64" s="125" t="s">
        <v>471</v>
      </c>
      <c r="M64" s="125">
        <v>561</v>
      </c>
      <c r="N64" s="125">
        <v>448</v>
      </c>
      <c r="O64" s="125">
        <v>433</v>
      </c>
      <c r="P64" s="125">
        <v>160</v>
      </c>
      <c r="R64" s="125">
        <f t="shared" si="1"/>
        <v>505.012</v>
      </c>
      <c r="S64" s="125">
        <f t="shared" si="2"/>
        <v>403.29</v>
      </c>
      <c r="T64" s="125">
        <f t="shared" si="3"/>
        <v>389.78699999999998</v>
      </c>
      <c r="U64" s="125">
        <f t="shared" si="4"/>
        <v>144.03200000000001</v>
      </c>
      <c r="AB64" s="125">
        <f>ABS(AA62-AB62)/((AA62+AB62)/2)</f>
        <v>0.73920489041033133</v>
      </c>
    </row>
    <row r="65" spans="1:28" x14ac:dyDescent="0.3">
      <c r="A65" s="5" t="s">
        <v>211</v>
      </c>
      <c r="B65" s="5"/>
      <c r="C65" s="26" t="s">
        <v>37</v>
      </c>
      <c r="D65" s="3">
        <v>12</v>
      </c>
      <c r="E65" s="2">
        <v>23</v>
      </c>
      <c r="F65" s="130">
        <v>0.11</v>
      </c>
      <c r="G65" s="124">
        <v>1.24</v>
      </c>
      <c r="J65" s="125" t="s">
        <v>196</v>
      </c>
      <c r="K65" s="125" t="s">
        <v>472</v>
      </c>
      <c r="L65" s="125" t="s">
        <v>473</v>
      </c>
      <c r="M65" s="125">
        <v>825</v>
      </c>
      <c r="N65" s="125">
        <v>827</v>
      </c>
      <c r="O65" s="125">
        <v>1678</v>
      </c>
      <c r="P65" s="125">
        <v>1057</v>
      </c>
      <c r="R65" s="125">
        <f t="shared" si="1"/>
        <v>1125.3</v>
      </c>
      <c r="S65" s="125">
        <f t="shared" si="2"/>
        <v>1128.028</v>
      </c>
      <c r="T65" s="125">
        <f t="shared" si="3"/>
        <v>2288.7919999999999</v>
      </c>
      <c r="U65" s="125">
        <f t="shared" si="4"/>
        <v>1441.748</v>
      </c>
    </row>
    <row r="66" spans="1:28" x14ac:dyDescent="0.3">
      <c r="A66" s="5" t="s">
        <v>211</v>
      </c>
      <c r="B66" s="5"/>
      <c r="C66" s="26" t="s">
        <v>50</v>
      </c>
      <c r="D66" s="2">
        <v>23</v>
      </c>
      <c r="E66" s="2">
        <v>42</v>
      </c>
      <c r="F66" s="130">
        <v>0.19</v>
      </c>
      <c r="G66" s="123">
        <v>1.41</v>
      </c>
      <c r="J66" s="125" t="s">
        <v>195</v>
      </c>
      <c r="K66" s="125" t="s">
        <v>474</v>
      </c>
      <c r="L66" s="125" t="s">
        <v>475</v>
      </c>
      <c r="M66" s="125">
        <v>716</v>
      </c>
      <c r="N66" s="125">
        <v>577</v>
      </c>
      <c r="O66" s="125">
        <v>1578</v>
      </c>
      <c r="P66" s="125">
        <v>382</v>
      </c>
      <c r="R66" s="125">
        <f t="shared" si="1"/>
        <v>1918.164</v>
      </c>
      <c r="S66" s="125">
        <f t="shared" si="2"/>
        <v>1545.7829999999999</v>
      </c>
      <c r="T66" s="125">
        <f t="shared" si="3"/>
        <v>4227.4620000000004</v>
      </c>
      <c r="U66" s="125">
        <f t="shared" si="4"/>
        <v>1023.378</v>
      </c>
      <c r="W66" s="142"/>
      <c r="X66" s="148" t="s">
        <v>605</v>
      </c>
      <c r="Y66" s="148"/>
      <c r="Z66" s="148"/>
      <c r="AA66" s="148"/>
      <c r="AB66" s="125" t="s">
        <v>600</v>
      </c>
    </row>
    <row r="67" spans="1:28" x14ac:dyDescent="0.3">
      <c r="A67" s="5" t="s">
        <v>211</v>
      </c>
      <c r="B67" s="5"/>
      <c r="C67" s="26" t="s">
        <v>59</v>
      </c>
      <c r="D67" s="2">
        <v>42</v>
      </c>
      <c r="E67" s="2">
        <v>68</v>
      </c>
      <c r="F67" s="130">
        <v>0.26</v>
      </c>
      <c r="G67" s="123">
        <v>1.5</v>
      </c>
      <c r="J67" s="125" t="s">
        <v>197</v>
      </c>
      <c r="K67" s="125" t="s">
        <v>476</v>
      </c>
      <c r="L67" s="125" t="s">
        <v>477</v>
      </c>
      <c r="M67" s="125">
        <v>425</v>
      </c>
      <c r="N67" s="125">
        <v>933</v>
      </c>
      <c r="O67" s="125">
        <v>1706</v>
      </c>
      <c r="P67" s="125">
        <v>178</v>
      </c>
      <c r="R67" s="125">
        <f t="shared" si="1"/>
        <v>1657.5</v>
      </c>
      <c r="S67" s="125">
        <f t="shared" si="2"/>
        <v>3638.7</v>
      </c>
      <c r="T67" s="125">
        <f t="shared" si="3"/>
        <v>6653.4</v>
      </c>
      <c r="U67" s="125">
        <f t="shared" si="4"/>
        <v>694.2</v>
      </c>
      <c r="W67" s="142"/>
      <c r="X67" s="125" t="s">
        <v>265</v>
      </c>
      <c r="Y67" s="125" t="s">
        <v>266</v>
      </c>
      <c r="Z67" s="125" t="s">
        <v>267</v>
      </c>
      <c r="AA67" s="125" t="s">
        <v>233</v>
      </c>
      <c r="AB67" s="125" t="s">
        <v>233</v>
      </c>
    </row>
    <row r="68" spans="1:28" x14ac:dyDescent="0.3">
      <c r="A68" s="5" t="s">
        <v>211</v>
      </c>
      <c r="B68" s="5"/>
      <c r="C68" s="26" t="s">
        <v>41</v>
      </c>
      <c r="D68" s="2">
        <v>68</v>
      </c>
      <c r="E68" s="2">
        <v>107</v>
      </c>
      <c r="F68" s="130">
        <v>0.39</v>
      </c>
      <c r="G68" s="123">
        <v>1.59</v>
      </c>
      <c r="J68" s="125" t="s">
        <v>37</v>
      </c>
      <c r="K68" s="125" t="s">
        <v>478</v>
      </c>
      <c r="L68" s="125" t="s">
        <v>479</v>
      </c>
      <c r="M68" s="125">
        <v>308</v>
      </c>
      <c r="N68" s="125">
        <v>550</v>
      </c>
      <c r="O68" s="125">
        <v>1004.9999999999999</v>
      </c>
      <c r="P68" s="125">
        <v>79</v>
      </c>
      <c r="R68" s="125">
        <f t="shared" si="1"/>
        <v>1909.9079999999999</v>
      </c>
      <c r="S68" s="125">
        <f t="shared" si="2"/>
        <v>3410.55</v>
      </c>
      <c r="T68" s="125">
        <f t="shared" si="3"/>
        <v>6232.0050000000001</v>
      </c>
      <c r="U68" s="125">
        <f t="shared" si="4"/>
        <v>489.87900000000002</v>
      </c>
      <c r="W68" s="142"/>
      <c r="X68" s="139">
        <f>X62</f>
        <v>8407.1038666666664</v>
      </c>
      <c r="Y68" s="139">
        <f t="shared" ref="Y68:AB68" si="7">Y62</f>
        <v>16283.050666666668</v>
      </c>
      <c r="Z68" s="139">
        <f t="shared" si="7"/>
        <v>29757.634466666666</v>
      </c>
      <c r="AA68" s="139">
        <f t="shared" si="7"/>
        <v>4147.5395999999992</v>
      </c>
      <c r="AB68" s="139">
        <f t="shared" si="7"/>
        <v>1909.0202645360193</v>
      </c>
    </row>
    <row r="69" spans="1:28" x14ac:dyDescent="0.3">
      <c r="A69" s="5" t="s">
        <v>211</v>
      </c>
      <c r="B69" s="5"/>
      <c r="C69" s="26" t="s">
        <v>213</v>
      </c>
      <c r="D69" s="2">
        <v>107</v>
      </c>
      <c r="E69" s="2">
        <v>312</v>
      </c>
      <c r="F69" s="132">
        <v>0.43</v>
      </c>
      <c r="G69" s="123">
        <v>1.54</v>
      </c>
      <c r="J69" s="125" t="s">
        <v>50</v>
      </c>
      <c r="K69" s="125" t="s">
        <v>480</v>
      </c>
      <c r="L69" s="125" t="s">
        <v>481</v>
      </c>
      <c r="M69" s="125">
        <v>197</v>
      </c>
      <c r="N69" s="125">
        <v>384</v>
      </c>
      <c r="O69" s="125">
        <v>504</v>
      </c>
      <c r="P69" s="125">
        <v>49</v>
      </c>
      <c r="R69" s="125">
        <f t="shared" si="1"/>
        <v>1304.5340000000001</v>
      </c>
      <c r="S69" s="125">
        <f t="shared" si="2"/>
        <v>2542.848</v>
      </c>
      <c r="T69" s="125">
        <f t="shared" si="3"/>
        <v>3337.4879999999998</v>
      </c>
      <c r="U69" s="125">
        <f t="shared" si="4"/>
        <v>324.47800000000001</v>
      </c>
      <c r="W69" s="142"/>
      <c r="X69" s="125" t="s">
        <v>601</v>
      </c>
      <c r="Y69" s="125" t="s">
        <v>602</v>
      </c>
      <c r="Z69" s="125" t="s">
        <v>603</v>
      </c>
      <c r="AA69" s="125" t="s">
        <v>604</v>
      </c>
    </row>
    <row r="70" spans="1:28" x14ac:dyDescent="0.3">
      <c r="A70" s="128"/>
      <c r="B70" s="128"/>
      <c r="C70" s="128"/>
      <c r="D70" s="137"/>
      <c r="E70" s="137"/>
      <c r="F70" s="129" t="s">
        <v>379</v>
      </c>
      <c r="G70" s="128" t="s">
        <v>379</v>
      </c>
      <c r="R70" s="125" t="str">
        <f t="shared" si="1"/>
        <v/>
      </c>
      <c r="S70" s="125" t="str">
        <f t="shared" si="2"/>
        <v/>
      </c>
      <c r="T70" s="125" t="str">
        <f t="shared" si="3"/>
        <v/>
      </c>
      <c r="U70" s="125" t="str">
        <f t="shared" si="4"/>
        <v/>
      </c>
      <c r="X70" s="125">
        <v>8</v>
      </c>
      <c r="Y70" s="125">
        <v>37</v>
      </c>
      <c r="Z70" s="125">
        <v>37</v>
      </c>
      <c r="AA70" s="125">
        <v>92</v>
      </c>
    </row>
    <row r="71" spans="1:28" x14ac:dyDescent="0.3">
      <c r="A71" s="5" t="s">
        <v>201</v>
      </c>
      <c r="B71" s="5"/>
      <c r="C71" s="26" t="s">
        <v>194</v>
      </c>
      <c r="D71" s="3">
        <v>0</v>
      </c>
      <c r="E71" s="3">
        <v>3</v>
      </c>
      <c r="F71" s="126">
        <v>0.03</v>
      </c>
      <c r="G71" s="127">
        <v>0.77100000000000002</v>
      </c>
      <c r="I71" s="125" t="s">
        <v>238</v>
      </c>
      <c r="J71" s="125" t="s">
        <v>194</v>
      </c>
      <c r="K71" s="125" t="s">
        <v>385</v>
      </c>
      <c r="L71" s="125" t="s">
        <v>386</v>
      </c>
      <c r="M71" s="125">
        <v>631</v>
      </c>
      <c r="N71" s="125">
        <v>1069</v>
      </c>
      <c r="O71" s="125">
        <v>581</v>
      </c>
      <c r="P71" s="125">
        <v>418</v>
      </c>
      <c r="R71" s="125">
        <f t="shared" si="1"/>
        <v>145.94999999999999</v>
      </c>
      <c r="S71" s="125">
        <f t="shared" si="2"/>
        <v>247.26</v>
      </c>
      <c r="T71" s="125">
        <f t="shared" si="3"/>
        <v>134.38499999999999</v>
      </c>
      <c r="U71" s="125">
        <f t="shared" si="4"/>
        <v>96.683000000000007</v>
      </c>
    </row>
    <row r="72" spans="1:28" x14ac:dyDescent="0.3">
      <c r="A72" s="5" t="s">
        <v>201</v>
      </c>
      <c r="B72" s="5"/>
      <c r="C72" s="25" t="s">
        <v>33</v>
      </c>
      <c r="D72" s="3">
        <v>3</v>
      </c>
      <c r="E72" s="3">
        <v>9</v>
      </c>
      <c r="F72" s="126">
        <v>0.06</v>
      </c>
      <c r="G72" s="127">
        <v>1.0760000000000001</v>
      </c>
      <c r="J72" s="125" t="s">
        <v>33</v>
      </c>
      <c r="K72" s="125" t="s">
        <v>387</v>
      </c>
      <c r="L72" s="125" t="s">
        <v>388</v>
      </c>
      <c r="M72" s="125">
        <v>567</v>
      </c>
      <c r="N72" s="125">
        <v>353</v>
      </c>
      <c r="O72" s="125">
        <v>513</v>
      </c>
      <c r="P72" s="125">
        <v>230</v>
      </c>
      <c r="R72" s="125">
        <f t="shared" si="1"/>
        <v>366.05500000000001</v>
      </c>
      <c r="S72" s="125">
        <f t="shared" si="2"/>
        <v>227.89699999999999</v>
      </c>
      <c r="T72" s="125">
        <f t="shared" si="3"/>
        <v>331.19299999999998</v>
      </c>
      <c r="U72" s="125">
        <f t="shared" si="4"/>
        <v>148.488</v>
      </c>
      <c r="X72" s="148" t="s">
        <v>606</v>
      </c>
      <c r="Y72" s="148"/>
      <c r="Z72" s="148"/>
    </row>
    <row r="73" spans="1:28" x14ac:dyDescent="0.3">
      <c r="A73" s="5" t="s">
        <v>201</v>
      </c>
      <c r="B73" s="5"/>
      <c r="C73" s="25" t="s">
        <v>3</v>
      </c>
      <c r="D73" s="3">
        <v>9</v>
      </c>
      <c r="E73" s="2">
        <v>19</v>
      </c>
      <c r="F73" s="130">
        <v>0.1</v>
      </c>
      <c r="G73" s="124">
        <v>1.34</v>
      </c>
      <c r="J73" s="125" t="s">
        <v>196</v>
      </c>
      <c r="K73" s="125" t="s">
        <v>389</v>
      </c>
      <c r="L73" s="125" t="s">
        <v>390</v>
      </c>
      <c r="M73" s="125">
        <v>530</v>
      </c>
      <c r="N73" s="125">
        <v>277</v>
      </c>
      <c r="O73" s="125">
        <v>613</v>
      </c>
      <c r="P73" s="125">
        <v>337</v>
      </c>
      <c r="R73" s="125">
        <f t="shared" si="1"/>
        <v>710.2</v>
      </c>
      <c r="S73" s="125">
        <f t="shared" si="2"/>
        <v>371.18</v>
      </c>
      <c r="T73" s="125">
        <f t="shared" si="3"/>
        <v>821.42</v>
      </c>
      <c r="U73" s="125">
        <f t="shared" si="4"/>
        <v>451.58</v>
      </c>
      <c r="X73" s="125" t="s">
        <v>265</v>
      </c>
      <c r="Y73" s="125" t="s">
        <v>265</v>
      </c>
      <c r="Z73" s="125" t="s">
        <v>265</v>
      </c>
    </row>
    <row r="74" spans="1:28" x14ac:dyDescent="0.3">
      <c r="A74" s="5" t="s">
        <v>201</v>
      </c>
      <c r="B74" s="5"/>
      <c r="C74" s="26" t="s">
        <v>3</v>
      </c>
      <c r="D74" s="2">
        <v>19</v>
      </c>
      <c r="E74" s="2">
        <v>35</v>
      </c>
      <c r="F74" s="130">
        <v>0.16</v>
      </c>
      <c r="G74" s="123">
        <v>1.5</v>
      </c>
      <c r="J74" s="125" t="s">
        <v>195</v>
      </c>
      <c r="K74" s="125" t="s">
        <v>391</v>
      </c>
      <c r="L74" s="125" t="s">
        <v>392</v>
      </c>
      <c r="M74" s="125">
        <v>521</v>
      </c>
      <c r="N74" s="125">
        <v>264</v>
      </c>
      <c r="O74" s="125">
        <v>869</v>
      </c>
      <c r="P74" s="125">
        <v>258</v>
      </c>
      <c r="R74" s="125">
        <f t="shared" si="1"/>
        <v>1250.4000000000001</v>
      </c>
      <c r="S74" s="125">
        <f t="shared" si="2"/>
        <v>633.6</v>
      </c>
      <c r="T74" s="125">
        <f t="shared" si="3"/>
        <v>2085.6</v>
      </c>
      <c r="U74" s="125">
        <f t="shared" si="4"/>
        <v>619.20000000000005</v>
      </c>
      <c r="X74" s="139">
        <v>892.88409324144789</v>
      </c>
      <c r="Y74" s="139">
        <v>2919.9365111472016</v>
      </c>
      <c r="Z74" s="139">
        <v>230.231447650961</v>
      </c>
    </row>
    <row r="75" spans="1:28" x14ac:dyDescent="0.3">
      <c r="A75" s="5" t="s">
        <v>201</v>
      </c>
      <c r="B75" s="5"/>
      <c r="C75" s="26" t="s">
        <v>195</v>
      </c>
      <c r="D75" s="2">
        <v>35</v>
      </c>
      <c r="E75" s="2">
        <v>63</v>
      </c>
      <c r="F75" s="130">
        <v>0.28000000000000003</v>
      </c>
      <c r="G75" s="123">
        <v>1.59</v>
      </c>
      <c r="J75" s="125" t="s">
        <v>37</v>
      </c>
      <c r="K75" s="125" t="s">
        <v>393</v>
      </c>
      <c r="L75" s="125" t="s">
        <v>394</v>
      </c>
      <c r="M75" s="125">
        <v>289</v>
      </c>
      <c r="N75" s="125">
        <v>218</v>
      </c>
      <c r="O75" s="125">
        <v>719</v>
      </c>
      <c r="P75" s="125">
        <v>150</v>
      </c>
      <c r="R75" s="125">
        <f t="shared" si="1"/>
        <v>1286.6279999999999</v>
      </c>
      <c r="S75" s="125">
        <f t="shared" si="2"/>
        <v>970.53599999999994</v>
      </c>
      <c r="T75" s="125">
        <f t="shared" si="3"/>
        <v>3200.9879999999998</v>
      </c>
      <c r="U75" s="125">
        <f t="shared" si="4"/>
        <v>667.8</v>
      </c>
      <c r="X75" s="135">
        <f>X74/X68</f>
        <v>0.10620590721873258</v>
      </c>
      <c r="Y75" s="135">
        <f t="shared" ref="Y75:Z75" si="8">Y74/Y68</f>
        <v>0.17932367655924927</v>
      </c>
      <c r="Z75" s="135">
        <f t="shared" si="8"/>
        <v>7.7368867444372038E-3</v>
      </c>
    </row>
    <row r="76" spans="1:28" x14ac:dyDescent="0.3">
      <c r="A76" s="5" t="s">
        <v>201</v>
      </c>
      <c r="B76" s="5"/>
      <c r="C76" s="26" t="s">
        <v>37</v>
      </c>
      <c r="D76" s="2">
        <v>63</v>
      </c>
      <c r="E76" s="2">
        <v>200</v>
      </c>
      <c r="F76" s="132">
        <v>0.87</v>
      </c>
      <c r="G76" s="123">
        <v>1.57</v>
      </c>
      <c r="J76" s="125" t="s">
        <v>24</v>
      </c>
      <c r="K76" s="125" t="s">
        <v>395</v>
      </c>
      <c r="L76" s="125" t="s">
        <v>396</v>
      </c>
      <c r="M76" s="125">
        <v>383</v>
      </c>
      <c r="N76" s="125">
        <v>720</v>
      </c>
      <c r="O76" s="125">
        <v>1012</v>
      </c>
      <c r="P76" s="125">
        <v>169</v>
      </c>
      <c r="R76" s="125">
        <f t="shared" si="1"/>
        <v>5231.3969999999999</v>
      </c>
      <c r="S76" s="125">
        <f t="shared" si="2"/>
        <v>9834.48</v>
      </c>
      <c r="T76" s="125">
        <f t="shared" si="3"/>
        <v>13822.907999999999</v>
      </c>
      <c r="U76" s="125">
        <f t="shared" si="4"/>
        <v>2308.3710000000001</v>
      </c>
      <c r="AB76" s="125" t="s">
        <v>233</v>
      </c>
    </row>
    <row r="77" spans="1:28" x14ac:dyDescent="0.3">
      <c r="A77" s="5" t="s">
        <v>201</v>
      </c>
      <c r="B77" s="5"/>
      <c r="C77" s="26" t="s">
        <v>24</v>
      </c>
      <c r="D77" s="137"/>
      <c r="E77" s="137"/>
      <c r="F77" s="129" t="s">
        <v>379</v>
      </c>
      <c r="G77" s="128" t="s">
        <v>379</v>
      </c>
      <c r="R77" s="125" t="str">
        <f t="shared" si="1"/>
        <v/>
      </c>
      <c r="S77" s="125" t="str">
        <f t="shared" si="2"/>
        <v/>
      </c>
      <c r="T77" s="125" t="str">
        <f t="shared" si="3"/>
        <v/>
      </c>
      <c r="U77" s="125" t="str">
        <f t="shared" si="4"/>
        <v/>
      </c>
      <c r="AB77" s="125">
        <f t="shared" ref="AB77" si="9">AB68-(1.96*AB63)</f>
        <v>1909.0202645360193</v>
      </c>
    </row>
    <row r="78" spans="1:28" x14ac:dyDescent="0.3">
      <c r="A78" s="5"/>
      <c r="B78" s="5"/>
      <c r="C78" s="26"/>
      <c r="D78" s="137"/>
      <c r="E78" s="137"/>
      <c r="F78" s="129"/>
      <c r="G78" s="128" t="s">
        <v>379</v>
      </c>
      <c r="R78" s="125" t="str">
        <f t="shared" si="1"/>
        <v/>
      </c>
      <c r="S78" s="125" t="str">
        <f t="shared" si="2"/>
        <v/>
      </c>
      <c r="T78" s="125" t="str">
        <f t="shared" si="3"/>
        <v/>
      </c>
      <c r="U78" s="125" t="str">
        <f t="shared" si="4"/>
        <v/>
      </c>
      <c r="AB78" s="125">
        <f t="shared" ref="AB78" si="10">AB68+(1.96*AB63)</f>
        <v>1909.0202645360193</v>
      </c>
    </row>
    <row r="79" spans="1:28" x14ac:dyDescent="0.3">
      <c r="A79" s="5" t="s">
        <v>202</v>
      </c>
      <c r="B79" s="5"/>
      <c r="C79" s="25" t="s">
        <v>194</v>
      </c>
      <c r="D79" s="3">
        <v>0</v>
      </c>
      <c r="E79" s="3">
        <v>4</v>
      </c>
      <c r="F79" s="126">
        <v>0.04</v>
      </c>
      <c r="G79" s="127">
        <v>0.84499999999999997</v>
      </c>
      <c r="I79" s="125" t="s">
        <v>239</v>
      </c>
      <c r="J79" s="125" t="s">
        <v>194</v>
      </c>
      <c r="K79" s="125" t="s">
        <v>413</v>
      </c>
      <c r="L79" s="125" t="s">
        <v>414</v>
      </c>
      <c r="M79" s="125">
        <v>892</v>
      </c>
      <c r="N79" s="125">
        <v>1985</v>
      </c>
      <c r="O79" s="125">
        <v>1494</v>
      </c>
      <c r="P79" s="125">
        <v>397</v>
      </c>
      <c r="R79" s="125">
        <f t="shared" si="1"/>
        <v>301.49599999999998</v>
      </c>
      <c r="S79" s="125">
        <f t="shared" si="2"/>
        <v>670.93</v>
      </c>
      <c r="T79" s="125">
        <f t="shared" si="3"/>
        <v>504.97199999999998</v>
      </c>
      <c r="U79" s="125">
        <f t="shared" si="4"/>
        <v>134.18600000000001</v>
      </c>
    </row>
    <row r="80" spans="1:28" x14ac:dyDescent="0.3">
      <c r="A80" s="5" t="s">
        <v>202</v>
      </c>
      <c r="B80" s="5"/>
      <c r="C80" s="25" t="s">
        <v>3</v>
      </c>
      <c r="D80" s="3">
        <v>4</v>
      </c>
      <c r="E80" s="3">
        <v>11</v>
      </c>
      <c r="F80" s="126">
        <v>7.0000000000000007E-2</v>
      </c>
      <c r="G80" s="127">
        <v>1.1499999999999999</v>
      </c>
      <c r="J80" s="125" t="s">
        <v>3</v>
      </c>
      <c r="K80" s="125" t="s">
        <v>415</v>
      </c>
      <c r="L80" s="125" t="s">
        <v>416</v>
      </c>
      <c r="M80" s="125">
        <v>795</v>
      </c>
      <c r="N80" s="125">
        <v>1459</v>
      </c>
      <c r="O80" s="125">
        <v>1263</v>
      </c>
      <c r="P80" s="125">
        <v>293</v>
      </c>
      <c r="R80" s="125">
        <f t="shared" si="1"/>
        <v>639.97500000000002</v>
      </c>
      <c r="S80" s="125">
        <f t="shared" si="2"/>
        <v>1174.4949999999999</v>
      </c>
      <c r="T80" s="125">
        <f t="shared" si="3"/>
        <v>1016.715</v>
      </c>
      <c r="U80" s="125">
        <f t="shared" si="4"/>
        <v>235.86500000000001</v>
      </c>
      <c r="Y80" s="125" t="s">
        <v>233</v>
      </c>
      <c r="Z80" s="125" t="s">
        <v>265</v>
      </c>
      <c r="AA80" s="125" t="s">
        <v>266</v>
      </c>
      <c r="AB80" s="125" t="s">
        <v>267</v>
      </c>
    </row>
    <row r="81" spans="1:28" x14ac:dyDescent="0.3">
      <c r="A81" s="5" t="s">
        <v>202</v>
      </c>
      <c r="B81" s="5"/>
      <c r="C81" s="26" t="s">
        <v>196</v>
      </c>
      <c r="D81" s="3">
        <v>11</v>
      </c>
      <c r="E81" s="3">
        <v>24</v>
      </c>
      <c r="F81" s="126">
        <v>0.13</v>
      </c>
      <c r="G81" s="124">
        <v>1.32</v>
      </c>
      <c r="J81" s="125" t="s">
        <v>417</v>
      </c>
      <c r="K81" s="125" t="s">
        <v>418</v>
      </c>
      <c r="L81" s="125" t="s">
        <v>419</v>
      </c>
      <c r="M81" s="125">
        <v>555</v>
      </c>
      <c r="N81" s="125">
        <v>2410</v>
      </c>
      <c r="O81" s="125">
        <v>3981</v>
      </c>
      <c r="P81" s="125">
        <v>508</v>
      </c>
      <c r="R81" s="125">
        <f t="shared" si="1"/>
        <v>952.38</v>
      </c>
      <c r="S81" s="125">
        <f t="shared" si="2"/>
        <v>4135.5600000000004</v>
      </c>
      <c r="T81" s="125">
        <f t="shared" si="3"/>
        <v>6831.3959999999997</v>
      </c>
      <c r="U81" s="125">
        <f t="shared" si="4"/>
        <v>871.72799999999995</v>
      </c>
      <c r="W81" s="125" t="s">
        <v>607</v>
      </c>
      <c r="Y81" s="125">
        <f>AA68-(1.96*AA63)</f>
        <v>3226.0415623412923</v>
      </c>
      <c r="Z81" s="125">
        <f>X68-(1.96*X63)</f>
        <v>6732.5284901956165</v>
      </c>
      <c r="AA81" s="125">
        <f>Y68-(1.96*Y63)</f>
        <v>9109.1042549574995</v>
      </c>
      <c r="AB81" s="125">
        <f>Z68-(1.96*Z63)</f>
        <v>18141.503701323294</v>
      </c>
    </row>
    <row r="82" spans="1:28" x14ac:dyDescent="0.3">
      <c r="A82" s="5" t="s">
        <v>202</v>
      </c>
      <c r="B82" s="5"/>
      <c r="C82" s="26" t="s">
        <v>195</v>
      </c>
      <c r="D82" s="3">
        <v>24</v>
      </c>
      <c r="E82" s="2">
        <v>46</v>
      </c>
      <c r="F82" s="130">
        <v>0.22</v>
      </c>
      <c r="G82" s="124">
        <v>1.4</v>
      </c>
      <c r="J82" s="125" t="s">
        <v>420</v>
      </c>
      <c r="K82" s="125" t="s">
        <v>421</v>
      </c>
      <c r="L82" s="125" t="s">
        <v>422</v>
      </c>
      <c r="M82" s="125">
        <v>496</v>
      </c>
      <c r="N82" s="125">
        <v>2481</v>
      </c>
      <c r="O82" s="125">
        <v>4089.0000000000005</v>
      </c>
      <c r="P82" s="125">
        <v>278</v>
      </c>
      <c r="R82" s="125">
        <f t="shared" si="1"/>
        <v>1527.68</v>
      </c>
      <c r="S82" s="125">
        <f t="shared" si="2"/>
        <v>7641.48</v>
      </c>
      <c r="T82" s="125">
        <f t="shared" si="3"/>
        <v>12594.12</v>
      </c>
      <c r="U82" s="125">
        <f t="shared" si="4"/>
        <v>856.24</v>
      </c>
      <c r="W82" s="125" t="s">
        <v>608</v>
      </c>
      <c r="Y82" s="125">
        <f>AA68+(1.96*AA63)</f>
        <v>5069.0376376587055</v>
      </c>
      <c r="Z82" s="125">
        <f>X68+(1.96*X63)</f>
        <v>10081.679243137716</v>
      </c>
      <c r="AA82" s="125">
        <f>Y68+(1.96*Y63)</f>
        <v>23456.997078375836</v>
      </c>
      <c r="AB82" s="125">
        <f>Z68+(1.96*Z63)</f>
        <v>41373.765232010039</v>
      </c>
    </row>
    <row r="83" spans="1:28" x14ac:dyDescent="0.3">
      <c r="A83" s="5" t="s">
        <v>202</v>
      </c>
      <c r="B83" s="5"/>
      <c r="C83" s="26" t="s">
        <v>37</v>
      </c>
      <c r="D83" s="2">
        <v>46</v>
      </c>
      <c r="E83" s="2">
        <v>72</v>
      </c>
      <c r="F83" s="130">
        <v>0.26</v>
      </c>
      <c r="G83" s="123">
        <v>1.52</v>
      </c>
      <c r="J83" s="125" t="s">
        <v>37</v>
      </c>
      <c r="K83" s="125" t="s">
        <v>423</v>
      </c>
      <c r="L83" s="125" t="s">
        <v>424</v>
      </c>
      <c r="M83" s="125">
        <v>513</v>
      </c>
      <c r="N83" s="125">
        <v>2562</v>
      </c>
      <c r="O83" s="125">
        <v>3631</v>
      </c>
      <c r="P83" s="125">
        <v>269</v>
      </c>
      <c r="R83" s="125">
        <f t="shared" si="1"/>
        <v>2027.376</v>
      </c>
      <c r="S83" s="125">
        <f t="shared" si="2"/>
        <v>10125.023999999999</v>
      </c>
      <c r="T83" s="125">
        <f t="shared" si="3"/>
        <v>14349.712</v>
      </c>
      <c r="U83" s="125">
        <f t="shared" si="4"/>
        <v>1063.088</v>
      </c>
      <c r="W83" s="142"/>
    </row>
    <row r="84" spans="1:28" x14ac:dyDescent="0.3">
      <c r="A84" s="5" t="s">
        <v>202</v>
      </c>
      <c r="B84" s="5"/>
      <c r="C84" s="26" t="s">
        <v>50</v>
      </c>
      <c r="D84" s="2">
        <v>72</v>
      </c>
      <c r="E84" s="2">
        <v>134</v>
      </c>
      <c r="F84" s="130">
        <v>0.62</v>
      </c>
      <c r="G84" s="123">
        <v>1.49</v>
      </c>
      <c r="J84" s="125" t="s">
        <v>24</v>
      </c>
      <c r="K84" s="125" t="s">
        <v>425</v>
      </c>
      <c r="L84" s="125" t="s">
        <v>426</v>
      </c>
      <c r="M84" s="125">
        <v>366</v>
      </c>
      <c r="N84" s="125">
        <v>1997</v>
      </c>
      <c r="O84" s="125">
        <v>2745</v>
      </c>
      <c r="P84" s="125">
        <v>192</v>
      </c>
      <c r="R84" s="125">
        <f t="shared" si="1"/>
        <v>3381.1080000000002</v>
      </c>
      <c r="S84" s="125">
        <f t="shared" si="2"/>
        <v>18448.286</v>
      </c>
      <c r="T84" s="125">
        <f t="shared" si="3"/>
        <v>25358.31</v>
      </c>
      <c r="U84" s="125">
        <f t="shared" si="4"/>
        <v>1773.6959999999999</v>
      </c>
      <c r="W84" s="142"/>
    </row>
    <row r="85" spans="1:28" x14ac:dyDescent="0.3">
      <c r="A85" s="5" t="s">
        <v>202</v>
      </c>
      <c r="B85" s="5"/>
      <c r="C85" s="26" t="s">
        <v>24</v>
      </c>
      <c r="D85" s="2">
        <v>134</v>
      </c>
      <c r="E85" s="2">
        <v>200</v>
      </c>
      <c r="F85" s="132">
        <v>0.16</v>
      </c>
      <c r="G85" s="123">
        <v>1.47</v>
      </c>
      <c r="M85" s="125">
        <v>366</v>
      </c>
      <c r="N85" s="125">
        <v>1997</v>
      </c>
      <c r="O85" s="125">
        <v>2745</v>
      </c>
      <c r="P85" s="125">
        <v>192</v>
      </c>
      <c r="R85" s="125">
        <f t="shared" si="1"/>
        <v>860.83199999999999</v>
      </c>
      <c r="S85" s="125">
        <f t="shared" si="2"/>
        <v>4696.9440000000004</v>
      </c>
      <c r="T85" s="125">
        <f t="shared" si="3"/>
        <v>6456.24</v>
      </c>
      <c r="U85" s="125">
        <f t="shared" si="4"/>
        <v>451.584</v>
      </c>
      <c r="W85" s="142"/>
    </row>
    <row r="86" spans="1:28" x14ac:dyDescent="0.3">
      <c r="A86" s="128"/>
      <c r="B86" s="128"/>
      <c r="C86" s="128"/>
      <c r="D86" s="137"/>
      <c r="E86" s="137"/>
      <c r="F86" s="129" t="s">
        <v>379</v>
      </c>
      <c r="G86" s="128" t="s">
        <v>379</v>
      </c>
      <c r="R86" s="125" t="str">
        <f t="shared" si="1"/>
        <v/>
      </c>
      <c r="S86" s="125" t="str">
        <f t="shared" si="2"/>
        <v/>
      </c>
      <c r="T86" s="125" t="str">
        <f t="shared" si="3"/>
        <v/>
      </c>
      <c r="U86" s="125" t="str">
        <f t="shared" si="4"/>
        <v/>
      </c>
      <c r="W86" s="142"/>
    </row>
    <row r="87" spans="1:28" x14ac:dyDescent="0.3">
      <c r="A87" s="5" t="s">
        <v>203</v>
      </c>
      <c r="B87" s="5"/>
      <c r="C87" s="25" t="s">
        <v>114</v>
      </c>
      <c r="D87" s="3">
        <v>0</v>
      </c>
      <c r="E87" s="3">
        <v>5</v>
      </c>
      <c r="F87" s="126">
        <v>0.05</v>
      </c>
      <c r="G87" s="127">
        <v>0.75800000000000001</v>
      </c>
      <c r="I87" s="125" t="s">
        <v>240</v>
      </c>
      <c r="J87" s="125" t="s">
        <v>220</v>
      </c>
      <c r="K87" s="125" t="s">
        <v>571</v>
      </c>
      <c r="L87" s="125" t="s">
        <v>572</v>
      </c>
      <c r="M87" s="125">
        <v>772</v>
      </c>
      <c r="N87" s="125">
        <v>3985</v>
      </c>
      <c r="O87" s="125">
        <v>2110</v>
      </c>
      <c r="P87" s="125">
        <v>595</v>
      </c>
      <c r="R87" s="125">
        <f t="shared" si="1"/>
        <v>292.58800000000002</v>
      </c>
      <c r="S87" s="125">
        <f t="shared" si="2"/>
        <v>1510.3150000000001</v>
      </c>
      <c r="T87" s="125">
        <f t="shared" si="3"/>
        <v>799.69</v>
      </c>
      <c r="U87" s="125">
        <f t="shared" si="4"/>
        <v>225.505</v>
      </c>
    </row>
    <row r="88" spans="1:28" x14ac:dyDescent="0.3">
      <c r="A88" s="5" t="s">
        <v>203</v>
      </c>
      <c r="B88" s="5"/>
      <c r="C88" s="25" t="s">
        <v>3</v>
      </c>
      <c r="D88" s="3">
        <v>5</v>
      </c>
      <c r="E88" s="2">
        <v>12</v>
      </c>
      <c r="F88" s="130">
        <v>7.0000000000000007E-2</v>
      </c>
      <c r="G88" s="127">
        <v>1.0549999999999999</v>
      </c>
      <c r="J88" s="125" t="s">
        <v>33</v>
      </c>
      <c r="K88" s="125" t="s">
        <v>573</v>
      </c>
      <c r="L88" s="125" t="s">
        <v>574</v>
      </c>
      <c r="M88" s="125">
        <v>732</v>
      </c>
      <c r="N88" s="125">
        <v>1416</v>
      </c>
      <c r="O88" s="125">
        <v>1784</v>
      </c>
      <c r="P88" s="125">
        <v>576</v>
      </c>
      <c r="R88" s="125">
        <f t="shared" si="1"/>
        <v>540.58199999999999</v>
      </c>
      <c r="S88" s="125">
        <f t="shared" si="2"/>
        <v>1045.7159999999999</v>
      </c>
      <c r="T88" s="125">
        <f t="shared" si="3"/>
        <v>1317.4839999999999</v>
      </c>
      <c r="U88" s="125">
        <f t="shared" si="4"/>
        <v>425.37599999999998</v>
      </c>
      <c r="W88" s="142"/>
    </row>
    <row r="89" spans="1:28" x14ac:dyDescent="0.3">
      <c r="A89" s="5" t="s">
        <v>203</v>
      </c>
      <c r="B89" s="5"/>
      <c r="C89" s="26" t="s">
        <v>204</v>
      </c>
      <c r="D89" s="2">
        <v>12</v>
      </c>
      <c r="E89" s="2">
        <v>24</v>
      </c>
      <c r="F89" s="130">
        <v>0.12</v>
      </c>
      <c r="G89" s="123">
        <v>1.18</v>
      </c>
      <c r="J89" s="125" t="s">
        <v>212</v>
      </c>
      <c r="K89" s="125" t="s">
        <v>575</v>
      </c>
      <c r="L89" s="125" t="s">
        <v>576</v>
      </c>
      <c r="M89" s="125">
        <v>529</v>
      </c>
      <c r="N89" s="125">
        <v>1193</v>
      </c>
      <c r="O89" s="125">
        <v>2767</v>
      </c>
      <c r="P89" s="125">
        <v>406</v>
      </c>
      <c r="R89" s="125">
        <f t="shared" si="1"/>
        <v>749.06399999999996</v>
      </c>
      <c r="S89" s="125">
        <f t="shared" si="2"/>
        <v>1689.288</v>
      </c>
      <c r="T89" s="125">
        <f t="shared" si="3"/>
        <v>3918.0720000000001</v>
      </c>
      <c r="U89" s="125">
        <f t="shared" si="4"/>
        <v>574.89599999999996</v>
      </c>
      <c r="W89" s="142"/>
    </row>
    <row r="90" spans="1:28" x14ac:dyDescent="0.3">
      <c r="A90" s="5" t="s">
        <v>203</v>
      </c>
      <c r="B90" s="5"/>
      <c r="C90" s="26" t="s">
        <v>205</v>
      </c>
      <c r="D90" s="2">
        <v>24</v>
      </c>
      <c r="E90" s="2">
        <v>61</v>
      </c>
      <c r="F90" s="130">
        <v>0.37</v>
      </c>
      <c r="G90" s="123">
        <v>1.1200000000000001</v>
      </c>
      <c r="J90" s="125" t="s">
        <v>196</v>
      </c>
      <c r="K90" s="125" t="s">
        <v>577</v>
      </c>
      <c r="L90" s="125" t="s">
        <v>578</v>
      </c>
      <c r="M90" s="125">
        <v>492</v>
      </c>
      <c r="N90" s="125">
        <v>1092</v>
      </c>
      <c r="O90" s="125">
        <v>1992</v>
      </c>
      <c r="P90" s="125">
        <v>239</v>
      </c>
      <c r="R90" s="125">
        <f t="shared" si="1"/>
        <v>2038.848</v>
      </c>
      <c r="S90" s="125">
        <f t="shared" si="2"/>
        <v>4525.2479999999996</v>
      </c>
      <c r="T90" s="125">
        <f t="shared" si="3"/>
        <v>8254.848</v>
      </c>
      <c r="U90" s="125">
        <f t="shared" si="4"/>
        <v>990.41600000000005</v>
      </c>
      <c r="W90" s="142"/>
    </row>
    <row r="91" spans="1:28" x14ac:dyDescent="0.3">
      <c r="A91" s="5" t="s">
        <v>203</v>
      </c>
      <c r="B91" s="5"/>
      <c r="C91" s="26" t="s">
        <v>59</v>
      </c>
      <c r="D91" s="2">
        <v>61</v>
      </c>
      <c r="E91" s="2">
        <v>83</v>
      </c>
      <c r="F91" s="130">
        <v>0.22</v>
      </c>
      <c r="G91" s="123">
        <v>1.33</v>
      </c>
      <c r="J91" s="125" t="s">
        <v>195</v>
      </c>
      <c r="K91" s="125" t="s">
        <v>579</v>
      </c>
      <c r="L91" s="125" t="s">
        <v>580</v>
      </c>
      <c r="M91" s="125">
        <v>529</v>
      </c>
      <c r="N91" s="125">
        <v>1035</v>
      </c>
      <c r="O91" s="125">
        <v>2227</v>
      </c>
      <c r="P91" s="125">
        <v>242</v>
      </c>
      <c r="R91" s="125">
        <f t="shared" si="1"/>
        <v>1547.854</v>
      </c>
      <c r="S91" s="125">
        <f t="shared" si="2"/>
        <v>3028.41</v>
      </c>
      <c r="T91" s="125">
        <f t="shared" si="3"/>
        <v>6516.2020000000002</v>
      </c>
      <c r="U91" s="125">
        <f t="shared" si="4"/>
        <v>708.09199999999998</v>
      </c>
      <c r="W91" s="142"/>
    </row>
    <row r="92" spans="1:28" x14ac:dyDescent="0.3">
      <c r="A92" s="5" t="s">
        <v>203</v>
      </c>
      <c r="B92" s="5"/>
      <c r="C92" s="26" t="s">
        <v>121</v>
      </c>
      <c r="D92" s="2">
        <v>83</v>
      </c>
      <c r="E92" s="2">
        <v>162</v>
      </c>
      <c r="F92" s="132">
        <v>0.67</v>
      </c>
      <c r="G92" s="123">
        <v>1.44</v>
      </c>
      <c r="J92" s="125" t="s">
        <v>50</v>
      </c>
      <c r="K92" s="125" t="s">
        <v>581</v>
      </c>
      <c r="L92" s="125" t="s">
        <v>582</v>
      </c>
      <c r="M92" s="125">
        <v>318</v>
      </c>
      <c r="N92" s="125">
        <v>1668</v>
      </c>
      <c r="O92" s="125">
        <v>3167</v>
      </c>
      <c r="P92" s="125">
        <v>231</v>
      </c>
      <c r="R92" s="125">
        <f t="shared" si="1"/>
        <v>3068.0639999999999</v>
      </c>
      <c r="S92" s="125">
        <f t="shared" si="2"/>
        <v>16092.864</v>
      </c>
      <c r="T92" s="125">
        <f t="shared" si="3"/>
        <v>30555.216</v>
      </c>
      <c r="U92" s="125">
        <f t="shared" si="4"/>
        <v>2228.6880000000001</v>
      </c>
      <c r="W92" s="142"/>
    </row>
    <row r="93" spans="1:28" x14ac:dyDescent="0.3">
      <c r="A93" s="36"/>
      <c r="B93" s="36"/>
      <c r="C93" s="36"/>
      <c r="D93" s="138">
        <v>162</v>
      </c>
      <c r="E93" s="138">
        <v>250</v>
      </c>
      <c r="F93" s="133">
        <v>0.88</v>
      </c>
      <c r="G93" s="134">
        <v>1.43</v>
      </c>
      <c r="J93" s="125" t="s">
        <v>59</v>
      </c>
      <c r="K93" s="125" t="s">
        <v>583</v>
      </c>
      <c r="L93" s="125" t="s">
        <v>584</v>
      </c>
      <c r="M93" s="125">
        <v>347</v>
      </c>
      <c r="N93" s="125">
        <v>1960</v>
      </c>
      <c r="O93" s="125">
        <v>3406</v>
      </c>
      <c r="P93" s="125">
        <v>247</v>
      </c>
      <c r="R93" s="125">
        <f t="shared" si="1"/>
        <v>4366.6480000000001</v>
      </c>
      <c r="S93" s="125">
        <f t="shared" si="2"/>
        <v>24664.639999999999</v>
      </c>
      <c r="T93" s="125">
        <f t="shared" si="3"/>
        <v>42861.103999999999</v>
      </c>
      <c r="U93" s="125">
        <f t="shared" si="4"/>
        <v>3108.248</v>
      </c>
    </row>
    <row r="94" spans="1:28" x14ac:dyDescent="0.3">
      <c r="A94" s="128"/>
      <c r="B94" s="128"/>
      <c r="C94" s="128"/>
      <c r="D94" s="137"/>
      <c r="E94" s="137"/>
      <c r="F94" s="129" t="s">
        <v>379</v>
      </c>
      <c r="G94" s="128" t="s">
        <v>379</v>
      </c>
      <c r="R94" s="125" t="str">
        <f t="shared" ref="R94:R157" si="11">IF(ISNUMBER(G94),ROUND(10*M94*F94*G94,3),"")</f>
        <v/>
      </c>
      <c r="S94" s="125" t="str">
        <f t="shared" ref="S94:S157" si="12">IF(ISNUMBER(G94),ROUND(10*N94*F94*G94,3),"")</f>
        <v/>
      </c>
      <c r="T94" s="125" t="str">
        <f t="shared" ref="T94:T157" si="13">IF(ISNUMBER(G94),ROUND(10*O94*F94*G94,3),"")</f>
        <v/>
      </c>
      <c r="U94" s="125" t="str">
        <f t="shared" ref="U94:U157" si="14">IF(ISNUMBER(G94),ROUND(10*P94*F94*G94,3),"")</f>
        <v/>
      </c>
    </row>
    <row r="95" spans="1:28" x14ac:dyDescent="0.3">
      <c r="A95" s="5" t="s">
        <v>206</v>
      </c>
      <c r="B95" s="5"/>
      <c r="C95" s="25" t="s">
        <v>194</v>
      </c>
      <c r="D95" s="3">
        <v>0</v>
      </c>
      <c r="E95" s="3">
        <v>6</v>
      </c>
      <c r="F95" s="126">
        <v>0.06</v>
      </c>
      <c r="G95" s="127">
        <v>0.91400000000000003</v>
      </c>
      <c r="I95" s="125" t="s">
        <v>241</v>
      </c>
      <c r="J95" s="125" t="s">
        <v>1</v>
      </c>
      <c r="K95" s="125" t="s">
        <v>511</v>
      </c>
      <c r="L95" s="125" t="s">
        <v>512</v>
      </c>
      <c r="M95" s="125">
        <v>445</v>
      </c>
      <c r="N95" s="125">
        <v>431</v>
      </c>
      <c r="O95" s="125">
        <v>1082</v>
      </c>
      <c r="P95" s="125">
        <v>159</v>
      </c>
      <c r="R95" s="125">
        <f t="shared" si="11"/>
        <v>244.03800000000001</v>
      </c>
      <c r="S95" s="125">
        <f t="shared" si="12"/>
        <v>236.36</v>
      </c>
      <c r="T95" s="125">
        <f t="shared" si="13"/>
        <v>593.36900000000003</v>
      </c>
      <c r="U95" s="125">
        <f t="shared" si="14"/>
        <v>87.195999999999998</v>
      </c>
    </row>
    <row r="96" spans="1:28" x14ac:dyDescent="0.3">
      <c r="A96" s="5" t="s">
        <v>206</v>
      </c>
      <c r="B96" s="5"/>
      <c r="C96" s="26" t="s">
        <v>33</v>
      </c>
      <c r="D96" s="3">
        <v>6</v>
      </c>
      <c r="E96" s="3">
        <v>10</v>
      </c>
      <c r="F96" s="126">
        <v>0.04</v>
      </c>
      <c r="G96" s="127">
        <v>1.171</v>
      </c>
      <c r="J96" s="125" t="s">
        <v>114</v>
      </c>
      <c r="K96" s="125" t="s">
        <v>513</v>
      </c>
      <c r="L96" s="125" t="s">
        <v>514</v>
      </c>
      <c r="M96" s="125">
        <v>655</v>
      </c>
      <c r="N96" s="125">
        <v>1465</v>
      </c>
      <c r="O96" s="125">
        <v>786</v>
      </c>
      <c r="P96" s="125">
        <v>350</v>
      </c>
      <c r="R96" s="125">
        <f t="shared" si="11"/>
        <v>306.80200000000002</v>
      </c>
      <c r="S96" s="125">
        <f t="shared" si="12"/>
        <v>686.20600000000002</v>
      </c>
      <c r="T96" s="125">
        <f t="shared" si="13"/>
        <v>368.16199999999998</v>
      </c>
      <c r="U96" s="125">
        <f t="shared" si="14"/>
        <v>163.94</v>
      </c>
    </row>
    <row r="97" spans="1:23" x14ac:dyDescent="0.3">
      <c r="A97" s="5" t="s">
        <v>206</v>
      </c>
      <c r="B97" s="5"/>
      <c r="C97" s="26" t="s">
        <v>195</v>
      </c>
      <c r="D97" s="3">
        <v>10</v>
      </c>
      <c r="E97" s="2">
        <v>17</v>
      </c>
      <c r="F97" s="130">
        <v>7.0000000000000007E-2</v>
      </c>
      <c r="G97" s="127">
        <v>1.2769999999999999</v>
      </c>
      <c r="J97" s="125" t="s">
        <v>224</v>
      </c>
      <c r="K97" s="125" t="s">
        <v>515</v>
      </c>
      <c r="L97" s="125" t="s">
        <v>516</v>
      </c>
      <c r="M97" s="125">
        <v>471</v>
      </c>
      <c r="N97" s="125">
        <v>364</v>
      </c>
      <c r="O97" s="125">
        <v>536</v>
      </c>
      <c r="P97" s="125">
        <v>239</v>
      </c>
      <c r="R97" s="125">
        <f t="shared" si="11"/>
        <v>421.02699999999999</v>
      </c>
      <c r="S97" s="125">
        <f t="shared" si="12"/>
        <v>325.38</v>
      </c>
      <c r="T97" s="125">
        <f t="shared" si="13"/>
        <v>479.13</v>
      </c>
      <c r="U97" s="125">
        <f t="shared" si="14"/>
        <v>213.642</v>
      </c>
    </row>
    <row r="98" spans="1:23" x14ac:dyDescent="0.3">
      <c r="A98" s="5" t="s">
        <v>206</v>
      </c>
      <c r="B98" s="5"/>
      <c r="C98" s="26" t="s">
        <v>196</v>
      </c>
      <c r="D98" s="2">
        <v>17</v>
      </c>
      <c r="E98" s="2">
        <v>27</v>
      </c>
      <c r="F98" s="130">
        <v>0.1</v>
      </c>
      <c r="G98" s="123">
        <v>1.25</v>
      </c>
      <c r="J98" s="125" t="s">
        <v>196</v>
      </c>
      <c r="K98" s="125" t="s">
        <v>517</v>
      </c>
      <c r="L98" s="125" t="s">
        <v>518</v>
      </c>
      <c r="M98" s="125">
        <v>411</v>
      </c>
      <c r="N98" s="125">
        <v>441</v>
      </c>
      <c r="O98" s="125">
        <v>1155</v>
      </c>
      <c r="P98" s="125">
        <v>152</v>
      </c>
      <c r="R98" s="125">
        <f t="shared" si="11"/>
        <v>513.75</v>
      </c>
      <c r="S98" s="125">
        <f t="shared" si="12"/>
        <v>551.25</v>
      </c>
      <c r="T98" s="125">
        <f t="shared" si="13"/>
        <v>1443.75</v>
      </c>
      <c r="U98" s="125">
        <f t="shared" si="14"/>
        <v>190</v>
      </c>
    </row>
    <row r="99" spans="1:23" x14ac:dyDescent="0.3">
      <c r="A99" s="5" t="s">
        <v>206</v>
      </c>
      <c r="B99" s="5"/>
      <c r="C99" s="26" t="s">
        <v>37</v>
      </c>
      <c r="D99" s="2">
        <v>27</v>
      </c>
      <c r="E99" s="2">
        <v>43</v>
      </c>
      <c r="F99" s="130">
        <v>0.16</v>
      </c>
      <c r="G99" s="123">
        <v>1.43</v>
      </c>
      <c r="J99" s="125" t="s">
        <v>195</v>
      </c>
      <c r="K99" s="125" t="s">
        <v>519</v>
      </c>
      <c r="L99" s="125" t="s">
        <v>520</v>
      </c>
      <c r="M99" s="125">
        <v>478</v>
      </c>
      <c r="N99" s="125">
        <v>242</v>
      </c>
      <c r="O99" s="125">
        <v>718</v>
      </c>
      <c r="P99" s="125">
        <v>519</v>
      </c>
      <c r="R99" s="125">
        <f t="shared" si="11"/>
        <v>1093.664</v>
      </c>
      <c r="S99" s="125">
        <f t="shared" si="12"/>
        <v>553.69600000000003</v>
      </c>
      <c r="T99" s="125">
        <f t="shared" si="13"/>
        <v>1642.7840000000001</v>
      </c>
      <c r="U99" s="125">
        <f t="shared" si="14"/>
        <v>1187.472</v>
      </c>
    </row>
    <row r="100" spans="1:23" x14ac:dyDescent="0.3">
      <c r="A100" s="5" t="s">
        <v>206</v>
      </c>
      <c r="B100" s="5"/>
      <c r="C100" s="26" t="s">
        <v>59</v>
      </c>
      <c r="D100" s="2">
        <v>43</v>
      </c>
      <c r="E100" s="2">
        <v>58</v>
      </c>
      <c r="F100" s="130">
        <v>0.15</v>
      </c>
      <c r="G100" s="123">
        <v>1.51</v>
      </c>
      <c r="J100" s="125" t="s">
        <v>197</v>
      </c>
      <c r="K100" s="125" t="s">
        <v>521</v>
      </c>
      <c r="L100" s="125" t="s">
        <v>522</v>
      </c>
      <c r="M100" s="125">
        <v>574</v>
      </c>
      <c r="N100" s="125">
        <v>294</v>
      </c>
      <c r="O100" s="125">
        <v>846</v>
      </c>
      <c r="P100" s="125">
        <v>517</v>
      </c>
      <c r="R100" s="125">
        <f t="shared" si="11"/>
        <v>1300.1099999999999</v>
      </c>
      <c r="S100" s="125">
        <f t="shared" si="12"/>
        <v>665.91</v>
      </c>
      <c r="T100" s="125">
        <f t="shared" si="13"/>
        <v>1916.19</v>
      </c>
      <c r="U100" s="125">
        <f t="shared" si="14"/>
        <v>1171.0050000000001</v>
      </c>
    </row>
    <row r="101" spans="1:23" x14ac:dyDescent="0.3">
      <c r="A101" s="5" t="s">
        <v>206</v>
      </c>
      <c r="B101" s="5"/>
      <c r="C101" s="26" t="s">
        <v>50</v>
      </c>
      <c r="D101" s="2">
        <v>58</v>
      </c>
      <c r="E101" s="2">
        <v>110</v>
      </c>
      <c r="F101" s="130">
        <v>0.52</v>
      </c>
      <c r="G101" s="123">
        <v>1.53</v>
      </c>
      <c r="J101" s="125" t="s">
        <v>37</v>
      </c>
      <c r="K101" s="125" t="s">
        <v>523</v>
      </c>
      <c r="L101" s="125" t="s">
        <v>524</v>
      </c>
      <c r="M101" s="125">
        <v>494</v>
      </c>
      <c r="N101" s="125">
        <v>322</v>
      </c>
      <c r="O101" s="125">
        <v>970</v>
      </c>
      <c r="P101" s="125">
        <v>312</v>
      </c>
      <c r="R101" s="125">
        <f t="shared" si="11"/>
        <v>3930.2640000000001</v>
      </c>
      <c r="S101" s="125">
        <f t="shared" si="12"/>
        <v>2561.8319999999999</v>
      </c>
      <c r="T101" s="125">
        <f t="shared" si="13"/>
        <v>7717.32</v>
      </c>
      <c r="U101" s="125">
        <f t="shared" si="14"/>
        <v>2482.2719999999999</v>
      </c>
    </row>
    <row r="102" spans="1:23" x14ac:dyDescent="0.3">
      <c r="D102" s="2">
        <v>110</v>
      </c>
      <c r="E102" s="2">
        <v>186</v>
      </c>
      <c r="F102" s="132">
        <v>0.4</v>
      </c>
      <c r="G102" s="123">
        <v>1.52</v>
      </c>
      <c r="J102" s="125" t="s">
        <v>50</v>
      </c>
      <c r="K102" s="125" t="s">
        <v>525</v>
      </c>
      <c r="L102" s="125" t="s">
        <v>526</v>
      </c>
      <c r="M102" s="125">
        <v>385</v>
      </c>
      <c r="N102" s="125">
        <v>281</v>
      </c>
      <c r="O102" s="125">
        <v>769</v>
      </c>
      <c r="P102" s="125">
        <v>139</v>
      </c>
      <c r="R102" s="125">
        <f t="shared" si="11"/>
        <v>2340.8000000000002</v>
      </c>
      <c r="S102" s="125">
        <f t="shared" si="12"/>
        <v>1708.48</v>
      </c>
      <c r="T102" s="125">
        <f t="shared" si="13"/>
        <v>4675.5200000000004</v>
      </c>
      <c r="U102" s="125">
        <f t="shared" si="14"/>
        <v>845.12</v>
      </c>
      <c r="W102" s="142"/>
    </row>
    <row r="103" spans="1:23" x14ac:dyDescent="0.3">
      <c r="A103" s="36"/>
      <c r="B103" s="36"/>
      <c r="C103" s="36"/>
      <c r="D103" s="138">
        <v>186</v>
      </c>
      <c r="E103" s="138">
        <v>200</v>
      </c>
      <c r="F103" s="133">
        <v>0.14000000000000001</v>
      </c>
      <c r="G103" s="36">
        <v>1.4599999999999997</v>
      </c>
      <c r="W103" s="142"/>
    </row>
    <row r="104" spans="1:23" x14ac:dyDescent="0.3">
      <c r="A104" s="128"/>
      <c r="B104" s="128"/>
      <c r="C104" s="128"/>
      <c r="D104" s="137"/>
      <c r="E104" s="137"/>
      <c r="F104" s="129" t="s">
        <v>379</v>
      </c>
      <c r="G104" s="128" t="s">
        <v>379</v>
      </c>
      <c r="R104" s="125" t="str">
        <f t="shared" si="11"/>
        <v/>
      </c>
      <c r="S104" s="125" t="str">
        <f t="shared" si="12"/>
        <v/>
      </c>
      <c r="T104" s="125" t="str">
        <f t="shared" si="13"/>
        <v/>
      </c>
      <c r="U104" s="125" t="str">
        <f t="shared" si="14"/>
        <v/>
      </c>
      <c r="W104" s="142"/>
    </row>
    <row r="105" spans="1:23" x14ac:dyDescent="0.3">
      <c r="A105" s="5" t="s">
        <v>215</v>
      </c>
      <c r="B105" s="5"/>
      <c r="C105" s="26" t="s">
        <v>33</v>
      </c>
      <c r="D105" s="3">
        <v>0</v>
      </c>
      <c r="E105" s="3">
        <v>3</v>
      </c>
      <c r="F105" s="126">
        <v>0.03</v>
      </c>
      <c r="G105" s="127">
        <v>0.70199999999999996</v>
      </c>
      <c r="I105" s="125" t="s">
        <v>242</v>
      </c>
      <c r="J105" s="125" t="s">
        <v>194</v>
      </c>
      <c r="K105" s="125" t="s">
        <v>556</v>
      </c>
      <c r="L105" s="125" t="s">
        <v>557</v>
      </c>
      <c r="M105" s="125">
        <v>784</v>
      </c>
      <c r="N105" s="125">
        <v>4775</v>
      </c>
      <c r="O105" s="125">
        <v>1060</v>
      </c>
      <c r="P105" s="125">
        <v>503</v>
      </c>
      <c r="R105" s="125">
        <f t="shared" si="11"/>
        <v>165.11</v>
      </c>
      <c r="S105" s="125">
        <f t="shared" si="12"/>
        <v>1005.615</v>
      </c>
      <c r="T105" s="125">
        <f t="shared" si="13"/>
        <v>223.23599999999999</v>
      </c>
      <c r="U105" s="125">
        <f t="shared" si="14"/>
        <v>105.932</v>
      </c>
    </row>
    <row r="106" spans="1:23" x14ac:dyDescent="0.3">
      <c r="A106" s="5" t="s">
        <v>215</v>
      </c>
      <c r="B106" s="5"/>
      <c r="C106" s="26" t="s">
        <v>196</v>
      </c>
      <c r="D106" s="3">
        <v>3</v>
      </c>
      <c r="E106" s="3">
        <v>10</v>
      </c>
      <c r="F106" s="126">
        <v>7.0000000000000007E-2</v>
      </c>
      <c r="G106" s="127">
        <v>1.117</v>
      </c>
      <c r="J106" s="125" t="s">
        <v>33</v>
      </c>
      <c r="K106" s="125" t="s">
        <v>558</v>
      </c>
      <c r="L106" s="125" t="s">
        <v>559</v>
      </c>
      <c r="M106" s="125">
        <v>532</v>
      </c>
      <c r="N106" s="125">
        <v>606</v>
      </c>
      <c r="O106" s="125">
        <v>602</v>
      </c>
      <c r="P106" s="125">
        <v>213</v>
      </c>
      <c r="R106" s="125">
        <f t="shared" si="11"/>
        <v>415.971</v>
      </c>
      <c r="S106" s="125">
        <f t="shared" si="12"/>
        <v>473.83100000000002</v>
      </c>
      <c r="T106" s="125">
        <f t="shared" si="13"/>
        <v>470.70400000000001</v>
      </c>
      <c r="U106" s="125">
        <f t="shared" si="14"/>
        <v>166.54499999999999</v>
      </c>
    </row>
    <row r="107" spans="1:23" x14ac:dyDescent="0.3">
      <c r="A107" s="5" t="s">
        <v>215</v>
      </c>
      <c r="B107" s="5"/>
      <c r="C107" s="26" t="s">
        <v>196</v>
      </c>
      <c r="D107" s="3">
        <v>10</v>
      </c>
      <c r="E107" s="2">
        <v>22</v>
      </c>
      <c r="F107" s="130">
        <v>0.12</v>
      </c>
      <c r="G107" s="124">
        <v>1.33</v>
      </c>
      <c r="J107" s="125" t="s">
        <v>196</v>
      </c>
      <c r="K107" s="125" t="s">
        <v>560</v>
      </c>
      <c r="L107" s="125" t="s">
        <v>561</v>
      </c>
      <c r="M107" s="125">
        <v>432</v>
      </c>
      <c r="N107" s="125">
        <v>341</v>
      </c>
      <c r="O107" s="125">
        <v>917</v>
      </c>
      <c r="P107" s="125">
        <v>307</v>
      </c>
      <c r="R107" s="125">
        <f t="shared" si="11"/>
        <v>689.47199999999998</v>
      </c>
      <c r="S107" s="125">
        <f t="shared" si="12"/>
        <v>544.23599999999999</v>
      </c>
      <c r="T107" s="125">
        <f t="shared" si="13"/>
        <v>1463.5319999999999</v>
      </c>
      <c r="U107" s="125">
        <f t="shared" si="14"/>
        <v>489.97199999999998</v>
      </c>
    </row>
    <row r="108" spans="1:23" x14ac:dyDescent="0.3">
      <c r="A108" s="5" t="s">
        <v>215</v>
      </c>
      <c r="B108" s="5"/>
      <c r="C108" s="26" t="s">
        <v>195</v>
      </c>
      <c r="D108" s="2">
        <v>22</v>
      </c>
      <c r="E108" s="2">
        <v>39</v>
      </c>
      <c r="F108" s="130">
        <v>0.17</v>
      </c>
      <c r="G108" s="123">
        <v>1.36</v>
      </c>
      <c r="J108" s="125" t="s">
        <v>195</v>
      </c>
      <c r="K108" s="125" t="s">
        <v>562</v>
      </c>
      <c r="L108" s="125" t="s">
        <v>563</v>
      </c>
      <c r="M108" s="125">
        <v>344</v>
      </c>
      <c r="N108" s="125">
        <v>250</v>
      </c>
      <c r="O108" s="125">
        <v>1114</v>
      </c>
      <c r="P108" s="125">
        <v>245</v>
      </c>
      <c r="R108" s="125">
        <f t="shared" si="11"/>
        <v>795.32799999999997</v>
      </c>
      <c r="S108" s="125">
        <f t="shared" si="12"/>
        <v>578</v>
      </c>
      <c r="T108" s="125">
        <f t="shared" si="13"/>
        <v>2575.5680000000002</v>
      </c>
      <c r="U108" s="125">
        <f t="shared" si="14"/>
        <v>566.44000000000005</v>
      </c>
    </row>
    <row r="109" spans="1:23" x14ac:dyDescent="0.3">
      <c r="A109" s="5" t="s">
        <v>215</v>
      </c>
      <c r="B109" s="5"/>
      <c r="C109" s="26" t="s">
        <v>37</v>
      </c>
      <c r="D109" s="2">
        <v>39</v>
      </c>
      <c r="E109" s="2">
        <v>58</v>
      </c>
      <c r="F109" s="130">
        <v>0.19</v>
      </c>
      <c r="G109" s="123">
        <v>1.41</v>
      </c>
      <c r="J109" s="125" t="s">
        <v>197</v>
      </c>
      <c r="K109" s="125" t="s">
        <v>564</v>
      </c>
      <c r="L109" s="125" t="s">
        <v>564</v>
      </c>
      <c r="M109" s="125">
        <v>364</v>
      </c>
      <c r="N109" s="125">
        <v>343</v>
      </c>
      <c r="O109" s="125">
        <v>898</v>
      </c>
      <c r="P109" s="125">
        <v>208</v>
      </c>
      <c r="R109" s="125">
        <f t="shared" si="11"/>
        <v>975.15599999999995</v>
      </c>
      <c r="S109" s="125">
        <f t="shared" si="12"/>
        <v>918.89700000000005</v>
      </c>
      <c r="T109" s="125">
        <f t="shared" si="13"/>
        <v>2405.7420000000002</v>
      </c>
      <c r="U109" s="125">
        <f t="shared" si="14"/>
        <v>557.23199999999997</v>
      </c>
    </row>
    <row r="110" spans="1:23" x14ac:dyDescent="0.3">
      <c r="A110" s="5" t="s">
        <v>215</v>
      </c>
      <c r="B110" s="5"/>
      <c r="C110" s="26" t="s">
        <v>37</v>
      </c>
      <c r="D110" s="2">
        <v>58</v>
      </c>
      <c r="E110" s="2">
        <v>81</v>
      </c>
      <c r="F110" s="130">
        <v>0.23</v>
      </c>
      <c r="G110" s="123">
        <v>1.48</v>
      </c>
      <c r="J110" s="125" t="s">
        <v>37</v>
      </c>
      <c r="K110" s="125" t="s">
        <v>565</v>
      </c>
      <c r="L110" s="125" t="s">
        <v>566</v>
      </c>
      <c r="M110" s="125">
        <v>179</v>
      </c>
      <c r="N110" s="125">
        <v>246</v>
      </c>
      <c r="O110" s="125">
        <v>570</v>
      </c>
      <c r="P110" s="125">
        <v>107</v>
      </c>
      <c r="R110" s="125">
        <f t="shared" si="11"/>
        <v>609.31600000000003</v>
      </c>
      <c r="S110" s="125">
        <f t="shared" si="12"/>
        <v>837.38400000000001</v>
      </c>
      <c r="T110" s="125">
        <f t="shared" si="13"/>
        <v>1940.28</v>
      </c>
      <c r="U110" s="125">
        <f t="shared" si="14"/>
        <v>364.22800000000001</v>
      </c>
    </row>
    <row r="111" spans="1:23" x14ac:dyDescent="0.3">
      <c r="D111" s="2">
        <v>81</v>
      </c>
      <c r="E111" s="2">
        <v>116</v>
      </c>
      <c r="F111" s="130">
        <v>0.35</v>
      </c>
      <c r="G111" s="123">
        <v>1.55</v>
      </c>
      <c r="J111" s="125" t="s">
        <v>50</v>
      </c>
      <c r="K111" s="125" t="s">
        <v>567</v>
      </c>
      <c r="L111" s="125" t="s">
        <v>568</v>
      </c>
      <c r="M111" s="125">
        <v>225</v>
      </c>
      <c r="N111" s="125">
        <v>316</v>
      </c>
      <c r="O111" s="125">
        <v>709</v>
      </c>
      <c r="P111" s="125">
        <v>108</v>
      </c>
      <c r="R111" s="125">
        <f t="shared" si="11"/>
        <v>1220.625</v>
      </c>
      <c r="S111" s="125">
        <f t="shared" si="12"/>
        <v>1714.3</v>
      </c>
      <c r="T111" s="125">
        <f t="shared" si="13"/>
        <v>3846.3249999999998</v>
      </c>
      <c r="U111" s="125">
        <f t="shared" si="14"/>
        <v>585.9</v>
      </c>
      <c r="W111" s="142"/>
    </row>
    <row r="112" spans="1:23" x14ac:dyDescent="0.3">
      <c r="D112" s="2">
        <v>116</v>
      </c>
      <c r="E112" s="2">
        <v>200</v>
      </c>
      <c r="F112" s="132">
        <v>0.34</v>
      </c>
      <c r="G112" s="123">
        <v>1.54</v>
      </c>
      <c r="J112" s="125" t="s">
        <v>59</v>
      </c>
      <c r="K112" s="125" t="s">
        <v>569</v>
      </c>
      <c r="L112" s="125" t="s">
        <v>570</v>
      </c>
      <c r="M112" s="125">
        <v>148</v>
      </c>
      <c r="N112" s="125">
        <v>376</v>
      </c>
      <c r="O112" s="125">
        <v>734</v>
      </c>
      <c r="P112" s="125">
        <v>73</v>
      </c>
      <c r="R112" s="125">
        <f t="shared" si="11"/>
        <v>774.928</v>
      </c>
      <c r="S112" s="125">
        <f t="shared" si="12"/>
        <v>1968.7360000000001</v>
      </c>
      <c r="T112" s="125">
        <f t="shared" si="13"/>
        <v>3843.2240000000002</v>
      </c>
      <c r="U112" s="125">
        <f t="shared" si="14"/>
        <v>382.22800000000001</v>
      </c>
      <c r="W112" s="142"/>
    </row>
    <row r="113" spans="1:23" x14ac:dyDescent="0.3">
      <c r="A113" s="128"/>
      <c r="B113" s="128"/>
      <c r="C113" s="128"/>
      <c r="D113" s="137"/>
      <c r="E113" s="137"/>
      <c r="F113" s="129" t="s">
        <v>379</v>
      </c>
      <c r="G113" s="128" t="s">
        <v>379</v>
      </c>
      <c r="R113" s="125" t="str">
        <f t="shared" si="11"/>
        <v/>
      </c>
      <c r="S113" s="125" t="str">
        <f t="shared" si="12"/>
        <v/>
      </c>
      <c r="T113" s="125" t="str">
        <f t="shared" si="13"/>
        <v/>
      </c>
      <c r="U113" s="125" t="str">
        <f t="shared" si="14"/>
        <v/>
      </c>
      <c r="W113" s="142"/>
    </row>
    <row r="114" spans="1:23" x14ac:dyDescent="0.3">
      <c r="A114" s="5" t="s">
        <v>199</v>
      </c>
      <c r="B114" s="5"/>
      <c r="C114" s="26" t="s">
        <v>194</v>
      </c>
      <c r="D114" s="3">
        <v>0</v>
      </c>
      <c r="E114" s="3">
        <v>5</v>
      </c>
      <c r="F114" s="126">
        <v>0.05</v>
      </c>
      <c r="G114" s="127">
        <v>0.214</v>
      </c>
      <c r="R114" s="125">
        <f t="shared" si="11"/>
        <v>0</v>
      </c>
      <c r="S114" s="125">
        <f t="shared" si="12"/>
        <v>0</v>
      </c>
      <c r="T114" s="125">
        <f t="shared" si="13"/>
        <v>0</v>
      </c>
      <c r="U114" s="125">
        <f t="shared" si="14"/>
        <v>0</v>
      </c>
      <c r="W114" s="142"/>
    </row>
    <row r="115" spans="1:23" x14ac:dyDescent="0.3">
      <c r="A115" s="5" t="s">
        <v>199</v>
      </c>
      <c r="B115" s="5"/>
      <c r="C115" s="25" t="s">
        <v>114</v>
      </c>
      <c r="D115" s="3">
        <v>5</v>
      </c>
      <c r="E115" s="3">
        <v>9</v>
      </c>
      <c r="F115" s="126">
        <v>0.04</v>
      </c>
      <c r="G115" s="127">
        <v>1.0580000000000001</v>
      </c>
      <c r="R115" s="125">
        <f t="shared" si="11"/>
        <v>0</v>
      </c>
      <c r="S115" s="125">
        <f t="shared" si="12"/>
        <v>0</v>
      </c>
      <c r="T115" s="125">
        <f t="shared" si="13"/>
        <v>0</v>
      </c>
      <c r="U115" s="125">
        <f t="shared" si="14"/>
        <v>0</v>
      </c>
      <c r="W115" s="142"/>
    </row>
    <row r="116" spans="1:23" x14ac:dyDescent="0.3">
      <c r="A116" s="5" t="s">
        <v>199</v>
      </c>
      <c r="B116" s="5"/>
      <c r="C116" s="26" t="s">
        <v>195</v>
      </c>
      <c r="D116" s="3">
        <v>9</v>
      </c>
      <c r="E116" s="2">
        <v>20</v>
      </c>
      <c r="F116" s="130">
        <v>0.11</v>
      </c>
      <c r="G116" s="124">
        <v>1.21</v>
      </c>
      <c r="R116" s="125">
        <f t="shared" si="11"/>
        <v>0</v>
      </c>
      <c r="S116" s="125">
        <f t="shared" si="12"/>
        <v>0</v>
      </c>
      <c r="T116" s="125">
        <f t="shared" si="13"/>
        <v>0</v>
      </c>
      <c r="U116" s="125">
        <f t="shared" si="14"/>
        <v>0</v>
      </c>
      <c r="W116" s="142"/>
    </row>
    <row r="117" spans="1:23" x14ac:dyDescent="0.3">
      <c r="A117" s="5" t="s">
        <v>199</v>
      </c>
      <c r="B117" s="5"/>
      <c r="C117" s="26" t="s">
        <v>200</v>
      </c>
      <c r="D117" s="2">
        <v>20</v>
      </c>
      <c r="E117" s="2">
        <v>40</v>
      </c>
      <c r="F117" s="130">
        <v>0.2</v>
      </c>
      <c r="G117" s="123">
        <v>1.36</v>
      </c>
      <c r="R117" s="125">
        <f t="shared" si="11"/>
        <v>0</v>
      </c>
      <c r="S117" s="125">
        <f t="shared" si="12"/>
        <v>0</v>
      </c>
      <c r="T117" s="125">
        <f t="shared" si="13"/>
        <v>0</v>
      </c>
      <c r="U117" s="125">
        <f t="shared" si="14"/>
        <v>0</v>
      </c>
      <c r="W117" s="142"/>
    </row>
    <row r="118" spans="1:23" x14ac:dyDescent="0.3">
      <c r="A118" s="5" t="s">
        <v>199</v>
      </c>
      <c r="B118" s="5"/>
      <c r="C118" s="26" t="s">
        <v>37</v>
      </c>
      <c r="D118" s="2">
        <v>40</v>
      </c>
      <c r="E118" s="2">
        <v>57</v>
      </c>
      <c r="F118" s="130">
        <v>0.17</v>
      </c>
      <c r="G118" s="123">
        <v>1.47</v>
      </c>
      <c r="R118" s="125">
        <f t="shared" si="11"/>
        <v>0</v>
      </c>
      <c r="S118" s="125">
        <f t="shared" si="12"/>
        <v>0</v>
      </c>
      <c r="T118" s="125">
        <f t="shared" si="13"/>
        <v>0</v>
      </c>
      <c r="U118" s="125">
        <f t="shared" si="14"/>
        <v>0</v>
      </c>
      <c r="W118" s="142"/>
    </row>
    <row r="119" spans="1:23" x14ac:dyDescent="0.3">
      <c r="A119" s="5" t="s">
        <v>199</v>
      </c>
      <c r="B119" s="5"/>
      <c r="C119" s="26" t="s">
        <v>195</v>
      </c>
      <c r="D119" s="2">
        <v>57</v>
      </c>
      <c r="E119" s="2">
        <v>94</v>
      </c>
      <c r="F119" s="130">
        <v>0.37</v>
      </c>
      <c r="G119" s="123">
        <v>1.55</v>
      </c>
      <c r="R119" s="125">
        <f t="shared" si="11"/>
        <v>0</v>
      </c>
      <c r="S119" s="125">
        <f t="shared" si="12"/>
        <v>0</v>
      </c>
      <c r="T119" s="125">
        <f t="shared" si="13"/>
        <v>0</v>
      </c>
      <c r="U119" s="125">
        <f t="shared" si="14"/>
        <v>0</v>
      </c>
      <c r="W119" s="142"/>
    </row>
    <row r="120" spans="1:23" x14ac:dyDescent="0.3">
      <c r="A120" s="5" t="s">
        <v>199</v>
      </c>
      <c r="B120" s="5"/>
      <c r="C120" s="26" t="s">
        <v>37</v>
      </c>
      <c r="D120" s="2">
        <v>94</v>
      </c>
      <c r="E120" s="2">
        <v>123</v>
      </c>
      <c r="F120" s="130">
        <v>0.28999999999999998</v>
      </c>
      <c r="G120" s="123">
        <v>1.52</v>
      </c>
      <c r="R120" s="125">
        <f t="shared" si="11"/>
        <v>0</v>
      </c>
      <c r="S120" s="125">
        <f t="shared" si="12"/>
        <v>0</v>
      </c>
      <c r="T120" s="125">
        <f t="shared" si="13"/>
        <v>0</v>
      </c>
      <c r="U120" s="125">
        <f t="shared" si="14"/>
        <v>0</v>
      </c>
      <c r="W120" s="142"/>
    </row>
    <row r="121" spans="1:23" x14ac:dyDescent="0.3">
      <c r="D121" s="2">
        <v>123</v>
      </c>
      <c r="E121" s="2">
        <v>145</v>
      </c>
      <c r="F121" s="130">
        <v>0.22</v>
      </c>
      <c r="G121" s="123">
        <v>1.42</v>
      </c>
      <c r="R121" s="125">
        <f t="shared" si="11"/>
        <v>0</v>
      </c>
      <c r="S121" s="125">
        <f t="shared" si="12"/>
        <v>0</v>
      </c>
      <c r="T121" s="125">
        <f t="shared" si="13"/>
        <v>0</v>
      </c>
      <c r="U121" s="125">
        <f t="shared" si="14"/>
        <v>0</v>
      </c>
      <c r="W121" s="142"/>
    </row>
    <row r="122" spans="1:23" x14ac:dyDescent="0.3">
      <c r="D122" s="2">
        <v>145</v>
      </c>
      <c r="E122" s="2">
        <v>200</v>
      </c>
      <c r="F122" s="132">
        <v>0.05</v>
      </c>
      <c r="G122" s="123">
        <v>1.5</v>
      </c>
      <c r="R122" s="125">
        <f t="shared" si="11"/>
        <v>0</v>
      </c>
      <c r="S122" s="125">
        <f t="shared" si="12"/>
        <v>0</v>
      </c>
      <c r="T122" s="125">
        <f t="shared" si="13"/>
        <v>0</v>
      </c>
      <c r="U122" s="125">
        <f t="shared" si="14"/>
        <v>0</v>
      </c>
      <c r="W122" s="142"/>
    </row>
    <row r="123" spans="1:23" x14ac:dyDescent="0.3">
      <c r="A123" s="128"/>
      <c r="B123" s="128"/>
      <c r="C123" s="128"/>
      <c r="D123" s="137"/>
      <c r="E123" s="137"/>
      <c r="F123" s="129" t="s">
        <v>379</v>
      </c>
      <c r="G123" s="128" t="s">
        <v>379</v>
      </c>
      <c r="R123" s="125" t="str">
        <f t="shared" si="11"/>
        <v/>
      </c>
      <c r="S123" s="125" t="str">
        <f t="shared" si="12"/>
        <v/>
      </c>
      <c r="T123" s="125" t="str">
        <f t="shared" si="13"/>
        <v/>
      </c>
      <c r="U123" s="125" t="str">
        <f t="shared" si="14"/>
        <v/>
      </c>
      <c r="W123" s="142"/>
    </row>
    <row r="124" spans="1:23" x14ac:dyDescent="0.3">
      <c r="A124" s="5" t="s">
        <v>214</v>
      </c>
      <c r="B124" s="5"/>
      <c r="C124" s="25" t="s">
        <v>1</v>
      </c>
      <c r="D124" s="3">
        <v>0</v>
      </c>
      <c r="E124" s="3">
        <v>6</v>
      </c>
      <c r="F124" s="126">
        <v>0.06</v>
      </c>
      <c r="G124" s="127">
        <v>1.0429999999999999</v>
      </c>
      <c r="R124" s="125">
        <f t="shared" si="11"/>
        <v>0</v>
      </c>
      <c r="S124" s="125">
        <f t="shared" si="12"/>
        <v>0</v>
      </c>
      <c r="T124" s="125">
        <f t="shared" si="13"/>
        <v>0</v>
      </c>
      <c r="U124" s="125">
        <f t="shared" si="14"/>
        <v>0</v>
      </c>
      <c r="W124" s="142"/>
    </row>
    <row r="125" spans="1:23" x14ac:dyDescent="0.3">
      <c r="A125" s="127"/>
      <c r="B125" s="127"/>
      <c r="C125" s="127"/>
      <c r="D125" s="3">
        <v>6</v>
      </c>
      <c r="E125" s="2">
        <v>13</v>
      </c>
      <c r="F125" s="130">
        <v>7.0000000000000007E-2</v>
      </c>
      <c r="G125" s="127">
        <v>1.3460000000000001</v>
      </c>
      <c r="R125" s="125">
        <f t="shared" si="11"/>
        <v>0</v>
      </c>
      <c r="S125" s="125">
        <f t="shared" si="12"/>
        <v>0</v>
      </c>
      <c r="T125" s="125">
        <f t="shared" si="13"/>
        <v>0</v>
      </c>
      <c r="U125" s="125">
        <f t="shared" si="14"/>
        <v>0</v>
      </c>
      <c r="W125" s="142"/>
    </row>
    <row r="126" spans="1:23" x14ac:dyDescent="0.3">
      <c r="A126" s="5" t="s">
        <v>214</v>
      </c>
      <c r="B126" s="5"/>
      <c r="C126" s="26" t="s">
        <v>196</v>
      </c>
      <c r="D126" s="2">
        <v>13</v>
      </c>
      <c r="E126" s="2">
        <v>23</v>
      </c>
      <c r="F126" s="130">
        <v>0.1</v>
      </c>
      <c r="G126" s="123">
        <v>1.21</v>
      </c>
      <c r="R126" s="125">
        <f t="shared" si="11"/>
        <v>0</v>
      </c>
      <c r="S126" s="125">
        <f t="shared" si="12"/>
        <v>0</v>
      </c>
      <c r="T126" s="125">
        <f t="shared" si="13"/>
        <v>0</v>
      </c>
      <c r="U126" s="125">
        <f t="shared" si="14"/>
        <v>0</v>
      </c>
      <c r="W126" s="142"/>
    </row>
    <row r="127" spans="1:23" x14ac:dyDescent="0.3">
      <c r="A127" s="5" t="s">
        <v>214</v>
      </c>
      <c r="B127" s="5"/>
      <c r="C127" s="26" t="s">
        <v>195</v>
      </c>
      <c r="D127" s="2">
        <v>23</v>
      </c>
      <c r="E127" s="2">
        <v>37</v>
      </c>
      <c r="F127" s="130">
        <v>0.14000000000000001</v>
      </c>
      <c r="G127" s="123">
        <v>1.3</v>
      </c>
      <c r="R127" s="125">
        <f t="shared" si="11"/>
        <v>0</v>
      </c>
      <c r="S127" s="125">
        <f t="shared" si="12"/>
        <v>0</v>
      </c>
      <c r="T127" s="125">
        <f t="shared" si="13"/>
        <v>0</v>
      </c>
      <c r="U127" s="125">
        <f t="shared" si="14"/>
        <v>0</v>
      </c>
      <c r="W127" s="142"/>
    </row>
    <row r="128" spans="1:23" x14ac:dyDescent="0.3">
      <c r="A128" s="5" t="s">
        <v>214</v>
      </c>
      <c r="B128" s="5"/>
      <c r="C128" s="26" t="s">
        <v>197</v>
      </c>
      <c r="D128" s="2">
        <v>37</v>
      </c>
      <c r="E128" s="2">
        <v>56</v>
      </c>
      <c r="F128" s="130">
        <v>0.19</v>
      </c>
      <c r="G128" s="123">
        <v>1.4</v>
      </c>
      <c r="R128" s="125">
        <f t="shared" si="11"/>
        <v>0</v>
      </c>
      <c r="S128" s="125">
        <f t="shared" si="12"/>
        <v>0</v>
      </c>
      <c r="T128" s="125">
        <f t="shared" si="13"/>
        <v>0</v>
      </c>
      <c r="U128" s="125">
        <f t="shared" si="14"/>
        <v>0</v>
      </c>
      <c r="W128" s="142"/>
    </row>
    <row r="129" spans="1:23" x14ac:dyDescent="0.3">
      <c r="A129" s="5" t="s">
        <v>214</v>
      </c>
      <c r="B129" s="5"/>
      <c r="C129" s="26" t="s">
        <v>37</v>
      </c>
      <c r="D129" s="2">
        <v>56</v>
      </c>
      <c r="E129" s="2">
        <v>95</v>
      </c>
      <c r="F129" s="130">
        <v>0.39</v>
      </c>
      <c r="G129" s="123">
        <v>1.48</v>
      </c>
      <c r="R129" s="125">
        <f t="shared" si="11"/>
        <v>0</v>
      </c>
      <c r="S129" s="125">
        <f t="shared" si="12"/>
        <v>0</v>
      </c>
      <c r="T129" s="125">
        <f t="shared" si="13"/>
        <v>0</v>
      </c>
      <c r="U129" s="125">
        <f t="shared" si="14"/>
        <v>0</v>
      </c>
      <c r="W129" s="142"/>
    </row>
    <row r="130" spans="1:23" x14ac:dyDescent="0.3">
      <c r="A130" s="5" t="s">
        <v>214</v>
      </c>
      <c r="B130" s="5"/>
      <c r="C130" s="26" t="s">
        <v>59</v>
      </c>
      <c r="D130" s="2">
        <v>95</v>
      </c>
      <c r="E130" s="2">
        <v>200</v>
      </c>
      <c r="F130" s="131">
        <v>0.55000000000000004</v>
      </c>
      <c r="G130" s="123">
        <v>1.47</v>
      </c>
      <c r="R130" s="125">
        <f t="shared" si="11"/>
        <v>0</v>
      </c>
      <c r="S130" s="125">
        <f t="shared" si="12"/>
        <v>0</v>
      </c>
      <c r="T130" s="125">
        <f t="shared" si="13"/>
        <v>0</v>
      </c>
      <c r="U130" s="125">
        <f t="shared" si="14"/>
        <v>0</v>
      </c>
      <c r="W130" s="142"/>
    </row>
    <row r="131" spans="1:23" x14ac:dyDescent="0.3">
      <c r="A131" s="128"/>
      <c r="B131" s="128"/>
      <c r="C131" s="128"/>
      <c r="D131" s="137"/>
      <c r="E131" s="137"/>
      <c r="F131" s="129" t="s">
        <v>379</v>
      </c>
      <c r="G131" s="128" t="s">
        <v>379</v>
      </c>
      <c r="R131" s="125" t="str">
        <f t="shared" si="11"/>
        <v/>
      </c>
      <c r="S131" s="125" t="str">
        <f t="shared" si="12"/>
        <v/>
      </c>
      <c r="T131" s="125" t="str">
        <f t="shared" si="13"/>
        <v/>
      </c>
      <c r="U131" s="125" t="str">
        <f t="shared" si="14"/>
        <v/>
      </c>
      <c r="W131" s="142"/>
    </row>
    <row r="132" spans="1:23" x14ac:dyDescent="0.3">
      <c r="A132" s="127"/>
      <c r="B132" s="127"/>
      <c r="C132" s="127"/>
      <c r="D132" s="3">
        <v>0</v>
      </c>
      <c r="E132" s="3">
        <v>4</v>
      </c>
      <c r="F132" s="126">
        <v>0.04</v>
      </c>
      <c r="G132" s="127">
        <v>0.97</v>
      </c>
      <c r="I132" s="125" t="s">
        <v>245</v>
      </c>
      <c r="J132" s="125" t="s">
        <v>1</v>
      </c>
      <c r="K132" s="125" t="s">
        <v>585</v>
      </c>
      <c r="L132" s="125" t="s">
        <v>586</v>
      </c>
      <c r="M132" s="125">
        <v>479</v>
      </c>
      <c r="N132" s="125">
        <v>1585</v>
      </c>
      <c r="O132" s="125">
        <v>530</v>
      </c>
      <c r="P132" s="125">
        <v>205</v>
      </c>
      <c r="R132" s="125">
        <f t="shared" si="11"/>
        <v>185.852</v>
      </c>
      <c r="S132" s="125">
        <f t="shared" si="12"/>
        <v>614.98</v>
      </c>
      <c r="T132" s="125">
        <f t="shared" si="13"/>
        <v>205.64</v>
      </c>
      <c r="U132" s="125">
        <f t="shared" si="14"/>
        <v>79.540000000000006</v>
      </c>
    </row>
    <row r="133" spans="1:23" x14ac:dyDescent="0.3">
      <c r="A133" s="5" t="s">
        <v>216</v>
      </c>
      <c r="B133" s="5"/>
      <c r="C133" s="26" t="s">
        <v>33</v>
      </c>
      <c r="D133" s="3">
        <v>4</v>
      </c>
      <c r="E133" s="3">
        <v>8</v>
      </c>
      <c r="F133" s="126">
        <v>0.04</v>
      </c>
      <c r="G133" s="127">
        <v>1.0449999999999999</v>
      </c>
      <c r="J133" s="125" t="s">
        <v>114</v>
      </c>
      <c r="K133" s="125" t="s">
        <v>587</v>
      </c>
      <c r="L133" s="125" t="s">
        <v>588</v>
      </c>
      <c r="M133" s="125">
        <v>547</v>
      </c>
      <c r="N133" s="125">
        <v>1201</v>
      </c>
      <c r="O133" s="125">
        <v>610</v>
      </c>
      <c r="P133" s="125">
        <v>273</v>
      </c>
      <c r="R133" s="125">
        <f t="shared" si="11"/>
        <v>228.64599999999999</v>
      </c>
      <c r="S133" s="125">
        <f t="shared" si="12"/>
        <v>502.01799999999997</v>
      </c>
      <c r="T133" s="125">
        <f t="shared" si="13"/>
        <v>254.98</v>
      </c>
      <c r="U133" s="125">
        <f t="shared" si="14"/>
        <v>114.114</v>
      </c>
    </row>
    <row r="134" spans="1:23" x14ac:dyDescent="0.3">
      <c r="A134" s="5" t="s">
        <v>216</v>
      </c>
      <c r="B134" s="5"/>
      <c r="C134" s="26" t="s">
        <v>151</v>
      </c>
      <c r="D134" s="3">
        <v>8</v>
      </c>
      <c r="E134" s="3">
        <v>19</v>
      </c>
      <c r="F134" s="126">
        <v>0.11</v>
      </c>
      <c r="G134" s="124">
        <v>1.37</v>
      </c>
      <c r="J134" s="125" t="s">
        <v>151</v>
      </c>
      <c r="K134" s="125" t="s">
        <v>589</v>
      </c>
      <c r="L134" s="125" t="s">
        <v>590</v>
      </c>
      <c r="M134" s="125">
        <v>330</v>
      </c>
      <c r="N134" s="125">
        <v>232</v>
      </c>
      <c r="O134" s="125">
        <v>430</v>
      </c>
      <c r="P134" s="125">
        <v>232</v>
      </c>
      <c r="R134" s="125">
        <f t="shared" si="11"/>
        <v>497.31</v>
      </c>
      <c r="S134" s="125">
        <f t="shared" si="12"/>
        <v>349.62400000000002</v>
      </c>
      <c r="T134" s="125">
        <f t="shared" si="13"/>
        <v>648.01</v>
      </c>
      <c r="U134" s="125">
        <f t="shared" si="14"/>
        <v>349.62400000000002</v>
      </c>
    </row>
    <row r="135" spans="1:23" x14ac:dyDescent="0.3">
      <c r="A135" s="5" t="s">
        <v>216</v>
      </c>
      <c r="B135" s="5"/>
      <c r="C135" s="26" t="s">
        <v>212</v>
      </c>
      <c r="D135" s="3">
        <v>19</v>
      </c>
      <c r="E135" s="2">
        <v>37</v>
      </c>
      <c r="F135" s="130">
        <v>0.18</v>
      </c>
      <c r="G135" s="124">
        <v>1.41</v>
      </c>
      <c r="J135" s="125" t="s">
        <v>196</v>
      </c>
      <c r="K135" s="125" t="s">
        <v>591</v>
      </c>
      <c r="L135" s="125" t="s">
        <v>592</v>
      </c>
      <c r="M135" s="125">
        <v>363</v>
      </c>
      <c r="N135" s="125">
        <v>292</v>
      </c>
      <c r="O135" s="125">
        <v>770</v>
      </c>
      <c r="P135" s="125">
        <v>234</v>
      </c>
      <c r="R135" s="125">
        <f t="shared" si="11"/>
        <v>921.29399999999998</v>
      </c>
      <c r="S135" s="125">
        <f t="shared" si="12"/>
        <v>741.096</v>
      </c>
      <c r="T135" s="125">
        <f t="shared" si="13"/>
        <v>1954.26</v>
      </c>
      <c r="U135" s="125">
        <f t="shared" si="14"/>
        <v>593.89200000000005</v>
      </c>
    </row>
    <row r="136" spans="1:23" x14ac:dyDescent="0.3">
      <c r="A136" s="5" t="s">
        <v>216</v>
      </c>
      <c r="B136" s="5"/>
      <c r="C136" s="26" t="s">
        <v>195</v>
      </c>
      <c r="D136" s="2">
        <v>37</v>
      </c>
      <c r="E136" s="2">
        <v>71</v>
      </c>
      <c r="F136" s="130">
        <v>0.34</v>
      </c>
      <c r="G136" s="123">
        <v>1.55</v>
      </c>
      <c r="J136" s="125" t="s">
        <v>195</v>
      </c>
      <c r="K136" s="125" t="s">
        <v>593</v>
      </c>
      <c r="L136" s="125" t="s">
        <v>594</v>
      </c>
      <c r="M136" s="125">
        <v>364</v>
      </c>
      <c r="N136" s="125">
        <v>722</v>
      </c>
      <c r="O136" s="125">
        <v>1529</v>
      </c>
      <c r="P136" s="125">
        <v>320</v>
      </c>
      <c r="R136" s="125">
        <f t="shared" si="11"/>
        <v>1918.28</v>
      </c>
      <c r="S136" s="125">
        <f t="shared" si="12"/>
        <v>3804.94</v>
      </c>
      <c r="T136" s="125">
        <f t="shared" si="13"/>
        <v>8057.83</v>
      </c>
      <c r="U136" s="125">
        <f t="shared" si="14"/>
        <v>1686.4</v>
      </c>
    </row>
    <row r="137" spans="1:23" x14ac:dyDescent="0.3">
      <c r="A137" s="5" t="s">
        <v>216</v>
      </c>
      <c r="B137" s="5"/>
      <c r="C137" s="26" t="s">
        <v>121</v>
      </c>
      <c r="D137" s="2">
        <v>71</v>
      </c>
      <c r="E137" s="2">
        <v>114</v>
      </c>
      <c r="F137" s="130">
        <v>0.43</v>
      </c>
      <c r="G137" s="123">
        <v>1.63</v>
      </c>
      <c r="J137" s="125" t="s">
        <v>37</v>
      </c>
      <c r="K137" s="125" t="s">
        <v>595</v>
      </c>
      <c r="L137" s="125" t="s">
        <v>596</v>
      </c>
      <c r="M137" s="125">
        <v>232</v>
      </c>
      <c r="N137" s="125">
        <v>390</v>
      </c>
      <c r="O137" s="125">
        <v>1010.9999999999999</v>
      </c>
      <c r="P137" s="125">
        <v>126</v>
      </c>
      <c r="R137" s="125">
        <f t="shared" si="11"/>
        <v>1626.088</v>
      </c>
      <c r="S137" s="125">
        <f t="shared" si="12"/>
        <v>2733.51</v>
      </c>
      <c r="T137" s="125">
        <f t="shared" si="13"/>
        <v>7086.0990000000002</v>
      </c>
      <c r="U137" s="125">
        <f t="shared" si="14"/>
        <v>883.13400000000001</v>
      </c>
      <c r="W137" s="142"/>
    </row>
    <row r="138" spans="1:23" x14ac:dyDescent="0.3">
      <c r="A138" s="5" t="s">
        <v>216</v>
      </c>
      <c r="B138" s="5"/>
      <c r="C138" s="26" t="s">
        <v>24</v>
      </c>
      <c r="D138" s="2">
        <v>114</v>
      </c>
      <c r="E138" s="2">
        <v>200</v>
      </c>
      <c r="F138" s="132">
        <v>0.36</v>
      </c>
      <c r="G138" s="123">
        <v>1.54</v>
      </c>
      <c r="J138" s="125" t="s">
        <v>24</v>
      </c>
      <c r="K138" s="125" t="s">
        <v>597</v>
      </c>
      <c r="L138" s="125" t="s">
        <v>598</v>
      </c>
      <c r="M138" s="125">
        <v>287</v>
      </c>
      <c r="N138" s="125">
        <v>509</v>
      </c>
      <c r="O138" s="125">
        <v>992</v>
      </c>
      <c r="P138" s="125">
        <v>143</v>
      </c>
      <c r="R138" s="125">
        <f t="shared" si="11"/>
        <v>1591.1279999999999</v>
      </c>
      <c r="S138" s="125">
        <f t="shared" si="12"/>
        <v>2821.8960000000002</v>
      </c>
      <c r="T138" s="125">
        <f t="shared" si="13"/>
        <v>5499.6480000000001</v>
      </c>
      <c r="U138" s="125">
        <f t="shared" si="14"/>
        <v>792.79200000000003</v>
      </c>
      <c r="W138" s="142"/>
    </row>
    <row r="139" spans="1:23" x14ac:dyDescent="0.3">
      <c r="A139" s="128"/>
      <c r="B139" s="128"/>
      <c r="C139" s="128"/>
      <c r="D139" s="137"/>
      <c r="E139" s="137"/>
      <c r="F139" s="129" t="s">
        <v>379</v>
      </c>
      <c r="G139" s="128" t="s">
        <v>379</v>
      </c>
      <c r="R139" s="125" t="str">
        <f t="shared" si="11"/>
        <v/>
      </c>
      <c r="S139" s="125" t="str">
        <f t="shared" si="12"/>
        <v/>
      </c>
      <c r="T139" s="125" t="str">
        <f t="shared" si="13"/>
        <v/>
      </c>
      <c r="U139" s="125" t="str">
        <f t="shared" si="14"/>
        <v/>
      </c>
      <c r="W139" s="142"/>
    </row>
    <row r="140" spans="1:23" x14ac:dyDescent="0.3">
      <c r="A140" s="5" t="s">
        <v>207</v>
      </c>
      <c r="B140" s="5"/>
      <c r="C140" s="25" t="s">
        <v>1</v>
      </c>
      <c r="D140" s="3">
        <v>0</v>
      </c>
      <c r="E140" s="3">
        <v>5</v>
      </c>
      <c r="F140" s="126">
        <v>0.05</v>
      </c>
      <c r="G140" s="127">
        <v>1.04</v>
      </c>
      <c r="I140" s="125" t="s">
        <v>246</v>
      </c>
      <c r="J140" s="125" t="s">
        <v>33</v>
      </c>
      <c r="K140" s="125" t="s">
        <v>427</v>
      </c>
      <c r="L140" s="125" t="s">
        <v>428</v>
      </c>
      <c r="M140" s="125">
        <v>512</v>
      </c>
      <c r="N140" s="125">
        <v>1841</v>
      </c>
      <c r="O140" s="125">
        <v>915</v>
      </c>
      <c r="P140" s="125">
        <v>301</v>
      </c>
      <c r="R140" s="125">
        <f t="shared" si="11"/>
        <v>266.24</v>
      </c>
      <c r="S140" s="125">
        <f t="shared" si="12"/>
        <v>957.32</v>
      </c>
      <c r="T140" s="125">
        <f t="shared" si="13"/>
        <v>475.8</v>
      </c>
      <c r="U140" s="125">
        <f t="shared" si="14"/>
        <v>156.52000000000001</v>
      </c>
    </row>
    <row r="141" spans="1:23" x14ac:dyDescent="0.3">
      <c r="A141" s="127"/>
      <c r="B141" s="127"/>
      <c r="C141" s="127"/>
      <c r="D141" s="3">
        <v>5</v>
      </c>
      <c r="E141" s="2">
        <v>9</v>
      </c>
      <c r="F141" s="130">
        <v>0.04</v>
      </c>
      <c r="G141" s="127">
        <v>1.272</v>
      </c>
      <c r="J141" s="125" t="s">
        <v>3</v>
      </c>
      <c r="K141" s="125" t="s">
        <v>429</v>
      </c>
      <c r="L141" s="125" t="s">
        <v>430</v>
      </c>
      <c r="M141" s="125">
        <v>616</v>
      </c>
      <c r="N141" s="125">
        <v>691</v>
      </c>
      <c r="O141" s="125">
        <v>932</v>
      </c>
      <c r="P141" s="125">
        <v>319</v>
      </c>
      <c r="R141" s="125">
        <f t="shared" si="11"/>
        <v>313.42099999999999</v>
      </c>
      <c r="S141" s="125">
        <f t="shared" si="12"/>
        <v>351.58100000000002</v>
      </c>
      <c r="T141" s="125">
        <f t="shared" si="13"/>
        <v>474.202</v>
      </c>
      <c r="U141" s="125">
        <f t="shared" si="14"/>
        <v>162.30699999999999</v>
      </c>
    </row>
    <row r="142" spans="1:23" x14ac:dyDescent="0.3">
      <c r="A142" s="5" t="s">
        <v>207</v>
      </c>
      <c r="B142" s="5"/>
      <c r="C142" s="26" t="s">
        <v>195</v>
      </c>
      <c r="D142" s="2">
        <v>9</v>
      </c>
      <c r="E142" s="2">
        <v>25</v>
      </c>
      <c r="F142" s="130">
        <v>0.16</v>
      </c>
      <c r="G142" s="123">
        <v>1.5</v>
      </c>
      <c r="J142" s="125" t="s">
        <v>204</v>
      </c>
      <c r="K142" s="125" t="s">
        <v>431</v>
      </c>
      <c r="L142" s="125" t="s">
        <v>432</v>
      </c>
      <c r="M142" s="125">
        <v>655</v>
      </c>
      <c r="N142" s="125">
        <v>506</v>
      </c>
      <c r="O142" s="125">
        <v>1429</v>
      </c>
      <c r="P142" s="125">
        <v>339</v>
      </c>
      <c r="R142" s="125">
        <f t="shared" si="11"/>
        <v>1572</v>
      </c>
      <c r="S142" s="125">
        <f t="shared" si="12"/>
        <v>1214.4000000000001</v>
      </c>
      <c r="T142" s="125">
        <f t="shared" si="13"/>
        <v>3429.6</v>
      </c>
      <c r="U142" s="125">
        <f t="shared" si="14"/>
        <v>813.6</v>
      </c>
    </row>
    <row r="143" spans="1:23" x14ac:dyDescent="0.3">
      <c r="A143" s="5" t="s">
        <v>207</v>
      </c>
      <c r="B143" s="5"/>
      <c r="C143" s="26" t="s">
        <v>196</v>
      </c>
      <c r="D143" s="2">
        <v>25</v>
      </c>
      <c r="E143" s="2">
        <v>56</v>
      </c>
      <c r="F143" s="130">
        <v>0.31</v>
      </c>
      <c r="G143" s="123">
        <v>1.4</v>
      </c>
      <c r="J143" s="125" t="s">
        <v>200</v>
      </c>
      <c r="K143" s="125" t="s">
        <v>433</v>
      </c>
      <c r="L143" s="125" t="s">
        <v>434</v>
      </c>
      <c r="M143" s="125">
        <v>450</v>
      </c>
      <c r="N143" s="125">
        <v>526</v>
      </c>
      <c r="O143" s="125">
        <v>1759</v>
      </c>
      <c r="P143" s="125">
        <v>246</v>
      </c>
      <c r="R143" s="125">
        <f t="shared" si="11"/>
        <v>1953</v>
      </c>
      <c r="S143" s="125">
        <f t="shared" si="12"/>
        <v>2282.84</v>
      </c>
      <c r="T143" s="125">
        <f t="shared" si="13"/>
        <v>7634.06</v>
      </c>
      <c r="U143" s="125">
        <f t="shared" si="14"/>
        <v>1067.6400000000001</v>
      </c>
    </row>
    <row r="144" spans="1:23" x14ac:dyDescent="0.3">
      <c r="A144" s="5" t="s">
        <v>207</v>
      </c>
      <c r="B144" s="5"/>
      <c r="C144" s="26" t="s">
        <v>195</v>
      </c>
      <c r="D144" s="2">
        <v>56</v>
      </c>
      <c r="E144" s="2">
        <v>77</v>
      </c>
      <c r="F144" s="130">
        <v>0.21</v>
      </c>
      <c r="G144" s="123">
        <v>1.58</v>
      </c>
      <c r="J144" s="125" t="s">
        <v>37</v>
      </c>
      <c r="K144" s="125" t="s">
        <v>435</v>
      </c>
      <c r="L144" s="125" t="s">
        <v>436</v>
      </c>
      <c r="M144" s="125">
        <v>407</v>
      </c>
      <c r="N144" s="125">
        <v>479</v>
      </c>
      <c r="O144" s="125">
        <v>1445</v>
      </c>
      <c r="P144" s="125">
        <v>166</v>
      </c>
      <c r="R144" s="125">
        <f t="shared" si="11"/>
        <v>1350.4259999999999</v>
      </c>
      <c r="S144" s="125">
        <f t="shared" si="12"/>
        <v>1589.3219999999999</v>
      </c>
      <c r="T144" s="125">
        <f t="shared" si="13"/>
        <v>4794.51</v>
      </c>
      <c r="U144" s="125">
        <f t="shared" si="14"/>
        <v>550.78800000000001</v>
      </c>
      <c r="W144" s="142"/>
    </row>
    <row r="145" spans="1:23" x14ac:dyDescent="0.3">
      <c r="A145" s="5" t="s">
        <v>207</v>
      </c>
      <c r="B145" s="5"/>
      <c r="C145" s="26" t="s">
        <v>24</v>
      </c>
      <c r="D145" s="2">
        <v>77</v>
      </c>
      <c r="E145" s="2">
        <v>200</v>
      </c>
      <c r="F145" s="132">
        <v>0.73</v>
      </c>
      <c r="G145" s="123">
        <v>1.59</v>
      </c>
      <c r="J145" s="125" t="s">
        <v>24</v>
      </c>
      <c r="K145" s="125" t="s">
        <v>437</v>
      </c>
      <c r="L145" s="125" t="s">
        <v>438</v>
      </c>
      <c r="M145" s="125">
        <v>348</v>
      </c>
      <c r="N145" s="125">
        <v>445</v>
      </c>
      <c r="O145" s="125">
        <v>1548</v>
      </c>
      <c r="P145" s="125">
        <v>106</v>
      </c>
      <c r="R145" s="125">
        <f t="shared" si="11"/>
        <v>4039.2359999999999</v>
      </c>
      <c r="S145" s="125">
        <f t="shared" si="12"/>
        <v>5165.1149999999998</v>
      </c>
      <c r="T145" s="125">
        <f t="shared" si="13"/>
        <v>17967.635999999999</v>
      </c>
      <c r="U145" s="125">
        <f t="shared" si="14"/>
        <v>1230.3420000000001</v>
      </c>
      <c r="W145" s="142"/>
    </row>
    <row r="146" spans="1:23" x14ac:dyDescent="0.3">
      <c r="A146" s="140"/>
      <c r="B146" s="140"/>
      <c r="C146" s="141"/>
      <c r="D146" s="128"/>
      <c r="E146" s="128"/>
      <c r="F146" s="129" t="s">
        <v>379</v>
      </c>
      <c r="G146" s="128" t="s">
        <v>379</v>
      </c>
      <c r="R146" s="125" t="str">
        <f t="shared" si="11"/>
        <v/>
      </c>
      <c r="S146" s="125" t="str">
        <f t="shared" si="12"/>
        <v/>
      </c>
      <c r="T146" s="125" t="str">
        <f t="shared" si="13"/>
        <v/>
      </c>
      <c r="U146" s="125" t="str">
        <f t="shared" si="14"/>
        <v/>
      </c>
      <c r="W146" s="142"/>
    </row>
    <row r="147" spans="1:23" x14ac:dyDescent="0.3">
      <c r="A147" s="5" t="s">
        <v>223</v>
      </c>
      <c r="B147" s="5"/>
      <c r="D147" s="139">
        <v>0</v>
      </c>
      <c r="E147" s="139">
        <v>6.8333333333333339</v>
      </c>
      <c r="F147" s="135">
        <v>6.8333333333333343E-2</v>
      </c>
      <c r="G147" s="135">
        <v>1.0853333333333333</v>
      </c>
      <c r="I147" s="125" t="s">
        <v>223</v>
      </c>
      <c r="J147" s="125" t="s">
        <v>1</v>
      </c>
      <c r="K147" s="125" t="s">
        <v>497</v>
      </c>
      <c r="L147" s="125" t="s">
        <v>498</v>
      </c>
      <c r="M147" s="125">
        <v>793</v>
      </c>
      <c r="N147" s="125">
        <v>1186</v>
      </c>
      <c r="O147" s="125">
        <v>913</v>
      </c>
      <c r="P147" s="125">
        <v>396</v>
      </c>
      <c r="R147" s="125">
        <f t="shared" si="11"/>
        <v>588.12400000000002</v>
      </c>
      <c r="S147" s="125">
        <f t="shared" si="12"/>
        <v>879.59</v>
      </c>
      <c r="T147" s="125">
        <f t="shared" si="13"/>
        <v>677.12099999999998</v>
      </c>
      <c r="U147" s="125">
        <f t="shared" si="14"/>
        <v>293.69099999999997</v>
      </c>
    </row>
    <row r="148" spans="1:23" x14ac:dyDescent="0.3">
      <c r="D148" s="139">
        <v>6.8333333333333339</v>
      </c>
      <c r="E148" s="139">
        <v>12.09375</v>
      </c>
      <c r="F148" s="135">
        <v>5.260416666666666E-2</v>
      </c>
      <c r="G148" s="135">
        <v>1.2279500000000003</v>
      </c>
      <c r="J148" s="125" t="s">
        <v>224</v>
      </c>
      <c r="K148" s="125" t="s">
        <v>499</v>
      </c>
      <c r="L148" s="125" t="s">
        <v>500</v>
      </c>
      <c r="M148" s="125">
        <v>941</v>
      </c>
      <c r="N148" s="125">
        <v>916</v>
      </c>
      <c r="O148" s="125">
        <v>1185</v>
      </c>
      <c r="P148" s="125">
        <v>554</v>
      </c>
      <c r="R148" s="125">
        <f t="shared" si="11"/>
        <v>607.84199999999998</v>
      </c>
      <c r="S148" s="125">
        <f t="shared" si="12"/>
        <v>591.69299999999998</v>
      </c>
      <c r="T148" s="125">
        <f t="shared" si="13"/>
        <v>765.45399999999995</v>
      </c>
      <c r="U148" s="125">
        <f t="shared" si="14"/>
        <v>357.858</v>
      </c>
    </row>
    <row r="149" spans="1:23" x14ac:dyDescent="0.3">
      <c r="D149" s="139">
        <v>12.09375</v>
      </c>
      <c r="E149" s="139">
        <v>26.5</v>
      </c>
      <c r="F149" s="135">
        <v>0.14406250000000001</v>
      </c>
      <c r="G149" s="135">
        <v>1.269625</v>
      </c>
      <c r="J149" s="125" t="s">
        <v>196</v>
      </c>
      <c r="K149" s="125" t="s">
        <v>501</v>
      </c>
      <c r="L149" s="125" t="s">
        <v>502</v>
      </c>
      <c r="M149" s="125">
        <v>913</v>
      </c>
      <c r="N149" s="125">
        <v>722</v>
      </c>
      <c r="O149" s="125">
        <v>1427</v>
      </c>
      <c r="P149" s="125">
        <v>526</v>
      </c>
      <c r="R149" s="125">
        <f t="shared" si="11"/>
        <v>1669.9259999999999</v>
      </c>
      <c r="S149" s="125">
        <f t="shared" si="12"/>
        <v>1320.577</v>
      </c>
      <c r="T149" s="125">
        <f t="shared" si="13"/>
        <v>2610.0590000000002</v>
      </c>
      <c r="U149" s="125">
        <f t="shared" si="14"/>
        <v>962.08199999999999</v>
      </c>
    </row>
    <row r="150" spans="1:23" x14ac:dyDescent="0.3">
      <c r="D150" s="139">
        <v>26.5</v>
      </c>
      <c r="E150" s="139">
        <v>42.4375</v>
      </c>
      <c r="F150" s="135">
        <v>0.15937499999999999</v>
      </c>
      <c r="G150" s="135">
        <v>1.3868750000000001</v>
      </c>
      <c r="J150" s="125" t="s">
        <v>195</v>
      </c>
      <c r="K150" s="125" t="s">
        <v>503</v>
      </c>
      <c r="L150" s="125" t="s">
        <v>504</v>
      </c>
      <c r="M150" s="125">
        <v>705</v>
      </c>
      <c r="N150" s="125">
        <v>673</v>
      </c>
      <c r="O150" s="125">
        <v>1488</v>
      </c>
      <c r="P150" s="125">
        <v>323</v>
      </c>
      <c r="R150" s="125">
        <f t="shared" si="11"/>
        <v>1558.2840000000001</v>
      </c>
      <c r="S150" s="125">
        <f t="shared" si="12"/>
        <v>1487.5530000000001</v>
      </c>
      <c r="T150" s="125">
        <f t="shared" si="13"/>
        <v>3288.9740000000002</v>
      </c>
      <c r="U150" s="125">
        <f t="shared" si="14"/>
        <v>713.93700000000001</v>
      </c>
      <c r="W150" s="142"/>
    </row>
    <row r="151" spans="1:23" x14ac:dyDescent="0.3">
      <c r="D151" s="139">
        <v>42.4375</v>
      </c>
      <c r="E151" s="139">
        <v>56.276785714285715</v>
      </c>
      <c r="F151" s="135">
        <v>0.13839285714285715</v>
      </c>
      <c r="G151" s="135">
        <v>1.4750000000000001</v>
      </c>
      <c r="J151" s="125" t="s">
        <v>197</v>
      </c>
      <c r="K151" s="125" t="s">
        <v>505</v>
      </c>
      <c r="L151" s="125" t="s">
        <v>505</v>
      </c>
      <c r="M151" s="125">
        <v>462</v>
      </c>
      <c r="N151" s="125">
        <v>545</v>
      </c>
      <c r="O151" s="125">
        <v>1170</v>
      </c>
      <c r="P151" s="125">
        <v>166</v>
      </c>
      <c r="R151" s="125">
        <f t="shared" si="11"/>
        <v>943.07799999999997</v>
      </c>
      <c r="S151" s="125">
        <f t="shared" si="12"/>
        <v>1112.5060000000001</v>
      </c>
      <c r="T151" s="125">
        <f t="shared" si="13"/>
        <v>2388.3150000000001</v>
      </c>
      <c r="U151" s="125">
        <f t="shared" si="14"/>
        <v>338.85500000000002</v>
      </c>
      <c r="W151" s="142"/>
    </row>
    <row r="152" spans="1:23" x14ac:dyDescent="0.3">
      <c r="D152" s="139">
        <v>56.276785714285715</v>
      </c>
      <c r="E152" s="139">
        <v>91.964285714285722</v>
      </c>
      <c r="F152" s="135">
        <v>0.35687500000000005</v>
      </c>
      <c r="G152" s="135">
        <v>1.5164285714285712</v>
      </c>
      <c r="J152" s="125" t="s">
        <v>37</v>
      </c>
      <c r="K152" s="125" t="s">
        <v>506</v>
      </c>
      <c r="L152" s="125" t="s">
        <v>507</v>
      </c>
      <c r="M152" s="125">
        <v>694</v>
      </c>
      <c r="N152" s="125">
        <v>791</v>
      </c>
      <c r="O152" s="125">
        <v>1662</v>
      </c>
      <c r="P152" s="125">
        <v>185</v>
      </c>
      <c r="R152" s="125">
        <f t="shared" si="11"/>
        <v>3755.7579999999998</v>
      </c>
      <c r="S152" s="125">
        <f t="shared" si="12"/>
        <v>4280.6980000000003</v>
      </c>
      <c r="T152" s="125">
        <f t="shared" si="13"/>
        <v>8994.3359999999993</v>
      </c>
      <c r="U152" s="125">
        <f t="shared" si="14"/>
        <v>1001.175</v>
      </c>
      <c r="W152" s="142"/>
    </row>
    <row r="153" spans="1:23" x14ac:dyDescent="0.3">
      <c r="A153" s="44"/>
      <c r="B153" s="44"/>
      <c r="C153" s="45" t="s">
        <v>194</v>
      </c>
      <c r="D153" s="135">
        <v>91.964285714285722</v>
      </c>
      <c r="E153" s="135">
        <v>166.25</v>
      </c>
      <c r="F153" s="136">
        <v>0.58035714285714279</v>
      </c>
      <c r="G153" s="135">
        <v>1.4774999999999998</v>
      </c>
      <c r="J153" s="125" t="s">
        <v>508</v>
      </c>
      <c r="K153" s="125" t="s">
        <v>509</v>
      </c>
      <c r="L153" s="125" t="s">
        <v>510</v>
      </c>
      <c r="M153" s="125">
        <v>532</v>
      </c>
      <c r="N153" s="125">
        <v>1051</v>
      </c>
      <c r="O153" s="125">
        <v>1617</v>
      </c>
      <c r="P153" s="125">
        <v>141</v>
      </c>
      <c r="R153" s="125">
        <f t="shared" si="11"/>
        <v>4561.7809999999999</v>
      </c>
      <c r="S153" s="125">
        <f t="shared" si="12"/>
        <v>9012.09</v>
      </c>
      <c r="T153" s="125">
        <f t="shared" si="13"/>
        <v>13865.414000000001</v>
      </c>
      <c r="U153" s="125">
        <f t="shared" si="14"/>
        <v>1209.0440000000001</v>
      </c>
      <c r="W153" s="142"/>
    </row>
    <row r="154" spans="1:23" x14ac:dyDescent="0.3">
      <c r="A154" s="128"/>
      <c r="B154" s="128"/>
      <c r="C154" s="128"/>
      <c r="D154" s="128"/>
      <c r="E154" s="128"/>
      <c r="F154" s="129" t="s">
        <v>379</v>
      </c>
      <c r="G154" s="129"/>
      <c r="R154" s="125" t="str">
        <f t="shared" si="11"/>
        <v/>
      </c>
      <c r="S154" s="125" t="str">
        <f t="shared" si="12"/>
        <v/>
      </c>
      <c r="T154" s="125" t="str">
        <f t="shared" si="13"/>
        <v/>
      </c>
      <c r="U154" s="125" t="str">
        <f t="shared" si="14"/>
        <v/>
      </c>
      <c r="W154" s="142"/>
    </row>
    <row r="155" spans="1:23" x14ac:dyDescent="0.3">
      <c r="A155" s="125" t="s">
        <v>226</v>
      </c>
      <c r="D155" s="139">
        <v>0</v>
      </c>
      <c r="E155" s="139">
        <v>4.5071428571428571</v>
      </c>
      <c r="F155" s="135">
        <v>4.5071428571428568E-2</v>
      </c>
      <c r="G155" s="135">
        <v>0.66422222222222227</v>
      </c>
      <c r="I155" s="125" t="s">
        <v>439</v>
      </c>
      <c r="J155" s="125" t="s">
        <v>220</v>
      </c>
      <c r="K155" s="125" t="s">
        <v>440</v>
      </c>
      <c r="L155" s="125" t="s">
        <v>441</v>
      </c>
      <c r="M155" s="125">
        <v>864</v>
      </c>
      <c r="N155" s="125">
        <v>1662</v>
      </c>
      <c r="O155" s="125">
        <v>748</v>
      </c>
      <c r="P155" s="125">
        <v>426</v>
      </c>
      <c r="R155" s="125">
        <f t="shared" si="11"/>
        <v>258.66000000000003</v>
      </c>
      <c r="S155" s="125">
        <f t="shared" si="12"/>
        <v>497.56</v>
      </c>
      <c r="T155" s="125">
        <f t="shared" si="13"/>
        <v>223.93199999999999</v>
      </c>
      <c r="U155" s="125">
        <f t="shared" si="14"/>
        <v>127.53400000000001</v>
      </c>
    </row>
    <row r="156" spans="1:23" x14ac:dyDescent="0.3">
      <c r="D156" s="139">
        <v>4.5071428571428571</v>
      </c>
      <c r="E156" s="139">
        <v>13.272321428571429</v>
      </c>
      <c r="F156" s="135">
        <v>8.765178571428571E-2</v>
      </c>
      <c r="G156" s="135">
        <v>1.0844285714285715</v>
      </c>
      <c r="J156" s="125" t="s">
        <v>33</v>
      </c>
      <c r="K156" s="125" t="s">
        <v>442</v>
      </c>
      <c r="L156" s="125" t="s">
        <v>443</v>
      </c>
      <c r="M156" s="125">
        <v>585</v>
      </c>
      <c r="N156" s="125">
        <v>620</v>
      </c>
      <c r="O156" s="125">
        <v>473</v>
      </c>
      <c r="P156" s="125">
        <v>142</v>
      </c>
      <c r="R156" s="125">
        <f t="shared" si="11"/>
        <v>556.05499999999995</v>
      </c>
      <c r="S156" s="125">
        <f t="shared" si="12"/>
        <v>589.32299999999998</v>
      </c>
      <c r="T156" s="125">
        <f t="shared" si="13"/>
        <v>449.596</v>
      </c>
      <c r="U156" s="125">
        <f t="shared" si="14"/>
        <v>134.97399999999999</v>
      </c>
    </row>
    <row r="157" spans="1:23" x14ac:dyDescent="0.3">
      <c r="D157" s="139">
        <v>13.272321428571429</v>
      </c>
      <c r="E157" s="139">
        <v>26.5</v>
      </c>
      <c r="F157" s="135">
        <v>0.13227678571428572</v>
      </c>
      <c r="G157" s="135">
        <v>1.269625</v>
      </c>
      <c r="J157" s="125" t="s">
        <v>196</v>
      </c>
      <c r="K157" s="125" t="s">
        <v>444</v>
      </c>
      <c r="L157" s="125" t="s">
        <v>445</v>
      </c>
      <c r="M157" s="125">
        <v>576</v>
      </c>
      <c r="N157" s="125">
        <v>476</v>
      </c>
      <c r="O157" s="125">
        <v>844</v>
      </c>
      <c r="P157" s="125">
        <v>272</v>
      </c>
      <c r="R157" s="125">
        <f t="shared" si="11"/>
        <v>967.34500000000003</v>
      </c>
      <c r="S157" s="125">
        <f t="shared" si="12"/>
        <v>799.404</v>
      </c>
      <c r="T157" s="125">
        <f t="shared" si="13"/>
        <v>1417.43</v>
      </c>
      <c r="U157" s="125">
        <f t="shared" si="14"/>
        <v>456.80200000000002</v>
      </c>
      <c r="W157" s="142"/>
    </row>
    <row r="158" spans="1:23" x14ac:dyDescent="0.3">
      <c r="D158" s="139">
        <v>26.5</v>
      </c>
      <c r="E158" s="139">
        <v>42</v>
      </c>
      <c r="F158" s="135">
        <v>0.155</v>
      </c>
      <c r="G158" s="135">
        <v>1.3868750000000001</v>
      </c>
      <c r="J158" s="125" t="s">
        <v>195</v>
      </c>
      <c r="K158" s="125" t="s">
        <v>446</v>
      </c>
      <c r="L158" s="125" t="s">
        <v>447</v>
      </c>
      <c r="M158" s="125">
        <v>422</v>
      </c>
      <c r="N158" s="125">
        <v>507</v>
      </c>
      <c r="O158" s="125">
        <v>1144</v>
      </c>
      <c r="P158" s="125">
        <v>171</v>
      </c>
      <c r="R158" s="125">
        <f t="shared" ref="R158:R170" si="15">IF(ISNUMBER(G158),ROUND(10*M158*F158*G158,3),"")</f>
        <v>907.15499999999997</v>
      </c>
      <c r="S158" s="125">
        <f t="shared" ref="S158:S170" si="16">IF(ISNUMBER(G158),ROUND(10*N158*F158*G158,3),"")</f>
        <v>1089.876</v>
      </c>
      <c r="T158" s="125">
        <f t="shared" ref="T158:T170" si="17">IF(ISNUMBER(G158),ROUND(10*O158*F158*G158,3),"")</f>
        <v>2459.2069999999999</v>
      </c>
      <c r="U158" s="125">
        <f t="shared" ref="U158:U170" si="18">IF(ISNUMBER(G158),ROUND(10*P158*F158*G158,3),"")</f>
        <v>367.59100000000001</v>
      </c>
      <c r="W158" s="142"/>
    </row>
    <row r="159" spans="1:23" x14ac:dyDescent="0.3">
      <c r="D159" s="139">
        <v>42</v>
      </c>
      <c r="E159" s="139">
        <v>49.8125</v>
      </c>
      <c r="F159" s="135">
        <v>7.8125E-2</v>
      </c>
      <c r="G159" s="135">
        <v>1.4750000000000001</v>
      </c>
      <c r="J159" s="125" t="s">
        <v>197</v>
      </c>
      <c r="K159" s="125" t="s">
        <v>448</v>
      </c>
      <c r="L159" s="125" t="s">
        <v>449</v>
      </c>
      <c r="M159" s="125">
        <v>271</v>
      </c>
      <c r="N159" s="125">
        <v>577</v>
      </c>
      <c r="O159" s="125">
        <v>842</v>
      </c>
      <c r="P159" s="125">
        <v>146</v>
      </c>
      <c r="R159" s="125">
        <f t="shared" si="15"/>
        <v>312.28500000000003</v>
      </c>
      <c r="S159" s="125">
        <f t="shared" si="16"/>
        <v>664.90200000000004</v>
      </c>
      <c r="T159" s="125">
        <f t="shared" si="17"/>
        <v>970.27300000000002</v>
      </c>
      <c r="U159" s="125">
        <f t="shared" si="18"/>
        <v>168.24199999999999</v>
      </c>
      <c r="W159" s="142"/>
    </row>
    <row r="160" spans="1:23" x14ac:dyDescent="0.3">
      <c r="D160" s="139">
        <v>49.8125</v>
      </c>
      <c r="E160" s="139">
        <v>61.948660714285722</v>
      </c>
      <c r="F160" s="135">
        <v>0.12136160714285722</v>
      </c>
      <c r="G160" s="135">
        <v>1.5074999999999998</v>
      </c>
      <c r="J160" s="125" t="s">
        <v>227</v>
      </c>
      <c r="K160" s="125" t="s">
        <v>450</v>
      </c>
      <c r="L160" s="125" t="s">
        <v>451</v>
      </c>
      <c r="M160" s="125">
        <v>184</v>
      </c>
      <c r="N160" s="125">
        <v>486</v>
      </c>
      <c r="O160" s="125">
        <v>717</v>
      </c>
      <c r="P160" s="125">
        <v>86</v>
      </c>
      <c r="R160" s="125">
        <f t="shared" si="15"/>
        <v>336.63299999999998</v>
      </c>
      <c r="S160" s="125">
        <f t="shared" si="16"/>
        <v>889.15</v>
      </c>
      <c r="T160" s="125">
        <f t="shared" si="17"/>
        <v>1311.77</v>
      </c>
      <c r="U160" s="125">
        <f t="shared" si="18"/>
        <v>157.339</v>
      </c>
      <c r="W160" s="142"/>
    </row>
    <row r="161" spans="1:23" x14ac:dyDescent="0.3">
      <c r="D161" s="139">
        <v>61.948660714285722</v>
      </c>
      <c r="E161" s="139">
        <v>84.464285714285722</v>
      </c>
      <c r="F161" s="135">
        <v>0.22515625</v>
      </c>
      <c r="G161" s="135">
        <v>1.5164285714285712</v>
      </c>
      <c r="J161" s="125" t="s">
        <v>37</v>
      </c>
      <c r="K161" s="125" t="s">
        <v>452</v>
      </c>
      <c r="L161" s="125" t="s">
        <v>453</v>
      </c>
      <c r="M161" s="125">
        <v>245</v>
      </c>
      <c r="N161" s="125">
        <v>497</v>
      </c>
      <c r="O161" s="125">
        <v>731</v>
      </c>
      <c r="P161" s="125">
        <v>82</v>
      </c>
      <c r="R161" s="125">
        <f t="shared" si="15"/>
        <v>836.51199999999994</v>
      </c>
      <c r="S161" s="125">
        <f t="shared" si="16"/>
        <v>1696.924</v>
      </c>
      <c r="T161" s="125">
        <f t="shared" si="17"/>
        <v>2495.8780000000002</v>
      </c>
      <c r="U161" s="125">
        <f t="shared" si="18"/>
        <v>279.97500000000002</v>
      </c>
      <c r="W161" s="142"/>
    </row>
    <row r="162" spans="1:23" x14ac:dyDescent="0.3">
      <c r="D162" s="139">
        <v>84.464285714285722</v>
      </c>
      <c r="E162" s="139">
        <v>154.28571428571428</v>
      </c>
      <c r="F162" s="136">
        <v>0.65535714285714275</v>
      </c>
      <c r="G162" s="135">
        <v>1.5099999999999998</v>
      </c>
      <c r="J162" s="125" t="s">
        <v>24</v>
      </c>
      <c r="K162" s="125" t="s">
        <v>454</v>
      </c>
      <c r="L162" s="125" t="s">
        <v>455</v>
      </c>
      <c r="M162" s="125">
        <v>323</v>
      </c>
      <c r="N162" s="125">
        <v>617</v>
      </c>
      <c r="O162" s="125">
        <v>957</v>
      </c>
      <c r="P162" s="125">
        <v>104</v>
      </c>
      <c r="R162" s="125">
        <f t="shared" si="15"/>
        <v>3196.373</v>
      </c>
      <c r="S162" s="125">
        <f t="shared" si="16"/>
        <v>6105.7659999999996</v>
      </c>
      <c r="T162" s="125">
        <f t="shared" si="17"/>
        <v>9470.3690000000006</v>
      </c>
      <c r="U162" s="125">
        <f t="shared" si="18"/>
        <v>1029.173</v>
      </c>
      <c r="W162" s="142"/>
    </row>
    <row r="163" spans="1:23" x14ac:dyDescent="0.3">
      <c r="A163" s="128"/>
      <c r="B163" s="128"/>
      <c r="C163" s="128"/>
      <c r="D163" s="128"/>
      <c r="E163" s="128"/>
      <c r="F163" s="129" t="s">
        <v>379</v>
      </c>
      <c r="G163" s="129"/>
      <c r="R163" s="125" t="str">
        <f t="shared" si="15"/>
        <v/>
      </c>
      <c r="S163" s="125" t="str">
        <f t="shared" si="16"/>
        <v/>
      </c>
      <c r="T163" s="125" t="str">
        <f t="shared" si="17"/>
        <v/>
      </c>
      <c r="U163" s="125" t="str">
        <f t="shared" si="18"/>
        <v/>
      </c>
      <c r="W163" s="142"/>
    </row>
    <row r="164" spans="1:23" x14ac:dyDescent="0.3">
      <c r="A164" s="125" t="s">
        <v>228</v>
      </c>
      <c r="D164" s="139">
        <v>0</v>
      </c>
      <c r="E164" s="139">
        <v>9.3333333333333339</v>
      </c>
      <c r="F164" s="135">
        <v>9.3333333333333338E-2</v>
      </c>
      <c r="G164" s="135">
        <v>1.0853333333333333</v>
      </c>
      <c r="I164" s="125" t="s">
        <v>482</v>
      </c>
      <c r="J164" s="125" t="s">
        <v>1</v>
      </c>
      <c r="K164" s="125" t="s">
        <v>483</v>
      </c>
      <c r="L164" s="125" t="s">
        <v>484</v>
      </c>
      <c r="M164" s="125">
        <v>495</v>
      </c>
      <c r="N164" s="125">
        <v>472</v>
      </c>
      <c r="O164" s="125">
        <v>490</v>
      </c>
      <c r="P164" s="125">
        <v>181</v>
      </c>
      <c r="R164" s="125">
        <f t="shared" si="15"/>
        <v>501.42399999999998</v>
      </c>
      <c r="S164" s="125">
        <f t="shared" si="16"/>
        <v>478.12599999999998</v>
      </c>
      <c r="T164" s="125">
        <f t="shared" si="17"/>
        <v>496.35899999999998</v>
      </c>
      <c r="U164" s="125">
        <f t="shared" si="18"/>
        <v>183.34899999999999</v>
      </c>
    </row>
    <row r="165" spans="1:23" x14ac:dyDescent="0.3">
      <c r="D165" s="139">
        <v>9.3333333333333339</v>
      </c>
      <c r="E165" s="139">
        <v>17.59375</v>
      </c>
      <c r="F165" s="135">
        <v>8.2604166666666659E-2</v>
      </c>
      <c r="G165" s="135">
        <v>1.1400000000000001</v>
      </c>
      <c r="J165" s="125" t="s">
        <v>212</v>
      </c>
      <c r="K165" s="125" t="s">
        <v>485</v>
      </c>
      <c r="L165" s="125" t="s">
        <v>486</v>
      </c>
      <c r="M165" s="125">
        <v>639</v>
      </c>
      <c r="N165" s="125">
        <v>511</v>
      </c>
      <c r="O165" s="125">
        <v>497</v>
      </c>
      <c r="P165" s="125">
        <v>186</v>
      </c>
      <c r="R165" s="125">
        <f t="shared" si="15"/>
        <v>601.73800000000006</v>
      </c>
      <c r="S165" s="125">
        <f t="shared" si="16"/>
        <v>481.202</v>
      </c>
      <c r="T165" s="125">
        <f t="shared" si="17"/>
        <v>468.01900000000001</v>
      </c>
      <c r="U165" s="125">
        <f t="shared" si="18"/>
        <v>175.154</v>
      </c>
    </row>
    <row r="166" spans="1:23" x14ac:dyDescent="0.3">
      <c r="D166" s="139">
        <v>17.59375</v>
      </c>
      <c r="E166" s="139">
        <v>26.5</v>
      </c>
      <c r="F166" s="135">
        <v>8.9062500000000003E-2</v>
      </c>
      <c r="G166" s="135">
        <v>1.269625</v>
      </c>
      <c r="J166" s="125" t="s">
        <v>196</v>
      </c>
      <c r="K166" s="125" t="s">
        <v>487</v>
      </c>
      <c r="L166" s="125" t="s">
        <v>488</v>
      </c>
      <c r="M166" s="125">
        <v>1142</v>
      </c>
      <c r="N166" s="125">
        <v>1130</v>
      </c>
      <c r="O166" s="125">
        <v>2319</v>
      </c>
      <c r="P166" s="125">
        <v>1457</v>
      </c>
      <c r="R166" s="125">
        <f t="shared" si="15"/>
        <v>1291.328</v>
      </c>
      <c r="S166" s="125">
        <f t="shared" si="16"/>
        <v>1277.759</v>
      </c>
      <c r="T166" s="125">
        <f t="shared" si="17"/>
        <v>2622.232</v>
      </c>
      <c r="U166" s="125">
        <f t="shared" si="18"/>
        <v>1647.5170000000001</v>
      </c>
    </row>
    <row r="167" spans="1:23" x14ac:dyDescent="0.3">
      <c r="D167" s="139">
        <v>26.5</v>
      </c>
      <c r="E167" s="139">
        <v>50.526785714285715</v>
      </c>
      <c r="F167" s="135">
        <v>0.24026785714285714</v>
      </c>
      <c r="G167" s="135">
        <v>1.3868750000000001</v>
      </c>
      <c r="J167" s="125" t="s">
        <v>195</v>
      </c>
      <c r="K167" s="125" t="s">
        <v>489</v>
      </c>
      <c r="L167" s="125" t="s">
        <v>490</v>
      </c>
      <c r="M167" s="125">
        <v>310</v>
      </c>
      <c r="N167" s="125">
        <v>356</v>
      </c>
      <c r="O167" s="125">
        <v>1265</v>
      </c>
      <c r="P167" s="125">
        <v>111</v>
      </c>
      <c r="R167" s="125">
        <f t="shared" si="15"/>
        <v>1032.9870000000001</v>
      </c>
      <c r="S167" s="125">
        <f t="shared" si="16"/>
        <v>1186.268</v>
      </c>
      <c r="T167" s="125">
        <f t="shared" si="17"/>
        <v>4215.2520000000004</v>
      </c>
      <c r="U167" s="125">
        <f t="shared" si="18"/>
        <v>369.87599999999998</v>
      </c>
    </row>
    <row r="168" spans="1:23" x14ac:dyDescent="0.3">
      <c r="D168" s="139">
        <v>50.526785714285715</v>
      </c>
      <c r="E168" s="139">
        <v>84.464285714285722</v>
      </c>
      <c r="F168" s="135">
        <v>0.33937500000000009</v>
      </c>
      <c r="G168" s="135">
        <v>1.5164285714285712</v>
      </c>
      <c r="J168" s="125" t="s">
        <v>37</v>
      </c>
      <c r="K168" s="125" t="s">
        <v>491</v>
      </c>
      <c r="L168" s="125" t="s">
        <v>492</v>
      </c>
      <c r="M168" s="125">
        <v>394</v>
      </c>
      <c r="N168" s="125">
        <v>542</v>
      </c>
      <c r="O168" s="125">
        <v>1495</v>
      </c>
      <c r="P168" s="125">
        <v>128</v>
      </c>
      <c r="R168" s="125">
        <f t="shared" si="15"/>
        <v>2027.674</v>
      </c>
      <c r="S168" s="125">
        <f t="shared" si="16"/>
        <v>2789.3380000000002</v>
      </c>
      <c r="T168" s="125">
        <f t="shared" si="17"/>
        <v>7693.8370000000004</v>
      </c>
      <c r="U168" s="125">
        <f t="shared" si="18"/>
        <v>658.73699999999997</v>
      </c>
    </row>
    <row r="169" spans="1:23" x14ac:dyDescent="0.3">
      <c r="D169" s="139">
        <v>84.464285714285722</v>
      </c>
      <c r="E169" s="139">
        <v>137.89285714285714</v>
      </c>
      <c r="F169" s="135">
        <v>0.53428571428571414</v>
      </c>
      <c r="G169" s="135">
        <v>1.5099999999999998</v>
      </c>
      <c r="J169" s="125" t="s">
        <v>50</v>
      </c>
      <c r="K169" s="125" t="s">
        <v>493</v>
      </c>
      <c r="L169" s="125" t="s">
        <v>494</v>
      </c>
      <c r="M169" s="125">
        <v>226</v>
      </c>
      <c r="N169" s="125">
        <v>487</v>
      </c>
      <c r="O169" s="125">
        <v>791</v>
      </c>
      <c r="P169" s="125">
        <v>78</v>
      </c>
      <c r="R169" s="125">
        <f t="shared" si="15"/>
        <v>1823.3030000000001</v>
      </c>
      <c r="S169" s="125">
        <f t="shared" si="16"/>
        <v>3928.9769999999999</v>
      </c>
      <c r="T169" s="125">
        <f t="shared" si="17"/>
        <v>6381.5619999999999</v>
      </c>
      <c r="U169" s="125">
        <f t="shared" si="18"/>
        <v>629.28200000000004</v>
      </c>
    </row>
    <row r="170" spans="1:23" x14ac:dyDescent="0.3">
      <c r="A170" s="135"/>
      <c r="B170" s="135"/>
      <c r="C170" s="135"/>
      <c r="D170" s="135">
        <v>137.89285714285714</v>
      </c>
      <c r="E170" s="135">
        <v>186.5</v>
      </c>
      <c r="F170" s="136">
        <v>0.12107142857142861</v>
      </c>
      <c r="G170" s="135">
        <v>1.4599999999999997</v>
      </c>
      <c r="J170" s="125" t="s">
        <v>59</v>
      </c>
      <c r="K170" s="125" t="s">
        <v>495</v>
      </c>
      <c r="L170" s="125" t="s">
        <v>496</v>
      </c>
      <c r="M170" s="125">
        <v>189</v>
      </c>
      <c r="N170" s="125">
        <v>534</v>
      </c>
      <c r="O170" s="125">
        <v>646</v>
      </c>
      <c r="P170" s="125">
        <v>65</v>
      </c>
      <c r="R170" s="125">
        <f t="shared" si="15"/>
        <v>334.08499999999998</v>
      </c>
      <c r="S170" s="125">
        <f t="shared" si="16"/>
        <v>943.92100000000005</v>
      </c>
      <c r="T170" s="125">
        <f t="shared" si="17"/>
        <v>1141.8969999999999</v>
      </c>
      <c r="U170" s="125">
        <f t="shared" si="18"/>
        <v>114.89700000000001</v>
      </c>
    </row>
    <row r="171" spans="1:23" x14ac:dyDescent="0.3">
      <c r="A171" s="128"/>
      <c r="B171" s="128"/>
      <c r="C171" s="128"/>
      <c r="D171" s="128"/>
      <c r="E171" s="128"/>
      <c r="F171" s="129"/>
      <c r="G171" s="128"/>
    </row>
    <row r="172" spans="1:23" x14ac:dyDescent="0.3">
      <c r="D172" s="137"/>
      <c r="E172" s="137"/>
    </row>
    <row r="173" spans="1:23" x14ac:dyDescent="0.3">
      <c r="D173" s="139">
        <v>0</v>
      </c>
      <c r="E173" s="139">
        <v>7.666666666666667</v>
      </c>
    </row>
    <row r="174" spans="1:23" x14ac:dyDescent="0.3">
      <c r="D174" s="139">
        <v>6</v>
      </c>
      <c r="E174" s="139">
        <v>10.5</v>
      </c>
    </row>
    <row r="175" spans="1:23" x14ac:dyDescent="0.3">
      <c r="D175" s="139">
        <v>13.6875</v>
      </c>
      <c r="E175" s="139">
        <v>26.5</v>
      </c>
    </row>
    <row r="176" spans="1:23" x14ac:dyDescent="0.3">
      <c r="A176" s="5"/>
      <c r="B176" s="5"/>
      <c r="C176" s="25" t="s">
        <v>194</v>
      </c>
      <c r="D176" s="139">
        <v>26.5</v>
      </c>
      <c r="E176" s="139">
        <v>46.125</v>
      </c>
    </row>
    <row r="177" spans="1:5" x14ac:dyDescent="0.3">
      <c r="A177" s="5"/>
      <c r="B177" s="5"/>
      <c r="C177" s="25" t="s">
        <v>33</v>
      </c>
      <c r="D177" s="139">
        <v>38.75</v>
      </c>
      <c r="E177" s="139">
        <v>57.625</v>
      </c>
    </row>
    <row r="178" spans="1:5" x14ac:dyDescent="0.3">
      <c r="A178" s="5"/>
      <c r="B178" s="5"/>
      <c r="C178" s="26" t="s">
        <v>195</v>
      </c>
      <c r="D178" s="139">
        <v>54.928571428571431</v>
      </c>
      <c r="E178" s="139">
        <v>85.428571428571431</v>
      </c>
    </row>
    <row r="179" spans="1:5" x14ac:dyDescent="0.3">
      <c r="A179" s="5"/>
      <c r="B179" s="5"/>
      <c r="C179" s="26" t="s">
        <v>196</v>
      </c>
      <c r="D179" s="139">
        <v>98.5</v>
      </c>
      <c r="E179" s="139">
        <v>166.25</v>
      </c>
    </row>
    <row r="180" spans="1:5" x14ac:dyDescent="0.3">
      <c r="A180" s="5"/>
      <c r="B180" s="5"/>
      <c r="C180" s="26" t="s">
        <v>197</v>
      </c>
      <c r="D180" s="128"/>
      <c r="E180" s="128"/>
    </row>
    <row r="181" spans="1:5" x14ac:dyDescent="0.3">
      <c r="A181" s="5"/>
      <c r="B181" s="5"/>
      <c r="C181" s="26" t="s">
        <v>50</v>
      </c>
      <c r="D181" s="139">
        <v>0</v>
      </c>
      <c r="E181" s="139">
        <v>4.3</v>
      </c>
    </row>
    <row r="182" spans="1:5" x14ac:dyDescent="0.3">
      <c r="A182" s="5"/>
      <c r="B182" s="5"/>
      <c r="C182" s="26" t="s">
        <v>50</v>
      </c>
      <c r="D182" s="139">
        <v>4.7142857142857144</v>
      </c>
      <c r="E182" s="139">
        <v>12.857142857142858</v>
      </c>
    </row>
    <row r="183" spans="1:5" x14ac:dyDescent="0.3">
      <c r="D183" s="139">
        <v>13.6875</v>
      </c>
      <c r="E183" s="139">
        <v>26.5</v>
      </c>
    </row>
    <row r="184" spans="1:5" x14ac:dyDescent="0.3">
      <c r="D184" s="139">
        <v>26.5</v>
      </c>
      <c r="E184" s="139">
        <v>46.125</v>
      </c>
    </row>
    <row r="185" spans="1:5" x14ac:dyDescent="0.3">
      <c r="D185" s="139">
        <v>38.75</v>
      </c>
      <c r="E185" s="139">
        <v>57.625</v>
      </c>
    </row>
    <row r="186" spans="1:5" x14ac:dyDescent="0.3">
      <c r="D186" s="125" t="s">
        <v>229</v>
      </c>
    </row>
    <row r="187" spans="1:5" x14ac:dyDescent="0.3">
      <c r="D187" s="139">
        <v>54.928571428571431</v>
      </c>
      <c r="E187" s="139">
        <v>85.428571428571431</v>
      </c>
    </row>
    <row r="188" spans="1:5" x14ac:dyDescent="0.3">
      <c r="D188" s="139">
        <v>83.5</v>
      </c>
      <c r="E188" s="139">
        <v>154.28571428571428</v>
      </c>
    </row>
    <row r="189" spans="1:5" x14ac:dyDescent="0.3">
      <c r="D189" s="128"/>
      <c r="E189" s="128"/>
    </row>
    <row r="190" spans="1:5" x14ac:dyDescent="0.3">
      <c r="D190" s="139">
        <v>0</v>
      </c>
      <c r="E190" s="139">
        <v>7.666666666666667</v>
      </c>
    </row>
    <row r="191" spans="1:5" x14ac:dyDescent="0.3">
      <c r="D191" s="139">
        <v>11</v>
      </c>
      <c r="E191" s="139">
        <v>21.5</v>
      </c>
    </row>
    <row r="192" spans="1:5" x14ac:dyDescent="0.3">
      <c r="D192" s="139">
        <v>13.6875</v>
      </c>
      <c r="E192" s="139">
        <v>26.5</v>
      </c>
    </row>
    <row r="193" spans="4:5" x14ac:dyDescent="0.3">
      <c r="D193" s="139">
        <v>26.5</v>
      </c>
      <c r="E193" s="139">
        <v>46.125</v>
      </c>
    </row>
    <row r="194" spans="4:5" x14ac:dyDescent="0.3">
      <c r="D194" s="139">
        <v>54.928571428571431</v>
      </c>
      <c r="E194" s="139">
        <v>85.428571428571431</v>
      </c>
    </row>
    <row r="195" spans="4:5" x14ac:dyDescent="0.3">
      <c r="D195" s="139">
        <v>83.5</v>
      </c>
      <c r="E195" s="139">
        <v>154.28571428571428</v>
      </c>
    </row>
    <row r="196" spans="4:5" x14ac:dyDescent="0.3">
      <c r="D196" s="139">
        <v>121.5</v>
      </c>
      <c r="E196" s="139">
        <v>186.5</v>
      </c>
    </row>
    <row r="197" spans="4:5" x14ac:dyDescent="0.3">
      <c r="D197" s="128"/>
      <c r="E197" s="128"/>
    </row>
  </sheetData>
  <mergeCells count="2">
    <mergeCell ref="X66:AA66"/>
    <mergeCell ref="X72:Z7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3A74A-B798-4073-90B4-B4B64F49E43B}">
  <dimension ref="A1:AX103"/>
  <sheetViews>
    <sheetView topLeftCell="A66" zoomScaleNormal="100" workbookViewId="0">
      <selection activeCell="G94" sqref="G94"/>
    </sheetView>
  </sheetViews>
  <sheetFormatPr defaultColWidth="9" defaultRowHeight="15.6" x14ac:dyDescent="0.3"/>
  <cols>
    <col min="1" max="8" width="9" style="82"/>
    <col min="9" max="10" width="12.09765625" style="82" bestFit="1" customWidth="1"/>
    <col min="11" max="11" width="12.09765625" style="82" customWidth="1"/>
    <col min="12" max="12" width="11.3984375" style="82" bestFit="1" customWidth="1"/>
    <col min="13" max="36" width="9" style="82"/>
    <col min="37" max="37" width="10.3984375" style="82" customWidth="1"/>
    <col min="38" max="16384" width="9" style="82"/>
  </cols>
  <sheetData>
    <row r="1" spans="1:19" x14ac:dyDescent="0.3">
      <c r="B1" s="82" t="s">
        <v>259</v>
      </c>
      <c r="C1" s="82" t="s">
        <v>260</v>
      </c>
      <c r="D1" s="82" t="s">
        <v>261</v>
      </c>
      <c r="E1" s="82" t="s">
        <v>262</v>
      </c>
      <c r="F1" s="82" t="s">
        <v>264</v>
      </c>
      <c r="G1" s="82" t="s">
        <v>263</v>
      </c>
      <c r="I1" s="82" t="s">
        <v>285</v>
      </c>
      <c r="J1" s="82" t="s">
        <v>286</v>
      </c>
      <c r="K1" s="82" t="s">
        <v>283</v>
      </c>
      <c r="L1" s="82" t="s">
        <v>284</v>
      </c>
      <c r="M1" s="82" t="s">
        <v>287</v>
      </c>
      <c r="N1" s="82" t="s">
        <v>288</v>
      </c>
      <c r="Q1" s="82" t="s">
        <v>30</v>
      </c>
      <c r="R1" s="82" t="s">
        <v>28</v>
      </c>
      <c r="S1" s="82" t="s">
        <v>29</v>
      </c>
    </row>
    <row r="2" spans="1:19" x14ac:dyDescent="0.3">
      <c r="A2" s="82" t="s">
        <v>280</v>
      </c>
      <c r="B2" s="82" t="s">
        <v>28</v>
      </c>
      <c r="C2" s="82">
        <v>97</v>
      </c>
      <c r="D2" s="82">
        <v>135</v>
      </c>
      <c r="E2" s="82">
        <v>65</v>
      </c>
      <c r="F2" s="82">
        <v>40.078000000000003</v>
      </c>
      <c r="G2" s="82">
        <v>2</v>
      </c>
      <c r="I2" s="82">
        <f>MAX(C2:E2)</f>
        <v>135</v>
      </c>
      <c r="J2" s="82">
        <f>(I2*F2)/(G2*10^3)</f>
        <v>2.7052650000000003</v>
      </c>
      <c r="K2" s="83">
        <f>AVERAGE(C2:E2)</f>
        <v>99</v>
      </c>
      <c r="L2" s="83">
        <f>(K2*F2)/(G2*10^3)</f>
        <v>1.9838610000000001</v>
      </c>
      <c r="M2" s="82">
        <f>MIN(C2:E2)</f>
        <v>65</v>
      </c>
      <c r="N2" s="82">
        <f>(M2*F2)/(G2*10^3)</f>
        <v>1.302535</v>
      </c>
      <c r="O2" s="84"/>
      <c r="P2" s="82" t="s">
        <v>277</v>
      </c>
      <c r="Q2" s="82">
        <f>N4</f>
        <v>3.1278640000000002</v>
      </c>
      <c r="R2" s="82">
        <f>N2</f>
        <v>1.302535</v>
      </c>
      <c r="S2" s="82">
        <f>N3</f>
        <v>1.3975374999999999</v>
      </c>
    </row>
    <row r="3" spans="1:19" x14ac:dyDescent="0.3">
      <c r="B3" s="82" t="s">
        <v>29</v>
      </c>
      <c r="C3" s="82">
        <v>115</v>
      </c>
      <c r="D3" s="82">
        <v>140</v>
      </c>
      <c r="E3" s="82">
        <v>140</v>
      </c>
      <c r="F3" s="82">
        <v>24.305</v>
      </c>
      <c r="G3" s="82">
        <v>2</v>
      </c>
      <c r="I3" s="82">
        <f>MAX(C3:E3)</f>
        <v>140</v>
      </c>
      <c r="J3" s="82">
        <f>(I3*F3)/(G3*10^3)</f>
        <v>1.7013499999999999</v>
      </c>
      <c r="K3" s="83">
        <f>AVERAGE(C3:E3)</f>
        <v>131.66666666666666</v>
      </c>
      <c r="L3" s="83">
        <f t="shared" ref="L3:L4" si="0">(K3*F3)/(G3*10^3)</f>
        <v>1.6000791666666665</v>
      </c>
      <c r="M3" s="82">
        <f>MIN(C3:E3)</f>
        <v>115</v>
      </c>
      <c r="N3" s="82">
        <f>(M3*F3)/(G3*10^3)</f>
        <v>1.3975374999999999</v>
      </c>
      <c r="O3" s="84"/>
      <c r="P3" s="82" t="s">
        <v>278</v>
      </c>
      <c r="Q3" s="83">
        <f>L4</f>
        <v>6.1254003333333333</v>
      </c>
      <c r="R3" s="83">
        <f>L2</f>
        <v>1.9838610000000001</v>
      </c>
      <c r="S3" s="83">
        <f>L3</f>
        <v>1.6000791666666665</v>
      </c>
    </row>
    <row r="4" spans="1:19" x14ac:dyDescent="0.3">
      <c r="B4" s="82" t="s">
        <v>30</v>
      </c>
      <c r="C4" s="82">
        <v>105</v>
      </c>
      <c r="D4" s="82">
        <v>285</v>
      </c>
      <c r="E4" s="82">
        <v>80</v>
      </c>
      <c r="F4" s="82">
        <v>39.098300000000002</v>
      </c>
      <c r="G4" s="82">
        <v>1</v>
      </c>
      <c r="I4" s="82">
        <f>MAX(C4:E4)</f>
        <v>285</v>
      </c>
      <c r="J4" s="82">
        <f>(I4*F4)/(G4*10^3)</f>
        <v>11.143015500000001</v>
      </c>
      <c r="K4" s="83">
        <f>AVERAGE(C4:E4)</f>
        <v>156.66666666666666</v>
      </c>
      <c r="L4" s="83">
        <f t="shared" si="0"/>
        <v>6.1254003333333333</v>
      </c>
      <c r="M4" s="82">
        <f>MIN(C4:E4)</f>
        <v>80</v>
      </c>
      <c r="N4" s="82">
        <f>(M4*F4)/(G4*10^3)</f>
        <v>3.1278640000000002</v>
      </c>
      <c r="O4" s="84"/>
      <c r="P4" s="82" t="s">
        <v>279</v>
      </c>
      <c r="Q4" s="82">
        <f>J4</f>
        <v>11.143015500000001</v>
      </c>
      <c r="R4" s="82">
        <f>J2</f>
        <v>2.7052650000000003</v>
      </c>
      <c r="S4" s="82">
        <f>J3</f>
        <v>1.7013499999999999</v>
      </c>
    </row>
    <row r="5" spans="1:19" x14ac:dyDescent="0.3">
      <c r="B5" s="82" t="s">
        <v>274</v>
      </c>
      <c r="F5" s="82">
        <v>14</v>
      </c>
      <c r="G5" s="82">
        <v>1</v>
      </c>
      <c r="K5" s="82">
        <v>1000</v>
      </c>
      <c r="L5" s="83">
        <f>(K5*F5)/(G5*10^3)</f>
        <v>14</v>
      </c>
      <c r="M5" s="84"/>
      <c r="N5" s="84"/>
      <c r="O5" s="82" t="s">
        <v>276</v>
      </c>
      <c r="P5" s="85" t="s">
        <v>275</v>
      </c>
    </row>
    <row r="6" spans="1:19" x14ac:dyDescent="0.3">
      <c r="L6" s="83"/>
      <c r="M6" s="84"/>
      <c r="N6" s="84"/>
    </row>
    <row r="7" spans="1:19" x14ac:dyDescent="0.3">
      <c r="K7" s="85"/>
      <c r="M7" s="84"/>
    </row>
    <row r="8" spans="1:19" x14ac:dyDescent="0.3">
      <c r="Q8" s="82" t="s">
        <v>30</v>
      </c>
      <c r="R8" s="82" t="s">
        <v>28</v>
      </c>
      <c r="S8" s="82" t="s">
        <v>29</v>
      </c>
    </row>
    <row r="9" spans="1:19" x14ac:dyDescent="0.3">
      <c r="A9" s="82" t="s">
        <v>281</v>
      </c>
      <c r="B9" s="82" t="s">
        <v>28</v>
      </c>
      <c r="C9" s="82">
        <v>420</v>
      </c>
      <c r="D9" s="82">
        <v>390</v>
      </c>
      <c r="E9" s="82">
        <v>80</v>
      </c>
      <c r="F9" s="82">
        <v>40.078000000000003</v>
      </c>
      <c r="G9" s="82">
        <v>2</v>
      </c>
      <c r="I9" s="86">
        <f>MAX(C9:E11)</f>
        <v>420</v>
      </c>
      <c r="J9" s="82">
        <f>(I9*F9)/(G9*10^3)</f>
        <v>8.4163800000000002</v>
      </c>
      <c r="K9" s="86">
        <f>AVERAGE(C9:E11)</f>
        <v>220</v>
      </c>
      <c r="L9" s="83">
        <f>(K9*F9)/(G9*10^3)</f>
        <v>4.4085799999999997</v>
      </c>
      <c r="M9" s="86">
        <f>MIN(C9:E11)</f>
        <v>30</v>
      </c>
      <c r="N9" s="82">
        <f>(M9*F9)/(G9*10^3)</f>
        <v>0.60117000000000009</v>
      </c>
      <c r="P9" s="82" t="s">
        <v>277</v>
      </c>
      <c r="Q9" s="88">
        <f>N15</f>
        <v>0.19549150000000001</v>
      </c>
      <c r="R9" s="88">
        <f>N9</f>
        <v>0.60117000000000009</v>
      </c>
      <c r="S9" s="88">
        <f>N12</f>
        <v>0.24305000000000002</v>
      </c>
    </row>
    <row r="10" spans="1:19" x14ac:dyDescent="0.3">
      <c r="B10" s="82" t="s">
        <v>28</v>
      </c>
      <c r="C10" s="82">
        <v>250</v>
      </c>
      <c r="D10" s="82">
        <v>180</v>
      </c>
      <c r="E10" s="82">
        <v>30</v>
      </c>
      <c r="I10" s="86"/>
      <c r="J10" s="86"/>
      <c r="K10" s="86"/>
      <c r="L10" s="83"/>
      <c r="M10" s="86"/>
      <c r="P10" s="82" t="s">
        <v>278</v>
      </c>
      <c r="Q10" s="89">
        <f>L15</f>
        <v>1.8897511666666669</v>
      </c>
      <c r="R10" s="89">
        <f>L9</f>
        <v>4.4085799999999997</v>
      </c>
      <c r="S10" s="89">
        <f>L12</f>
        <v>1.039713888888889</v>
      </c>
    </row>
    <row r="11" spans="1:19" x14ac:dyDescent="0.3">
      <c r="B11" s="82" t="s">
        <v>28</v>
      </c>
      <c r="C11" s="82">
        <v>360</v>
      </c>
      <c r="D11" s="82">
        <v>180</v>
      </c>
      <c r="E11" s="82">
        <v>90</v>
      </c>
      <c r="I11" s="86"/>
      <c r="J11" s="86"/>
      <c r="K11" s="86"/>
      <c r="L11" s="83"/>
      <c r="M11" s="86"/>
      <c r="P11" s="82" t="s">
        <v>279</v>
      </c>
      <c r="Q11" s="88">
        <f>J15</f>
        <v>7.0376940000000001</v>
      </c>
      <c r="R11" s="88">
        <f>J9</f>
        <v>8.4163800000000002</v>
      </c>
      <c r="S11" s="88">
        <f>J12</f>
        <v>2.3089749999999998</v>
      </c>
    </row>
    <row r="12" spans="1:19" x14ac:dyDescent="0.3">
      <c r="B12" s="82" t="s">
        <v>29</v>
      </c>
      <c r="C12" s="82">
        <v>190</v>
      </c>
      <c r="D12" s="82">
        <v>140</v>
      </c>
      <c r="E12" s="82">
        <v>30</v>
      </c>
      <c r="F12" s="82">
        <v>24.305</v>
      </c>
      <c r="G12" s="82">
        <v>2</v>
      </c>
      <c r="I12" s="86">
        <f>MAX(C12:E14)</f>
        <v>190</v>
      </c>
      <c r="J12" s="82">
        <f>(I12*F12)/(G12*10^3)</f>
        <v>2.3089749999999998</v>
      </c>
      <c r="K12" s="86">
        <f>AVERAGE(C12:E14)</f>
        <v>85.555555555555557</v>
      </c>
      <c r="L12" s="83">
        <f t="shared" ref="L12" si="1">(K12*F12)/(G12*10^3)</f>
        <v>1.039713888888889</v>
      </c>
      <c r="M12" s="86">
        <f>MIN(C12:E14)</f>
        <v>20</v>
      </c>
      <c r="N12" s="82">
        <f t="shared" ref="N12:N15" si="2">(M12*F12)/(G12*10^3)</f>
        <v>0.24305000000000002</v>
      </c>
    </row>
    <row r="13" spans="1:19" x14ac:dyDescent="0.3">
      <c r="B13" s="82" t="s">
        <v>29</v>
      </c>
      <c r="C13" s="82">
        <v>100</v>
      </c>
      <c r="D13" s="82">
        <v>60</v>
      </c>
      <c r="E13" s="82">
        <v>20</v>
      </c>
      <c r="I13" s="86"/>
      <c r="J13" s="86"/>
      <c r="K13" s="86"/>
      <c r="L13" s="83"/>
      <c r="M13" s="86"/>
    </row>
    <row r="14" spans="1:19" x14ac:dyDescent="0.3">
      <c r="B14" s="82" t="s">
        <v>29</v>
      </c>
      <c r="C14" s="82">
        <v>120</v>
      </c>
      <c r="D14" s="82">
        <v>60</v>
      </c>
      <c r="E14" s="82">
        <v>50</v>
      </c>
      <c r="I14" s="86"/>
      <c r="J14" s="86"/>
      <c r="K14" s="86"/>
      <c r="L14" s="83"/>
      <c r="M14" s="86"/>
    </row>
    <row r="15" spans="1:19" x14ac:dyDescent="0.3">
      <c r="B15" s="82" t="s">
        <v>30</v>
      </c>
      <c r="C15" s="82">
        <v>60</v>
      </c>
      <c r="D15" s="82">
        <v>10</v>
      </c>
      <c r="E15" s="82">
        <v>5</v>
      </c>
      <c r="F15" s="82">
        <v>39.098300000000002</v>
      </c>
      <c r="G15" s="82">
        <v>1</v>
      </c>
      <c r="I15" s="86">
        <f>MAX(C15:E17)</f>
        <v>180</v>
      </c>
      <c r="J15" s="82">
        <f>(I15*F15)/(G15*10^3)</f>
        <v>7.0376940000000001</v>
      </c>
      <c r="K15" s="86">
        <f>AVERAGE(C15:E17)</f>
        <v>48.333333333333336</v>
      </c>
      <c r="L15" s="83">
        <f>(K15*F15)/(G15*10^3)</f>
        <v>1.8897511666666669</v>
      </c>
      <c r="M15" s="86">
        <f>MIN(C15:E17)</f>
        <v>5</v>
      </c>
      <c r="N15" s="82">
        <f t="shared" si="2"/>
        <v>0.19549150000000001</v>
      </c>
    </row>
    <row r="16" spans="1:19" x14ac:dyDescent="0.3">
      <c r="B16" s="82" t="s">
        <v>30</v>
      </c>
      <c r="C16" s="82">
        <v>30</v>
      </c>
      <c r="D16" s="82">
        <v>5</v>
      </c>
      <c r="E16" s="82">
        <v>5</v>
      </c>
      <c r="L16" s="87"/>
    </row>
    <row r="17" spans="1:50" x14ac:dyDescent="0.3">
      <c r="B17" s="82" t="s">
        <v>30</v>
      </c>
      <c r="C17" s="82">
        <v>180</v>
      </c>
      <c r="D17" s="82">
        <v>100</v>
      </c>
      <c r="E17" s="82">
        <v>40</v>
      </c>
      <c r="L17" s="87"/>
    </row>
    <row r="19" spans="1:50" x14ac:dyDescent="0.3">
      <c r="A19" s="82" t="s">
        <v>282</v>
      </c>
    </row>
    <row r="22" spans="1:50" x14ac:dyDescent="0.3">
      <c r="AT22" s="149" t="s">
        <v>338</v>
      </c>
      <c r="AU22" s="149"/>
      <c r="AV22" s="149"/>
      <c r="AW22" s="149"/>
      <c r="AX22" s="149"/>
    </row>
    <row r="23" spans="1:50" x14ac:dyDescent="0.3">
      <c r="Q23" s="82" t="s">
        <v>28</v>
      </c>
      <c r="AA23" s="82" t="s">
        <v>29</v>
      </c>
      <c r="AK23" s="82" t="s">
        <v>30</v>
      </c>
      <c r="AU23" s="82" t="s">
        <v>298</v>
      </c>
    </row>
    <row r="24" spans="1:50" x14ac:dyDescent="0.3">
      <c r="B24" s="82" t="s">
        <v>290</v>
      </c>
      <c r="C24" s="82" t="s">
        <v>291</v>
      </c>
      <c r="D24" s="82" t="s">
        <v>295</v>
      </c>
      <c r="E24" s="82" t="s">
        <v>16</v>
      </c>
      <c r="F24" s="82" t="s">
        <v>17</v>
      </c>
      <c r="G24" s="82" t="s">
        <v>18</v>
      </c>
      <c r="I24" s="82" t="s">
        <v>296</v>
      </c>
      <c r="J24" s="82" t="s">
        <v>297</v>
      </c>
      <c r="K24" s="82" t="s">
        <v>298</v>
      </c>
      <c r="L24" s="82" t="s">
        <v>326</v>
      </c>
      <c r="M24" s="82" t="s">
        <v>327</v>
      </c>
      <c r="N24" s="82" t="s">
        <v>328</v>
      </c>
      <c r="Q24" t="s">
        <v>302</v>
      </c>
      <c r="R24"/>
      <c r="S24"/>
      <c r="T24"/>
      <c r="U24"/>
      <c r="V24"/>
      <c r="W24"/>
      <c r="X24"/>
      <c r="Y24"/>
      <c r="AA24" t="s">
        <v>302</v>
      </c>
      <c r="AB24"/>
      <c r="AC24"/>
      <c r="AD24"/>
      <c r="AE24"/>
      <c r="AF24"/>
      <c r="AG24"/>
      <c r="AH24"/>
      <c r="AI24"/>
      <c r="AK24" t="s">
        <v>302</v>
      </c>
      <c r="AL24"/>
      <c r="AM24"/>
      <c r="AN24"/>
      <c r="AO24"/>
      <c r="AP24"/>
      <c r="AQ24"/>
      <c r="AR24"/>
      <c r="AS24"/>
      <c r="AU24" s="82">
        <v>91.373000000000005</v>
      </c>
    </row>
    <row r="25" spans="1:50" ht="16.2" thickBot="1" x14ac:dyDescent="0.35">
      <c r="A25" s="82" t="s">
        <v>289</v>
      </c>
      <c r="B25" s="82">
        <v>0</v>
      </c>
      <c r="C25" s="82">
        <v>6</v>
      </c>
      <c r="D25" s="82">
        <f>ABS(B25-C25)</f>
        <v>6</v>
      </c>
      <c r="E25" s="82">
        <v>9</v>
      </c>
      <c r="F25" s="82">
        <v>35</v>
      </c>
      <c r="G25" s="82">
        <v>56</v>
      </c>
      <c r="H25" s="82" t="str">
        <f>A25</f>
        <v>Cloquet</v>
      </c>
      <c r="I25" s="90">
        <f>SUMPRODUCT($D$25:$D$31,E25:E31)/150</f>
        <v>7.4666666666666668</v>
      </c>
      <c r="J25" s="90">
        <f t="shared" ref="J25" si="3">SUMPRODUCT($D$25:$D$31,F25:F31)/150</f>
        <v>16.739999999999998</v>
      </c>
      <c r="K25" s="90">
        <f>SUMPRODUCT($D$25:$D$31,G25:G31)/150</f>
        <v>75.793333333333337</v>
      </c>
      <c r="L25" s="90">
        <f>C58</f>
        <v>6.8800566666666665</v>
      </c>
      <c r="M25" s="90">
        <f>C68</f>
        <v>1.6608416666666665</v>
      </c>
      <c r="N25" s="90">
        <f>C78</f>
        <v>3.5188470000000001</v>
      </c>
      <c r="Q25"/>
      <c r="R25"/>
      <c r="S25"/>
      <c r="T25"/>
      <c r="U25"/>
      <c r="V25"/>
      <c r="W25"/>
      <c r="X25"/>
      <c r="Y25"/>
      <c r="AA25"/>
      <c r="AB25"/>
      <c r="AC25"/>
      <c r="AD25"/>
      <c r="AE25"/>
      <c r="AF25"/>
      <c r="AG25"/>
      <c r="AH25"/>
      <c r="AI25"/>
      <c r="AK25"/>
      <c r="AL25"/>
      <c r="AM25"/>
      <c r="AN25"/>
      <c r="AO25"/>
      <c r="AP25"/>
      <c r="AQ25"/>
      <c r="AR25"/>
      <c r="AS25"/>
    </row>
    <row r="26" spans="1:50" x14ac:dyDescent="0.3">
      <c r="B26" s="82">
        <v>6</v>
      </c>
      <c r="C26" s="82">
        <v>15</v>
      </c>
      <c r="D26" s="82">
        <f t="shared" ref="D26:D51" si="4">ABS(B26-C26)</f>
        <v>9</v>
      </c>
      <c r="E26" s="82">
        <v>14</v>
      </c>
      <c r="F26" s="82">
        <v>34</v>
      </c>
      <c r="G26" s="82">
        <v>52</v>
      </c>
      <c r="H26" s="82" t="str">
        <f>A32</f>
        <v>Omega</v>
      </c>
      <c r="I26" s="90">
        <f>SUMPRODUCT($D$32:$D$36,E32:E36)/150</f>
        <v>5.7333333333333334</v>
      </c>
      <c r="J26" s="90">
        <f t="shared" ref="J26:K26" si="5">SUMPRODUCT($D$32:$D$36,F32:F36)/150</f>
        <v>8.9333333333333336</v>
      </c>
      <c r="K26" s="90">
        <f t="shared" si="5"/>
        <v>85.333333333333329</v>
      </c>
      <c r="L26" s="90">
        <f>D58</f>
        <v>5.0097500000000004</v>
      </c>
      <c r="M26" s="90">
        <f>D68</f>
        <v>1.0532166666666667</v>
      </c>
      <c r="N26" s="90">
        <f>D78</f>
        <v>1.4987681666666668</v>
      </c>
      <c r="Q26" s="96" t="s">
        <v>303</v>
      </c>
      <c r="R26" s="96"/>
      <c r="S26"/>
      <c r="T26"/>
      <c r="U26"/>
      <c r="V26"/>
      <c r="W26"/>
      <c r="X26"/>
      <c r="Y26"/>
      <c r="AA26" s="96" t="s">
        <v>303</v>
      </c>
      <c r="AB26" s="96"/>
      <c r="AC26"/>
      <c r="AD26"/>
      <c r="AE26"/>
      <c r="AF26"/>
      <c r="AG26"/>
      <c r="AH26"/>
      <c r="AI26"/>
      <c r="AK26" s="96" t="s">
        <v>303</v>
      </c>
      <c r="AL26" s="96"/>
      <c r="AM26"/>
      <c r="AN26"/>
      <c r="AO26"/>
      <c r="AP26"/>
      <c r="AQ26"/>
      <c r="AR26"/>
      <c r="AS26"/>
      <c r="AU26" t="s">
        <v>30</v>
      </c>
      <c r="AV26" s="82" t="s">
        <v>28</v>
      </c>
      <c r="AW26" s="82" t="s">
        <v>29</v>
      </c>
    </row>
    <row r="27" spans="1:50" x14ac:dyDescent="0.3">
      <c r="B27" s="82">
        <v>15</v>
      </c>
      <c r="C27" s="82">
        <v>25</v>
      </c>
      <c r="D27" s="82">
        <f t="shared" si="4"/>
        <v>10</v>
      </c>
      <c r="E27" s="82">
        <v>9</v>
      </c>
      <c r="F27" s="82">
        <v>38</v>
      </c>
      <c r="G27" s="82">
        <v>53</v>
      </c>
      <c r="H27" s="82" t="str">
        <f>A42</f>
        <v>Solon Springs</v>
      </c>
      <c r="I27" s="90">
        <f>SUMPRODUCT($D$42:$D$45,E42:E45)/150</f>
        <v>7.166666666666667</v>
      </c>
      <c r="J27" s="90">
        <f>SUMPRODUCT($D$42:$D$45,F42:F45)/150</f>
        <v>3.3</v>
      </c>
      <c r="K27" s="90">
        <f>SUMPRODUCT($D$42:$D$45,G42:G45)/150</f>
        <v>89.533333333333331</v>
      </c>
      <c r="L27" s="90">
        <f>E58</f>
        <v>1.3359333333333336</v>
      </c>
      <c r="M27" s="90">
        <f>E68</f>
        <v>0.40508333333333335</v>
      </c>
      <c r="N27" s="90">
        <f>E78</f>
        <v>0.65163833333333343</v>
      </c>
      <c r="Q27" s="93" t="s">
        <v>304</v>
      </c>
      <c r="R27" s="93">
        <v>0.91855813739630676</v>
      </c>
      <c r="S27"/>
      <c r="T27"/>
      <c r="U27"/>
      <c r="V27"/>
      <c r="W27"/>
      <c r="X27"/>
      <c r="Y27"/>
      <c r="AA27" s="93" t="s">
        <v>304</v>
      </c>
      <c r="AB27" s="93">
        <v>0.9714920188837497</v>
      </c>
      <c r="AC27"/>
      <c r="AD27"/>
      <c r="AE27"/>
      <c r="AF27"/>
      <c r="AG27"/>
      <c r="AH27"/>
      <c r="AI27"/>
      <c r="AK27" s="93" t="s">
        <v>304</v>
      </c>
      <c r="AL27" s="93">
        <v>0.99993717803793791</v>
      </c>
      <c r="AM27"/>
      <c r="AN27"/>
      <c r="AO27"/>
      <c r="AP27"/>
      <c r="AQ27"/>
      <c r="AR27"/>
      <c r="AS27"/>
      <c r="AT27" s="82" t="s">
        <v>333</v>
      </c>
      <c r="AU27" s="82">
        <f>AL40+($AU$24*AL41)</f>
        <v>0.25385944845719521</v>
      </c>
      <c r="AV27" s="82">
        <f>R40+($AU$24*R41)</f>
        <v>1.5311691652458634</v>
      </c>
      <c r="AW27" s="82">
        <f>AB40+($AU$24*AB41)</f>
        <v>0.36214199845660211</v>
      </c>
    </row>
    <row r="28" spans="1:50" x14ac:dyDescent="0.3">
      <c r="B28" s="82">
        <v>25</v>
      </c>
      <c r="C28" s="82">
        <v>50</v>
      </c>
      <c r="D28" s="82">
        <f t="shared" si="4"/>
        <v>25</v>
      </c>
      <c r="E28" s="82">
        <v>11</v>
      </c>
      <c r="F28" s="82">
        <v>36</v>
      </c>
      <c r="G28" s="82">
        <v>53</v>
      </c>
      <c r="K28" s="88" t="s">
        <v>358</v>
      </c>
      <c r="L28" s="91">
        <f>AVERAGE(L25:L27)</f>
        <v>4.4085799999999997</v>
      </c>
      <c r="M28" s="91">
        <f t="shared" ref="M28:N28" si="6">AVERAGE(M25:M27)</f>
        <v>1.0397138888888888</v>
      </c>
      <c r="N28" s="91">
        <f t="shared" si="6"/>
        <v>1.8897511666666669</v>
      </c>
      <c r="Q28" s="93" t="s">
        <v>305</v>
      </c>
      <c r="R28" s="93">
        <v>0.84374905177697246</v>
      </c>
      <c r="S28"/>
      <c r="T28"/>
      <c r="U28"/>
      <c r="V28"/>
      <c r="W28"/>
      <c r="X28"/>
      <c r="Y28"/>
      <c r="AA28" s="93" t="s">
        <v>305</v>
      </c>
      <c r="AB28" s="93">
        <v>0.94379674275482384</v>
      </c>
      <c r="AC28"/>
      <c r="AD28"/>
      <c r="AE28"/>
      <c r="AF28"/>
      <c r="AG28"/>
      <c r="AH28"/>
      <c r="AI28"/>
      <c r="AK28" s="93" t="s">
        <v>305</v>
      </c>
      <c r="AL28" s="93">
        <v>0.99987436002247476</v>
      </c>
      <c r="AM28"/>
      <c r="AN28"/>
      <c r="AO28"/>
      <c r="AP28"/>
      <c r="AQ28"/>
      <c r="AR28"/>
      <c r="AS28"/>
      <c r="AT28" s="82" t="s">
        <v>334</v>
      </c>
      <c r="AU28" s="82">
        <f>AL59+(AL60*$AU$24)</f>
        <v>1.1497133688507688</v>
      </c>
      <c r="AV28" s="82">
        <f>R59+(R60*$AU$24)</f>
        <v>2.8083954411294698</v>
      </c>
      <c r="AW28" s="82">
        <f>AB59+(AB60*$AU$24)</f>
        <v>0.65158503013556768</v>
      </c>
    </row>
    <row r="29" spans="1:50" x14ac:dyDescent="0.3">
      <c r="B29" s="82">
        <v>50</v>
      </c>
      <c r="C29" s="82">
        <v>65</v>
      </c>
      <c r="D29" s="82">
        <f t="shared" si="4"/>
        <v>15</v>
      </c>
      <c r="E29" s="82">
        <v>7</v>
      </c>
      <c r="F29" s="82">
        <v>12</v>
      </c>
      <c r="G29" s="82">
        <v>81</v>
      </c>
      <c r="Q29" s="93" t="s">
        <v>306</v>
      </c>
      <c r="R29" s="93">
        <v>0.68749810355394492</v>
      </c>
      <c r="S29"/>
      <c r="T29"/>
      <c r="U29"/>
      <c r="V29"/>
      <c r="W29"/>
      <c r="X29"/>
      <c r="Y29"/>
      <c r="AA29" s="93" t="s">
        <v>306</v>
      </c>
      <c r="AB29" s="93">
        <v>0.88759348550964767</v>
      </c>
      <c r="AC29"/>
      <c r="AD29"/>
      <c r="AE29"/>
      <c r="AF29"/>
      <c r="AG29"/>
      <c r="AH29"/>
      <c r="AI29"/>
      <c r="AK29" s="93" t="s">
        <v>306</v>
      </c>
      <c r="AL29" s="93">
        <v>0.99974872004494952</v>
      </c>
      <c r="AM29"/>
      <c r="AN29"/>
      <c r="AO29"/>
      <c r="AP29"/>
      <c r="AQ29"/>
      <c r="AR29"/>
      <c r="AS29"/>
      <c r="AT29" s="82" t="s">
        <v>335</v>
      </c>
      <c r="AU29" s="82">
        <f>AL78+(AL79*$AU$24)</f>
        <v>-7.6923062518324592E-2</v>
      </c>
      <c r="AV29" s="82">
        <f>R78+(R79*$AU$24)</f>
        <v>0.79644811442405228</v>
      </c>
      <c r="AW29" s="82">
        <f>AB78+(AB79*$AU$24)</f>
        <v>0.20237683282499308</v>
      </c>
    </row>
    <row r="30" spans="1:50" x14ac:dyDescent="0.3">
      <c r="B30" s="82">
        <v>65</v>
      </c>
      <c r="C30" s="82">
        <v>135</v>
      </c>
      <c r="D30" s="82">
        <f t="shared" si="4"/>
        <v>70</v>
      </c>
      <c r="E30" s="82">
        <v>5</v>
      </c>
      <c r="F30" s="82">
        <v>7</v>
      </c>
      <c r="G30" s="82">
        <v>88</v>
      </c>
      <c r="Q30" s="93" t="s">
        <v>307</v>
      </c>
      <c r="R30" s="93">
        <v>1.5767280390013854</v>
      </c>
      <c r="S30"/>
      <c r="T30"/>
      <c r="U30"/>
      <c r="V30"/>
      <c r="W30"/>
      <c r="X30"/>
      <c r="Y30"/>
      <c r="AA30" s="93" t="s">
        <v>307</v>
      </c>
      <c r="AB30" s="93">
        <v>0.21054606094374417</v>
      </c>
      <c r="AC30"/>
      <c r="AD30"/>
      <c r="AE30"/>
      <c r="AF30"/>
      <c r="AG30"/>
      <c r="AH30"/>
      <c r="AI30"/>
      <c r="AK30" s="93" t="s">
        <v>307</v>
      </c>
      <c r="AL30" s="93">
        <v>2.3350489928541052E-2</v>
      </c>
      <c r="AM30"/>
      <c r="AN30"/>
      <c r="AO30"/>
      <c r="AP30"/>
      <c r="AQ30"/>
      <c r="AR30"/>
      <c r="AS30"/>
      <c r="AT30" s="82" t="s">
        <v>368</v>
      </c>
      <c r="AU30" s="82">
        <f>L69</f>
        <v>0.12125138360307054</v>
      </c>
    </row>
    <row r="31" spans="1:50" ht="16.2" thickBot="1" x14ac:dyDescent="0.35">
      <c r="B31" s="82">
        <v>135</v>
      </c>
      <c r="C31" s="82">
        <v>150</v>
      </c>
      <c r="D31" s="82">
        <f t="shared" si="4"/>
        <v>15</v>
      </c>
      <c r="E31" s="82">
        <v>8</v>
      </c>
      <c r="F31" s="82">
        <v>3</v>
      </c>
      <c r="G31" s="82">
        <v>89</v>
      </c>
      <c r="Q31" s="94" t="s">
        <v>308</v>
      </c>
      <c r="R31" s="94">
        <v>3</v>
      </c>
      <c r="S31"/>
      <c r="T31"/>
      <c r="U31"/>
      <c r="V31"/>
      <c r="W31"/>
      <c r="X31"/>
      <c r="Y31"/>
      <c r="AA31" s="94" t="s">
        <v>308</v>
      </c>
      <c r="AB31" s="94">
        <v>3</v>
      </c>
      <c r="AC31"/>
      <c r="AD31"/>
      <c r="AE31"/>
      <c r="AF31"/>
      <c r="AG31"/>
      <c r="AH31"/>
      <c r="AI31"/>
      <c r="AK31" s="94" t="s">
        <v>308</v>
      </c>
      <c r="AL31" s="94">
        <v>3</v>
      </c>
      <c r="AM31"/>
      <c r="AN31"/>
      <c r="AO31"/>
      <c r="AP31"/>
      <c r="AQ31"/>
      <c r="AR31"/>
      <c r="AS31"/>
    </row>
    <row r="32" spans="1:50" x14ac:dyDescent="0.3">
      <c r="A32" s="82" t="s">
        <v>292</v>
      </c>
      <c r="B32" s="82">
        <v>0</v>
      </c>
      <c r="C32" s="82">
        <v>10</v>
      </c>
      <c r="D32" s="82">
        <f t="shared" si="4"/>
        <v>10</v>
      </c>
      <c r="E32" s="82">
        <v>11</v>
      </c>
      <c r="F32" s="82">
        <v>27</v>
      </c>
      <c r="G32" s="82">
        <v>62</v>
      </c>
      <c r="H32" s="82" t="str">
        <f>A46</f>
        <v>Warba</v>
      </c>
      <c r="I32" s="90">
        <f>SUMPRODUCT($D$46:$D$51,E46:E51)/150</f>
        <v>21.266666666666666</v>
      </c>
      <c r="J32" s="90">
        <f>SUMPRODUCT($D$46:$D$51,F46:F51)/150</f>
        <v>22.233333333333334</v>
      </c>
      <c r="K32" s="90">
        <f>SUMPRODUCT($D$46:$D$51,G46:G51)/150</f>
        <v>56.5</v>
      </c>
      <c r="L32" s="90">
        <f>G58</f>
        <v>8.2827866666666665</v>
      </c>
      <c r="M32" s="90">
        <f>G68</f>
        <v>1.0937249999999998</v>
      </c>
      <c r="N32" s="90">
        <f>G78</f>
        <v>1.8897511666666669</v>
      </c>
      <c r="Q32"/>
      <c r="R32"/>
      <c r="S32"/>
      <c r="T32"/>
      <c r="U32"/>
      <c r="V32"/>
      <c r="W32"/>
      <c r="X32"/>
      <c r="Y32"/>
      <c r="AA32"/>
      <c r="AB32"/>
      <c r="AC32"/>
      <c r="AD32"/>
      <c r="AE32"/>
      <c r="AF32"/>
      <c r="AG32"/>
      <c r="AH32"/>
      <c r="AI32"/>
      <c r="AK32"/>
      <c r="AL32"/>
      <c r="AM32"/>
      <c r="AN32"/>
      <c r="AO32"/>
      <c r="AP32"/>
      <c r="AQ32"/>
      <c r="AR32"/>
      <c r="AS32"/>
    </row>
    <row r="33" spans="1:45" ht="16.2" thickBot="1" x14ac:dyDescent="0.35">
      <c r="B33" s="82">
        <v>10</v>
      </c>
      <c r="C33" s="82">
        <v>20</v>
      </c>
      <c r="D33" s="82">
        <f t="shared" si="4"/>
        <v>10</v>
      </c>
      <c r="E33" s="82">
        <v>8</v>
      </c>
      <c r="F33" s="82">
        <v>27</v>
      </c>
      <c r="G33" s="82">
        <v>65</v>
      </c>
      <c r="H33" s="82" t="str">
        <f>A37</f>
        <v>Ontonagon</v>
      </c>
      <c r="I33" s="90">
        <f>SUMPRODUCT($D$37:$D$41,E37:E41)/150</f>
        <v>62.666666666666664</v>
      </c>
      <c r="J33" s="90">
        <f>SUMPRODUCT($D$37:$D$41,F37:F41)/150</f>
        <v>16.533333333333335</v>
      </c>
      <c r="K33" s="90">
        <f>SUMPRODUCT($D$37:$D$41,G37:G41)/150</f>
        <v>20.8</v>
      </c>
      <c r="L33" s="90">
        <f>F58</f>
        <v>5.0097500000000004</v>
      </c>
      <c r="M33" s="90">
        <f>F68</f>
        <v>0.9316916666666667</v>
      </c>
      <c r="N33" s="90">
        <f>F78</f>
        <v>1.8245873333333333</v>
      </c>
      <c r="Q33" t="s">
        <v>309</v>
      </c>
      <c r="R33"/>
      <c r="S33"/>
      <c r="T33"/>
      <c r="U33"/>
      <c r="V33"/>
      <c r="W33"/>
      <c r="X33"/>
      <c r="Y33"/>
      <c r="AA33" t="s">
        <v>309</v>
      </c>
      <c r="AB33"/>
      <c r="AC33"/>
      <c r="AD33"/>
      <c r="AE33"/>
      <c r="AF33"/>
      <c r="AG33"/>
      <c r="AH33"/>
      <c r="AI33"/>
      <c r="AK33" t="s">
        <v>309</v>
      </c>
      <c r="AL33"/>
      <c r="AM33"/>
      <c r="AN33"/>
      <c r="AO33"/>
      <c r="AP33"/>
      <c r="AQ33"/>
      <c r="AR33"/>
      <c r="AS33"/>
    </row>
    <row r="34" spans="1:45" x14ac:dyDescent="0.3">
      <c r="B34" s="82">
        <v>20</v>
      </c>
      <c r="C34" s="82">
        <v>35</v>
      </c>
      <c r="D34" s="82">
        <f t="shared" si="4"/>
        <v>15</v>
      </c>
      <c r="E34" s="82">
        <v>8</v>
      </c>
      <c r="F34" s="82">
        <v>20</v>
      </c>
      <c r="G34" s="82">
        <v>72</v>
      </c>
      <c r="Q34" s="95"/>
      <c r="R34" s="95" t="s">
        <v>314</v>
      </c>
      <c r="S34" s="95" t="s">
        <v>315</v>
      </c>
      <c r="T34" s="95" t="s">
        <v>316</v>
      </c>
      <c r="U34" s="95" t="s">
        <v>22</v>
      </c>
      <c r="V34" s="95" t="s">
        <v>317</v>
      </c>
      <c r="W34"/>
      <c r="X34"/>
      <c r="Y34"/>
      <c r="AA34" s="95"/>
      <c r="AB34" s="95" t="s">
        <v>314</v>
      </c>
      <c r="AC34" s="95" t="s">
        <v>315</v>
      </c>
      <c r="AD34" s="95" t="s">
        <v>316</v>
      </c>
      <c r="AE34" s="95" t="s">
        <v>22</v>
      </c>
      <c r="AF34" s="95" t="s">
        <v>317</v>
      </c>
      <c r="AG34"/>
      <c r="AH34"/>
      <c r="AI34"/>
      <c r="AK34" s="95"/>
      <c r="AL34" s="95" t="s">
        <v>314</v>
      </c>
      <c r="AM34" s="95" t="s">
        <v>315</v>
      </c>
      <c r="AN34" s="95" t="s">
        <v>316</v>
      </c>
      <c r="AO34" s="95" t="s">
        <v>22</v>
      </c>
      <c r="AP34" s="95" t="s">
        <v>317</v>
      </c>
      <c r="AQ34"/>
      <c r="AR34"/>
      <c r="AS34"/>
    </row>
    <row r="35" spans="1:45" x14ac:dyDescent="0.3">
      <c r="B35" s="82">
        <v>35</v>
      </c>
      <c r="C35" s="82">
        <v>65</v>
      </c>
      <c r="D35" s="82">
        <f t="shared" si="4"/>
        <v>30</v>
      </c>
      <c r="E35" s="82">
        <v>7</v>
      </c>
      <c r="F35" s="82">
        <v>11</v>
      </c>
      <c r="G35" s="82">
        <v>82</v>
      </c>
      <c r="Q35" s="93" t="s">
        <v>310</v>
      </c>
      <c r="R35" s="93">
        <v>1</v>
      </c>
      <c r="S35" s="93">
        <v>13.424688511982401</v>
      </c>
      <c r="T35" s="93">
        <v>13.424688511982401</v>
      </c>
      <c r="U35" s="93">
        <v>5.3999611610204896</v>
      </c>
      <c r="V35" s="93">
        <v>0.25870896150655903</v>
      </c>
      <c r="W35"/>
      <c r="X35"/>
      <c r="Y35"/>
      <c r="AA35" s="93" t="s">
        <v>310</v>
      </c>
      <c r="AB35" s="93">
        <v>1</v>
      </c>
      <c r="AC35" s="93">
        <v>0.74440833960070274</v>
      </c>
      <c r="AD35" s="93">
        <v>0.74440833960070274</v>
      </c>
      <c r="AE35" s="93">
        <v>16.792563082913272</v>
      </c>
      <c r="AF35" s="93">
        <v>0.1523756339108569</v>
      </c>
      <c r="AG35"/>
      <c r="AH35"/>
      <c r="AI35"/>
      <c r="AK35" s="93" t="s">
        <v>310</v>
      </c>
      <c r="AL35" s="93">
        <v>1</v>
      </c>
      <c r="AM35" s="93">
        <v>4.33919908315782</v>
      </c>
      <c r="AN35" s="93">
        <v>4.33919908315782</v>
      </c>
      <c r="AO35" s="93">
        <v>7958.2500706940227</v>
      </c>
      <c r="AP35" s="93">
        <v>7.1359720860781489E-3</v>
      </c>
      <c r="AQ35"/>
      <c r="AR35"/>
      <c r="AS35"/>
    </row>
    <row r="36" spans="1:45" x14ac:dyDescent="0.3">
      <c r="B36" s="82">
        <v>65</v>
      </c>
      <c r="C36" s="82">
        <v>150</v>
      </c>
      <c r="D36" s="82">
        <f t="shared" si="4"/>
        <v>85</v>
      </c>
      <c r="E36" s="82">
        <v>4</v>
      </c>
      <c r="F36" s="82">
        <v>2</v>
      </c>
      <c r="G36" s="82">
        <v>94</v>
      </c>
      <c r="Q36" s="93" t="s">
        <v>311</v>
      </c>
      <c r="R36" s="93">
        <v>1</v>
      </c>
      <c r="S36" s="93">
        <v>2.4860713089731541</v>
      </c>
      <c r="T36" s="93">
        <v>2.4860713089731541</v>
      </c>
      <c r="U36" s="93"/>
      <c r="V36" s="93"/>
      <c r="W36"/>
      <c r="X36"/>
      <c r="Y36"/>
      <c r="AA36" s="93" t="s">
        <v>311</v>
      </c>
      <c r="AB36" s="93">
        <v>1</v>
      </c>
      <c r="AC36" s="93">
        <v>4.4329643778926835E-2</v>
      </c>
      <c r="AD36" s="93">
        <v>4.4329643778926835E-2</v>
      </c>
      <c r="AE36" s="93"/>
      <c r="AF36" s="93"/>
      <c r="AG36"/>
      <c r="AH36"/>
      <c r="AI36"/>
      <c r="AK36" s="93" t="s">
        <v>311</v>
      </c>
      <c r="AL36" s="93">
        <v>1</v>
      </c>
      <c r="AM36" s="93">
        <v>5.4524537990289709E-4</v>
      </c>
      <c r="AN36" s="93">
        <v>5.4524537990289709E-4</v>
      </c>
      <c r="AO36" s="93"/>
      <c r="AP36" s="93"/>
      <c r="AQ36"/>
      <c r="AR36"/>
      <c r="AS36"/>
    </row>
    <row r="37" spans="1:45" ht="16.2" thickBot="1" x14ac:dyDescent="0.35">
      <c r="A37" s="82" t="s">
        <v>293</v>
      </c>
      <c r="B37" s="82">
        <v>0</v>
      </c>
      <c r="C37" s="82">
        <v>5</v>
      </c>
      <c r="D37" s="82">
        <f t="shared" si="4"/>
        <v>5</v>
      </c>
      <c r="E37" s="82">
        <v>28</v>
      </c>
      <c r="F37" s="82">
        <v>23</v>
      </c>
      <c r="G37" s="82">
        <v>49</v>
      </c>
      <c r="Q37" s="94" t="s">
        <v>312</v>
      </c>
      <c r="R37" s="94">
        <v>2</v>
      </c>
      <c r="S37" s="94">
        <v>15.910759820955555</v>
      </c>
      <c r="T37" s="94"/>
      <c r="U37" s="94"/>
      <c r="V37" s="94"/>
      <c r="W37"/>
      <c r="X37"/>
      <c r="Y37"/>
      <c r="AA37" s="94" t="s">
        <v>312</v>
      </c>
      <c r="AB37" s="94">
        <v>2</v>
      </c>
      <c r="AC37" s="94">
        <v>0.78873798337962953</v>
      </c>
      <c r="AD37" s="94"/>
      <c r="AE37" s="94"/>
      <c r="AF37" s="94"/>
      <c r="AG37"/>
      <c r="AH37"/>
      <c r="AI37"/>
      <c r="AK37" s="94" t="s">
        <v>312</v>
      </c>
      <c r="AL37" s="94">
        <v>2</v>
      </c>
      <c r="AM37" s="94">
        <v>4.3397443285377229</v>
      </c>
      <c r="AN37" s="94"/>
      <c r="AO37" s="94"/>
      <c r="AP37" s="94"/>
      <c r="AQ37"/>
      <c r="AR37"/>
      <c r="AS37"/>
    </row>
    <row r="38" spans="1:45" ht="16.2" thickBot="1" x14ac:dyDescent="0.35">
      <c r="B38" s="82">
        <v>5</v>
      </c>
      <c r="C38" s="82">
        <v>25</v>
      </c>
      <c r="D38" s="82">
        <f t="shared" si="4"/>
        <v>20</v>
      </c>
      <c r="E38" s="82">
        <v>38.5</v>
      </c>
      <c r="F38" s="82">
        <v>23</v>
      </c>
      <c r="G38" s="82">
        <v>38.5</v>
      </c>
      <c r="Q38"/>
      <c r="R38"/>
      <c r="S38"/>
      <c r="T38"/>
      <c r="U38"/>
      <c r="V38"/>
      <c r="W38"/>
      <c r="X38"/>
      <c r="Y38"/>
      <c r="AA38"/>
      <c r="AB38"/>
      <c r="AC38"/>
      <c r="AD38"/>
      <c r="AE38"/>
      <c r="AF38"/>
      <c r="AG38"/>
      <c r="AH38"/>
      <c r="AI38"/>
      <c r="AK38"/>
      <c r="AL38"/>
      <c r="AM38"/>
      <c r="AN38"/>
      <c r="AO38"/>
      <c r="AP38"/>
      <c r="AQ38"/>
      <c r="AR38"/>
      <c r="AS38"/>
    </row>
    <row r="39" spans="1:45" x14ac:dyDescent="0.3">
      <c r="B39" s="82">
        <v>25</v>
      </c>
      <c r="C39" s="82">
        <v>60</v>
      </c>
      <c r="D39" s="82">
        <f t="shared" si="4"/>
        <v>35</v>
      </c>
      <c r="E39" s="82">
        <v>66</v>
      </c>
      <c r="F39" s="82">
        <v>16</v>
      </c>
      <c r="G39" s="82">
        <v>18</v>
      </c>
      <c r="Q39" s="95"/>
      <c r="R39" s="95" t="s">
        <v>318</v>
      </c>
      <c r="S39" s="95" t="s">
        <v>307</v>
      </c>
      <c r="T39" s="95" t="s">
        <v>319</v>
      </c>
      <c r="U39" s="95" t="s">
        <v>320</v>
      </c>
      <c r="V39" s="95" t="s">
        <v>321</v>
      </c>
      <c r="W39" s="95" t="s">
        <v>322</v>
      </c>
      <c r="X39" s="95" t="s">
        <v>323</v>
      </c>
      <c r="Y39" s="95" t="s">
        <v>324</v>
      </c>
      <c r="AA39" s="95"/>
      <c r="AB39" s="95" t="s">
        <v>318</v>
      </c>
      <c r="AC39" s="95" t="s">
        <v>307</v>
      </c>
      <c r="AD39" s="95" t="s">
        <v>319</v>
      </c>
      <c r="AE39" s="95" t="s">
        <v>320</v>
      </c>
      <c r="AF39" s="95" t="s">
        <v>321</v>
      </c>
      <c r="AG39" s="95" t="s">
        <v>322</v>
      </c>
      <c r="AH39" s="95" t="s">
        <v>323</v>
      </c>
      <c r="AI39" s="95" t="s">
        <v>324</v>
      </c>
      <c r="AK39" s="95"/>
      <c r="AL39" s="95" t="s">
        <v>318</v>
      </c>
      <c r="AM39" s="95" t="s">
        <v>307</v>
      </c>
      <c r="AN39" s="95" t="s">
        <v>319</v>
      </c>
      <c r="AO39" s="95" t="s">
        <v>320</v>
      </c>
      <c r="AP39" s="95" t="s">
        <v>321</v>
      </c>
      <c r="AQ39" s="95" t="s">
        <v>322</v>
      </c>
      <c r="AR39" s="95" t="s">
        <v>323</v>
      </c>
      <c r="AS39" s="95" t="s">
        <v>324</v>
      </c>
    </row>
    <row r="40" spans="1:45" x14ac:dyDescent="0.3">
      <c r="B40" s="82">
        <v>60</v>
      </c>
      <c r="C40" s="82">
        <v>85</v>
      </c>
      <c r="D40" s="82">
        <f t="shared" si="4"/>
        <v>25</v>
      </c>
      <c r="E40" s="82">
        <v>60</v>
      </c>
      <c r="F40" s="82">
        <v>20</v>
      </c>
      <c r="G40" s="82">
        <v>20</v>
      </c>
      <c r="Q40" s="93" t="s">
        <v>313</v>
      </c>
      <c r="R40" s="93">
        <v>35.153786523699644</v>
      </c>
      <c r="S40" s="93">
        <v>13.261957925787899</v>
      </c>
      <c r="T40" s="93">
        <v>2.6507237257436209</v>
      </c>
      <c r="U40" s="93">
        <v>0.2296584136619351</v>
      </c>
      <c r="V40" s="93">
        <v>-133.35536608389626</v>
      </c>
      <c r="W40" s="93">
        <v>203.66293913129553</v>
      </c>
      <c r="X40" s="93">
        <v>-133.35536608389626</v>
      </c>
      <c r="Y40" s="93">
        <v>203.66293913129553</v>
      </c>
      <c r="AA40" s="93" t="s">
        <v>313</v>
      </c>
      <c r="AB40" s="93">
        <v>8.279586434852348</v>
      </c>
      <c r="AC40" s="93">
        <v>1.7709160569281008</v>
      </c>
      <c r="AD40" s="93">
        <v>4.675312758310203</v>
      </c>
      <c r="AE40" s="93">
        <v>0.13414496605333481</v>
      </c>
      <c r="AF40" s="93">
        <v>-14.222035555055324</v>
      </c>
      <c r="AG40" s="93">
        <v>30.78120842476002</v>
      </c>
      <c r="AH40" s="93">
        <v>-14.222035555055324</v>
      </c>
      <c r="AI40" s="93">
        <v>30.78120842476002</v>
      </c>
      <c r="AK40" s="93" t="s">
        <v>313</v>
      </c>
      <c r="AL40" s="93">
        <v>19.369294970170049</v>
      </c>
      <c r="AM40" s="93">
        <v>0.19640242788792914</v>
      </c>
      <c r="AN40" s="93">
        <v>98.620445676071412</v>
      </c>
      <c r="AO40" s="93">
        <v>6.4550302003460545E-3</v>
      </c>
      <c r="AP40" s="93">
        <v>16.873765510744231</v>
      </c>
      <c r="AQ40" s="93">
        <v>21.864824429595867</v>
      </c>
      <c r="AR40" s="93">
        <v>16.873765510744231</v>
      </c>
      <c r="AS40" s="93">
        <v>21.864824429595867</v>
      </c>
    </row>
    <row r="41" spans="1:45" ht="16.2" thickBot="1" x14ac:dyDescent="0.35">
      <c r="B41" s="82">
        <v>85</v>
      </c>
      <c r="C41" s="82">
        <v>150</v>
      </c>
      <c r="D41" s="82">
        <f t="shared" si="4"/>
        <v>65</v>
      </c>
      <c r="E41" s="82">
        <v>72</v>
      </c>
      <c r="F41" s="82">
        <v>13</v>
      </c>
      <c r="G41" s="82">
        <v>15</v>
      </c>
      <c r="Q41" s="94" t="s">
        <v>298</v>
      </c>
      <c r="R41" s="94">
        <v>-0.36797103475264881</v>
      </c>
      <c r="S41" s="94">
        <v>0.15835009051365212</v>
      </c>
      <c r="T41" s="94">
        <v>-2.3237816508916</v>
      </c>
      <c r="U41" s="94">
        <v>0.25870896150655903</v>
      </c>
      <c r="V41" s="94">
        <v>-2.3799997048109089</v>
      </c>
      <c r="W41" s="94">
        <v>1.6440576353056111</v>
      </c>
      <c r="X41" s="94">
        <v>-2.3799997048109089</v>
      </c>
      <c r="Y41" s="94">
        <v>1.6440576353056111</v>
      </c>
      <c r="AA41" s="94" t="s">
        <v>298</v>
      </c>
      <c r="AB41" s="94">
        <v>-8.6649715303161165E-2</v>
      </c>
      <c r="AC41" s="94">
        <v>2.1145046566718353E-2</v>
      </c>
      <c r="AD41" s="94">
        <v>-4.097872994971083</v>
      </c>
      <c r="AE41" s="94">
        <v>0.15237563391085687</v>
      </c>
      <c r="AF41" s="94">
        <v>-0.35532300613583262</v>
      </c>
      <c r="AG41" s="94">
        <v>0.18202357552951026</v>
      </c>
      <c r="AH41" s="94">
        <v>-0.35532300613583262</v>
      </c>
      <c r="AI41" s="94">
        <v>0.18202357552951026</v>
      </c>
      <c r="AK41" s="94" t="s">
        <v>298</v>
      </c>
      <c r="AL41" s="94">
        <v>-0.20920223175022001</v>
      </c>
      <c r="AM41" s="94">
        <v>2.3450792414806223E-3</v>
      </c>
      <c r="AN41" s="94">
        <v>-89.209024603422421</v>
      </c>
      <c r="AO41" s="94">
        <v>7.1359720860781463E-3</v>
      </c>
      <c r="AP41" s="94">
        <v>-0.23899928871502607</v>
      </c>
      <c r="AQ41" s="94">
        <v>-0.17940517478541396</v>
      </c>
      <c r="AR41" s="94">
        <v>-0.23899928871502607</v>
      </c>
      <c r="AS41" s="94">
        <v>-0.17940517478541396</v>
      </c>
    </row>
    <row r="42" spans="1:45" x14ac:dyDescent="0.3">
      <c r="A42" s="82" t="s">
        <v>262</v>
      </c>
      <c r="B42" s="82">
        <v>0</v>
      </c>
      <c r="C42" s="82">
        <v>20</v>
      </c>
      <c r="D42" s="82">
        <f t="shared" si="4"/>
        <v>20</v>
      </c>
      <c r="E42" s="82">
        <v>9</v>
      </c>
      <c r="F42" s="82">
        <v>8</v>
      </c>
      <c r="G42" s="82">
        <v>83</v>
      </c>
      <c r="Q42"/>
      <c r="R42"/>
      <c r="S42"/>
      <c r="T42"/>
      <c r="U42"/>
      <c r="V42"/>
      <c r="W42"/>
      <c r="X42"/>
      <c r="Y42"/>
      <c r="AA42"/>
      <c r="AB42"/>
      <c r="AC42"/>
      <c r="AD42"/>
      <c r="AE42"/>
      <c r="AF42"/>
      <c r="AG42"/>
      <c r="AH42"/>
      <c r="AI42"/>
      <c r="AK42"/>
      <c r="AL42"/>
      <c r="AM42"/>
      <c r="AN42"/>
      <c r="AO42"/>
      <c r="AP42"/>
      <c r="AQ42"/>
      <c r="AR42"/>
      <c r="AS42"/>
    </row>
    <row r="43" spans="1:45" x14ac:dyDescent="0.3">
      <c r="B43" s="82">
        <v>20</v>
      </c>
      <c r="C43" s="82">
        <v>65</v>
      </c>
      <c r="D43" s="82">
        <f t="shared" si="4"/>
        <v>45</v>
      </c>
      <c r="E43" s="82">
        <v>6</v>
      </c>
      <c r="F43" s="82">
        <v>4</v>
      </c>
      <c r="G43" s="82">
        <v>90</v>
      </c>
      <c r="K43" s="82" t="s">
        <v>298</v>
      </c>
      <c r="L43" s="82" t="s">
        <v>332</v>
      </c>
      <c r="M43" s="82" t="s">
        <v>330</v>
      </c>
      <c r="N43" s="82" t="s">
        <v>329</v>
      </c>
      <c r="Q43" t="s">
        <v>302</v>
      </c>
      <c r="R43"/>
      <c r="S43"/>
      <c r="T43"/>
      <c r="U43"/>
      <c r="V43"/>
      <c r="W43"/>
      <c r="X43"/>
      <c r="Y43"/>
      <c r="AA43" t="s">
        <v>302</v>
      </c>
      <c r="AB43"/>
      <c r="AC43"/>
      <c r="AD43"/>
      <c r="AE43"/>
      <c r="AF43"/>
      <c r="AG43"/>
      <c r="AH43"/>
      <c r="AI43"/>
      <c r="AK43" t="s">
        <v>302</v>
      </c>
      <c r="AL43"/>
      <c r="AM43"/>
      <c r="AN43"/>
      <c r="AO43"/>
      <c r="AP43"/>
      <c r="AQ43"/>
      <c r="AR43"/>
      <c r="AS43"/>
    </row>
    <row r="44" spans="1:45" ht="16.2" thickBot="1" x14ac:dyDescent="0.35">
      <c r="B44" s="82">
        <v>65</v>
      </c>
      <c r="C44" s="82">
        <v>100</v>
      </c>
      <c r="D44" s="82">
        <f t="shared" si="4"/>
        <v>35</v>
      </c>
      <c r="E44" s="82">
        <v>5</v>
      </c>
      <c r="F44" s="82">
        <v>3</v>
      </c>
      <c r="G44" s="82">
        <v>92</v>
      </c>
      <c r="J44" s="82" t="s">
        <v>289</v>
      </c>
      <c r="K44" s="90">
        <f>K25</f>
        <v>75.793333333333337</v>
      </c>
      <c r="L44" s="90">
        <f>C60</f>
        <v>8.4163800000000002</v>
      </c>
      <c r="M44" s="90">
        <f>C70</f>
        <v>2.3089749999999998</v>
      </c>
      <c r="N44" s="90">
        <f>C80</f>
        <v>7.0376940000000001</v>
      </c>
      <c r="Q44"/>
      <c r="R44"/>
      <c r="S44"/>
      <c r="T44"/>
      <c r="U44"/>
      <c r="V44"/>
      <c r="W44"/>
      <c r="X44"/>
      <c r="Y44"/>
      <c r="AA44"/>
      <c r="AB44"/>
      <c r="AC44"/>
      <c r="AD44"/>
      <c r="AE44"/>
      <c r="AF44"/>
      <c r="AG44"/>
      <c r="AH44"/>
      <c r="AI44"/>
      <c r="AK44"/>
      <c r="AL44"/>
      <c r="AM44"/>
      <c r="AN44"/>
      <c r="AO44"/>
      <c r="AP44"/>
      <c r="AQ44"/>
      <c r="AR44"/>
      <c r="AS44"/>
    </row>
    <row r="45" spans="1:45" x14ac:dyDescent="0.3">
      <c r="B45" s="82">
        <v>100</v>
      </c>
      <c r="C45" s="82">
        <v>150</v>
      </c>
      <c r="D45" s="82">
        <f t="shared" si="4"/>
        <v>50</v>
      </c>
      <c r="E45" s="82">
        <v>9</v>
      </c>
      <c r="F45" s="82">
        <v>1</v>
      </c>
      <c r="G45" s="82">
        <v>90</v>
      </c>
      <c r="J45" s="82" t="s">
        <v>292</v>
      </c>
      <c r="K45" s="90">
        <f t="shared" ref="K45:K46" si="7">K26</f>
        <v>85.333333333333329</v>
      </c>
      <c r="L45" s="90">
        <f>D60</f>
        <v>7.8152100000000013</v>
      </c>
      <c r="M45" s="90">
        <f>D70</f>
        <v>1.7013499999999999</v>
      </c>
      <c r="N45" s="90">
        <f>D80</f>
        <v>3.9098300000000004</v>
      </c>
      <c r="Q45" s="96" t="s">
        <v>303</v>
      </c>
      <c r="R45" s="96"/>
      <c r="S45"/>
      <c r="T45"/>
      <c r="U45"/>
      <c r="V45"/>
      <c r="W45"/>
      <c r="X45"/>
      <c r="Y45"/>
      <c r="AA45" s="96" t="s">
        <v>303</v>
      </c>
      <c r="AB45" s="96"/>
      <c r="AC45"/>
      <c r="AD45"/>
      <c r="AE45"/>
      <c r="AF45"/>
      <c r="AG45"/>
      <c r="AH45"/>
      <c r="AI45"/>
      <c r="AK45" s="96" t="s">
        <v>303</v>
      </c>
      <c r="AL45" s="96"/>
      <c r="AM45"/>
      <c r="AN45"/>
      <c r="AO45"/>
      <c r="AP45"/>
      <c r="AQ45"/>
      <c r="AR45"/>
      <c r="AS45"/>
    </row>
    <row r="46" spans="1:45" x14ac:dyDescent="0.3">
      <c r="A46" s="82" t="s">
        <v>294</v>
      </c>
      <c r="B46" s="82">
        <v>0</v>
      </c>
      <c r="C46" s="82">
        <v>10</v>
      </c>
      <c r="D46" s="82">
        <f t="shared" si="4"/>
        <v>10</v>
      </c>
      <c r="E46" s="82">
        <v>11</v>
      </c>
      <c r="F46" s="82">
        <v>28</v>
      </c>
      <c r="G46" s="82">
        <v>61</v>
      </c>
      <c r="J46" s="82" t="s">
        <v>262</v>
      </c>
      <c r="K46" s="90">
        <f t="shared" si="7"/>
        <v>89.533333333333331</v>
      </c>
      <c r="L46" s="90">
        <f>E60</f>
        <v>1.8035100000000002</v>
      </c>
      <c r="M46" s="90">
        <f>E70</f>
        <v>0.60762499999999997</v>
      </c>
      <c r="N46" s="90">
        <f>E80</f>
        <v>1.5639320000000001</v>
      </c>
      <c r="Q46" s="93" t="s">
        <v>304</v>
      </c>
      <c r="R46" s="93">
        <v>0.78874261545936453</v>
      </c>
      <c r="S46"/>
      <c r="T46"/>
      <c r="U46"/>
      <c r="V46"/>
      <c r="W46"/>
      <c r="X46"/>
      <c r="Y46"/>
      <c r="AA46" s="93" t="s">
        <v>304</v>
      </c>
      <c r="AB46" s="93">
        <v>0.92709333253100468</v>
      </c>
      <c r="AC46"/>
      <c r="AD46"/>
      <c r="AE46"/>
      <c r="AF46"/>
      <c r="AG46"/>
      <c r="AH46"/>
      <c r="AI46"/>
      <c r="AK46" s="93" t="s">
        <v>304</v>
      </c>
      <c r="AL46" s="93">
        <v>0.99043293478045058</v>
      </c>
      <c r="AM46"/>
      <c r="AN46"/>
      <c r="AO46"/>
      <c r="AP46"/>
      <c r="AQ46"/>
      <c r="AR46"/>
      <c r="AS46"/>
    </row>
    <row r="47" spans="1:45" x14ac:dyDescent="0.3">
      <c r="B47" s="82">
        <v>10</v>
      </c>
      <c r="C47" s="82">
        <v>20</v>
      </c>
      <c r="D47" s="82">
        <f t="shared" si="4"/>
        <v>10</v>
      </c>
      <c r="E47" s="82">
        <v>8</v>
      </c>
      <c r="F47" s="82">
        <v>24</v>
      </c>
      <c r="G47" s="82">
        <v>68</v>
      </c>
      <c r="K47" s="88" t="s">
        <v>358</v>
      </c>
      <c r="L47" s="91">
        <f>AVERAGE(L44:L46)</f>
        <v>6.0117000000000003</v>
      </c>
      <c r="M47" s="91">
        <f t="shared" ref="M47" si="8">AVERAGE(M44:M46)</f>
        <v>1.5393166666666664</v>
      </c>
      <c r="N47" s="91">
        <f t="shared" ref="N47" si="9">AVERAGE(N44:N46)</f>
        <v>4.1704853333333336</v>
      </c>
      <c r="Q47" s="93" t="s">
        <v>305</v>
      </c>
      <c r="R47" s="93">
        <v>0.62211491344167891</v>
      </c>
      <c r="S47"/>
      <c r="T47"/>
      <c r="U47"/>
      <c r="V47"/>
      <c r="W47"/>
      <c r="X47"/>
      <c r="Y47"/>
      <c r="AA47" s="93" t="s">
        <v>305</v>
      </c>
      <c r="AB47" s="93">
        <v>0.85950204722344392</v>
      </c>
      <c r="AC47"/>
      <c r="AD47"/>
      <c r="AE47"/>
      <c r="AF47"/>
      <c r="AG47"/>
      <c r="AH47"/>
      <c r="AI47"/>
      <c r="AK47" s="93" t="s">
        <v>305</v>
      </c>
      <c r="AL47" s="93">
        <v>0.98095739829781625</v>
      </c>
      <c r="AM47"/>
      <c r="AN47"/>
      <c r="AO47"/>
      <c r="AP47"/>
      <c r="AQ47"/>
      <c r="AR47"/>
      <c r="AS47"/>
    </row>
    <row r="48" spans="1:45" x14ac:dyDescent="0.3">
      <c r="B48" s="82">
        <v>20</v>
      </c>
      <c r="C48" s="82">
        <v>55</v>
      </c>
      <c r="D48" s="82">
        <f t="shared" si="4"/>
        <v>35</v>
      </c>
      <c r="E48" s="82">
        <v>19</v>
      </c>
      <c r="F48" s="82">
        <v>23</v>
      </c>
      <c r="G48" s="82">
        <v>58</v>
      </c>
      <c r="Q48" s="93" t="s">
        <v>306</v>
      </c>
      <c r="R48" s="93">
        <v>0.24422982688335781</v>
      </c>
      <c r="S48"/>
      <c r="T48"/>
      <c r="U48"/>
      <c r="V48"/>
      <c r="W48"/>
      <c r="X48"/>
      <c r="Y48"/>
      <c r="AA48" s="93" t="s">
        <v>306</v>
      </c>
      <c r="AB48" s="93">
        <v>0.71900409444688784</v>
      </c>
      <c r="AC48"/>
      <c r="AD48"/>
      <c r="AE48"/>
      <c r="AF48"/>
      <c r="AG48"/>
      <c r="AH48"/>
      <c r="AI48"/>
      <c r="AK48" s="93" t="s">
        <v>306</v>
      </c>
      <c r="AL48" s="93">
        <v>0.9619147965956325</v>
      </c>
      <c r="AM48"/>
      <c r="AN48"/>
      <c r="AO48"/>
      <c r="AP48"/>
      <c r="AQ48"/>
      <c r="AR48"/>
      <c r="AS48"/>
    </row>
    <row r="49" spans="1:45" x14ac:dyDescent="0.3">
      <c r="B49" s="82">
        <v>55</v>
      </c>
      <c r="C49" s="82">
        <v>90</v>
      </c>
      <c r="D49" s="82">
        <f t="shared" si="4"/>
        <v>35</v>
      </c>
      <c r="E49" s="82">
        <v>27</v>
      </c>
      <c r="F49" s="82">
        <v>20</v>
      </c>
      <c r="G49" s="82">
        <v>53</v>
      </c>
      <c r="Q49" s="93" t="s">
        <v>307</v>
      </c>
      <c r="R49" s="93">
        <v>3.1790183601383886</v>
      </c>
      <c r="S49"/>
      <c r="T49"/>
      <c r="U49"/>
      <c r="V49"/>
      <c r="W49"/>
      <c r="X49"/>
      <c r="Y49"/>
      <c r="AA49" s="93" t="s">
        <v>307</v>
      </c>
      <c r="AB49" s="93">
        <v>0.45702869855459316</v>
      </c>
      <c r="AC49"/>
      <c r="AD49"/>
      <c r="AE49"/>
      <c r="AF49"/>
      <c r="AG49"/>
      <c r="AH49"/>
      <c r="AI49"/>
      <c r="AK49" s="93" t="s">
        <v>307</v>
      </c>
      <c r="AL49" s="93">
        <v>0.5359277494278496</v>
      </c>
      <c r="AM49"/>
      <c r="AN49"/>
      <c r="AO49"/>
      <c r="AP49"/>
      <c r="AQ49"/>
      <c r="AR49"/>
      <c r="AS49"/>
    </row>
    <row r="50" spans="1:45" ht="16.2" thickBot="1" x14ac:dyDescent="0.35">
      <c r="B50" s="82">
        <v>90</v>
      </c>
      <c r="C50" s="82">
        <v>125</v>
      </c>
      <c r="D50" s="82">
        <f t="shared" si="4"/>
        <v>35</v>
      </c>
      <c r="E50" s="82">
        <v>24</v>
      </c>
      <c r="F50" s="82">
        <v>21</v>
      </c>
      <c r="G50" s="82">
        <v>55</v>
      </c>
      <c r="Q50" s="94" t="s">
        <v>308</v>
      </c>
      <c r="R50" s="94">
        <v>3</v>
      </c>
      <c r="S50"/>
      <c r="T50"/>
      <c r="U50"/>
      <c r="V50"/>
      <c r="W50"/>
      <c r="X50"/>
      <c r="Y50"/>
      <c r="AA50" s="94" t="s">
        <v>308</v>
      </c>
      <c r="AB50" s="94">
        <v>3</v>
      </c>
      <c r="AC50"/>
      <c r="AD50"/>
      <c r="AE50"/>
      <c r="AF50"/>
      <c r="AG50"/>
      <c r="AH50"/>
      <c r="AI50"/>
      <c r="AK50" s="94" t="s">
        <v>308</v>
      </c>
      <c r="AL50" s="94">
        <v>3</v>
      </c>
      <c r="AM50"/>
      <c r="AN50"/>
      <c r="AO50"/>
      <c r="AP50"/>
      <c r="AQ50"/>
      <c r="AR50"/>
      <c r="AS50"/>
    </row>
    <row r="51" spans="1:45" x14ac:dyDescent="0.3">
      <c r="B51" s="82">
        <v>125</v>
      </c>
      <c r="C51" s="82">
        <v>150</v>
      </c>
      <c r="D51" s="82">
        <f t="shared" si="4"/>
        <v>25</v>
      </c>
      <c r="E51" s="82">
        <v>22</v>
      </c>
      <c r="F51" s="82">
        <v>23</v>
      </c>
      <c r="G51" s="82">
        <v>55</v>
      </c>
      <c r="Q51"/>
      <c r="R51"/>
      <c r="S51"/>
      <c r="T51"/>
      <c r="U51"/>
      <c r="V51"/>
      <c r="W51"/>
      <c r="X51"/>
      <c r="Y51"/>
      <c r="AA51"/>
      <c r="AB51"/>
      <c r="AC51"/>
      <c r="AD51"/>
      <c r="AE51"/>
      <c r="AF51"/>
      <c r="AG51"/>
      <c r="AH51"/>
      <c r="AI51"/>
      <c r="AK51"/>
      <c r="AL51"/>
      <c r="AM51"/>
      <c r="AN51"/>
      <c r="AO51"/>
      <c r="AP51"/>
      <c r="AQ51"/>
      <c r="AR51"/>
      <c r="AS51"/>
    </row>
    <row r="52" spans="1:45" ht="16.2" thickBot="1" x14ac:dyDescent="0.35">
      <c r="Q52" t="s">
        <v>309</v>
      </c>
      <c r="R52"/>
      <c r="S52"/>
      <c r="T52"/>
      <c r="U52"/>
      <c r="V52"/>
      <c r="W52"/>
      <c r="X52"/>
      <c r="Y52"/>
      <c r="AA52" t="s">
        <v>309</v>
      </c>
      <c r="AB52"/>
      <c r="AC52"/>
      <c r="AD52"/>
      <c r="AE52"/>
      <c r="AF52"/>
      <c r="AG52"/>
      <c r="AH52"/>
      <c r="AI52"/>
      <c r="AK52" t="s">
        <v>309</v>
      </c>
      <c r="AL52"/>
      <c r="AM52"/>
      <c r="AN52"/>
      <c r="AO52"/>
      <c r="AP52"/>
      <c r="AQ52"/>
      <c r="AR52"/>
      <c r="AS52"/>
    </row>
    <row r="53" spans="1:45" x14ac:dyDescent="0.3">
      <c r="C53" s="111" t="s">
        <v>260</v>
      </c>
      <c r="D53" s="111" t="s">
        <v>261</v>
      </c>
      <c r="E53" s="111" t="s">
        <v>262</v>
      </c>
      <c r="F53" s="82" t="s">
        <v>293</v>
      </c>
      <c r="G53" s="82" t="s">
        <v>294</v>
      </c>
      <c r="H53" s="82" t="s">
        <v>264</v>
      </c>
      <c r="I53" s="82" t="s">
        <v>301</v>
      </c>
      <c r="Q53" s="95"/>
      <c r="R53" s="95" t="s">
        <v>314</v>
      </c>
      <c r="S53" s="95" t="s">
        <v>315</v>
      </c>
      <c r="T53" s="95" t="s">
        <v>316</v>
      </c>
      <c r="U53" s="95" t="s">
        <v>22</v>
      </c>
      <c r="V53" s="95" t="s">
        <v>317</v>
      </c>
      <c r="W53"/>
      <c r="X53"/>
      <c r="Y53"/>
      <c r="AA53" s="95"/>
      <c r="AB53" s="95" t="s">
        <v>314</v>
      </c>
      <c r="AC53" s="95" t="s">
        <v>315</v>
      </c>
      <c r="AD53" s="95" t="s">
        <v>316</v>
      </c>
      <c r="AE53" s="95" t="s">
        <v>22</v>
      </c>
      <c r="AF53" s="95" t="s">
        <v>317</v>
      </c>
      <c r="AG53"/>
      <c r="AH53"/>
      <c r="AI53"/>
      <c r="AK53" s="95"/>
      <c r="AL53" s="95" t="s">
        <v>314</v>
      </c>
      <c r="AM53" s="95" t="s">
        <v>315</v>
      </c>
      <c r="AN53" s="95" t="s">
        <v>316</v>
      </c>
      <c r="AO53" s="95" t="s">
        <v>22</v>
      </c>
      <c r="AP53" s="95" t="s">
        <v>317</v>
      </c>
      <c r="AQ53"/>
      <c r="AR53"/>
      <c r="AS53"/>
    </row>
    <row r="54" spans="1:45" x14ac:dyDescent="0.3">
      <c r="A54" s="82" t="s">
        <v>281</v>
      </c>
      <c r="B54" s="82" t="s">
        <v>28</v>
      </c>
      <c r="C54" s="82">
        <v>420</v>
      </c>
      <c r="D54" s="82">
        <v>390</v>
      </c>
      <c r="E54" s="82">
        <v>80</v>
      </c>
      <c r="F54" s="112">
        <v>500</v>
      </c>
      <c r="G54" s="112">
        <v>670</v>
      </c>
      <c r="H54" s="82">
        <v>40.078000000000003</v>
      </c>
      <c r="I54" s="82">
        <v>2</v>
      </c>
      <c r="K54" s="86"/>
      <c r="L54" s="83"/>
      <c r="M54" s="86"/>
      <c r="Q54" s="93" t="s">
        <v>310</v>
      </c>
      <c r="R54" s="93">
        <v>1</v>
      </c>
      <c r="S54" s="93">
        <v>16.637839564503039</v>
      </c>
      <c r="T54" s="93">
        <v>16.637839564503039</v>
      </c>
      <c r="U54" s="93">
        <v>1.6463071329639904</v>
      </c>
      <c r="V54" s="93">
        <v>0.42146486960811419</v>
      </c>
      <c r="W54"/>
      <c r="X54"/>
      <c r="Y54"/>
      <c r="AA54" s="93" t="s">
        <v>310</v>
      </c>
      <c r="AB54" s="93">
        <v>1</v>
      </c>
      <c r="AC54" s="93">
        <v>1.2778028816141611</v>
      </c>
      <c r="AD54" s="93">
        <v>1.2778028816141611</v>
      </c>
      <c r="AE54" s="93">
        <v>6.1175414320119801</v>
      </c>
      <c r="AF54" s="93">
        <v>0.24459823483728582</v>
      </c>
      <c r="AG54"/>
      <c r="AH54"/>
      <c r="AI54"/>
      <c r="AK54" s="93" t="s">
        <v>310</v>
      </c>
      <c r="AL54" s="93">
        <v>1</v>
      </c>
      <c r="AM54" s="93">
        <v>14.795728467907866</v>
      </c>
      <c r="AN54" s="93">
        <v>14.795728467907866</v>
      </c>
      <c r="AO54" s="93">
        <v>51.513832702036858</v>
      </c>
      <c r="AP54" s="93">
        <v>8.8131536274780709E-2</v>
      </c>
      <c r="AQ54"/>
      <c r="AR54"/>
      <c r="AS54"/>
    </row>
    <row r="55" spans="1:45" x14ac:dyDescent="0.3">
      <c r="B55" s="82" t="s">
        <v>28</v>
      </c>
      <c r="C55" s="111">
        <v>250</v>
      </c>
      <c r="D55" s="111">
        <v>180</v>
      </c>
      <c r="E55" s="111">
        <v>30</v>
      </c>
      <c r="F55" s="112">
        <v>140</v>
      </c>
      <c r="G55" s="112">
        <v>310</v>
      </c>
      <c r="K55" s="86"/>
      <c r="L55" s="83"/>
      <c r="M55" s="86"/>
      <c r="Q55" s="93" t="s">
        <v>311</v>
      </c>
      <c r="R55" s="93">
        <v>1</v>
      </c>
      <c r="S55" s="93">
        <v>10.106157734096969</v>
      </c>
      <c r="T55" s="93">
        <v>10.106157734096969</v>
      </c>
      <c r="U55" s="93"/>
      <c r="V55" s="93"/>
      <c r="W55"/>
      <c r="X55"/>
      <c r="Y55"/>
      <c r="AA55" s="93" t="s">
        <v>311</v>
      </c>
      <c r="AB55" s="93">
        <v>1</v>
      </c>
      <c r="AC55" s="93">
        <v>0.20887523130250518</v>
      </c>
      <c r="AD55" s="93">
        <v>0.20887523130250518</v>
      </c>
      <c r="AE55" s="93"/>
      <c r="AF55" s="93"/>
      <c r="AG55"/>
      <c r="AH55"/>
      <c r="AI55"/>
      <c r="AK55" s="93" t="s">
        <v>311</v>
      </c>
      <c r="AL55" s="93">
        <v>1</v>
      </c>
      <c r="AM55" s="93">
        <v>0.28721855260679996</v>
      </c>
      <c r="AN55" s="93">
        <v>0.28721855260679996</v>
      </c>
      <c r="AO55" s="93"/>
      <c r="AP55" s="93"/>
      <c r="AQ55"/>
      <c r="AR55"/>
      <c r="AS55"/>
    </row>
    <row r="56" spans="1:45" ht="16.2" thickBot="1" x14ac:dyDescent="0.35">
      <c r="B56" s="82" t="s">
        <v>28</v>
      </c>
      <c r="C56" s="82">
        <v>360</v>
      </c>
      <c r="D56" s="82">
        <v>180</v>
      </c>
      <c r="E56" s="82">
        <v>90</v>
      </c>
      <c r="F56" s="112">
        <v>110</v>
      </c>
      <c r="G56" s="112">
        <v>260</v>
      </c>
      <c r="K56" s="86"/>
      <c r="L56" s="83"/>
      <c r="M56" s="86"/>
      <c r="Q56" s="94" t="s">
        <v>312</v>
      </c>
      <c r="R56" s="94">
        <v>2</v>
      </c>
      <c r="S56" s="94">
        <v>26.743997298600007</v>
      </c>
      <c r="T56" s="94"/>
      <c r="U56" s="94"/>
      <c r="V56" s="94"/>
      <c r="W56"/>
      <c r="X56"/>
      <c r="Y56"/>
      <c r="AA56" s="94" t="s">
        <v>312</v>
      </c>
      <c r="AB56" s="94">
        <v>2</v>
      </c>
      <c r="AC56" s="94">
        <v>1.4866781129166662</v>
      </c>
      <c r="AD56" s="94"/>
      <c r="AE56" s="94"/>
      <c r="AF56" s="94"/>
      <c r="AG56"/>
      <c r="AH56"/>
      <c r="AI56"/>
      <c r="AK56" s="94" t="s">
        <v>312</v>
      </c>
      <c r="AL56" s="94">
        <v>2</v>
      </c>
      <c r="AM56" s="94">
        <v>15.082947020514666</v>
      </c>
      <c r="AN56" s="94"/>
      <c r="AO56" s="94"/>
      <c r="AP56" s="94"/>
      <c r="AQ56"/>
      <c r="AR56"/>
      <c r="AS56"/>
    </row>
    <row r="57" spans="1:45" ht="16.2" thickBot="1" x14ac:dyDescent="0.35">
      <c r="A57" s="150" t="s">
        <v>333</v>
      </c>
      <c r="B57" s="82" t="s">
        <v>299</v>
      </c>
      <c r="C57" s="91">
        <f>AVERAGE(C54:C56)</f>
        <v>343.33333333333331</v>
      </c>
      <c r="D57" s="91">
        <f>AVERAGE(D54:D56)</f>
        <v>250</v>
      </c>
      <c r="E57" s="91">
        <f t="shared" ref="E57:G57" si="10">AVERAGE(E54:E56)</f>
        <v>66.666666666666671</v>
      </c>
      <c r="F57" s="113">
        <f t="shared" si="10"/>
        <v>250</v>
      </c>
      <c r="G57" s="113">
        <f t="shared" si="10"/>
        <v>413.33333333333331</v>
      </c>
      <c r="K57" s="86"/>
      <c r="L57" s="83"/>
      <c r="M57" s="86"/>
      <c r="Q57"/>
      <c r="R57"/>
      <c r="S57"/>
      <c r="T57"/>
      <c r="U57"/>
      <c r="V57"/>
      <c r="W57"/>
      <c r="X57"/>
      <c r="Y57"/>
      <c r="AA57"/>
      <c r="AB57"/>
      <c r="AC57"/>
      <c r="AD57"/>
      <c r="AE57"/>
      <c r="AF57"/>
      <c r="AG57"/>
      <c r="AH57"/>
      <c r="AI57"/>
      <c r="AK57"/>
      <c r="AL57"/>
      <c r="AM57"/>
      <c r="AN57"/>
      <c r="AO57"/>
      <c r="AP57"/>
      <c r="AQ57"/>
      <c r="AR57"/>
      <c r="AS57"/>
    </row>
    <row r="58" spans="1:45" ht="16.2" x14ac:dyDescent="0.35">
      <c r="A58" s="150"/>
      <c r="B58" s="82" t="s">
        <v>300</v>
      </c>
      <c r="C58" s="92">
        <f>(C57*$H$54)/($I$54*10^3)</f>
        <v>6.8800566666666665</v>
      </c>
      <c r="D58" s="92">
        <f>(D57*$H$54)/($I$54*10^3)</f>
        <v>5.0097500000000004</v>
      </c>
      <c r="E58" s="92">
        <f>(E57*$H$54)/($I$54*10^3)</f>
        <v>1.3359333333333336</v>
      </c>
      <c r="F58" s="114">
        <f>(F57*$H$54)/($I$54*10^3)</f>
        <v>5.0097500000000004</v>
      </c>
      <c r="G58" s="114">
        <f>(G57*$H$54)/($I$54*10^3)</f>
        <v>8.2827866666666665</v>
      </c>
      <c r="K58" s="86"/>
      <c r="L58" s="83"/>
      <c r="M58" s="86"/>
      <c r="Q58" s="95"/>
      <c r="R58" s="95" t="s">
        <v>318</v>
      </c>
      <c r="S58" s="95" t="s">
        <v>307</v>
      </c>
      <c r="T58" s="95" t="s">
        <v>319</v>
      </c>
      <c r="U58" s="95" t="s">
        <v>320</v>
      </c>
      <c r="V58" s="95" t="s">
        <v>321</v>
      </c>
      <c r="W58" s="95" t="s">
        <v>322</v>
      </c>
      <c r="X58" s="95" t="s">
        <v>323</v>
      </c>
      <c r="Y58" s="95" t="s">
        <v>324</v>
      </c>
      <c r="AA58" s="95"/>
      <c r="AB58" s="95" t="s">
        <v>318</v>
      </c>
      <c r="AC58" s="95" t="s">
        <v>307</v>
      </c>
      <c r="AD58" s="95" t="s">
        <v>319</v>
      </c>
      <c r="AE58" s="95" t="s">
        <v>320</v>
      </c>
      <c r="AF58" s="95" t="s">
        <v>321</v>
      </c>
      <c r="AG58" s="95" t="s">
        <v>322</v>
      </c>
      <c r="AH58" s="95" t="s">
        <v>323</v>
      </c>
      <c r="AI58" s="95" t="s">
        <v>324</v>
      </c>
      <c r="AK58" s="95"/>
      <c r="AL58" s="95" t="s">
        <v>318</v>
      </c>
      <c r="AM58" s="95" t="s">
        <v>307</v>
      </c>
      <c r="AN58" s="95" t="s">
        <v>319</v>
      </c>
      <c r="AO58" s="95" t="s">
        <v>320</v>
      </c>
      <c r="AP58" s="95" t="s">
        <v>321</v>
      </c>
      <c r="AQ58" s="95" t="s">
        <v>322</v>
      </c>
      <c r="AR58" s="95" t="s">
        <v>323</v>
      </c>
      <c r="AS58" s="95" t="s">
        <v>324</v>
      </c>
    </row>
    <row r="59" spans="1:45" x14ac:dyDescent="0.3">
      <c r="A59" s="150" t="s">
        <v>334</v>
      </c>
      <c r="B59" s="82" t="s">
        <v>299</v>
      </c>
      <c r="C59" s="82">
        <f>MAX(C54:C56)</f>
        <v>420</v>
      </c>
      <c r="D59" s="82">
        <f t="shared" ref="D59:G59" si="11">MAX(D54:D56)</f>
        <v>390</v>
      </c>
      <c r="E59" s="82">
        <f t="shared" si="11"/>
        <v>90</v>
      </c>
      <c r="F59" s="112">
        <f t="shared" si="11"/>
        <v>500</v>
      </c>
      <c r="G59" s="112">
        <f t="shared" si="11"/>
        <v>670</v>
      </c>
      <c r="K59" s="86"/>
      <c r="L59" s="83"/>
      <c r="M59" s="86"/>
      <c r="Q59" s="93" t="s">
        <v>313</v>
      </c>
      <c r="R59" s="93">
        <v>40.239089092735618</v>
      </c>
      <c r="S59" s="93">
        <v>26.738921801735977</v>
      </c>
      <c r="T59" s="93">
        <v>1.5048882446009162</v>
      </c>
      <c r="U59" s="93">
        <v>0.37337871570786474</v>
      </c>
      <c r="V59" s="93">
        <v>-299.51112574468715</v>
      </c>
      <c r="W59" s="93">
        <v>379.98930393015843</v>
      </c>
      <c r="X59" s="93">
        <v>-299.51112574468715</v>
      </c>
      <c r="Y59" s="93">
        <v>379.98930393015843</v>
      </c>
      <c r="AA59" s="93" t="s">
        <v>313</v>
      </c>
      <c r="AB59" s="93">
        <v>11.024751340475639</v>
      </c>
      <c r="AC59" s="93">
        <v>3.8440969026893099</v>
      </c>
      <c r="AD59" s="93">
        <v>2.8679691536294989</v>
      </c>
      <c r="AE59" s="93">
        <v>0.21358421852371401</v>
      </c>
      <c r="AF59" s="93">
        <v>-37.81913093078979</v>
      </c>
      <c r="AG59" s="93">
        <v>59.868633611741068</v>
      </c>
      <c r="AH59" s="93">
        <v>-37.81913093078979</v>
      </c>
      <c r="AI59" s="93">
        <v>59.868633611741068</v>
      </c>
      <c r="AK59" s="93" t="s">
        <v>313</v>
      </c>
      <c r="AL59" s="93">
        <v>36.447509103195564</v>
      </c>
      <c r="AM59" s="93">
        <v>4.5077217429810013</v>
      </c>
      <c r="AN59" s="93">
        <v>8.0855720874848114</v>
      </c>
      <c r="AO59" s="93">
        <v>7.8337477793482865E-2</v>
      </c>
      <c r="AP59" s="93">
        <v>-20.828526256827338</v>
      </c>
      <c r="AQ59" s="93">
        <v>93.723544463218474</v>
      </c>
      <c r="AR59" s="93">
        <v>-20.828526256827338</v>
      </c>
      <c r="AS59" s="93">
        <v>93.723544463218474</v>
      </c>
    </row>
    <row r="60" spans="1:45" ht="16.8" thickBot="1" x14ac:dyDescent="0.4">
      <c r="A60" s="150"/>
      <c r="B60" s="82" t="s">
        <v>300</v>
      </c>
      <c r="C60" s="92">
        <f>(C59*$H$54)/($I$54*10^3)</f>
        <v>8.4163800000000002</v>
      </c>
      <c r="D60" s="92">
        <f>(D59*$H$54)/($I$54*10^3)</f>
        <v>7.8152100000000013</v>
      </c>
      <c r="E60" s="92">
        <f>(E59*$H$54)/($I$54*10^3)</f>
        <v>1.8035100000000002</v>
      </c>
      <c r="F60" s="114">
        <f>(F59*$H$54)/($I$54*10^3)</f>
        <v>10.019500000000001</v>
      </c>
      <c r="G60" s="114">
        <f>(G59*$H$54)/($I$54*10^3)</f>
        <v>13.426130000000001</v>
      </c>
      <c r="K60" s="86"/>
      <c r="L60" s="83"/>
      <c r="M60" s="86"/>
      <c r="Q60" s="94" t="s">
        <v>298</v>
      </c>
      <c r="R60" s="94">
        <v>-0.40964720050349823</v>
      </c>
      <c r="S60" s="94">
        <v>0.31926738956916179</v>
      </c>
      <c r="T60" s="94">
        <v>-1.2830850061332613</v>
      </c>
      <c r="U60" s="94">
        <v>0.42146486960811419</v>
      </c>
      <c r="V60" s="94">
        <v>-4.4663240179533163</v>
      </c>
      <c r="W60" s="94">
        <v>3.6470296169463201</v>
      </c>
      <c r="X60" s="94">
        <v>-4.4663240179533163</v>
      </c>
      <c r="Y60" s="94">
        <v>3.6470296169463201</v>
      </c>
      <c r="AA60" s="94" t="s">
        <v>298</v>
      </c>
      <c r="AB60" s="94">
        <v>-0.11352550874262715</v>
      </c>
      <c r="AC60" s="94">
        <v>4.5899187426952884E-2</v>
      </c>
      <c r="AD60" s="94">
        <v>-2.4733664168521377</v>
      </c>
      <c r="AE60" s="94">
        <v>0.24459823483728577</v>
      </c>
      <c r="AF60" s="94">
        <v>-0.69672998141354636</v>
      </c>
      <c r="AG60" s="94">
        <v>0.46967896392829211</v>
      </c>
      <c r="AH60" s="94">
        <v>-0.69672998141354636</v>
      </c>
      <c r="AI60" s="94">
        <v>0.46967896392829211</v>
      </c>
      <c r="AK60" s="94" t="s">
        <v>298</v>
      </c>
      <c r="AL60" s="94">
        <v>-0.38630444151275317</v>
      </c>
      <c r="AM60" s="94">
        <v>5.3822983755921719E-2</v>
      </c>
      <c r="AN60" s="94">
        <v>-7.177313752514717</v>
      </c>
      <c r="AO60" s="94">
        <v>8.8131536274780695E-2</v>
      </c>
      <c r="AP60" s="94">
        <v>-1.0701902926272999</v>
      </c>
      <c r="AQ60" s="94">
        <v>0.29758140960179363</v>
      </c>
      <c r="AR60" s="94">
        <v>-1.0701902926272999</v>
      </c>
      <c r="AS60" s="94">
        <v>0.29758140960179363</v>
      </c>
    </row>
    <row r="61" spans="1:45" x14ac:dyDescent="0.3">
      <c r="A61" s="150" t="s">
        <v>335</v>
      </c>
      <c r="B61" s="82" t="s">
        <v>299</v>
      </c>
      <c r="C61" s="82">
        <f>MIN(C54:C56)</f>
        <v>250</v>
      </c>
      <c r="D61" s="82">
        <f t="shared" ref="D61:G61" si="12">MIN(D54:D56)</f>
        <v>180</v>
      </c>
      <c r="E61" s="82">
        <f t="shared" si="12"/>
        <v>30</v>
      </c>
      <c r="F61" s="112">
        <f t="shared" si="12"/>
        <v>110</v>
      </c>
      <c r="G61" s="112">
        <f t="shared" si="12"/>
        <v>260</v>
      </c>
      <c r="K61" s="86"/>
      <c r="L61" s="83"/>
      <c r="M61" s="86"/>
      <c r="Q61"/>
      <c r="R61"/>
      <c r="S61"/>
      <c r="T61"/>
      <c r="U61"/>
      <c r="V61"/>
      <c r="W61"/>
      <c r="X61"/>
      <c r="Y61"/>
      <c r="AA61"/>
      <c r="AB61"/>
      <c r="AC61"/>
      <c r="AD61"/>
      <c r="AE61"/>
      <c r="AF61"/>
      <c r="AG61"/>
      <c r="AH61"/>
      <c r="AI61"/>
      <c r="AK61"/>
      <c r="AL61"/>
      <c r="AM61"/>
      <c r="AN61"/>
      <c r="AO61"/>
      <c r="AP61"/>
      <c r="AQ61"/>
      <c r="AR61"/>
      <c r="AS61"/>
    </row>
    <row r="62" spans="1:45" ht="16.2" x14ac:dyDescent="0.35">
      <c r="A62" s="150"/>
      <c r="B62" s="82" t="s">
        <v>300</v>
      </c>
      <c r="C62" s="92">
        <f>(C61*$H$54)/($I$54*10^3)</f>
        <v>5.0097500000000004</v>
      </c>
      <c r="D62" s="92">
        <f>(D61*$H$54)/($I$54*10^3)</f>
        <v>3.6070200000000003</v>
      </c>
      <c r="E62" s="92">
        <f>(E61*$H$54)/($I$54*10^3)</f>
        <v>0.60117000000000009</v>
      </c>
      <c r="F62" s="114">
        <f>(F61*$H$54)/($I$54*10^3)</f>
        <v>2.2042899999999999</v>
      </c>
      <c r="G62" s="114">
        <f>(G61*$H$54)/($I$54*10^3)</f>
        <v>5.21014</v>
      </c>
      <c r="K62" s="82" t="s">
        <v>298</v>
      </c>
      <c r="L62" s="82" t="s">
        <v>331</v>
      </c>
      <c r="M62" s="82" t="s">
        <v>336</v>
      </c>
      <c r="N62" s="82" t="s">
        <v>337</v>
      </c>
      <c r="Q62" t="s">
        <v>302</v>
      </c>
      <c r="R62"/>
      <c r="S62"/>
      <c r="T62"/>
      <c r="U62"/>
      <c r="V62"/>
      <c r="W62"/>
      <c r="X62"/>
      <c r="Y62"/>
      <c r="AA62" t="s">
        <v>302</v>
      </c>
      <c r="AB62"/>
      <c r="AC62"/>
      <c r="AD62"/>
      <c r="AE62"/>
      <c r="AF62"/>
      <c r="AG62"/>
      <c r="AH62"/>
      <c r="AI62"/>
      <c r="AK62" t="s">
        <v>302</v>
      </c>
      <c r="AL62"/>
      <c r="AM62"/>
      <c r="AN62"/>
      <c r="AO62"/>
      <c r="AP62"/>
      <c r="AQ62"/>
      <c r="AR62"/>
      <c r="AS62"/>
    </row>
    <row r="63" spans="1:45" ht="16.2" thickBot="1" x14ac:dyDescent="0.35">
      <c r="F63" s="112"/>
      <c r="G63" s="112"/>
      <c r="J63" s="82" t="s">
        <v>289</v>
      </c>
      <c r="K63" s="90">
        <f>K44</f>
        <v>75.793333333333337</v>
      </c>
      <c r="L63" s="87">
        <f>C62</f>
        <v>5.0097500000000004</v>
      </c>
      <c r="M63" s="90">
        <f>C72</f>
        <v>1.2152499999999999</v>
      </c>
      <c r="N63" s="90">
        <f>C82</f>
        <v>1.172949</v>
      </c>
      <c r="Q63"/>
      <c r="R63"/>
      <c r="S63"/>
      <c r="T63"/>
      <c r="U63"/>
      <c r="V63"/>
      <c r="W63"/>
      <c r="X63"/>
      <c r="Y63"/>
      <c r="AA63"/>
      <c r="AB63"/>
      <c r="AC63"/>
      <c r="AD63"/>
      <c r="AE63"/>
      <c r="AF63"/>
      <c r="AG63"/>
      <c r="AH63"/>
      <c r="AI63"/>
      <c r="AK63"/>
      <c r="AL63"/>
      <c r="AM63"/>
      <c r="AN63"/>
      <c r="AO63"/>
      <c r="AP63"/>
      <c r="AQ63"/>
      <c r="AR63"/>
      <c r="AS63"/>
    </row>
    <row r="64" spans="1:45" x14ac:dyDescent="0.3">
      <c r="B64" s="82" t="s">
        <v>29</v>
      </c>
      <c r="C64" s="82">
        <v>190</v>
      </c>
      <c r="D64" s="82">
        <v>140</v>
      </c>
      <c r="E64" s="82">
        <v>30</v>
      </c>
      <c r="F64" s="112">
        <v>150</v>
      </c>
      <c r="G64" s="112">
        <v>160</v>
      </c>
      <c r="H64" s="82">
        <v>24.305</v>
      </c>
      <c r="I64" s="82">
        <v>2</v>
      </c>
      <c r="J64" s="82" t="s">
        <v>292</v>
      </c>
      <c r="K64" s="90">
        <f t="shared" ref="K64:K65" si="13">K45</f>
        <v>85.333333333333329</v>
      </c>
      <c r="L64" s="87">
        <f>D62</f>
        <v>3.6070200000000003</v>
      </c>
      <c r="M64" s="90">
        <f>D72</f>
        <v>0.72914999999999996</v>
      </c>
      <c r="N64" s="90">
        <f>D82</f>
        <v>0.19549150000000001</v>
      </c>
      <c r="Q64" s="96" t="s">
        <v>303</v>
      </c>
      <c r="R64" s="96"/>
      <c r="S64"/>
      <c r="T64"/>
      <c r="U64"/>
      <c r="V64"/>
      <c r="W64"/>
      <c r="X64"/>
      <c r="Y64"/>
      <c r="AA64" s="96" t="s">
        <v>303</v>
      </c>
      <c r="AB64" s="96"/>
      <c r="AC64"/>
      <c r="AD64"/>
      <c r="AE64"/>
      <c r="AF64"/>
      <c r="AG64"/>
      <c r="AH64"/>
      <c r="AI64"/>
      <c r="AK64" s="96" t="s">
        <v>303</v>
      </c>
      <c r="AL64" s="96"/>
      <c r="AM64"/>
      <c r="AN64"/>
      <c r="AO64"/>
      <c r="AP64"/>
      <c r="AQ64"/>
      <c r="AR64"/>
      <c r="AS64"/>
    </row>
    <row r="65" spans="1:45" x14ac:dyDescent="0.3">
      <c r="B65" s="82" t="s">
        <v>29</v>
      </c>
      <c r="C65" s="111">
        <v>100</v>
      </c>
      <c r="D65" s="111">
        <v>60</v>
      </c>
      <c r="E65" s="111">
        <v>20</v>
      </c>
      <c r="F65" s="112">
        <v>50</v>
      </c>
      <c r="G65" s="112">
        <v>70</v>
      </c>
      <c r="J65" s="82" t="s">
        <v>262</v>
      </c>
      <c r="K65" s="90">
        <f t="shared" si="13"/>
        <v>89.533333333333331</v>
      </c>
      <c r="L65" s="90">
        <f>E62</f>
        <v>0.60117000000000009</v>
      </c>
      <c r="M65" s="90">
        <f>E72</f>
        <v>0.24305000000000002</v>
      </c>
      <c r="N65" s="90">
        <f>E82</f>
        <v>0.19549150000000001</v>
      </c>
      <c r="Q65" s="93" t="s">
        <v>304</v>
      </c>
      <c r="R65" s="93">
        <v>0.90993497096009401</v>
      </c>
      <c r="S65"/>
      <c r="T65"/>
      <c r="U65"/>
      <c r="V65"/>
      <c r="W65"/>
      <c r="X65"/>
      <c r="Y65"/>
      <c r="AA65" s="93" t="s">
        <v>304</v>
      </c>
      <c r="AB65" s="93">
        <v>0.97573809259922861</v>
      </c>
      <c r="AC65"/>
      <c r="AD65"/>
      <c r="AE65"/>
      <c r="AF65"/>
      <c r="AG65"/>
      <c r="AH65"/>
      <c r="AI65"/>
      <c r="AK65" s="93" t="s">
        <v>304</v>
      </c>
      <c r="AL65" s="93">
        <v>0.9544844906691955</v>
      </c>
      <c r="AM65"/>
      <c r="AN65"/>
      <c r="AO65"/>
      <c r="AP65"/>
      <c r="AQ65"/>
      <c r="AR65"/>
      <c r="AS65"/>
    </row>
    <row r="66" spans="1:45" x14ac:dyDescent="0.3">
      <c r="B66" s="82" t="s">
        <v>29</v>
      </c>
      <c r="C66" s="82">
        <v>120</v>
      </c>
      <c r="D66" s="82">
        <v>60</v>
      </c>
      <c r="E66" s="82">
        <v>50</v>
      </c>
      <c r="F66" s="112">
        <v>30</v>
      </c>
      <c r="G66" s="112">
        <v>40</v>
      </c>
      <c r="K66" s="88" t="s">
        <v>358</v>
      </c>
      <c r="L66" s="91">
        <f>AVERAGE(L63:L65)</f>
        <v>3.072646666666667</v>
      </c>
      <c r="M66" s="91">
        <f t="shared" ref="M66" si="14">AVERAGE(M63:M65)</f>
        <v>0.72915000000000008</v>
      </c>
      <c r="N66" s="91">
        <f t="shared" ref="N66" si="15">AVERAGE(N63:N65)</f>
        <v>0.52131066666666659</v>
      </c>
      <c r="Q66" s="93" t="s">
        <v>305</v>
      </c>
      <c r="R66" s="93">
        <v>0.8279816513761471</v>
      </c>
      <c r="S66"/>
      <c r="T66"/>
      <c r="U66"/>
      <c r="V66"/>
      <c r="W66"/>
      <c r="X66"/>
      <c r="Y66"/>
      <c r="AA66" s="93" t="s">
        <v>305</v>
      </c>
      <c r="AB66" s="93">
        <v>0.9520648253491808</v>
      </c>
      <c r="AC66"/>
      <c r="AD66"/>
      <c r="AE66"/>
      <c r="AF66"/>
      <c r="AG66"/>
      <c r="AH66"/>
      <c r="AI66"/>
      <c r="AK66" s="93" t="s">
        <v>305</v>
      </c>
      <c r="AL66" s="93">
        <v>0.91104064292803344</v>
      </c>
      <c r="AM66"/>
      <c r="AN66"/>
      <c r="AO66"/>
      <c r="AP66"/>
      <c r="AQ66"/>
      <c r="AR66"/>
      <c r="AS66"/>
    </row>
    <row r="67" spans="1:45" x14ac:dyDescent="0.3">
      <c r="A67" s="150" t="s">
        <v>333</v>
      </c>
      <c r="B67" s="82" t="s">
        <v>299</v>
      </c>
      <c r="C67" s="91">
        <f>AVERAGE(C64:C66)</f>
        <v>136.66666666666666</v>
      </c>
      <c r="D67" s="91">
        <f t="shared" ref="D67" si="16">AVERAGE(D64:D66)</f>
        <v>86.666666666666671</v>
      </c>
      <c r="E67" s="91">
        <f t="shared" ref="E67" si="17">AVERAGE(E64:E66)</f>
        <v>33.333333333333336</v>
      </c>
      <c r="F67" s="113">
        <f t="shared" ref="F67" si="18">AVERAGE(F64:F66)</f>
        <v>76.666666666666671</v>
      </c>
      <c r="G67" s="113">
        <f t="shared" ref="G67" si="19">AVERAGE(G64:G66)</f>
        <v>90</v>
      </c>
      <c r="Q67" s="93" t="s">
        <v>306</v>
      </c>
      <c r="R67" s="93">
        <v>0.6559633027522942</v>
      </c>
      <c r="S67"/>
      <c r="T67"/>
      <c r="U67"/>
      <c r="V67"/>
      <c r="W67"/>
      <c r="X67"/>
      <c r="Y67"/>
      <c r="AA67" s="93" t="s">
        <v>306</v>
      </c>
      <c r="AB67" s="93">
        <v>0.9041296506983616</v>
      </c>
      <c r="AC67"/>
      <c r="AD67"/>
      <c r="AE67"/>
      <c r="AF67"/>
      <c r="AG67"/>
      <c r="AH67"/>
      <c r="AI67"/>
      <c r="AK67" s="93" t="s">
        <v>306</v>
      </c>
      <c r="AL67" s="93">
        <v>0.82208128585606688</v>
      </c>
      <c r="AM67"/>
      <c r="AN67"/>
      <c r="AO67"/>
      <c r="AP67"/>
      <c r="AQ67"/>
      <c r="AR67"/>
      <c r="AS67"/>
    </row>
    <row r="68" spans="1:45" ht="16.2" x14ac:dyDescent="0.35">
      <c r="A68" s="150"/>
      <c r="B68" s="82" t="s">
        <v>300</v>
      </c>
      <c r="C68" s="92">
        <f>(C67*$H$64)/($I$64*10^3)</f>
        <v>1.6608416666666665</v>
      </c>
      <c r="D68" s="92">
        <f>(D67*$H$64)/($I$64*10^3)</f>
        <v>1.0532166666666667</v>
      </c>
      <c r="E68" s="92">
        <f>(E67*$H$64)/($I$64*10^3)</f>
        <v>0.40508333333333335</v>
      </c>
      <c r="F68" s="114">
        <f>(F67*$H$64)/($I$64*10^3)</f>
        <v>0.9316916666666667</v>
      </c>
      <c r="G68" s="114">
        <f>(G67*$H$64)/($I$64*10^3)</f>
        <v>1.0937249999999998</v>
      </c>
      <c r="L68" s="82">
        <f>AU24</f>
        <v>91.373000000000005</v>
      </c>
      <c r="M68" s="82" t="s">
        <v>298</v>
      </c>
      <c r="N68" s="82" t="s">
        <v>367</v>
      </c>
      <c r="Q68" s="93" t="s">
        <v>307</v>
      </c>
      <c r="R68" s="93">
        <v>1.3211052176452285</v>
      </c>
      <c r="S68"/>
      <c r="T68"/>
      <c r="U68"/>
      <c r="V68"/>
      <c r="W68"/>
      <c r="X68"/>
      <c r="Y68"/>
      <c r="AA68" s="93" t="s">
        <v>307</v>
      </c>
      <c r="AB68" s="93">
        <v>0.1505108387469335</v>
      </c>
      <c r="AC68"/>
      <c r="AD68"/>
      <c r="AE68"/>
      <c r="AF68"/>
      <c r="AG68"/>
      <c r="AH68"/>
      <c r="AI68"/>
      <c r="AK68" s="93" t="s">
        <v>307</v>
      </c>
      <c r="AL68" s="93">
        <v>0.23803897499968063</v>
      </c>
      <c r="AM68"/>
      <c r="AN68"/>
      <c r="AO68"/>
      <c r="AP68"/>
      <c r="AQ68"/>
      <c r="AR68"/>
      <c r="AS68"/>
    </row>
    <row r="69" spans="1:45" ht="16.2" thickBot="1" x14ac:dyDescent="0.35">
      <c r="A69" s="150" t="s">
        <v>334</v>
      </c>
      <c r="B69" s="82" t="s">
        <v>299</v>
      </c>
      <c r="C69" s="82">
        <f>MAX(C64:C66)</f>
        <v>190</v>
      </c>
      <c r="D69" s="82">
        <f t="shared" ref="D69:G69" si="20">MAX(D64:D66)</f>
        <v>140</v>
      </c>
      <c r="E69" s="82">
        <f t="shared" si="20"/>
        <v>50</v>
      </c>
      <c r="F69" s="112">
        <f t="shared" si="20"/>
        <v>150</v>
      </c>
      <c r="G69" s="112">
        <f t="shared" si="20"/>
        <v>160</v>
      </c>
      <c r="J69" s="82" t="s">
        <v>360</v>
      </c>
      <c r="K69" s="82" t="s">
        <v>363</v>
      </c>
      <c r="L69" s="82">
        <f>43579*EXP(-0.14*L68)</f>
        <v>0.12125138360307054</v>
      </c>
      <c r="M69" s="82">
        <v>75.793333333333337</v>
      </c>
      <c r="N69" s="82">
        <f>EXP(N63)</f>
        <v>3.2315083187939</v>
      </c>
      <c r="Q69" s="94" t="s">
        <v>308</v>
      </c>
      <c r="R69" s="94">
        <v>3</v>
      </c>
      <c r="S69"/>
      <c r="T69"/>
      <c r="U69"/>
      <c r="V69"/>
      <c r="W69"/>
      <c r="X69"/>
      <c r="Y69"/>
      <c r="AA69" s="94" t="s">
        <v>308</v>
      </c>
      <c r="AB69" s="94">
        <v>3</v>
      </c>
      <c r="AC69"/>
      <c r="AD69"/>
      <c r="AE69"/>
      <c r="AF69"/>
      <c r="AG69"/>
      <c r="AH69"/>
      <c r="AI69"/>
      <c r="AK69" s="94" t="s">
        <v>308</v>
      </c>
      <c r="AL69" s="94">
        <v>3</v>
      </c>
      <c r="AM69"/>
      <c r="AN69"/>
      <c r="AO69"/>
      <c r="AP69"/>
      <c r="AQ69"/>
      <c r="AR69"/>
      <c r="AS69"/>
    </row>
    <row r="70" spans="1:45" ht="16.2" x14ac:dyDescent="0.35">
      <c r="A70" s="150"/>
      <c r="B70" s="82" t="s">
        <v>300</v>
      </c>
      <c r="C70" s="92">
        <f>(C69*$H$64)/($I$64*10^3)</f>
        <v>2.3089749999999998</v>
      </c>
      <c r="D70" s="92">
        <f>(D69*$H$64)/($I$64*10^3)</f>
        <v>1.7013499999999999</v>
      </c>
      <c r="E70" s="92">
        <f>(E69*$H$64)/($I$64*10^3)</f>
        <v>0.60762499999999997</v>
      </c>
      <c r="F70" s="114">
        <f>(F69*$H$64)/($I$64*10^3)</f>
        <v>1.822875</v>
      </c>
      <c r="G70" s="114">
        <f>(G69*$H$64)/($I$64*10^3)</f>
        <v>1.9444000000000001</v>
      </c>
      <c r="J70" s="82" t="s">
        <v>361</v>
      </c>
      <c r="M70" s="82">
        <v>85.333333333333329</v>
      </c>
      <c r="N70" s="82">
        <f t="shared" ref="N70:N71" si="21">EXP(N64)</f>
        <v>1.2159084586563478</v>
      </c>
      <c r="Q70"/>
      <c r="R70"/>
      <c r="S70"/>
      <c r="T70"/>
      <c r="U70"/>
      <c r="V70"/>
      <c r="W70"/>
      <c r="X70"/>
      <c r="Y70"/>
      <c r="AA70"/>
      <c r="AB70"/>
      <c r="AC70"/>
      <c r="AD70"/>
      <c r="AE70"/>
      <c r="AF70"/>
      <c r="AG70"/>
      <c r="AH70"/>
      <c r="AI70"/>
      <c r="AK70"/>
      <c r="AL70"/>
      <c r="AM70"/>
      <c r="AN70"/>
      <c r="AO70"/>
      <c r="AP70"/>
      <c r="AQ70"/>
      <c r="AR70"/>
      <c r="AS70"/>
    </row>
    <row r="71" spans="1:45" ht="16.2" thickBot="1" x14ac:dyDescent="0.35">
      <c r="A71" s="150" t="s">
        <v>335</v>
      </c>
      <c r="B71" s="82" t="s">
        <v>299</v>
      </c>
      <c r="C71" s="82">
        <f>MIN(C64:C66)</f>
        <v>100</v>
      </c>
      <c r="D71" s="82">
        <f t="shared" ref="D71:G71" si="22">MIN(D64:D66)</f>
        <v>60</v>
      </c>
      <c r="E71" s="82">
        <f t="shared" si="22"/>
        <v>20</v>
      </c>
      <c r="F71" s="112">
        <f t="shared" si="22"/>
        <v>30</v>
      </c>
      <c r="G71" s="112">
        <f t="shared" si="22"/>
        <v>40</v>
      </c>
      <c r="J71" s="82" t="s">
        <v>362</v>
      </c>
      <c r="K71" s="110" t="s">
        <v>366</v>
      </c>
      <c r="L71" s="82">
        <f>-6.318*LN(L68)+28.464</f>
        <v>-6.1454289574772503E-2</v>
      </c>
      <c r="M71" s="82">
        <v>89.533333333333331</v>
      </c>
      <c r="N71" s="82">
        <f t="shared" si="21"/>
        <v>1.2159084586563478</v>
      </c>
      <c r="Q71" t="s">
        <v>309</v>
      </c>
      <c r="R71"/>
      <c r="S71"/>
      <c r="T71"/>
      <c r="U71"/>
      <c r="V71"/>
      <c r="W71"/>
      <c r="X71"/>
      <c r="Y71"/>
      <c r="AA71" t="s">
        <v>309</v>
      </c>
      <c r="AB71"/>
      <c r="AC71"/>
      <c r="AD71"/>
      <c r="AE71"/>
      <c r="AF71"/>
      <c r="AG71"/>
      <c r="AH71"/>
      <c r="AI71"/>
      <c r="AK71" t="s">
        <v>309</v>
      </c>
      <c r="AL71"/>
      <c r="AM71"/>
      <c r="AN71"/>
      <c r="AO71"/>
      <c r="AP71"/>
      <c r="AQ71"/>
      <c r="AR71"/>
      <c r="AS71"/>
    </row>
    <row r="72" spans="1:45" ht="16.2" x14ac:dyDescent="0.35">
      <c r="A72" s="150"/>
      <c r="B72" s="82" t="s">
        <v>300</v>
      </c>
      <c r="C72" s="92">
        <f>(C71*$H$64)/($I$64*10^3)</f>
        <v>1.2152499999999999</v>
      </c>
      <c r="D72" s="92">
        <f>(D71*$H$64)/($I$64*10^3)</f>
        <v>0.72914999999999996</v>
      </c>
      <c r="E72" s="92">
        <f>(E71*$H$64)/($I$64*10^3)</f>
        <v>0.24305000000000002</v>
      </c>
      <c r="F72" s="114">
        <f>(F71*$H$64)/($I$64*10^3)</f>
        <v>0.36457499999999998</v>
      </c>
      <c r="G72" s="114">
        <f>(G71*$H$64)/($I$64*10^3)</f>
        <v>0.48610000000000003</v>
      </c>
      <c r="J72" s="82" t="s">
        <v>364</v>
      </c>
      <c r="K72" s="82" t="s">
        <v>365</v>
      </c>
      <c r="L72" s="82">
        <f>6E+21*L68^-11.58</f>
        <v>0.11799949604145503</v>
      </c>
      <c r="Q72" s="95"/>
      <c r="R72" s="95" t="s">
        <v>314</v>
      </c>
      <c r="S72" s="95" t="s">
        <v>315</v>
      </c>
      <c r="T72" s="95" t="s">
        <v>316</v>
      </c>
      <c r="U72" s="95" t="s">
        <v>22</v>
      </c>
      <c r="V72" s="95" t="s">
        <v>317</v>
      </c>
      <c r="W72"/>
      <c r="X72"/>
      <c r="Y72"/>
      <c r="AA72" s="95"/>
      <c r="AB72" s="95" t="s">
        <v>314</v>
      </c>
      <c r="AC72" s="95" t="s">
        <v>315</v>
      </c>
      <c r="AD72" s="95" t="s">
        <v>316</v>
      </c>
      <c r="AE72" s="95" t="s">
        <v>22</v>
      </c>
      <c r="AF72" s="95" t="s">
        <v>317</v>
      </c>
      <c r="AG72"/>
      <c r="AH72"/>
      <c r="AI72"/>
      <c r="AK72" s="95"/>
      <c r="AL72" s="95" t="s">
        <v>314</v>
      </c>
      <c r="AM72" s="95" t="s">
        <v>315</v>
      </c>
      <c r="AN72" s="95" t="s">
        <v>316</v>
      </c>
      <c r="AO72" s="95" t="s">
        <v>22</v>
      </c>
      <c r="AP72" s="95" t="s">
        <v>317</v>
      </c>
      <c r="AQ72"/>
      <c r="AR72"/>
      <c r="AS72"/>
    </row>
    <row r="73" spans="1:45" x14ac:dyDescent="0.3">
      <c r="F73" s="112"/>
      <c r="G73" s="112"/>
      <c r="Q73" s="93" t="s">
        <v>310</v>
      </c>
      <c r="R73" s="93">
        <v>1</v>
      </c>
      <c r="S73" s="93">
        <v>8.4008021011772218</v>
      </c>
      <c r="T73" s="93">
        <v>8.4008021011772218</v>
      </c>
      <c r="U73" s="93">
        <v>4.813333333333345</v>
      </c>
      <c r="V73" s="93">
        <v>0.27226259394828189</v>
      </c>
      <c r="W73"/>
      <c r="X73"/>
      <c r="Y73"/>
      <c r="AA73" s="93" t="s">
        <v>310</v>
      </c>
      <c r="AB73" s="93">
        <v>1</v>
      </c>
      <c r="AC73" s="93">
        <v>0.44993290741969455</v>
      </c>
      <c r="AD73" s="93">
        <v>0.44993290741969455</v>
      </c>
      <c r="AE73" s="93">
        <v>19.861507385431196</v>
      </c>
      <c r="AF73" s="93">
        <v>0.14052046909642768</v>
      </c>
      <c r="AG73"/>
      <c r="AH73"/>
      <c r="AI73"/>
      <c r="AK73" s="93" t="s">
        <v>310</v>
      </c>
      <c r="AL73" s="93">
        <v>1</v>
      </c>
      <c r="AM73" s="93">
        <v>0.58028622258526807</v>
      </c>
      <c r="AN73" s="93">
        <v>0.58028622258526807</v>
      </c>
      <c r="AO73" s="93">
        <v>10.241088435374117</v>
      </c>
      <c r="AP73" s="93">
        <v>0.19281286423690577</v>
      </c>
      <c r="AQ73"/>
      <c r="AR73"/>
      <c r="AS73"/>
    </row>
    <row r="74" spans="1:45" x14ac:dyDescent="0.3">
      <c r="B74" s="82" t="s">
        <v>30</v>
      </c>
      <c r="C74" s="82">
        <v>60</v>
      </c>
      <c r="D74" s="82">
        <v>10</v>
      </c>
      <c r="E74" s="82">
        <v>5</v>
      </c>
      <c r="F74" s="112">
        <v>20</v>
      </c>
      <c r="G74" s="112">
        <v>10</v>
      </c>
      <c r="H74" s="82">
        <v>39.098300000000002</v>
      </c>
      <c r="I74" s="82">
        <v>1</v>
      </c>
      <c r="Q74" s="93" t="s">
        <v>311</v>
      </c>
      <c r="R74" s="93">
        <v>1</v>
      </c>
      <c r="S74" s="93">
        <v>1.7453189960894464</v>
      </c>
      <c r="T74" s="93">
        <v>1.7453189960894464</v>
      </c>
      <c r="U74" s="93"/>
      <c r="V74" s="93"/>
      <c r="W74"/>
      <c r="X74"/>
      <c r="Y74"/>
      <c r="AA74" s="93" t="s">
        <v>311</v>
      </c>
      <c r="AB74" s="93">
        <v>1</v>
      </c>
      <c r="AC74" s="93">
        <v>2.2653512580305415E-2</v>
      </c>
      <c r="AD74" s="93">
        <v>2.2653512580305415E-2</v>
      </c>
      <c r="AE74" s="93"/>
      <c r="AF74" s="93"/>
      <c r="AG74"/>
      <c r="AH74"/>
      <c r="AI74"/>
      <c r="AK74" s="93" t="s">
        <v>311</v>
      </c>
      <c r="AL74" s="93">
        <v>1</v>
      </c>
      <c r="AM74" s="93">
        <v>5.6662553618898583E-2</v>
      </c>
      <c r="AN74" s="93">
        <v>5.6662553618898583E-2</v>
      </c>
      <c r="AO74" s="93"/>
      <c r="AP74" s="93"/>
      <c r="AQ74"/>
      <c r="AR74"/>
      <c r="AS74"/>
    </row>
    <row r="75" spans="1:45" ht="16.2" thickBot="1" x14ac:dyDescent="0.35">
      <c r="B75" s="82" t="s">
        <v>30</v>
      </c>
      <c r="C75" s="111">
        <v>30</v>
      </c>
      <c r="D75" s="111">
        <v>5</v>
      </c>
      <c r="E75" s="111">
        <v>5</v>
      </c>
      <c r="F75" s="112">
        <v>20</v>
      </c>
      <c r="G75" s="112">
        <v>5</v>
      </c>
      <c r="Q75" s="94" t="s">
        <v>312</v>
      </c>
      <c r="R75" s="94">
        <v>2</v>
      </c>
      <c r="S75" s="94">
        <v>10.146121097266668</v>
      </c>
      <c r="T75" s="94"/>
      <c r="U75" s="94"/>
      <c r="V75" s="94"/>
      <c r="W75"/>
      <c r="X75"/>
      <c r="Y75"/>
      <c r="AA75" s="94" t="s">
        <v>312</v>
      </c>
      <c r="AB75" s="94">
        <v>2</v>
      </c>
      <c r="AC75" s="94">
        <v>0.47258641999999995</v>
      </c>
      <c r="AD75" s="94"/>
      <c r="AE75" s="94"/>
      <c r="AF75" s="94"/>
      <c r="AG75"/>
      <c r="AH75"/>
      <c r="AI75"/>
      <c r="AK75" s="94" t="s">
        <v>312</v>
      </c>
      <c r="AL75" s="94">
        <v>2</v>
      </c>
      <c r="AM75" s="94">
        <v>0.63694877620416668</v>
      </c>
      <c r="AN75" s="94"/>
      <c r="AO75" s="94"/>
      <c r="AP75" s="94"/>
      <c r="AQ75"/>
      <c r="AR75"/>
      <c r="AS75"/>
    </row>
    <row r="76" spans="1:45" ht="16.2" thickBot="1" x14ac:dyDescent="0.35">
      <c r="B76" s="82" t="s">
        <v>30</v>
      </c>
      <c r="C76" s="82">
        <v>180</v>
      </c>
      <c r="D76" s="82">
        <v>100</v>
      </c>
      <c r="E76" s="82">
        <v>40</v>
      </c>
      <c r="F76" s="112">
        <v>100</v>
      </c>
      <c r="G76" s="112">
        <v>130</v>
      </c>
      <c r="Q76"/>
      <c r="R76"/>
      <c r="S76"/>
      <c r="T76"/>
      <c r="U76"/>
      <c r="V76"/>
      <c r="W76"/>
      <c r="X76"/>
      <c r="Y76"/>
      <c r="AA76"/>
      <c r="AB76"/>
      <c r="AC76"/>
      <c r="AD76"/>
      <c r="AE76"/>
      <c r="AF76"/>
      <c r="AG76"/>
      <c r="AH76"/>
      <c r="AI76"/>
      <c r="AK76"/>
      <c r="AL76"/>
      <c r="AM76"/>
      <c r="AN76"/>
      <c r="AO76"/>
      <c r="AP76"/>
      <c r="AQ76"/>
      <c r="AR76"/>
      <c r="AS76"/>
    </row>
    <row r="77" spans="1:45" x14ac:dyDescent="0.3">
      <c r="A77" s="150" t="s">
        <v>333</v>
      </c>
      <c r="B77" s="82" t="s">
        <v>299</v>
      </c>
      <c r="C77" s="91">
        <f>AVERAGE(C74:C76)</f>
        <v>90</v>
      </c>
      <c r="D77" s="91">
        <f t="shared" ref="D77" si="23">AVERAGE(D74:D76)</f>
        <v>38.333333333333336</v>
      </c>
      <c r="E77" s="91">
        <f t="shared" ref="E77" si="24">AVERAGE(E74:E76)</f>
        <v>16.666666666666668</v>
      </c>
      <c r="F77" s="91">
        <f t="shared" ref="F77" si="25">AVERAGE(F74:F76)</f>
        <v>46.666666666666664</v>
      </c>
      <c r="G77" s="91">
        <f t="shared" ref="G77" si="26">AVERAGE(G74:G76)</f>
        <v>48.333333333333336</v>
      </c>
      <c r="Q77" s="95"/>
      <c r="R77" s="95" t="s">
        <v>318</v>
      </c>
      <c r="S77" s="95" t="s">
        <v>307</v>
      </c>
      <c r="T77" s="95" t="s">
        <v>319</v>
      </c>
      <c r="U77" s="95" t="s">
        <v>320</v>
      </c>
      <c r="V77" s="95" t="s">
        <v>321</v>
      </c>
      <c r="W77" s="95" t="s">
        <v>322</v>
      </c>
      <c r="X77" s="95" t="s">
        <v>323</v>
      </c>
      <c r="Y77" s="95" t="s">
        <v>324</v>
      </c>
      <c r="AA77" s="95"/>
      <c r="AB77" s="95" t="s">
        <v>318</v>
      </c>
      <c r="AC77" s="95" t="s">
        <v>307</v>
      </c>
      <c r="AD77" s="95" t="s">
        <v>319</v>
      </c>
      <c r="AE77" s="95" t="s">
        <v>320</v>
      </c>
      <c r="AF77" s="95" t="s">
        <v>321</v>
      </c>
      <c r="AG77" s="95" t="s">
        <v>322</v>
      </c>
      <c r="AH77" s="95" t="s">
        <v>323</v>
      </c>
      <c r="AI77" s="95" t="s">
        <v>324</v>
      </c>
      <c r="AK77" s="95"/>
      <c r="AL77" s="95" t="s">
        <v>318</v>
      </c>
      <c r="AM77" s="95" t="s">
        <v>307</v>
      </c>
      <c r="AN77" s="95" t="s">
        <v>319</v>
      </c>
      <c r="AO77" s="95" t="s">
        <v>320</v>
      </c>
      <c r="AP77" s="95" t="s">
        <v>321</v>
      </c>
      <c r="AQ77" s="95" t="s">
        <v>322</v>
      </c>
      <c r="AR77" s="95" t="s">
        <v>323</v>
      </c>
      <c r="AS77" s="95" t="s">
        <v>324</v>
      </c>
    </row>
    <row r="78" spans="1:45" ht="16.2" x14ac:dyDescent="0.35">
      <c r="A78" s="150"/>
      <c r="B78" s="82" t="s">
        <v>300</v>
      </c>
      <c r="C78" s="92">
        <f>(C77*$H$74)/($I$74*10^3)</f>
        <v>3.5188470000000001</v>
      </c>
      <c r="D78" s="92">
        <f>(D77*$H$74)/($I$74*10^3)</f>
        <v>1.4987681666666668</v>
      </c>
      <c r="E78" s="92">
        <f>(E77*$H$74)/($I$74*10^3)</f>
        <v>0.65163833333333343</v>
      </c>
      <c r="F78" s="92">
        <f>(F77*$H$74)/($I$74*10^3)</f>
        <v>1.8245873333333333</v>
      </c>
      <c r="G78" s="92">
        <f>(G77*$H$74)/($I$74*10^3)</f>
        <v>1.8897511666666669</v>
      </c>
      <c r="Q78" s="93" t="s">
        <v>313</v>
      </c>
      <c r="R78" s="93">
        <v>27.393884959225296</v>
      </c>
      <c r="S78" s="93">
        <v>11.111898424186322</v>
      </c>
      <c r="T78" s="93">
        <v>2.465274961441275</v>
      </c>
      <c r="U78" s="93">
        <v>0.2453240055639265</v>
      </c>
      <c r="V78" s="93">
        <v>-113.79617142606321</v>
      </c>
      <c r="W78" s="93">
        <v>168.58394134451379</v>
      </c>
      <c r="X78" s="93">
        <v>-113.79617142606321</v>
      </c>
      <c r="Y78" s="93">
        <v>168.58394134451379</v>
      </c>
      <c r="AA78" s="93" t="s">
        <v>313</v>
      </c>
      <c r="AB78" s="93">
        <v>6.3577344274729111</v>
      </c>
      <c r="AC78" s="93">
        <v>1.2659560567598462</v>
      </c>
      <c r="AD78" s="93">
        <v>5.022081448660412</v>
      </c>
      <c r="AE78" s="93">
        <v>0.12512753015761746</v>
      </c>
      <c r="AF78" s="93">
        <v>-9.727762416718102</v>
      </c>
      <c r="AG78" s="93">
        <v>22.443231271663926</v>
      </c>
      <c r="AH78" s="93">
        <v>-9.727762416718102</v>
      </c>
      <c r="AI78" s="93">
        <v>22.443231271663926</v>
      </c>
      <c r="AK78" s="93" t="s">
        <v>313</v>
      </c>
      <c r="AL78" s="93">
        <v>6.9134529812371746</v>
      </c>
      <c r="AM78" s="93">
        <v>2.0021606726438561</v>
      </c>
      <c r="AN78" s="93">
        <v>3.4529960935192827</v>
      </c>
      <c r="AO78" s="93">
        <v>0.17945783479974653</v>
      </c>
      <c r="AP78" s="93">
        <v>-18.526410440092928</v>
      </c>
      <c r="AQ78" s="93">
        <v>32.353316402567273</v>
      </c>
      <c r="AR78" s="93">
        <v>-18.526410440092928</v>
      </c>
      <c r="AS78" s="93">
        <v>32.353316402567273</v>
      </c>
    </row>
    <row r="79" spans="1:45" ht="16.2" thickBot="1" x14ac:dyDescent="0.35">
      <c r="A79" s="150" t="s">
        <v>334</v>
      </c>
      <c r="B79" s="82" t="s">
        <v>299</v>
      </c>
      <c r="C79" s="82">
        <f>MAX(C74:C76)</f>
        <v>180</v>
      </c>
      <c r="D79" s="82">
        <f t="shared" ref="D79:G79" si="27">MAX(D74:D76)</f>
        <v>100</v>
      </c>
      <c r="E79" s="82">
        <f t="shared" si="27"/>
        <v>40</v>
      </c>
      <c r="F79" s="82">
        <f t="shared" si="27"/>
        <v>100</v>
      </c>
      <c r="G79" s="82">
        <f t="shared" si="27"/>
        <v>130</v>
      </c>
      <c r="Q79" s="94" t="s">
        <v>298</v>
      </c>
      <c r="R79" s="94">
        <v>-0.29108639143730908</v>
      </c>
      <c r="S79" s="94">
        <v>0.13267800509507918</v>
      </c>
      <c r="T79" s="94">
        <v>-2.1939310229205806</v>
      </c>
      <c r="U79" s="94">
        <v>0.27226259394828189</v>
      </c>
      <c r="V79" s="94">
        <v>-1.9769202881626162</v>
      </c>
      <c r="W79" s="94">
        <v>1.3947475052879978</v>
      </c>
      <c r="X79" s="94">
        <v>-1.9769202881626162</v>
      </c>
      <c r="Y79" s="94">
        <v>1.3947475052879978</v>
      </c>
      <c r="AA79" s="94" t="s">
        <v>298</v>
      </c>
      <c r="AB79" s="94">
        <v>-6.736516908329504E-2</v>
      </c>
      <c r="AC79" s="94">
        <v>1.5115736099903071E-2</v>
      </c>
      <c r="AD79" s="94">
        <v>-4.4566251116098154</v>
      </c>
      <c r="AE79" s="94">
        <v>0.14052046909642768</v>
      </c>
      <c r="AF79" s="94">
        <v>-0.25942880670665047</v>
      </c>
      <c r="AG79" s="94">
        <v>0.12469846854006036</v>
      </c>
      <c r="AH79" s="94">
        <v>-0.25942880670665047</v>
      </c>
      <c r="AI79" s="94">
        <v>0.12469846854006036</v>
      </c>
      <c r="AK79" s="94" t="s">
        <v>298</v>
      </c>
      <c r="AL79" s="94">
        <v>-7.6503737906772229E-2</v>
      </c>
      <c r="AM79" s="94">
        <v>2.3906147607325762E-2</v>
      </c>
      <c r="AN79" s="94">
        <v>-3.2001700635082058</v>
      </c>
      <c r="AO79" s="94">
        <v>0.1928128642369058</v>
      </c>
      <c r="AP79" s="94">
        <v>-0.38026014385866647</v>
      </c>
      <c r="AQ79" s="94">
        <v>0.22725266804512201</v>
      </c>
      <c r="AR79" s="94">
        <v>-0.38026014385866647</v>
      </c>
      <c r="AS79" s="94">
        <v>0.22725266804512201</v>
      </c>
    </row>
    <row r="80" spans="1:45" ht="16.2" x14ac:dyDescent="0.35">
      <c r="A80" s="150"/>
      <c r="B80" s="82" t="s">
        <v>300</v>
      </c>
      <c r="C80" s="92">
        <f>(C79*$H$74)/($I$74*10^3)</f>
        <v>7.0376940000000001</v>
      </c>
      <c r="D80" s="92">
        <f>(D79*$H$74)/($I$74*10^3)</f>
        <v>3.9098300000000004</v>
      </c>
      <c r="E80" s="92">
        <f>(E79*$H$74)/($I$74*10^3)</f>
        <v>1.5639320000000001</v>
      </c>
      <c r="F80" s="92">
        <f>(F79*$H$74)/($I$74*10^3)</f>
        <v>3.9098300000000004</v>
      </c>
      <c r="G80" s="92">
        <f>(G79*$H$74)/($I$74*10^3)</f>
        <v>5.0827790000000004</v>
      </c>
      <c r="Q80"/>
      <c r="R80"/>
      <c r="S80"/>
      <c r="T80"/>
      <c r="U80"/>
      <c r="V80"/>
      <c r="W80"/>
      <c r="X80"/>
      <c r="Y80"/>
      <c r="AA80"/>
      <c r="AB80"/>
      <c r="AC80"/>
      <c r="AD80"/>
      <c r="AE80"/>
      <c r="AF80"/>
      <c r="AG80"/>
      <c r="AH80"/>
      <c r="AI80"/>
      <c r="AK80"/>
      <c r="AL80"/>
      <c r="AM80"/>
      <c r="AN80"/>
      <c r="AO80"/>
      <c r="AP80"/>
      <c r="AQ80"/>
      <c r="AR80"/>
      <c r="AS80"/>
    </row>
    <row r="81" spans="1:45" x14ac:dyDescent="0.3">
      <c r="A81" s="150" t="s">
        <v>335</v>
      </c>
      <c r="B81" s="82" t="s">
        <v>299</v>
      </c>
      <c r="C81" s="82">
        <f>MIN(C74:C76)</f>
        <v>30</v>
      </c>
      <c r="D81" s="82">
        <f t="shared" ref="D81:F81" si="28">MIN(D74:D76)</f>
        <v>5</v>
      </c>
      <c r="E81" s="82">
        <f t="shared" si="28"/>
        <v>5</v>
      </c>
      <c r="F81" s="82">
        <f t="shared" si="28"/>
        <v>20</v>
      </c>
      <c r="G81" s="82">
        <f>MIN(G74:G76)</f>
        <v>5</v>
      </c>
      <c r="Q81"/>
      <c r="R81"/>
      <c r="S81"/>
      <c r="T81"/>
      <c r="U81"/>
      <c r="V81"/>
      <c r="W81"/>
      <c r="X81"/>
      <c r="Y81"/>
      <c r="AA81"/>
      <c r="AB81"/>
      <c r="AC81"/>
      <c r="AD81"/>
      <c r="AE81"/>
      <c r="AF81"/>
      <c r="AG81"/>
      <c r="AH81"/>
      <c r="AI81"/>
      <c r="AK81"/>
      <c r="AL81"/>
      <c r="AM81"/>
      <c r="AN81"/>
      <c r="AO81"/>
      <c r="AP81"/>
      <c r="AQ81"/>
      <c r="AR81"/>
      <c r="AS81"/>
    </row>
    <row r="82" spans="1:45" ht="16.2" x14ac:dyDescent="0.35">
      <c r="A82" s="150"/>
      <c r="B82" s="82" t="s">
        <v>300</v>
      </c>
      <c r="C82" s="92">
        <f>(C81*$H$74)/($I$74*10^3)</f>
        <v>1.172949</v>
      </c>
      <c r="D82" s="92">
        <f>(D81*$H$74)/($I$74*10^3)</f>
        <v>0.19549150000000001</v>
      </c>
      <c r="E82" s="92">
        <f>(E81*$H$74)/($I$74*10^3)</f>
        <v>0.19549150000000001</v>
      </c>
      <c r="F82" s="92">
        <f>(F81*$H$74)/($I$74*10^3)</f>
        <v>0.78196600000000005</v>
      </c>
      <c r="G82" s="92">
        <f>(G81*$H$74)/($I$74*10^3)</f>
        <v>0.19549150000000001</v>
      </c>
      <c r="Q82"/>
      <c r="R82"/>
      <c r="S82"/>
      <c r="T82"/>
      <c r="U82"/>
      <c r="V82"/>
      <c r="W82"/>
      <c r="X82"/>
      <c r="Y82"/>
      <c r="AA82"/>
      <c r="AB82"/>
      <c r="AC82"/>
      <c r="AD82"/>
      <c r="AE82"/>
      <c r="AF82"/>
      <c r="AG82"/>
      <c r="AH82"/>
      <c r="AI82"/>
      <c r="AK82" t="s">
        <v>302</v>
      </c>
      <c r="AL82"/>
      <c r="AM82"/>
      <c r="AN82"/>
      <c r="AO82"/>
      <c r="AP82"/>
      <c r="AQ82"/>
      <c r="AR82"/>
      <c r="AS82"/>
    </row>
    <row r="83" spans="1:45" ht="16.2" thickBot="1" x14ac:dyDescent="0.35">
      <c r="AK83"/>
      <c r="AL83"/>
      <c r="AM83"/>
      <c r="AN83"/>
      <c r="AO83"/>
      <c r="AP83"/>
      <c r="AQ83"/>
      <c r="AR83"/>
      <c r="AS83"/>
    </row>
    <row r="84" spans="1:45" x14ac:dyDescent="0.3">
      <c r="A84" s="115" t="s">
        <v>369</v>
      </c>
      <c r="B84" s="115"/>
      <c r="C84" s="115"/>
      <c r="D84" s="115"/>
      <c r="E84" s="115"/>
      <c r="AK84" s="96" t="s">
        <v>303</v>
      </c>
      <c r="AL84" s="96"/>
      <c r="AM84"/>
      <c r="AN84"/>
      <c r="AO84"/>
      <c r="AP84"/>
      <c r="AQ84"/>
      <c r="AR84"/>
      <c r="AS84"/>
    </row>
    <row r="85" spans="1:45" x14ac:dyDescent="0.3">
      <c r="A85" s="116"/>
      <c r="B85" s="115"/>
      <c r="C85" s="115" t="s">
        <v>260</v>
      </c>
      <c r="D85" s="115" t="s">
        <v>261</v>
      </c>
      <c r="E85" s="115" t="s">
        <v>262</v>
      </c>
      <c r="F85" s="82" t="s">
        <v>293</v>
      </c>
      <c r="G85" s="82" t="s">
        <v>294</v>
      </c>
      <c r="AK85" s="93" t="s">
        <v>304</v>
      </c>
      <c r="AL85" s="93">
        <v>0.9544844906691955</v>
      </c>
      <c r="AM85"/>
      <c r="AN85"/>
      <c r="AO85"/>
      <c r="AP85"/>
      <c r="AQ85"/>
      <c r="AR85"/>
      <c r="AS85"/>
    </row>
    <row r="86" spans="1:45" x14ac:dyDescent="0.3">
      <c r="A86" s="116"/>
      <c r="B86" s="115" t="s">
        <v>28</v>
      </c>
      <c r="C86" s="115">
        <v>250</v>
      </c>
      <c r="D86" s="115">
        <v>180</v>
      </c>
      <c r="E86" s="115">
        <v>30</v>
      </c>
      <c r="F86" s="82">
        <v>140</v>
      </c>
      <c r="G86" s="82">
        <v>310</v>
      </c>
      <c r="AK86" s="93" t="s">
        <v>305</v>
      </c>
      <c r="AL86" s="93">
        <v>0.91104064292803355</v>
      </c>
      <c r="AM86"/>
      <c r="AN86"/>
      <c r="AO86"/>
      <c r="AP86"/>
      <c r="AQ86"/>
      <c r="AR86"/>
      <c r="AS86"/>
    </row>
    <row r="87" spans="1:45" x14ac:dyDescent="0.3">
      <c r="A87" s="116"/>
      <c r="B87" s="115" t="s">
        <v>29</v>
      </c>
      <c r="C87" s="115">
        <v>100</v>
      </c>
      <c r="D87" s="115">
        <v>60</v>
      </c>
      <c r="E87" s="115">
        <v>20</v>
      </c>
      <c r="F87" s="82">
        <v>50</v>
      </c>
      <c r="G87" s="82">
        <v>70</v>
      </c>
      <c r="AK87" s="93" t="s">
        <v>306</v>
      </c>
      <c r="AL87" s="93">
        <v>0.8220812858560671</v>
      </c>
      <c r="AM87"/>
      <c r="AN87"/>
      <c r="AO87"/>
      <c r="AP87"/>
      <c r="AQ87"/>
      <c r="AR87"/>
      <c r="AS87"/>
    </row>
    <row r="88" spans="1:45" x14ac:dyDescent="0.3">
      <c r="A88" s="116"/>
      <c r="B88" s="115" t="s">
        <v>30</v>
      </c>
      <c r="C88" s="115">
        <v>30</v>
      </c>
      <c r="D88" s="115">
        <v>5</v>
      </c>
      <c r="E88" s="115">
        <v>5</v>
      </c>
      <c r="F88" s="82">
        <v>20</v>
      </c>
      <c r="G88" s="82">
        <v>5</v>
      </c>
      <c r="AK88" s="93" t="s">
        <v>307</v>
      </c>
      <c r="AL88" s="93">
        <v>0.49085645638469444</v>
      </c>
      <c r="AM88"/>
      <c r="AN88"/>
      <c r="AO88"/>
      <c r="AP88"/>
      <c r="AQ88"/>
      <c r="AR88"/>
      <c r="AS88"/>
    </row>
    <row r="89" spans="1:45" ht="16.2" thickBot="1" x14ac:dyDescent="0.35">
      <c r="A89" s="116"/>
      <c r="B89" s="115"/>
      <c r="C89" s="115"/>
      <c r="D89" s="115"/>
      <c r="E89" s="115"/>
      <c r="AK89" s="94" t="s">
        <v>308</v>
      </c>
      <c r="AL89" s="94">
        <v>3</v>
      </c>
      <c r="AM89"/>
      <c r="AN89"/>
      <c r="AO89"/>
      <c r="AP89"/>
      <c r="AQ89"/>
      <c r="AR89"/>
      <c r="AS89"/>
    </row>
    <row r="90" spans="1:45" x14ac:dyDescent="0.3">
      <c r="A90" s="116"/>
      <c r="B90" s="115" t="s">
        <v>18</v>
      </c>
      <c r="C90" s="117">
        <v>75.793333333333337</v>
      </c>
      <c r="D90" s="117">
        <v>85.333333333333329</v>
      </c>
      <c r="E90" s="117">
        <v>89.533333333333331</v>
      </c>
      <c r="F90" s="82">
        <v>20.8</v>
      </c>
      <c r="G90" s="82">
        <v>56.5</v>
      </c>
      <c r="AK90"/>
      <c r="AL90"/>
      <c r="AM90"/>
      <c r="AN90"/>
      <c r="AO90"/>
      <c r="AP90"/>
      <c r="AQ90"/>
      <c r="AR90"/>
      <c r="AS90"/>
    </row>
    <row r="91" spans="1:45" ht="16.8" thickBot="1" x14ac:dyDescent="0.4">
      <c r="A91" s="115"/>
      <c r="B91" s="115" t="s">
        <v>28</v>
      </c>
      <c r="C91" s="118">
        <f>(C$86*$H$54)/($I$54*10^3)</f>
        <v>5.0097500000000004</v>
      </c>
      <c r="D91" s="118">
        <f t="shared" ref="D91:G91" si="29">(D$86*$H$54)/($I$54*10^3)</f>
        <v>3.6070200000000003</v>
      </c>
      <c r="E91" s="118">
        <f t="shared" si="29"/>
        <v>0.60117000000000009</v>
      </c>
      <c r="F91" s="114">
        <f t="shared" si="29"/>
        <v>2.8054600000000001</v>
      </c>
      <c r="G91" s="114">
        <f t="shared" si="29"/>
        <v>6.2120899999999999</v>
      </c>
      <c r="AK91" t="s">
        <v>309</v>
      </c>
      <c r="AL91"/>
      <c r="AM91"/>
      <c r="AN91"/>
      <c r="AO91"/>
      <c r="AP91"/>
      <c r="AQ91"/>
      <c r="AR91"/>
      <c r="AS91"/>
    </row>
    <row r="92" spans="1:45" ht="16.2" x14ac:dyDescent="0.35">
      <c r="A92" s="115"/>
      <c r="B92" s="115" t="s">
        <v>29</v>
      </c>
      <c r="C92" s="118">
        <f>(C$87*$H$64)/($I$64*10^3)</f>
        <v>1.2152499999999999</v>
      </c>
      <c r="D92" s="118">
        <f t="shared" ref="D92:G92" si="30">(D$87*$H$64)/($I$64*10^3)</f>
        <v>0.72914999999999996</v>
      </c>
      <c r="E92" s="118">
        <f t="shared" si="30"/>
        <v>0.24305000000000002</v>
      </c>
      <c r="F92" s="114">
        <f t="shared" si="30"/>
        <v>0.60762499999999997</v>
      </c>
      <c r="G92" s="114">
        <f t="shared" si="30"/>
        <v>0.85067499999999996</v>
      </c>
      <c r="AK92" s="95"/>
      <c r="AL92" s="95" t="s">
        <v>314</v>
      </c>
      <c r="AM92" s="95" t="s">
        <v>315</v>
      </c>
      <c r="AN92" s="95" t="s">
        <v>316</v>
      </c>
      <c r="AO92" s="95" t="s">
        <v>22</v>
      </c>
      <c r="AP92" s="95" t="s">
        <v>317</v>
      </c>
      <c r="AQ92"/>
      <c r="AR92"/>
      <c r="AS92"/>
    </row>
    <row r="93" spans="1:45" ht="16.2" x14ac:dyDescent="0.35">
      <c r="A93" s="115"/>
      <c r="B93" s="115" t="s">
        <v>30</v>
      </c>
      <c r="C93" s="118">
        <f>(C$88*$H$74)/($I$74*10^3)</f>
        <v>1.172949</v>
      </c>
      <c r="D93" s="118">
        <f t="shared" ref="D93:F93" si="31">(D$88*$H$74)/($I$74*10^3)</f>
        <v>0.19549150000000001</v>
      </c>
      <c r="E93" s="118">
        <f t="shared" si="31"/>
        <v>0.19549150000000001</v>
      </c>
      <c r="F93" s="114">
        <f t="shared" si="31"/>
        <v>0.78196600000000005</v>
      </c>
      <c r="G93" s="114">
        <f>(G$88*$H$74)/($I$74*10^3)</f>
        <v>0.19549150000000001</v>
      </c>
      <c r="AK93" s="93" t="s">
        <v>310</v>
      </c>
      <c r="AL93" s="93">
        <v>1</v>
      </c>
      <c r="AM93" s="93">
        <v>2.4674884700164741</v>
      </c>
      <c r="AN93" s="93">
        <v>2.4674884700164741</v>
      </c>
      <c r="AO93" s="93">
        <v>10.241088435374122</v>
      </c>
      <c r="AP93" s="93">
        <v>0.19281286423690572</v>
      </c>
      <c r="AQ93"/>
      <c r="AR93"/>
      <c r="AS93"/>
    </row>
    <row r="94" spans="1:45" x14ac:dyDescent="0.3">
      <c r="AK94" s="93" t="s">
        <v>311</v>
      </c>
      <c r="AL94" s="93">
        <v>1</v>
      </c>
      <c r="AM94" s="93">
        <v>0.24094006077453944</v>
      </c>
      <c r="AN94" s="93">
        <v>0.24094006077453944</v>
      </c>
      <c r="AO94" s="93"/>
      <c r="AP94" s="93"/>
      <c r="AQ94"/>
      <c r="AR94"/>
      <c r="AS94"/>
    </row>
    <row r="95" spans="1:45" ht="16.2" thickBot="1" x14ac:dyDescent="0.35">
      <c r="B95" s="82" t="s">
        <v>18</v>
      </c>
      <c r="C95" s="82">
        <v>75.793333333333337</v>
      </c>
      <c r="D95" s="82">
        <v>85.333333333333329</v>
      </c>
      <c r="E95" s="82">
        <v>89.533333333333331</v>
      </c>
      <c r="AK95" s="94" t="s">
        <v>312</v>
      </c>
      <c r="AL95" s="94">
        <v>2</v>
      </c>
      <c r="AM95" s="94">
        <v>2.7084285307910134</v>
      </c>
      <c r="AN95" s="94"/>
      <c r="AO95" s="94"/>
      <c r="AP95" s="94"/>
      <c r="AQ95"/>
      <c r="AR95"/>
      <c r="AS95"/>
    </row>
    <row r="96" spans="1:45" ht="16.2" thickBot="1" x14ac:dyDescent="0.35">
      <c r="B96" s="82" t="s">
        <v>28</v>
      </c>
      <c r="C96" s="82">
        <v>5.0097500000000004</v>
      </c>
      <c r="D96" s="82">
        <v>3.6070200000000003</v>
      </c>
      <c r="E96" s="82">
        <v>0.60117000000000009</v>
      </c>
      <c r="AK96"/>
      <c r="AL96"/>
      <c r="AM96"/>
      <c r="AN96"/>
      <c r="AO96"/>
      <c r="AP96"/>
      <c r="AQ96"/>
      <c r="AR96"/>
      <c r="AS96"/>
    </row>
    <row r="97" spans="2:45" x14ac:dyDescent="0.3">
      <c r="B97" s="82" t="s">
        <v>29</v>
      </c>
      <c r="C97" s="82">
        <v>1.2152499999999999</v>
      </c>
      <c r="D97" s="82">
        <v>0.72914999999999996</v>
      </c>
      <c r="E97" s="82">
        <v>0.24305000000000002</v>
      </c>
      <c r="AK97" s="95"/>
      <c r="AL97" s="95" t="s">
        <v>318</v>
      </c>
      <c r="AM97" s="95" t="s">
        <v>307</v>
      </c>
      <c r="AN97" s="95" t="s">
        <v>319</v>
      </c>
      <c r="AO97" s="95" t="s">
        <v>320</v>
      </c>
      <c r="AP97" s="95" t="s">
        <v>321</v>
      </c>
      <c r="AQ97" s="95" t="s">
        <v>322</v>
      </c>
      <c r="AR97" s="95" t="s">
        <v>323</v>
      </c>
      <c r="AS97" s="95" t="s">
        <v>324</v>
      </c>
    </row>
    <row r="98" spans="2:45" x14ac:dyDescent="0.3">
      <c r="B98" s="82" t="s">
        <v>30</v>
      </c>
      <c r="C98" s="82">
        <v>1.172949</v>
      </c>
      <c r="D98" s="82">
        <v>0.19549150000000001</v>
      </c>
      <c r="E98" s="82">
        <v>0.19549150000000001</v>
      </c>
      <c r="AK98" s="93" t="s">
        <v>313</v>
      </c>
      <c r="AL98" s="93">
        <v>15.06891201327751</v>
      </c>
      <c r="AM98" s="93">
        <v>4.1286242846915222</v>
      </c>
      <c r="AN98" s="93">
        <v>3.6498627567423254</v>
      </c>
      <c r="AO98" s="93">
        <v>0.17024510136088977</v>
      </c>
      <c r="AP98" s="93">
        <v>-37.39023342675582</v>
      </c>
      <c r="AQ98" s="93">
        <v>67.528057453310836</v>
      </c>
      <c r="AR98" s="93">
        <v>-37.39023342675582</v>
      </c>
      <c r="AS98" s="93">
        <v>67.528057453310836</v>
      </c>
    </row>
    <row r="99" spans="2:45" ht="16.2" thickBot="1" x14ac:dyDescent="0.35">
      <c r="AK99" s="94" t="s">
        <v>298</v>
      </c>
      <c r="AL99" s="94">
        <v>-0.15775716430114872</v>
      </c>
      <c r="AM99" s="94">
        <v>4.9296493989512045E-2</v>
      </c>
      <c r="AN99" s="94">
        <v>-3.2001700635082071</v>
      </c>
      <c r="AO99" s="94">
        <v>0.19281286423690572</v>
      </c>
      <c r="AP99" s="94">
        <v>-0.78412850970749459</v>
      </c>
      <c r="AQ99" s="94">
        <v>0.46861418110519715</v>
      </c>
      <c r="AR99" s="94">
        <v>-0.78412850970749459</v>
      </c>
      <c r="AS99" s="94">
        <v>0.46861418110519715</v>
      </c>
    </row>
    <row r="100" spans="2:45" x14ac:dyDescent="0.3">
      <c r="B100" s="82" t="s">
        <v>18</v>
      </c>
      <c r="C100" s="82" t="s">
        <v>28</v>
      </c>
      <c r="E100" s="82" t="s">
        <v>18</v>
      </c>
      <c r="F100" s="82" t="s">
        <v>29</v>
      </c>
      <c r="H100" s="82" t="s">
        <v>18</v>
      </c>
      <c r="I100" s="82" t="s">
        <v>30</v>
      </c>
      <c r="AK100"/>
      <c r="AL100">
        <f>LN(AL98)</f>
        <v>2.7126338144965145</v>
      </c>
      <c r="AM100"/>
      <c r="AN100"/>
      <c r="AO100"/>
      <c r="AP100"/>
      <c r="AQ100"/>
      <c r="AR100"/>
      <c r="AS100"/>
    </row>
    <row r="101" spans="2:45" x14ac:dyDescent="0.3">
      <c r="B101" s="82">
        <v>75.793333333333337</v>
      </c>
      <c r="C101" s="82">
        <v>5.0097500000000004</v>
      </c>
      <c r="E101" s="82">
        <v>75.793333333333337</v>
      </c>
      <c r="F101" s="82">
        <v>1.2152499999999999</v>
      </c>
      <c r="H101" s="82">
        <v>75.793333333333337</v>
      </c>
      <c r="I101" s="82">
        <v>1.172949</v>
      </c>
      <c r="AK101"/>
      <c r="AL101"/>
      <c r="AM101"/>
      <c r="AN101"/>
      <c r="AO101"/>
      <c r="AP101"/>
      <c r="AQ101"/>
      <c r="AR101"/>
      <c r="AS101"/>
    </row>
    <row r="102" spans="2:45" x14ac:dyDescent="0.3">
      <c r="B102" s="82">
        <v>85.333333333333329</v>
      </c>
      <c r="C102" s="82">
        <v>3.6070200000000003</v>
      </c>
      <c r="E102" s="82">
        <v>85.333333333333329</v>
      </c>
      <c r="F102" s="82">
        <v>0.72914999999999996</v>
      </c>
      <c r="H102" s="82">
        <v>85.333333333333329</v>
      </c>
      <c r="I102" s="82">
        <v>0.19549150000000001</v>
      </c>
      <c r="AK102"/>
      <c r="AL102"/>
      <c r="AM102"/>
      <c r="AN102"/>
      <c r="AO102"/>
      <c r="AP102"/>
      <c r="AQ102"/>
      <c r="AR102"/>
      <c r="AS102"/>
    </row>
    <row r="103" spans="2:45" x14ac:dyDescent="0.3">
      <c r="B103" s="82">
        <v>89.533333333333331</v>
      </c>
      <c r="C103" s="82">
        <v>0.60117000000000009</v>
      </c>
      <c r="E103" s="82">
        <v>89.533333333333331</v>
      </c>
      <c r="F103" s="82">
        <v>0.24305000000000002</v>
      </c>
      <c r="H103" s="82">
        <v>89.533333333333331</v>
      </c>
      <c r="I103" s="82">
        <v>0.19549150000000001</v>
      </c>
    </row>
  </sheetData>
  <mergeCells count="10">
    <mergeCell ref="AT22:AX22"/>
    <mergeCell ref="A57:A58"/>
    <mergeCell ref="A77:A78"/>
    <mergeCell ref="A79:A80"/>
    <mergeCell ref="A81:A82"/>
    <mergeCell ref="A59:A60"/>
    <mergeCell ref="A61:A62"/>
    <mergeCell ref="A67:A68"/>
    <mergeCell ref="A69:A70"/>
    <mergeCell ref="A71:A72"/>
  </mergeCells>
  <hyperlinks>
    <hyperlink ref="P5" r:id="rId1" xr:uid="{1624E686-527D-4D40-80C2-389848B964A0}"/>
  </hyperlinks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8E5E3-5587-487F-8C04-5E56E8BC6C7E}">
  <dimension ref="A1:AC35"/>
  <sheetViews>
    <sheetView workbookViewId="0">
      <selection activeCell="H30" sqref="H30"/>
    </sheetView>
  </sheetViews>
  <sheetFormatPr defaultRowHeight="15.6" x14ac:dyDescent="0.3"/>
  <cols>
    <col min="1" max="1" width="12.5" customWidth="1"/>
  </cols>
  <sheetData>
    <row r="1" spans="1:26" x14ac:dyDescent="0.3">
      <c r="A1" t="s">
        <v>18</v>
      </c>
      <c r="B1" t="s">
        <v>28</v>
      </c>
      <c r="K1" t="s">
        <v>18</v>
      </c>
      <c r="L1" t="s">
        <v>29</v>
      </c>
      <c r="U1" t="s">
        <v>18</v>
      </c>
      <c r="V1" t="s">
        <v>30</v>
      </c>
    </row>
    <row r="2" spans="1:26" x14ac:dyDescent="0.3">
      <c r="A2">
        <v>75.793333333333337</v>
      </c>
      <c r="B2">
        <v>5.0097500000000004</v>
      </c>
      <c r="K2">
        <v>75.793333333333337</v>
      </c>
      <c r="L2">
        <v>1.2152499999999999</v>
      </c>
      <c r="U2">
        <v>75.793333333333337</v>
      </c>
      <c r="V2">
        <v>1.172949</v>
      </c>
    </row>
    <row r="3" spans="1:26" x14ac:dyDescent="0.3">
      <c r="A3">
        <v>85.333333333333329</v>
      </c>
      <c r="B3">
        <v>3.6070200000000003</v>
      </c>
      <c r="K3">
        <v>85.333333333333329</v>
      </c>
      <c r="L3">
        <v>0.72914999999999996</v>
      </c>
      <c r="U3">
        <v>85.333333333333329</v>
      </c>
      <c r="V3">
        <v>0.19549150000000001</v>
      </c>
    </row>
    <row r="4" spans="1:26" x14ac:dyDescent="0.3">
      <c r="A4">
        <v>89.533333333333331</v>
      </c>
      <c r="B4">
        <v>0.60117000000000009</v>
      </c>
      <c r="K4">
        <v>89.533333333333331</v>
      </c>
      <c r="L4">
        <v>0.24305000000000002</v>
      </c>
      <c r="U4">
        <v>89.533333333333331</v>
      </c>
      <c r="V4">
        <v>0.19549150000000001</v>
      </c>
    </row>
    <row r="5" spans="1:26" x14ac:dyDescent="0.3">
      <c r="A5" s="82">
        <v>91.373000000000005</v>
      </c>
      <c r="K5" s="82">
        <v>91.373000000000005</v>
      </c>
      <c r="U5" s="82">
        <v>91.373000000000005</v>
      </c>
    </row>
    <row r="6" spans="1:26" x14ac:dyDescent="0.3">
      <c r="A6" t="s">
        <v>302</v>
      </c>
      <c r="K6" t="s">
        <v>302</v>
      </c>
      <c r="U6" t="s">
        <v>302</v>
      </c>
    </row>
    <row r="7" spans="1:26" ht="16.2" thickBot="1" x14ac:dyDescent="0.35"/>
    <row r="8" spans="1:26" x14ac:dyDescent="0.3">
      <c r="A8" s="96" t="s">
        <v>303</v>
      </c>
      <c r="B8" s="96"/>
      <c r="K8" s="96" t="s">
        <v>303</v>
      </c>
      <c r="L8" s="96"/>
      <c r="U8" s="96" t="s">
        <v>303</v>
      </c>
      <c r="V8" s="96"/>
    </row>
    <row r="9" spans="1:26" x14ac:dyDescent="0.3">
      <c r="A9" s="93" t="s">
        <v>304</v>
      </c>
      <c r="B9" s="93">
        <v>0.90993497096009401</v>
      </c>
      <c r="K9" s="93" t="s">
        <v>304</v>
      </c>
      <c r="L9" s="93">
        <v>0.97573809259922861</v>
      </c>
      <c r="U9" s="93" t="s">
        <v>304</v>
      </c>
      <c r="V9" s="93">
        <v>0.9544844906691955</v>
      </c>
    </row>
    <row r="10" spans="1:26" x14ac:dyDescent="0.3">
      <c r="A10" s="93" t="s">
        <v>305</v>
      </c>
      <c r="B10" s="93">
        <v>0.8279816513761471</v>
      </c>
      <c r="K10" s="93" t="s">
        <v>305</v>
      </c>
      <c r="L10" s="93">
        <v>0.9520648253491808</v>
      </c>
      <c r="U10" s="93" t="s">
        <v>305</v>
      </c>
      <c r="V10" s="93">
        <v>0.91104064292803344</v>
      </c>
    </row>
    <row r="11" spans="1:26" x14ac:dyDescent="0.3">
      <c r="A11" s="93" t="s">
        <v>306</v>
      </c>
      <c r="B11" s="93">
        <v>0.6559633027522942</v>
      </c>
      <c r="K11" s="93" t="s">
        <v>306</v>
      </c>
      <c r="L11" s="93">
        <v>0.9041296506983616</v>
      </c>
      <c r="U11" s="93" t="s">
        <v>306</v>
      </c>
      <c r="V11" s="93">
        <v>0.82208128585606688</v>
      </c>
    </row>
    <row r="12" spans="1:26" x14ac:dyDescent="0.3">
      <c r="A12" s="93" t="s">
        <v>307</v>
      </c>
      <c r="B12" s="93">
        <v>1.3211052176452285</v>
      </c>
      <c r="K12" s="93" t="s">
        <v>307</v>
      </c>
      <c r="L12" s="93">
        <v>0.1505108387469335</v>
      </c>
      <c r="U12" s="93" t="s">
        <v>307</v>
      </c>
      <c r="V12" s="93">
        <v>0.23803897499968063</v>
      </c>
    </row>
    <row r="13" spans="1:26" ht="16.2" thickBot="1" x14ac:dyDescent="0.35">
      <c r="A13" s="94" t="s">
        <v>308</v>
      </c>
      <c r="B13" s="94">
        <v>3</v>
      </c>
      <c r="K13" s="94" t="s">
        <v>308</v>
      </c>
      <c r="L13" s="94">
        <v>3</v>
      </c>
      <c r="U13" s="94" t="s">
        <v>308</v>
      </c>
      <c r="V13" s="94">
        <v>3</v>
      </c>
    </row>
    <row r="15" spans="1:26" ht="16.2" thickBot="1" x14ac:dyDescent="0.35">
      <c r="A15" t="s">
        <v>309</v>
      </c>
      <c r="K15" t="s">
        <v>309</v>
      </c>
      <c r="U15" t="s">
        <v>309</v>
      </c>
    </row>
    <row r="16" spans="1:26" x14ac:dyDescent="0.3">
      <c r="A16" s="95"/>
      <c r="B16" s="95" t="s">
        <v>314</v>
      </c>
      <c r="C16" s="95" t="s">
        <v>315</v>
      </c>
      <c r="D16" s="95" t="s">
        <v>316</v>
      </c>
      <c r="E16" s="95" t="s">
        <v>22</v>
      </c>
      <c r="F16" s="95" t="s">
        <v>317</v>
      </c>
      <c r="K16" s="95"/>
      <c r="L16" s="95" t="s">
        <v>314</v>
      </c>
      <c r="M16" s="95" t="s">
        <v>315</v>
      </c>
      <c r="N16" s="95" t="s">
        <v>316</v>
      </c>
      <c r="O16" s="95" t="s">
        <v>22</v>
      </c>
      <c r="P16" s="95" t="s">
        <v>317</v>
      </c>
      <c r="U16" s="95"/>
      <c r="V16" s="95" t="s">
        <v>314</v>
      </c>
      <c r="W16" s="95" t="s">
        <v>315</v>
      </c>
      <c r="X16" s="95" t="s">
        <v>316</v>
      </c>
      <c r="Y16" s="95" t="s">
        <v>22</v>
      </c>
      <c r="Z16" s="95" t="s">
        <v>317</v>
      </c>
    </row>
    <row r="17" spans="1:29" x14ac:dyDescent="0.3">
      <c r="A17" s="93" t="s">
        <v>310</v>
      </c>
      <c r="B17" s="93">
        <v>1</v>
      </c>
      <c r="C17" s="93">
        <v>8.4008021011772218</v>
      </c>
      <c r="D17" s="93">
        <v>8.4008021011772218</v>
      </c>
      <c r="E17" s="93">
        <v>4.813333333333345</v>
      </c>
      <c r="F17" s="93">
        <v>0.27226259394828189</v>
      </c>
      <c r="K17" s="93" t="s">
        <v>310</v>
      </c>
      <c r="L17" s="93">
        <v>1</v>
      </c>
      <c r="M17" s="93">
        <v>0.44993290741969455</v>
      </c>
      <c r="N17" s="93">
        <v>0.44993290741969455</v>
      </c>
      <c r="O17" s="93">
        <v>19.861507385431196</v>
      </c>
      <c r="P17" s="93">
        <v>0.14052046909642768</v>
      </c>
      <c r="U17" s="93" t="s">
        <v>310</v>
      </c>
      <c r="V17" s="93">
        <v>1</v>
      </c>
      <c r="W17" s="93">
        <v>0.58028622258526807</v>
      </c>
      <c r="X17" s="93">
        <v>0.58028622258526807</v>
      </c>
      <c r="Y17" s="93">
        <v>10.241088435374117</v>
      </c>
      <c r="Z17" s="93">
        <v>0.19281286423690577</v>
      </c>
    </row>
    <row r="18" spans="1:29" x14ac:dyDescent="0.3">
      <c r="A18" s="93" t="s">
        <v>311</v>
      </c>
      <c r="B18" s="93">
        <v>1</v>
      </c>
      <c r="C18" s="93">
        <v>1.7453189960894464</v>
      </c>
      <c r="D18" s="93">
        <v>1.7453189960894464</v>
      </c>
      <c r="E18" s="93"/>
      <c r="F18" s="93"/>
      <c r="K18" s="93" t="s">
        <v>311</v>
      </c>
      <c r="L18" s="93">
        <v>1</v>
      </c>
      <c r="M18" s="93">
        <v>2.2653512580305415E-2</v>
      </c>
      <c r="N18" s="93">
        <v>2.2653512580305415E-2</v>
      </c>
      <c r="O18" s="93"/>
      <c r="P18" s="93"/>
      <c r="U18" s="93" t="s">
        <v>311</v>
      </c>
      <c r="V18" s="93">
        <v>1</v>
      </c>
      <c r="W18" s="93">
        <v>5.6662553618898583E-2</v>
      </c>
      <c r="X18" s="93">
        <v>5.6662553618898583E-2</v>
      </c>
      <c r="Y18" s="93"/>
      <c r="Z18" s="93"/>
    </row>
    <row r="19" spans="1:29" ht="16.2" thickBot="1" x14ac:dyDescent="0.35">
      <c r="A19" s="94" t="s">
        <v>312</v>
      </c>
      <c r="B19" s="94">
        <v>2</v>
      </c>
      <c r="C19" s="94">
        <v>10.146121097266668</v>
      </c>
      <c r="D19" s="94"/>
      <c r="E19" s="94"/>
      <c r="F19" s="94"/>
      <c r="K19" s="94" t="s">
        <v>312</v>
      </c>
      <c r="L19" s="94">
        <v>2</v>
      </c>
      <c r="M19" s="94">
        <v>0.47258641999999995</v>
      </c>
      <c r="N19" s="94"/>
      <c r="O19" s="94"/>
      <c r="P19" s="94"/>
      <c r="U19" s="94" t="s">
        <v>312</v>
      </c>
      <c r="V19" s="94">
        <v>2</v>
      </c>
      <c r="W19" s="94">
        <v>0.63694877620416668</v>
      </c>
      <c r="X19" s="94"/>
      <c r="Y19" s="94"/>
      <c r="Z19" s="94"/>
    </row>
    <row r="20" spans="1:29" ht="16.2" thickBot="1" x14ac:dyDescent="0.35"/>
    <row r="21" spans="1:29" x14ac:dyDescent="0.3">
      <c r="A21" s="95"/>
      <c r="B21" s="95" t="s">
        <v>318</v>
      </c>
      <c r="C21" s="95" t="s">
        <v>307</v>
      </c>
      <c r="D21" s="95" t="s">
        <v>319</v>
      </c>
      <c r="E21" s="95" t="s">
        <v>320</v>
      </c>
      <c r="F21" s="95" t="s">
        <v>321</v>
      </c>
      <c r="G21" s="95" t="s">
        <v>322</v>
      </c>
      <c r="H21" s="95" t="s">
        <v>323</v>
      </c>
      <c r="I21" s="95" t="s">
        <v>324</v>
      </c>
      <c r="K21" s="95"/>
      <c r="L21" s="95" t="s">
        <v>318</v>
      </c>
      <c r="M21" s="95" t="s">
        <v>307</v>
      </c>
      <c r="N21" s="95" t="s">
        <v>319</v>
      </c>
      <c r="O21" s="95" t="s">
        <v>320</v>
      </c>
      <c r="P21" s="95" t="s">
        <v>321</v>
      </c>
      <c r="Q21" s="95" t="s">
        <v>322</v>
      </c>
      <c r="R21" s="95" t="s">
        <v>323</v>
      </c>
      <c r="S21" s="95" t="s">
        <v>324</v>
      </c>
      <c r="U21" s="95"/>
      <c r="V21" s="95" t="s">
        <v>318</v>
      </c>
      <c r="W21" s="95" t="s">
        <v>307</v>
      </c>
      <c r="X21" s="95" t="s">
        <v>319</v>
      </c>
      <c r="Y21" s="95" t="s">
        <v>320</v>
      </c>
      <c r="Z21" s="95" t="s">
        <v>321</v>
      </c>
      <c r="AA21" s="95" t="s">
        <v>322</v>
      </c>
      <c r="AB21" s="95" t="s">
        <v>323</v>
      </c>
      <c r="AC21" s="95" t="s">
        <v>324</v>
      </c>
    </row>
    <row r="22" spans="1:29" x14ac:dyDescent="0.3">
      <c r="A22" s="93" t="s">
        <v>313</v>
      </c>
      <c r="B22" s="93">
        <v>27.393884959225296</v>
      </c>
      <c r="C22" s="93">
        <v>11.111898424186322</v>
      </c>
      <c r="D22" s="93">
        <v>2.465274961441275</v>
      </c>
      <c r="E22" s="93">
        <v>0.2453240055639265</v>
      </c>
      <c r="F22" s="93">
        <v>-113.79617142606321</v>
      </c>
      <c r="G22" s="93">
        <v>168.58394134451379</v>
      </c>
      <c r="H22" s="93">
        <v>-113.79617142606321</v>
      </c>
      <c r="I22" s="93">
        <v>168.58394134451379</v>
      </c>
      <c r="K22" s="93" t="s">
        <v>313</v>
      </c>
      <c r="L22" s="93">
        <v>6.3577344274729111</v>
      </c>
      <c r="M22" s="93">
        <v>1.2659560567598462</v>
      </c>
      <c r="N22" s="93">
        <v>5.022081448660412</v>
      </c>
      <c r="O22" s="93">
        <v>0.12512753015761746</v>
      </c>
      <c r="P22" s="93">
        <v>-9.727762416718102</v>
      </c>
      <c r="Q22" s="93">
        <v>22.443231271663926</v>
      </c>
      <c r="R22" s="93">
        <v>-9.727762416718102</v>
      </c>
      <c r="S22" s="93">
        <v>22.443231271663926</v>
      </c>
      <c r="U22" s="93" t="s">
        <v>313</v>
      </c>
      <c r="V22" s="93">
        <v>6.9134529812371746</v>
      </c>
      <c r="W22" s="93">
        <v>2.0021606726438561</v>
      </c>
      <c r="X22" s="93">
        <v>3.4529960935192827</v>
      </c>
      <c r="Y22" s="93">
        <v>0.17945783479974653</v>
      </c>
      <c r="Z22" s="93">
        <v>-18.526410440092928</v>
      </c>
      <c r="AA22" s="93">
        <v>32.353316402567273</v>
      </c>
      <c r="AB22" s="93">
        <v>-18.526410440092928</v>
      </c>
      <c r="AC22" s="93">
        <v>32.353316402567273</v>
      </c>
    </row>
    <row r="23" spans="1:29" ht="16.2" thickBot="1" x14ac:dyDescent="0.35">
      <c r="A23" s="94" t="s">
        <v>18</v>
      </c>
      <c r="B23" s="94">
        <v>-0.29108639143730908</v>
      </c>
      <c r="C23" s="94">
        <v>0.13267800509507918</v>
      </c>
      <c r="D23" s="94">
        <v>-2.1939310229205806</v>
      </c>
      <c r="E23" s="94">
        <v>0.27226259394828189</v>
      </c>
      <c r="F23" s="94">
        <v>-1.9769202881626162</v>
      </c>
      <c r="G23" s="94">
        <v>1.3947475052879978</v>
      </c>
      <c r="H23" s="94">
        <v>-1.9769202881626162</v>
      </c>
      <c r="I23" s="94">
        <v>1.3947475052879978</v>
      </c>
      <c r="K23" s="94" t="s">
        <v>18</v>
      </c>
      <c r="L23" s="94">
        <v>-6.736516908329504E-2</v>
      </c>
      <c r="M23" s="94">
        <v>1.5115736099903071E-2</v>
      </c>
      <c r="N23" s="94">
        <v>-4.4566251116098154</v>
      </c>
      <c r="O23" s="94">
        <v>0.14052046909642768</v>
      </c>
      <c r="P23" s="94">
        <v>-0.25942880670665047</v>
      </c>
      <c r="Q23" s="94">
        <v>0.12469846854006036</v>
      </c>
      <c r="R23" s="94">
        <v>-0.25942880670665047</v>
      </c>
      <c r="S23" s="94">
        <v>0.12469846854006036</v>
      </c>
      <c r="U23" s="94" t="s">
        <v>18</v>
      </c>
      <c r="V23" s="94">
        <v>-7.6503737906772229E-2</v>
      </c>
      <c r="W23" s="94">
        <v>2.3906147607325762E-2</v>
      </c>
      <c r="X23" s="94">
        <v>-3.2001700635082058</v>
      </c>
      <c r="Y23" s="94">
        <v>0.1928128642369058</v>
      </c>
      <c r="Z23" s="94">
        <v>-0.38026014385866647</v>
      </c>
      <c r="AA23" s="94">
        <v>0.22725266804512201</v>
      </c>
      <c r="AB23" s="94">
        <v>-0.38026014385866647</v>
      </c>
      <c r="AC23" s="94">
        <v>0.22725266804512201</v>
      </c>
    </row>
    <row r="25" spans="1:29" x14ac:dyDescent="0.3">
      <c r="B25" s="1">
        <f>B22+(A5*B23)</f>
        <v>0.79644811442405228</v>
      </c>
      <c r="L25" s="1">
        <f>L22+(K5*L23)</f>
        <v>0.20237683282499308</v>
      </c>
      <c r="V25" s="1">
        <f>43579*EXP(-0.14*U5)</f>
        <v>0.12125138360307054</v>
      </c>
    </row>
    <row r="27" spans="1:29" x14ac:dyDescent="0.3">
      <c r="A27" s="149" t="s">
        <v>338</v>
      </c>
      <c r="B27" s="149"/>
      <c r="C27" s="149"/>
      <c r="D27" s="149"/>
      <c r="E27" s="149"/>
    </row>
    <row r="28" spans="1:29" x14ac:dyDescent="0.3">
      <c r="B28" t="s">
        <v>373</v>
      </c>
      <c r="C28" t="s">
        <v>372</v>
      </c>
      <c r="D28" t="s">
        <v>374</v>
      </c>
      <c r="E28" t="s">
        <v>375</v>
      </c>
    </row>
    <row r="29" spans="1:29" x14ac:dyDescent="0.3">
      <c r="A29" t="s">
        <v>376</v>
      </c>
      <c r="B29" s="119">
        <v>94.186666666666667</v>
      </c>
      <c r="C29" s="122">
        <f>$B$22+(B29*$B$23)</f>
        <v>-2.2571962283386426E-2</v>
      </c>
      <c r="D29" s="120">
        <f>$L$22+(B29*$L$23)</f>
        <v>1.2833702080961906E-2</v>
      </c>
      <c r="E29" s="120">
        <f>43579*EXP(-0.14*B29)</f>
        <v>8.1773449082654784E-2</v>
      </c>
    </row>
    <row r="30" spans="1:29" x14ac:dyDescent="0.3">
      <c r="A30" t="s">
        <v>377</v>
      </c>
      <c r="B30" s="90">
        <v>91.373000000000005</v>
      </c>
      <c r="C30" s="120">
        <f>$B$22+(B30*$B$23)</f>
        <v>0.79644811442405228</v>
      </c>
      <c r="D30" s="120">
        <f>$L$22+(B30*$L$23)</f>
        <v>0.20237683282499308</v>
      </c>
      <c r="E30" s="120">
        <f>43579*EXP(-0.14*B30)</f>
        <v>0.12125138360307054</v>
      </c>
    </row>
    <row r="31" spans="1:29" x14ac:dyDescent="0.3">
      <c r="A31" t="s">
        <v>378</v>
      </c>
      <c r="B31" s="119">
        <v>88.768666666666661</v>
      </c>
      <c r="C31" s="120">
        <f>$B$22+(B31*$B$23)</f>
        <v>1.5545341065239526</v>
      </c>
      <c r="D31" s="120">
        <f>$L$22+(B31*$L$23)</f>
        <v>0.37781818817425528</v>
      </c>
      <c r="E31" s="120">
        <f>43579*EXP(-0.14*B31)</f>
        <v>0.17459562879932389</v>
      </c>
    </row>
    <row r="32" spans="1:29" x14ac:dyDescent="0.3">
      <c r="C32" s="1"/>
      <c r="D32" s="1"/>
      <c r="E32" s="1"/>
    </row>
    <row r="33" spans="1:5" x14ac:dyDescent="0.3">
      <c r="A33" t="s">
        <v>370</v>
      </c>
      <c r="C33" s="121">
        <f>MIN(B2:B4)</f>
        <v>0.60117000000000009</v>
      </c>
      <c r="D33" s="121">
        <f>MIN(L2:L4)</f>
        <v>0.24305000000000002</v>
      </c>
      <c r="E33" s="121">
        <f>MIN(V2:V4)</f>
        <v>0.19549150000000001</v>
      </c>
    </row>
    <row r="34" spans="1:5" x14ac:dyDescent="0.3">
      <c r="A34" t="s">
        <v>358</v>
      </c>
      <c r="C34" s="121">
        <f>AVERAGE(B2:B4)</f>
        <v>3.072646666666667</v>
      </c>
      <c r="D34" s="121">
        <f>AVERAGE(L2:L4)</f>
        <v>0.72915000000000008</v>
      </c>
      <c r="E34" s="121">
        <f>AVERAGE(V2:V4)</f>
        <v>0.52131066666666659</v>
      </c>
    </row>
    <row r="35" spans="1:5" x14ac:dyDescent="0.3">
      <c r="A35" t="s">
        <v>371</v>
      </c>
      <c r="C35" s="121">
        <f>MAX(B2:B4)</f>
        <v>5.0097500000000004</v>
      </c>
      <c r="D35" s="121">
        <f>MAX(L2:L4)</f>
        <v>1.2152499999999999</v>
      </c>
      <c r="E35" s="121">
        <f>MAX(V2:V4)</f>
        <v>1.172949</v>
      </c>
    </row>
  </sheetData>
  <mergeCells count="1">
    <mergeCell ref="A27:E27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A13C3-FDF8-42C9-AEB7-85AE9DBE7AC4}">
  <dimension ref="B1:Q23"/>
  <sheetViews>
    <sheetView topLeftCell="F1" workbookViewId="0">
      <selection activeCell="Q19" sqref="Q19:Q20"/>
    </sheetView>
  </sheetViews>
  <sheetFormatPr defaultRowHeight="15.6" x14ac:dyDescent="0.3"/>
  <cols>
    <col min="2" max="2" width="15.59765625" bestFit="1" customWidth="1"/>
    <col min="12" max="12" width="15.69921875" customWidth="1"/>
  </cols>
  <sheetData>
    <row r="1" spans="2:16" x14ac:dyDescent="0.3">
      <c r="B1" t="s">
        <v>339</v>
      </c>
      <c r="C1" t="s">
        <v>27</v>
      </c>
      <c r="D1" t="s">
        <v>173</v>
      </c>
      <c r="E1" t="s">
        <v>30</v>
      </c>
      <c r="F1" t="s">
        <v>28</v>
      </c>
      <c r="G1" t="s">
        <v>29</v>
      </c>
      <c r="H1" t="s">
        <v>18</v>
      </c>
      <c r="I1" t="s">
        <v>17</v>
      </c>
      <c r="J1" t="s">
        <v>16</v>
      </c>
      <c r="L1" s="99" t="s">
        <v>339</v>
      </c>
      <c r="M1" s="102" t="s">
        <v>353</v>
      </c>
      <c r="N1" s="102" t="s">
        <v>354</v>
      </c>
      <c r="O1" s="102" t="s">
        <v>355</v>
      </c>
    </row>
    <row r="2" spans="2:16" x14ac:dyDescent="0.3">
      <c r="B2" t="s">
        <v>340</v>
      </c>
      <c r="C2" s="4">
        <v>5393.4499999999989</v>
      </c>
      <c r="D2" s="4">
        <v>617.21799999999996</v>
      </c>
      <c r="E2" s="4">
        <v>1047.9480000000001</v>
      </c>
      <c r="F2" s="4">
        <v>1814.183</v>
      </c>
      <c r="G2" s="4">
        <v>98.061999999999998</v>
      </c>
      <c r="H2" s="4">
        <v>90.545999999999992</v>
      </c>
      <c r="I2" s="4">
        <v>4.8246666666666673</v>
      </c>
      <c r="J2" s="4">
        <v>1.296</v>
      </c>
      <c r="L2" t="s">
        <v>340</v>
      </c>
      <c r="M2" s="98">
        <v>1.296</v>
      </c>
      <c r="N2" s="100">
        <v>8.1580000000000013</v>
      </c>
      <c r="O2" s="98">
        <v>90.545999999999992</v>
      </c>
      <c r="P2" s="98"/>
    </row>
    <row r="3" spans="2:16" x14ac:dyDescent="0.3">
      <c r="B3" t="s">
        <v>341</v>
      </c>
      <c r="C3" s="4">
        <v>8103.9</v>
      </c>
      <c r="D3" s="4">
        <v>1991.7769999999998</v>
      </c>
      <c r="E3" s="4">
        <v>1546.9629999999997</v>
      </c>
      <c r="F3" s="4">
        <v>3605.076</v>
      </c>
      <c r="G3" s="4">
        <v>517.75400000000002</v>
      </c>
      <c r="H3" s="4">
        <v>88.768666666666661</v>
      </c>
      <c r="I3" s="4">
        <v>8.5166666666666675</v>
      </c>
      <c r="J3" s="4">
        <v>2.7146666666666666</v>
      </c>
      <c r="L3" t="s">
        <v>341</v>
      </c>
      <c r="M3" s="98">
        <v>2.7146666666666666</v>
      </c>
      <c r="N3" s="100">
        <v>8.5166666666666657</v>
      </c>
      <c r="O3" s="98">
        <v>88.768666666666661</v>
      </c>
      <c r="P3" s="98"/>
    </row>
    <row r="4" spans="2:16" x14ac:dyDescent="0.3">
      <c r="B4" t="s">
        <v>342</v>
      </c>
      <c r="C4" s="4">
        <v>6470.9599999999991</v>
      </c>
      <c r="D4" s="4">
        <v>2392.5129999999999</v>
      </c>
      <c r="E4" s="4">
        <v>1126.18</v>
      </c>
      <c r="F4" s="4">
        <v>1899.24</v>
      </c>
      <c r="G4" s="4">
        <v>101.24199999999999</v>
      </c>
      <c r="H4" s="4">
        <v>90.847333333333339</v>
      </c>
      <c r="I4" s="4">
        <v>8.1826666666666679</v>
      </c>
      <c r="J4" s="4">
        <v>0.97000000000000008</v>
      </c>
      <c r="L4" t="s">
        <v>342</v>
      </c>
      <c r="M4" s="98">
        <v>0.97000000000000008</v>
      </c>
      <c r="N4" s="100">
        <v>8.1826666666666625</v>
      </c>
      <c r="O4" s="98">
        <v>90.847333333333339</v>
      </c>
      <c r="P4" s="98"/>
    </row>
    <row r="5" spans="2:16" x14ac:dyDescent="0.3">
      <c r="B5" t="s">
        <v>343</v>
      </c>
      <c r="C5" s="4">
        <v>7578.1600000000008</v>
      </c>
      <c r="D5" s="4">
        <v>1164.393</v>
      </c>
      <c r="E5" s="4">
        <v>887.16399999999999</v>
      </c>
      <c r="F5" s="4">
        <v>2639.451</v>
      </c>
      <c r="G5" s="4">
        <v>376.25800000000004</v>
      </c>
      <c r="H5" s="4">
        <v>91.694666666666649</v>
      </c>
      <c r="I5" s="4">
        <v>6.9666666666666659</v>
      </c>
      <c r="J5" s="4">
        <v>1.3386666666666667</v>
      </c>
      <c r="L5" t="s">
        <v>343</v>
      </c>
      <c r="M5" s="98">
        <v>1.3386666666666667</v>
      </c>
      <c r="N5" s="100">
        <v>6.9666666666666828</v>
      </c>
      <c r="O5" s="98">
        <v>91.694666666666649</v>
      </c>
      <c r="P5" s="98"/>
    </row>
    <row r="6" spans="2:16" x14ac:dyDescent="0.3">
      <c r="B6" t="s">
        <v>344</v>
      </c>
      <c r="C6" s="4">
        <v>8197.76</v>
      </c>
      <c r="D6" s="4">
        <v>1978.4560000000001</v>
      </c>
      <c r="E6" s="4">
        <v>993.34699999999998</v>
      </c>
      <c r="F6" s="4">
        <v>2496.799</v>
      </c>
      <c r="G6" s="4">
        <v>170.03200000000001</v>
      </c>
      <c r="H6" s="4">
        <v>89.529333333333341</v>
      </c>
      <c r="I6" s="4">
        <v>5.7293333333333329</v>
      </c>
      <c r="J6" s="4">
        <v>1.4079999999999997</v>
      </c>
      <c r="L6" t="s">
        <v>344</v>
      </c>
      <c r="M6" s="98">
        <v>1.4079999999999997</v>
      </c>
      <c r="N6" s="100">
        <v>9.062666666666658</v>
      </c>
      <c r="O6" s="98">
        <v>89.529333333333341</v>
      </c>
      <c r="P6" s="98"/>
    </row>
    <row r="7" spans="2:16" x14ac:dyDescent="0.3">
      <c r="B7" t="s">
        <v>345</v>
      </c>
      <c r="C7" s="4">
        <v>8115.32</v>
      </c>
      <c r="D7" s="4">
        <v>1747.7470000000001</v>
      </c>
      <c r="E7" s="4">
        <v>1536.454</v>
      </c>
      <c r="F7" s="4">
        <v>2492.0749999999998</v>
      </c>
      <c r="G7" s="4">
        <v>51.646000000000001</v>
      </c>
      <c r="H7" s="4">
        <v>94.186666666666667</v>
      </c>
      <c r="I7" s="4">
        <v>4.995333333333333</v>
      </c>
      <c r="J7" s="4">
        <v>0.81800000000000006</v>
      </c>
      <c r="L7" t="s">
        <v>345</v>
      </c>
      <c r="M7" s="98">
        <v>0.81800000000000006</v>
      </c>
      <c r="N7" s="101">
        <v>4.9953333333333347</v>
      </c>
      <c r="O7" s="98">
        <v>94.186666666666667</v>
      </c>
      <c r="P7" s="98"/>
    </row>
    <row r="8" spans="2:16" x14ac:dyDescent="0.3">
      <c r="B8" t="s">
        <v>346</v>
      </c>
      <c r="C8" s="4">
        <v>9241.6</v>
      </c>
      <c r="D8" s="4">
        <v>1999.232</v>
      </c>
      <c r="E8" s="4">
        <v>320.12199999999996</v>
      </c>
      <c r="F8" s="4">
        <v>4640.7719999999999</v>
      </c>
      <c r="G8" s="4">
        <v>253.815</v>
      </c>
      <c r="H8" s="4">
        <v>90.355333333333348</v>
      </c>
      <c r="I8" s="4">
        <v>4.6079999999999997</v>
      </c>
      <c r="J8" s="4">
        <v>1.7033333333333334</v>
      </c>
      <c r="L8" t="s">
        <v>346</v>
      </c>
      <c r="M8" s="98">
        <v>1.7033333333333334</v>
      </c>
      <c r="N8" s="100">
        <v>7.9413333333333185</v>
      </c>
      <c r="O8" s="98">
        <v>90.355333333333348</v>
      </c>
      <c r="P8" s="98"/>
    </row>
    <row r="9" spans="2:16" x14ac:dyDescent="0.3">
      <c r="B9" t="s">
        <v>347</v>
      </c>
      <c r="C9" s="4">
        <v>6703.95</v>
      </c>
      <c r="D9" s="4">
        <v>1728.6609999999998</v>
      </c>
      <c r="E9" s="4">
        <v>709.82499999999993</v>
      </c>
      <c r="F9" s="4">
        <v>1720.904</v>
      </c>
      <c r="G9" s="4">
        <v>88.891000000000005</v>
      </c>
      <c r="H9" s="4">
        <v>90.943333333333328</v>
      </c>
      <c r="I9" s="4">
        <v>7.1606666666666676</v>
      </c>
      <c r="J9" s="4">
        <v>1.8960000000000001</v>
      </c>
      <c r="L9" t="s">
        <v>347</v>
      </c>
      <c r="M9" s="98">
        <v>1.8960000000000001</v>
      </c>
      <c r="N9" s="100">
        <v>7.1606666666666712</v>
      </c>
      <c r="O9" s="98">
        <v>90.943333333333328</v>
      </c>
      <c r="P9" s="98"/>
    </row>
    <row r="10" spans="2:16" x14ac:dyDescent="0.3">
      <c r="B10" t="s">
        <v>348</v>
      </c>
      <c r="C10" s="4">
        <v>9827.64</v>
      </c>
      <c r="D10" s="4">
        <v>1205.425</v>
      </c>
      <c r="E10" s="4">
        <v>546.92700000000002</v>
      </c>
      <c r="F10" s="4">
        <v>1999.4109999999998</v>
      </c>
      <c r="G10" s="4">
        <v>98.587999999999994</v>
      </c>
      <c r="H10" s="4">
        <v>94.057333333333347</v>
      </c>
      <c r="I10" s="4">
        <v>2.5086666666666666</v>
      </c>
      <c r="J10" s="4">
        <v>1.4340000000000002</v>
      </c>
      <c r="L10" t="s">
        <v>348</v>
      </c>
      <c r="M10" s="98">
        <v>1.4340000000000002</v>
      </c>
      <c r="N10" s="100">
        <v>4.5086666666666559</v>
      </c>
      <c r="O10" s="98">
        <v>94.057333333333347</v>
      </c>
      <c r="P10" s="98"/>
    </row>
    <row r="11" spans="2:16" x14ac:dyDescent="0.3">
      <c r="B11" t="s">
        <v>349</v>
      </c>
      <c r="C11" s="4">
        <v>6465.2</v>
      </c>
      <c r="D11" s="4">
        <v>2022.7819999999999</v>
      </c>
      <c r="E11" s="4">
        <v>933.19699999999989</v>
      </c>
      <c r="F11" s="4">
        <v>3326.0720000000001</v>
      </c>
      <c r="G11" s="4">
        <v>365.15</v>
      </c>
      <c r="H11" s="4">
        <v>93.184666666666658</v>
      </c>
      <c r="I11" s="4">
        <v>4.2713333333333336</v>
      </c>
      <c r="J11" s="4">
        <v>2.544</v>
      </c>
      <c r="L11" t="s">
        <v>349</v>
      </c>
      <c r="M11" s="98">
        <v>2.544</v>
      </c>
      <c r="N11" s="101">
        <v>4.2713333333333452</v>
      </c>
      <c r="O11" s="98">
        <v>93.184666666666658</v>
      </c>
      <c r="P11" s="98"/>
    </row>
    <row r="12" spans="2:16" x14ac:dyDescent="0.3">
      <c r="B12" t="s">
        <v>350</v>
      </c>
      <c r="C12" s="4">
        <v>7759.32</v>
      </c>
      <c r="D12" s="4">
        <v>2390.5540000000001</v>
      </c>
      <c r="E12" s="4">
        <v>416.82100000000003</v>
      </c>
      <c r="F12" s="4">
        <v>2788.3629999999998</v>
      </c>
      <c r="G12" s="4">
        <v>113.203</v>
      </c>
      <c r="H12" s="4">
        <v>91.74133333333333</v>
      </c>
      <c r="I12" s="4">
        <v>6.4853333333333323</v>
      </c>
      <c r="J12" s="4">
        <v>1.7733333333333332</v>
      </c>
      <c r="L12" t="s">
        <v>350</v>
      </c>
      <c r="M12" s="98">
        <v>1.7733333333333332</v>
      </c>
      <c r="N12" s="101">
        <v>6.4853333333333438</v>
      </c>
      <c r="O12" s="98">
        <v>91.74133333333333</v>
      </c>
      <c r="P12" s="98"/>
    </row>
    <row r="13" spans="2:16" x14ac:dyDescent="0.3">
      <c r="B13" t="s">
        <v>351</v>
      </c>
      <c r="C13" s="4">
        <v>7321.0602440476187</v>
      </c>
      <c r="D13" s="4">
        <v>2100.1395669413919</v>
      </c>
      <c r="E13" s="4">
        <v>788.78760892857144</v>
      </c>
      <c r="F13" s="4">
        <v>2722.063672023809</v>
      </c>
      <c r="G13" s="4">
        <v>248.90632902097906</v>
      </c>
      <c r="H13" s="4">
        <v>89.705722532242063</v>
      </c>
      <c r="I13" s="4">
        <v>8.1064685846560849</v>
      </c>
      <c r="J13" s="4">
        <v>2.1878088831018516</v>
      </c>
      <c r="L13" t="s">
        <v>351</v>
      </c>
      <c r="M13" s="98">
        <v>2.1878088831018516</v>
      </c>
      <c r="N13" s="101">
        <v>8.1064685846560849</v>
      </c>
      <c r="O13" s="98">
        <v>89.705722532242063</v>
      </c>
      <c r="P13" s="98"/>
    </row>
    <row r="14" spans="2:16" x14ac:dyDescent="0.3">
      <c r="B14" t="s">
        <v>342</v>
      </c>
      <c r="C14" s="4">
        <v>9288.8869035714288</v>
      </c>
      <c r="D14" s="4">
        <v>2499.8018145604397</v>
      </c>
      <c r="E14" s="4">
        <v>897.73114285714291</v>
      </c>
      <c r="F14" s="4">
        <v>3264.3407999999999</v>
      </c>
      <c r="G14" s="4">
        <v>291.44827544955047</v>
      </c>
      <c r="H14" s="4">
        <v>92.017354448341834</v>
      </c>
      <c r="I14" s="4">
        <v>6.2469556335034016</v>
      </c>
      <c r="J14" s="4">
        <v>1.735689918154762</v>
      </c>
      <c r="L14" t="s">
        <v>342</v>
      </c>
      <c r="M14" s="98">
        <v>1.735689918154762</v>
      </c>
      <c r="N14" s="100">
        <v>6.2469556335034042</v>
      </c>
      <c r="O14" s="98">
        <v>92.017354448341834</v>
      </c>
      <c r="P14" s="98"/>
    </row>
    <row r="15" spans="2:16" x14ac:dyDescent="0.3">
      <c r="B15" t="s">
        <v>352</v>
      </c>
      <c r="C15" s="4">
        <v>8732.9275297619042</v>
      </c>
      <c r="D15" s="4">
        <v>2438.5895865384614</v>
      </c>
      <c r="E15" s="4">
        <v>928.96302678571419</v>
      </c>
      <c r="F15" s="4">
        <v>2920.6757291666663</v>
      </c>
      <c r="G15" s="4">
        <v>505.99814568764572</v>
      </c>
      <c r="H15" s="4">
        <v>91.790545200892851</v>
      </c>
      <c r="I15" s="4">
        <v>6.4347206396447456</v>
      </c>
      <c r="J15" s="4">
        <v>1.7747341594623964</v>
      </c>
      <c r="L15" s="104" t="s">
        <v>352</v>
      </c>
      <c r="M15" s="105">
        <v>1.7747341594623964</v>
      </c>
      <c r="N15" s="106">
        <v>6.4347206396447518</v>
      </c>
      <c r="O15" s="105">
        <v>91.790545200892851</v>
      </c>
      <c r="P15" s="98"/>
    </row>
    <row r="16" spans="2:16" x14ac:dyDescent="0.3">
      <c r="L16" t="s">
        <v>289</v>
      </c>
      <c r="M16" s="98">
        <v>7.4666666666666668</v>
      </c>
      <c r="N16" s="98">
        <v>16.739999999999998</v>
      </c>
      <c r="O16" s="98">
        <v>75.793333333333337</v>
      </c>
      <c r="P16" s="98"/>
    </row>
    <row r="17" spans="8:17" x14ac:dyDescent="0.3">
      <c r="H17" s="4">
        <f>MAX(H2:H15)</f>
        <v>94.186666666666667</v>
      </c>
      <c r="L17" t="s">
        <v>292</v>
      </c>
      <c r="M17" s="98">
        <v>5.7333333333333334</v>
      </c>
      <c r="N17" s="98">
        <v>8.9333333333333336</v>
      </c>
      <c r="O17" s="98">
        <v>85.333333333333329</v>
      </c>
      <c r="P17" s="98"/>
    </row>
    <row r="18" spans="8:17" x14ac:dyDescent="0.3">
      <c r="H18" s="4">
        <f>MIN(H2:H15)</f>
        <v>88.768666666666661</v>
      </c>
      <c r="L18" s="99" t="s">
        <v>262</v>
      </c>
      <c r="M18" s="103">
        <v>7.166666666666667</v>
      </c>
      <c r="N18" s="103">
        <v>3.3</v>
      </c>
      <c r="O18" s="103">
        <v>89.533333333333331</v>
      </c>
      <c r="P18" s="98"/>
    </row>
    <row r="19" spans="8:17" x14ac:dyDescent="0.3">
      <c r="H19" s="4">
        <f>100-H17</f>
        <v>5.8133333333333326</v>
      </c>
      <c r="Q19" s="98">
        <f>MAX(O2:O15)</f>
        <v>94.186666666666667</v>
      </c>
    </row>
    <row r="20" spans="8:17" x14ac:dyDescent="0.3">
      <c r="H20" s="4">
        <f>100-H18</f>
        <v>11.231333333333339</v>
      </c>
      <c r="Q20" s="98">
        <f>MIN(O2:O15)</f>
        <v>88.768666666666661</v>
      </c>
    </row>
    <row r="21" spans="8:17" x14ac:dyDescent="0.3">
      <c r="M21" s="4">
        <f>SUM(M16:N16)</f>
        <v>24.206666666666663</v>
      </c>
    </row>
    <row r="22" spans="8:17" x14ac:dyDescent="0.3">
      <c r="M22" s="4">
        <f t="shared" ref="M22:M23" si="0">SUM(M17:N17)</f>
        <v>14.666666666666668</v>
      </c>
    </row>
    <row r="23" spans="8:17" x14ac:dyDescent="0.3">
      <c r="M23" s="4">
        <f t="shared" si="0"/>
        <v>10.466666666666667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res_tr_removed</vt:lpstr>
      <vt:lpstr>total_estimates</vt:lpstr>
      <vt:lpstr>Weathering</vt:lpstr>
      <vt:lpstr>Weathering_Regression</vt:lpstr>
      <vt:lpstr>TextureTable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Richard</dc:creator>
  <cp:lastModifiedBy>Robert Richard</cp:lastModifiedBy>
  <dcterms:created xsi:type="dcterms:W3CDTF">2019-06-22T18:00:35Z</dcterms:created>
  <dcterms:modified xsi:type="dcterms:W3CDTF">2021-04-28T03:12:15Z</dcterms:modified>
</cp:coreProperties>
</file>