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I_DNR_Biomass\Data\CH2_NutrientBudget_TreeTissues_SoilPedons\LEACHING\"/>
    </mc:Choice>
  </mc:AlternateContent>
  <xr:revisionPtr revIDLastSave="0" documentId="13_ncr:1_{F51ED1F2-D4D5-4907-A773-C61C305D5FDE}" xr6:coauthVersionLast="36" xr6:coauthVersionMax="36" xr10:uidLastSave="{00000000-0000-0000-0000-000000000000}"/>
  <bookViews>
    <workbookView xWindow="0" yWindow="0" windowWidth="13095" windowHeight="11640" xr2:uid="{C623B39D-8DDE-4FEF-8955-4953073EDEED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C10" i="1" l="1"/>
  <c r="BD10" i="1"/>
  <c r="BE10" i="1"/>
  <c r="BF10" i="1"/>
  <c r="BG10" i="1"/>
  <c r="BB10" i="1"/>
  <c r="BC8" i="1"/>
  <c r="BD8" i="1"/>
  <c r="BE8" i="1"/>
  <c r="BF8" i="1"/>
  <c r="BG8" i="1"/>
  <c r="BC9" i="1"/>
  <c r="BD9" i="1"/>
  <c r="BE9" i="1"/>
  <c r="BF9" i="1"/>
  <c r="BG9" i="1"/>
  <c r="BB9" i="1"/>
  <c r="BB8" i="1"/>
  <c r="AA3" i="1"/>
  <c r="AR15" i="1"/>
  <c r="AR14" i="1"/>
  <c r="AR13" i="1"/>
  <c r="BA24" i="1"/>
  <c r="BA23" i="1"/>
  <c r="BA22" i="1"/>
  <c r="BA21" i="1"/>
  <c r="AZ23" i="1"/>
  <c r="AZ22" i="1"/>
  <c r="AZ21" i="1"/>
  <c r="BE18" i="1"/>
  <c r="BI18" i="1"/>
  <c r="BC18" i="1"/>
  <c r="H33" i="3"/>
  <c r="H25" i="3"/>
  <c r="H26" i="3"/>
  <c r="H27" i="3"/>
  <c r="H29" i="3"/>
  <c r="H34" i="3"/>
  <c r="H35" i="3"/>
  <c r="H24" i="3"/>
  <c r="G33" i="3"/>
  <c r="G32" i="3"/>
  <c r="G29" i="3"/>
  <c r="F25" i="3"/>
  <c r="F26" i="3"/>
  <c r="F27" i="3"/>
  <c r="F28" i="3"/>
  <c r="F29" i="3"/>
  <c r="F30" i="3"/>
  <c r="F31" i="3"/>
  <c r="F32" i="3"/>
  <c r="F33" i="3"/>
  <c r="F34" i="3"/>
  <c r="F35" i="3"/>
  <c r="F24" i="3"/>
  <c r="D25" i="3"/>
  <c r="D26" i="3"/>
  <c r="D27" i="3"/>
  <c r="D28" i="3"/>
  <c r="D29" i="3"/>
  <c r="D30" i="3"/>
  <c r="D31" i="3"/>
  <c r="D32" i="3"/>
  <c r="D33" i="3"/>
  <c r="D34" i="3"/>
  <c r="D35" i="3"/>
  <c r="D24" i="3"/>
  <c r="Q24" i="3"/>
  <c r="Q22" i="3"/>
  <c r="R22" i="3"/>
  <c r="R5" i="3" l="1"/>
  <c r="S5" i="3"/>
  <c r="T5" i="3"/>
  <c r="U5" i="3"/>
  <c r="V5" i="3"/>
  <c r="W5" i="3"/>
  <c r="X5" i="3"/>
  <c r="Y5" i="3"/>
  <c r="Z5" i="3"/>
  <c r="AA5" i="3"/>
  <c r="AB5" i="3"/>
  <c r="Q5" i="3"/>
  <c r="C5" i="3"/>
  <c r="D5" i="3"/>
  <c r="E5" i="3"/>
  <c r="F5" i="3"/>
  <c r="I5" i="3"/>
  <c r="J5" i="3"/>
  <c r="K5" i="3"/>
  <c r="L5" i="3"/>
  <c r="M5" i="3"/>
  <c r="N5" i="3"/>
  <c r="O5" i="3"/>
  <c r="B5" i="3"/>
  <c r="S18" i="2"/>
  <c r="BB11" i="1" l="1"/>
  <c r="AP17" i="1" s="1"/>
  <c r="AR12" i="1"/>
  <c r="AP18" i="1" l="1"/>
  <c r="AP20" i="1"/>
  <c r="AP19" i="1"/>
  <c r="M49" i="3"/>
  <c r="N49" i="3"/>
  <c r="L49" i="3"/>
  <c r="M48" i="3"/>
  <c r="N48" i="3"/>
  <c r="L48" i="3"/>
  <c r="M47" i="3"/>
  <c r="N47" i="3"/>
  <c r="L47" i="3"/>
  <c r="N39" i="3"/>
  <c r="N41" i="3"/>
  <c r="N42" i="3"/>
  <c r="M41" i="3"/>
  <c r="L41" i="3"/>
  <c r="M39" i="3"/>
  <c r="L39" i="3"/>
  <c r="L40" i="3"/>
  <c r="M40" i="3"/>
  <c r="N40" i="3"/>
  <c r="L42" i="3"/>
  <c r="M42" i="3"/>
  <c r="M38" i="3"/>
  <c r="N38" i="3"/>
  <c r="L38" i="3"/>
  <c r="M37" i="3"/>
  <c r="N37" i="3"/>
  <c r="L37" i="3"/>
  <c r="L43" i="3"/>
  <c r="M43" i="3"/>
  <c r="N43" i="3"/>
  <c r="L44" i="3"/>
  <c r="M44" i="3"/>
  <c r="N44" i="3"/>
  <c r="L45" i="3"/>
  <c r="M45" i="3"/>
  <c r="N45" i="3"/>
  <c r="Q23" i="3"/>
  <c r="R23" i="3"/>
  <c r="S23" i="3"/>
  <c r="R24" i="3"/>
  <c r="S24" i="3"/>
  <c r="Q25" i="3"/>
  <c r="R25" i="3"/>
  <c r="S25" i="3"/>
  <c r="Q26" i="3"/>
  <c r="R26" i="3"/>
  <c r="S26" i="3"/>
  <c r="Q27" i="3"/>
  <c r="R27" i="3"/>
  <c r="S27" i="3"/>
  <c r="Q28" i="3"/>
  <c r="R28" i="3"/>
  <c r="S28" i="3"/>
  <c r="Q29" i="3"/>
  <c r="R29" i="3"/>
  <c r="S29" i="3"/>
  <c r="Q30" i="3"/>
  <c r="R30" i="3"/>
  <c r="S30" i="3"/>
  <c r="Q31" i="3"/>
  <c r="R31" i="3"/>
  <c r="S31" i="3"/>
  <c r="Q32" i="3"/>
  <c r="R32" i="3"/>
  <c r="S32" i="3"/>
  <c r="Q33" i="3"/>
  <c r="R33" i="3"/>
  <c r="S33" i="3"/>
  <c r="Q34" i="3"/>
  <c r="R34" i="3"/>
  <c r="S34" i="3"/>
  <c r="S22" i="3"/>
  <c r="V20" i="3"/>
  <c r="W20" i="3"/>
  <c r="U20" i="3"/>
  <c r="V19" i="3"/>
  <c r="W19" i="3"/>
  <c r="U19" i="3"/>
  <c r="V7" i="3"/>
  <c r="W7" i="3"/>
  <c r="V8" i="3"/>
  <c r="W8" i="3"/>
  <c r="V9" i="3"/>
  <c r="W9" i="3"/>
  <c r="V10" i="3"/>
  <c r="W10" i="3"/>
  <c r="V11" i="3"/>
  <c r="W11" i="3"/>
  <c r="V12" i="3"/>
  <c r="W12" i="3"/>
  <c r="V13" i="3"/>
  <c r="W13" i="3"/>
  <c r="V14" i="3"/>
  <c r="W14" i="3"/>
  <c r="V15" i="3"/>
  <c r="W15" i="3"/>
  <c r="V16" i="3"/>
  <c r="W16" i="3"/>
  <c r="V17" i="3"/>
  <c r="W17" i="3"/>
  <c r="V18" i="3"/>
  <c r="W18" i="3"/>
  <c r="U8" i="3"/>
  <c r="U9" i="3"/>
  <c r="U10" i="3"/>
  <c r="U11" i="3"/>
  <c r="U12" i="3"/>
  <c r="U13" i="3"/>
  <c r="U14" i="3"/>
  <c r="U15" i="3"/>
  <c r="U16" i="3"/>
  <c r="U17" i="3"/>
  <c r="U18" i="3"/>
  <c r="U7" i="3"/>
  <c r="P4" i="2" l="1"/>
  <c r="AR4" i="1" l="1"/>
  <c r="AR3" i="1"/>
  <c r="AR2" i="1"/>
  <c r="AR5" i="1"/>
  <c r="AK2" i="1" l="1"/>
  <c r="AC30" i="1" l="1"/>
  <c r="AD30" i="1"/>
  <c r="AA30" i="1"/>
  <c r="AF30" i="1"/>
  <c r="Z30" i="1"/>
  <c r="AC12" i="1"/>
  <c r="AD12" i="1"/>
  <c r="AA12" i="1"/>
  <c r="AF12" i="1"/>
  <c r="Z12" i="1"/>
  <c r="AP3" i="1" s="1"/>
  <c r="AC3" i="1"/>
  <c r="AD3" i="1"/>
  <c r="AF3" i="1"/>
  <c r="Z3" i="1"/>
  <c r="AP2" i="1" s="1"/>
  <c r="AB30" i="1"/>
  <c r="AB12" i="1"/>
  <c r="AB3" i="1"/>
  <c r="AS2" i="1" l="1"/>
  <c r="BB22" i="1"/>
  <c r="AT3" i="1"/>
  <c r="BC23" i="1"/>
  <c r="AQ4" i="1"/>
  <c r="BD21" i="1"/>
  <c r="AU2" i="1"/>
  <c r="BE22" i="1"/>
  <c r="AS3" i="1"/>
  <c r="BB23" i="1"/>
  <c r="AT4" i="1"/>
  <c r="BC21" i="1"/>
  <c r="AQ2" i="1"/>
  <c r="BD22" i="1"/>
  <c r="AU3" i="1"/>
  <c r="BE23" i="1"/>
  <c r="AP4" i="1"/>
  <c r="AP5" i="1" s="1"/>
  <c r="AS4" i="1"/>
  <c r="BB21" i="1"/>
  <c r="AT2" i="1"/>
  <c r="BC22" i="1"/>
  <c r="AQ3" i="1"/>
  <c r="BD23" i="1"/>
  <c r="AU4" i="1"/>
  <c r="BE21" i="1"/>
  <c r="AU5" i="1"/>
  <c r="J3" i="1"/>
  <c r="K3" i="1"/>
  <c r="L3" i="1"/>
  <c r="M3" i="1"/>
  <c r="N3" i="1"/>
  <c r="J4" i="1"/>
  <c r="K4" i="1"/>
  <c r="L4" i="1"/>
  <c r="M4" i="1"/>
  <c r="N4" i="1"/>
  <c r="J5" i="1"/>
  <c r="K5" i="1"/>
  <c r="L5" i="1"/>
  <c r="M5" i="1"/>
  <c r="N5" i="1"/>
  <c r="J6" i="1"/>
  <c r="K6" i="1"/>
  <c r="L6" i="1"/>
  <c r="M6" i="1"/>
  <c r="N6" i="1"/>
  <c r="J7" i="1"/>
  <c r="K7" i="1"/>
  <c r="L7" i="1"/>
  <c r="M7" i="1"/>
  <c r="N7" i="1"/>
  <c r="J8" i="1"/>
  <c r="K8" i="1"/>
  <c r="L8" i="1"/>
  <c r="M8" i="1"/>
  <c r="N8" i="1"/>
  <c r="J9" i="1"/>
  <c r="K9" i="1"/>
  <c r="L9" i="1"/>
  <c r="M9" i="1"/>
  <c r="N9" i="1"/>
  <c r="J10" i="1"/>
  <c r="K10" i="1"/>
  <c r="L10" i="1"/>
  <c r="M10" i="1"/>
  <c r="N10" i="1"/>
  <c r="J11" i="1"/>
  <c r="K11" i="1"/>
  <c r="L11" i="1"/>
  <c r="M11" i="1"/>
  <c r="N11" i="1"/>
  <c r="J12" i="1"/>
  <c r="K12" i="1"/>
  <c r="L12" i="1"/>
  <c r="M12" i="1"/>
  <c r="N12" i="1"/>
  <c r="J13" i="1"/>
  <c r="K13" i="1"/>
  <c r="L13" i="1"/>
  <c r="M13" i="1"/>
  <c r="N13" i="1"/>
  <c r="J14" i="1"/>
  <c r="K14" i="1"/>
  <c r="L14" i="1"/>
  <c r="M14" i="1"/>
  <c r="N14" i="1"/>
  <c r="J15" i="1"/>
  <c r="K15" i="1"/>
  <c r="L15" i="1"/>
  <c r="M15" i="1"/>
  <c r="N15" i="1"/>
  <c r="J16" i="1"/>
  <c r="K16" i="1"/>
  <c r="L16" i="1"/>
  <c r="M16" i="1"/>
  <c r="N16" i="1"/>
  <c r="J17" i="1"/>
  <c r="K17" i="1"/>
  <c r="L17" i="1"/>
  <c r="M17" i="1"/>
  <c r="N17" i="1"/>
  <c r="J18" i="1"/>
  <c r="K18" i="1"/>
  <c r="L18" i="1"/>
  <c r="M18" i="1"/>
  <c r="N18" i="1"/>
  <c r="J19" i="1"/>
  <c r="K19" i="1"/>
  <c r="L19" i="1"/>
  <c r="M19" i="1"/>
  <c r="N19" i="1"/>
  <c r="J20" i="1"/>
  <c r="K20" i="1"/>
  <c r="L20" i="1"/>
  <c r="M20" i="1"/>
  <c r="N20" i="1"/>
  <c r="J21" i="1"/>
  <c r="K21" i="1"/>
  <c r="L21" i="1"/>
  <c r="M21" i="1"/>
  <c r="N21" i="1"/>
  <c r="J22" i="1"/>
  <c r="K22" i="1"/>
  <c r="L22" i="1"/>
  <c r="M22" i="1"/>
  <c r="N22" i="1"/>
  <c r="J23" i="1"/>
  <c r="K23" i="1"/>
  <c r="L23" i="1"/>
  <c r="M23" i="1"/>
  <c r="N23" i="1"/>
  <c r="J24" i="1"/>
  <c r="K24" i="1"/>
  <c r="L24" i="1"/>
  <c r="M24" i="1"/>
  <c r="N24" i="1"/>
  <c r="J25" i="1"/>
  <c r="K25" i="1"/>
  <c r="L25" i="1"/>
  <c r="M25" i="1"/>
  <c r="N25" i="1"/>
  <c r="J26" i="1"/>
  <c r="K26" i="1"/>
  <c r="L26" i="1"/>
  <c r="M26" i="1"/>
  <c r="N26" i="1"/>
  <c r="J27" i="1"/>
  <c r="K27" i="1"/>
  <c r="L27" i="1"/>
  <c r="M27" i="1"/>
  <c r="N27" i="1"/>
  <c r="J28" i="1"/>
  <c r="K28" i="1"/>
  <c r="L28" i="1"/>
  <c r="M28" i="1"/>
  <c r="N28" i="1"/>
  <c r="J29" i="1"/>
  <c r="K29" i="1"/>
  <c r="L29" i="1"/>
  <c r="M29" i="1"/>
  <c r="N29" i="1"/>
  <c r="J30" i="1"/>
  <c r="K30" i="1"/>
  <c r="L30" i="1"/>
  <c r="M30" i="1"/>
  <c r="N30" i="1"/>
  <c r="J31" i="1"/>
  <c r="K31" i="1"/>
  <c r="L31" i="1"/>
  <c r="M31" i="1"/>
  <c r="N31" i="1"/>
  <c r="J32" i="1"/>
  <c r="K32" i="1"/>
  <c r="L32" i="1"/>
  <c r="M32" i="1"/>
  <c r="N32" i="1"/>
  <c r="J33" i="1"/>
  <c r="K33" i="1"/>
  <c r="L33" i="1"/>
  <c r="M33" i="1"/>
  <c r="N33" i="1"/>
  <c r="J34" i="1"/>
  <c r="K34" i="1"/>
  <c r="L34" i="1"/>
  <c r="M34" i="1"/>
  <c r="N34" i="1"/>
  <c r="J35" i="1"/>
  <c r="K35" i="1"/>
  <c r="L35" i="1"/>
  <c r="M35" i="1"/>
  <c r="N35" i="1"/>
  <c r="J36" i="1"/>
  <c r="K36" i="1"/>
  <c r="L36" i="1"/>
  <c r="M36" i="1"/>
  <c r="N36" i="1"/>
  <c r="J37" i="1"/>
  <c r="K37" i="1"/>
  <c r="L37" i="1"/>
  <c r="M37" i="1"/>
  <c r="N37" i="1"/>
  <c r="J38" i="1"/>
  <c r="K38" i="1"/>
  <c r="L38" i="1"/>
  <c r="M38" i="1"/>
  <c r="N38" i="1"/>
  <c r="J39" i="1"/>
  <c r="K39" i="1"/>
  <c r="L39" i="1"/>
  <c r="M39" i="1"/>
  <c r="N39" i="1"/>
  <c r="J40" i="1"/>
  <c r="K40" i="1"/>
  <c r="L40" i="1"/>
  <c r="M40" i="1"/>
  <c r="N40" i="1"/>
  <c r="J41" i="1"/>
  <c r="K41" i="1"/>
  <c r="L41" i="1"/>
  <c r="M41" i="1"/>
  <c r="N41" i="1"/>
  <c r="J42" i="1"/>
  <c r="K42" i="1"/>
  <c r="L42" i="1"/>
  <c r="M42" i="1"/>
  <c r="N42" i="1"/>
  <c r="J43" i="1"/>
  <c r="K43" i="1"/>
  <c r="L43" i="1"/>
  <c r="M43" i="1"/>
  <c r="N43" i="1"/>
  <c r="J44" i="1"/>
  <c r="K44" i="1"/>
  <c r="L44" i="1"/>
  <c r="M44" i="1"/>
  <c r="N44" i="1"/>
  <c r="J45" i="1"/>
  <c r="K45" i="1"/>
  <c r="L45" i="1"/>
  <c r="M45" i="1"/>
  <c r="N45" i="1"/>
  <c r="J46" i="1"/>
  <c r="K46" i="1"/>
  <c r="L46" i="1"/>
  <c r="M46" i="1"/>
  <c r="N46" i="1"/>
  <c r="J47" i="1"/>
  <c r="K47" i="1"/>
  <c r="L47" i="1"/>
  <c r="M47" i="1"/>
  <c r="N47" i="1"/>
  <c r="I47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3" i="1"/>
  <c r="BC24" i="1" l="1"/>
  <c r="BE24" i="1"/>
  <c r="BB24" i="1"/>
  <c r="AQ5" i="1"/>
  <c r="AQ12" i="1" s="1"/>
  <c r="BD11" i="1"/>
  <c r="AP13" i="1"/>
  <c r="AP15" i="1"/>
  <c r="AP14" i="1"/>
  <c r="AP12" i="1"/>
  <c r="BD24" i="1"/>
  <c r="BF11" i="1"/>
  <c r="AT17" i="1" s="1"/>
  <c r="BC11" i="1"/>
  <c r="AQ17" i="1" s="1"/>
  <c r="AS5" i="1"/>
  <c r="BG11" i="1"/>
  <c r="AT5" i="1"/>
  <c r="BE11" i="1"/>
  <c r="AS17" i="1" s="1"/>
  <c r="AR17" i="1" l="1"/>
  <c r="AR18" i="1" s="1"/>
  <c r="AQ15" i="1"/>
  <c r="AQ14" i="1"/>
  <c r="AQ13" i="1"/>
  <c r="AS13" i="1"/>
  <c r="AS14" i="1"/>
  <c r="AS15" i="1"/>
  <c r="AS12" i="1"/>
  <c r="AS20" i="1"/>
  <c r="AS19" i="1"/>
  <c r="AS18" i="1"/>
  <c r="AQ18" i="1"/>
  <c r="AQ19" i="1"/>
  <c r="AQ20" i="1"/>
  <c r="AT15" i="1"/>
  <c r="AT14" i="1"/>
  <c r="AT13" i="1"/>
  <c r="AT12" i="1"/>
  <c r="AT20" i="1"/>
  <c r="AT19" i="1"/>
  <c r="AT18" i="1"/>
  <c r="AR20" i="1" l="1"/>
  <c r="AR19" i="1"/>
</calcChain>
</file>

<file path=xl/sharedStrings.xml><?xml version="1.0" encoding="utf-8"?>
<sst xmlns="http://schemas.openxmlformats.org/spreadsheetml/2006/main" count="171" uniqueCount="103">
  <si>
    <t>Sample ID</t>
  </si>
  <si>
    <t>46b</t>
  </si>
  <si>
    <t>47b</t>
  </si>
  <si>
    <t>K_mg_L</t>
  </si>
  <si>
    <t>Ca_mg_L</t>
  </si>
  <si>
    <t>Mg_mg_L</t>
  </si>
  <si>
    <t>P_mg_L</t>
  </si>
  <si>
    <t>N_mg_L</t>
  </si>
  <si>
    <t>C_mg_L</t>
  </si>
  <si>
    <t>Initial</t>
  </si>
  <si>
    <t>Blank Correction</t>
  </si>
  <si>
    <t>Sample_No.</t>
  </si>
  <si>
    <t>Summer</t>
  </si>
  <si>
    <t>Fall</t>
  </si>
  <si>
    <t>Spring</t>
  </si>
  <si>
    <t>Season</t>
  </si>
  <si>
    <t>P4475_C19_S6</t>
  </si>
  <si>
    <t>P6476_C79_S1</t>
  </si>
  <si>
    <t>P4475_C8_S2</t>
  </si>
  <si>
    <t>Pedon_BD</t>
  </si>
  <si>
    <t>AVG_BD</t>
  </si>
  <si>
    <t>HZN_M</t>
  </si>
  <si>
    <t>N_kg_ha</t>
  </si>
  <si>
    <t>P_kg_ha</t>
  </si>
  <si>
    <t>K_kg_ha</t>
  </si>
  <si>
    <t>C_kg_ha</t>
  </si>
  <si>
    <t>Ca_kg_ha</t>
  </si>
  <si>
    <t>Mg_kg_ha</t>
  </si>
  <si>
    <t>Undisturbed</t>
  </si>
  <si>
    <t>Silkworth and Grigal</t>
  </si>
  <si>
    <t>Day</t>
  </si>
  <si>
    <t>Jan.</t>
  </si>
  <si>
    <t>Feb.</t>
  </si>
  <si>
    <t>Mar.</t>
  </si>
  <si>
    <t>Apr.</t>
  </si>
  <si>
    <t>May</t>
  </si>
  <si>
    <t>June</t>
  </si>
  <si>
    <t>July</t>
  </si>
  <si>
    <t>Aug.</t>
  </si>
  <si>
    <t>Sep.</t>
  </si>
  <si>
    <t>Oct.</t>
  </si>
  <si>
    <t>Nov.</t>
  </si>
  <si>
    <t>Dec.</t>
  </si>
  <si>
    <t>h</t>
  </si>
  <si>
    <t>https://aa.usno.navy.mil/cgi-bin/aa_durtablew.pl?form=1&amp;year=2018&amp;task=-1&amp;state=WI&amp;place=Rhinelander</t>
  </si>
  <si>
    <t>WiSFIRS</t>
  </si>
  <si>
    <t>b1_daymet_v3_prcp_monttl_2018_na</t>
  </si>
  <si>
    <t>b2_daymet_v3_prcp_monttl_2018_na</t>
  </si>
  <si>
    <t>b3_daymet_v3_prcp_monttl_2018_na</t>
  </si>
  <si>
    <t>b4_daymet_v3_prcp_monttl_2018_na</t>
  </si>
  <si>
    <t>b5_daymet_v3_prcp_monttl_2018_na</t>
  </si>
  <si>
    <t>b6_daymet_v3_prcp_monttl_2018_na</t>
  </si>
  <si>
    <t>b7_daymet_v3_prcp_monttl_2018_na</t>
  </si>
  <si>
    <t>b8_daymet_v3_prcp_monttl_2018_na</t>
  </si>
  <si>
    <t>b9_daymet_v3_prcp_monttl_2018_na</t>
  </si>
  <si>
    <t>b10_daymet_v3_prcp_monttl_2018_na</t>
  </si>
  <si>
    <t>b11_daymet_v3_prcp_monttl_2018_na</t>
  </si>
  <si>
    <t>b12_daymet_v3_prcp_monttl_2018_na</t>
  </si>
  <si>
    <t>b1_PRISM_tmean_stable_4kmM2_2018_12mo</t>
  </si>
  <si>
    <t>b2_PRISM_tmean_stable_4kmM2_2018_12mo</t>
  </si>
  <si>
    <t>b3_PRISM_tmean_stable_4kmM2_2018_12mo</t>
  </si>
  <si>
    <t>b4_PRISM_tmean_stable_4kmM2_2018_12mo</t>
  </si>
  <si>
    <t>b5_PRISM_tmean_stable_4kmM2_2018_12mo</t>
  </si>
  <si>
    <t>b6_PRISM_tmean_stable_4kmM2_2018_12mo</t>
  </si>
  <si>
    <t>b7_PRISM_tmean_stable_4kmM2_2018_12mo</t>
  </si>
  <si>
    <t>b8_PRISM_tmean_stable_4kmM2_2018_12mo</t>
  </si>
  <si>
    <t>b9_PRISM_tmean_stable_4kmM2_2018_12mo</t>
  </si>
  <si>
    <t>b10_PRISM_tmean_stable_4kmM2_2018_12mo</t>
  </si>
  <si>
    <t>b11_PRISM_tmean_stable_4kmM2_2018_12mo</t>
  </si>
  <si>
    <t>b12_PRISM_tmean_stable_4kmM2_2018_12mo</t>
  </si>
  <si>
    <t>P4475_C8_S22</t>
  </si>
  <si>
    <t>Month</t>
  </si>
  <si>
    <t>I</t>
  </si>
  <si>
    <t>a</t>
  </si>
  <si>
    <t>PET</t>
  </si>
  <si>
    <t>mm/month</t>
  </si>
  <si>
    <t>Between</t>
  </si>
  <si>
    <t>MAY</t>
  </si>
  <si>
    <t>JUN</t>
  </si>
  <si>
    <t>JUL</t>
  </si>
  <si>
    <t>AUG</t>
  </si>
  <si>
    <t>SEP</t>
  </si>
  <si>
    <t>OCT</t>
  </si>
  <si>
    <t>outflow (mm)</t>
  </si>
  <si>
    <t>Avg fall_spring</t>
  </si>
  <si>
    <t>Jun</t>
  </si>
  <si>
    <t>Oct</t>
  </si>
  <si>
    <t>(cm)</t>
  </si>
  <si>
    <t>PET mm</t>
  </si>
  <si>
    <t>Precip mm</t>
  </si>
  <si>
    <t>Outflow mm</t>
  </si>
  <si>
    <t>Corection</t>
  </si>
  <si>
    <t>Cor. Outflow mm</t>
  </si>
  <si>
    <t>N</t>
  </si>
  <si>
    <t>P</t>
  </si>
  <si>
    <t>K</t>
  </si>
  <si>
    <t>Ca</t>
  </si>
  <si>
    <t>Mg</t>
  </si>
  <si>
    <t>mm</t>
  </si>
  <si>
    <t>BUDGET</t>
  </si>
  <si>
    <t>SIMPLE THORNTHWAITE</t>
  </si>
  <si>
    <t>pools</t>
  </si>
  <si>
    <t>fluxes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</si>
</sst>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2"/>
      <color theme="1"/>
      <name val="Times New Roman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color rgb="FF000000"/>
      <name val="Arial Unicode MS"/>
      <family val="2"/>
    </font>
    <font>
      <u/>
      <sz val="12"/>
      <color theme="1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2" fontId="0" fillId="0" borderId="0" xfId="0" applyNumberFormat="1"/>
    <xf numFmtId="2" fontId="0" fillId="0" borderId="0" xfId="0" applyNumberFormat="1" applyBorder="1"/>
    <xf numFmtId="2" fontId="2" fillId="0" borderId="0" xfId="0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Border="1"/>
    <xf numFmtId="1" fontId="0" fillId="0" borderId="0" xfId="0" applyNumberFormat="1" applyAlignment="1">
      <alignment horizontal="center"/>
    </xf>
    <xf numFmtId="1" fontId="1" fillId="0" borderId="0" xfId="0" applyNumberFormat="1" applyFont="1" applyBorder="1"/>
    <xf numFmtId="1" fontId="0" fillId="0" borderId="0" xfId="0" applyNumberFormat="1"/>
    <xf numFmtId="0" fontId="3" fillId="0" borderId="0" xfId="0" applyFont="1"/>
    <xf numFmtId="0" fontId="0" fillId="0" borderId="0" xfId="0" applyBorder="1"/>
    <xf numFmtId="2" fontId="3" fillId="0" borderId="0" xfId="0" applyNumberFormat="1" applyFont="1"/>
    <xf numFmtId="2" fontId="0" fillId="0" borderId="1" xfId="0" applyNumberFormat="1" applyBorder="1"/>
    <xf numFmtId="0" fontId="4" fillId="0" borderId="0" xfId="0" applyFont="1" applyAlignment="1">
      <alignment vertical="center"/>
    </xf>
    <xf numFmtId="20" fontId="0" fillId="0" borderId="0" xfId="0" applyNumberFormat="1"/>
    <xf numFmtId="0" fontId="5" fillId="0" borderId="0" xfId="1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2" borderId="0" xfId="0" applyFill="1"/>
    <xf numFmtId="2" fontId="0" fillId="2" borderId="0" xfId="0" applyNumberFormat="1" applyFill="1"/>
    <xf numFmtId="0" fontId="0" fillId="3" borderId="0" xfId="0" applyFill="1"/>
    <xf numFmtId="0" fontId="3" fillId="3" borderId="0" xfId="0" applyFont="1" applyFill="1"/>
    <xf numFmtId="2" fontId="0" fillId="3" borderId="0" xfId="0" applyNumberFormat="1" applyFill="1"/>
    <xf numFmtId="2" fontId="3" fillId="3" borderId="0" xfId="0" applyNumberFormat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aa.usno.navy.mil/cgi-bin/aa_durtablew.pl?form=1&amp;year=2018&amp;task=-1&amp;state=WI&amp;place=Rhinelan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A403-1687-43CF-AB84-40F73E0AC577}">
  <dimension ref="A1:BK49"/>
  <sheetViews>
    <sheetView tabSelected="1" topLeftCell="AN1" workbookViewId="0">
      <selection activeCell="AT20" sqref="AP17:AT20"/>
    </sheetView>
  </sheetViews>
  <sheetFormatPr defaultRowHeight="15.75" x14ac:dyDescent="0.25"/>
  <cols>
    <col min="23" max="23" width="10.5" style="12" bestFit="1" customWidth="1"/>
    <col min="24" max="24" width="13.125" style="12" bestFit="1" customWidth="1"/>
    <col min="25" max="27" width="19.5" style="12" customWidth="1"/>
    <col min="40" max="40" width="17.625" customWidth="1"/>
    <col min="41" max="41" width="10.125" bestFit="1" customWidth="1"/>
    <col min="53" max="53" width="11" bestFit="1" customWidth="1"/>
    <col min="54" max="54" width="12.125" bestFit="1" customWidth="1"/>
  </cols>
  <sheetData>
    <row r="1" spans="1:63" x14ac:dyDescent="0.25">
      <c r="B1" s="22" t="s">
        <v>9</v>
      </c>
      <c r="C1" s="22"/>
      <c r="D1" s="22"/>
      <c r="E1" s="22"/>
      <c r="F1" s="22"/>
      <c r="G1" s="22"/>
      <c r="I1" s="22" t="s">
        <v>10</v>
      </c>
      <c r="J1" s="22"/>
      <c r="K1" s="22"/>
      <c r="L1" s="22"/>
      <c r="M1" s="22"/>
      <c r="N1" s="22"/>
      <c r="O1" s="8"/>
      <c r="P1" t="s">
        <v>10</v>
      </c>
      <c r="W1" s="10"/>
      <c r="X1" s="10"/>
      <c r="Y1" s="10"/>
      <c r="Z1" s="10"/>
      <c r="AA1" s="10"/>
      <c r="AJ1" t="s">
        <v>19</v>
      </c>
      <c r="AK1" t="s">
        <v>20</v>
      </c>
      <c r="AL1" t="s">
        <v>21</v>
      </c>
      <c r="AP1" t="s">
        <v>22</v>
      </c>
      <c r="AQ1" t="s">
        <v>23</v>
      </c>
      <c r="AR1" t="s">
        <v>24</v>
      </c>
      <c r="AS1" t="s">
        <v>26</v>
      </c>
      <c r="AT1" t="s">
        <v>27</v>
      </c>
      <c r="AU1" t="s">
        <v>25</v>
      </c>
      <c r="BB1" s="21" t="s">
        <v>77</v>
      </c>
      <c r="BC1" s="21" t="s">
        <v>78</v>
      </c>
      <c r="BD1" s="21" t="s">
        <v>79</v>
      </c>
      <c r="BE1" s="21" t="s">
        <v>80</v>
      </c>
      <c r="BF1" s="21" t="s">
        <v>81</v>
      </c>
      <c r="BG1" s="21" t="s">
        <v>82</v>
      </c>
    </row>
    <row r="2" spans="1:63" x14ac:dyDescent="0.25">
      <c r="A2" s="1" t="s">
        <v>0</v>
      </c>
      <c r="B2" s="2" t="s">
        <v>3</v>
      </c>
      <c r="C2" s="3" t="s">
        <v>4</v>
      </c>
      <c r="D2" s="3" t="s">
        <v>5</v>
      </c>
      <c r="E2" s="3" t="s">
        <v>6</v>
      </c>
      <c r="F2" s="3" t="s">
        <v>8</v>
      </c>
      <c r="G2" s="3" t="s">
        <v>7</v>
      </c>
      <c r="I2" s="2" t="s">
        <v>3</v>
      </c>
      <c r="J2" s="3" t="s">
        <v>4</v>
      </c>
      <c r="K2" s="3" t="s">
        <v>5</v>
      </c>
      <c r="L2" s="3" t="s">
        <v>6</v>
      </c>
      <c r="M2" s="3" t="s">
        <v>8</v>
      </c>
      <c r="N2" s="3" t="s">
        <v>7</v>
      </c>
      <c r="O2" s="9"/>
      <c r="P2" t="s">
        <v>3</v>
      </c>
      <c r="Q2" t="s">
        <v>4</v>
      </c>
      <c r="R2" t="s">
        <v>5</v>
      </c>
      <c r="S2" t="s">
        <v>6</v>
      </c>
      <c r="T2" t="s">
        <v>8</v>
      </c>
      <c r="U2" t="s">
        <v>7</v>
      </c>
      <c r="W2" s="11" t="s">
        <v>11</v>
      </c>
      <c r="X2" s="11" t="s">
        <v>15</v>
      </c>
      <c r="Y2" s="11"/>
      <c r="Z2" t="s">
        <v>7</v>
      </c>
      <c r="AA2" t="s">
        <v>6</v>
      </c>
      <c r="AB2" t="s">
        <v>3</v>
      </c>
      <c r="AC2" t="s">
        <v>4</v>
      </c>
      <c r="AD2" t="s">
        <v>5</v>
      </c>
      <c r="AF2" t="s">
        <v>8</v>
      </c>
      <c r="AJ2">
        <v>1.63</v>
      </c>
      <c r="AK2" s="13">
        <f>AVERAGE(AJ2:AJ14)</f>
        <v>1.5238461538461539</v>
      </c>
      <c r="AL2">
        <v>0.1</v>
      </c>
      <c r="AO2" t="s">
        <v>12</v>
      </c>
      <c r="AP2" s="4">
        <f>10*$AK$2*$AL$2*Z3*2.5</f>
        <v>0.41352951709401709</v>
      </c>
      <c r="AQ2" s="4">
        <f>10*$AK$2*$AL$2*AA3*2.5</f>
        <v>4.8678418803418813E-3</v>
      </c>
      <c r="AR2" s="4">
        <f>10*$AK$2*$AL$2*AB3*2.5</f>
        <v>1.4620457264957267</v>
      </c>
      <c r="AS2" s="4">
        <f>10*$AK$2*$AL$2*AC3*2.5</f>
        <v>3.2396545940170944</v>
      </c>
      <c r="AT2" s="4">
        <f>10*$AK$2*$AL$2*AD3*2.5</f>
        <v>0.60509391025641035</v>
      </c>
      <c r="AU2" s="4">
        <f>10*$AK$2*$AL$2*AF3*2.5</f>
        <v>10.49860157051282</v>
      </c>
      <c r="AZ2" t="s">
        <v>76</v>
      </c>
      <c r="BA2" t="s">
        <v>83</v>
      </c>
      <c r="BB2">
        <v>187.3798210036573</v>
      </c>
      <c r="BC2">
        <v>89.518147829759897</v>
      </c>
      <c r="BD2">
        <v>0</v>
      </c>
      <c r="BE2">
        <v>0</v>
      </c>
      <c r="BF2">
        <v>0</v>
      </c>
      <c r="BG2">
        <v>83.584999999999994</v>
      </c>
    </row>
    <row r="3" spans="1:63" x14ac:dyDescent="0.25">
      <c r="A3">
        <v>1</v>
      </c>
      <c r="B3" s="4">
        <v>0.378</v>
      </c>
      <c r="C3" s="4">
        <v>0.54100000000000004</v>
      </c>
      <c r="D3" s="4">
        <v>0.105</v>
      </c>
      <c r="E3" s="4">
        <v>6.0000000000000001E-3</v>
      </c>
      <c r="F3" s="4">
        <v>5.3339999999999996</v>
      </c>
      <c r="G3" s="4">
        <v>0.29909999999999998</v>
      </c>
      <c r="I3" s="4">
        <f t="shared" ref="I3:I18" si="0">B3-AVERAGE(B$48:B$49)</f>
        <v>0.38100000000000001</v>
      </c>
      <c r="J3" s="4">
        <f t="shared" ref="J3:J18" si="1">C3-AVERAGE(C$48:C$49)</f>
        <v>0.54249999999999998</v>
      </c>
      <c r="K3" s="4">
        <f t="shared" ref="K3:K18" si="2">D3-AVERAGE(D$48:D$49)</f>
        <v>0.1045</v>
      </c>
      <c r="L3" s="4">
        <f t="shared" ref="L3:L18" si="3">E3-AVERAGE(E$48:E$49)</f>
        <v>1.4999999999999996E-3</v>
      </c>
      <c r="M3" s="4">
        <f t="shared" ref="M3:M18" si="4">F3-AVERAGE(F$48:F$49)</f>
        <v>5.0281499999999992</v>
      </c>
      <c r="N3" s="4">
        <f t="shared" ref="N3:N18" si="5">G3-AVERAGE(G$48:G$49)</f>
        <v>0.28613999999999995</v>
      </c>
      <c r="O3" s="4"/>
      <c r="P3" s="7">
        <v>0.38100000000000001</v>
      </c>
      <c r="Q3" s="7">
        <v>0.54249999999999998</v>
      </c>
      <c r="R3" s="7">
        <v>0.1045</v>
      </c>
      <c r="S3" s="7">
        <v>1.4999999999999996E-3</v>
      </c>
      <c r="T3" s="7">
        <v>5.0281499999999992</v>
      </c>
      <c r="U3" s="7">
        <v>0.28613999999999995</v>
      </c>
      <c r="W3" s="12">
        <v>1</v>
      </c>
      <c r="X3" s="23" t="s">
        <v>12</v>
      </c>
      <c r="Y3" s="23" t="s">
        <v>16</v>
      </c>
      <c r="Z3" s="7">
        <f>AVERAGE(U3:U11)</f>
        <v>0.10854888888888888</v>
      </c>
      <c r="AA3" s="7">
        <f>AVERAGE(S3:S11)</f>
        <v>1.2777777777777779E-3</v>
      </c>
      <c r="AB3" s="7">
        <f>AVERAGE(P3:P11)</f>
        <v>0.38377777777777777</v>
      </c>
      <c r="AC3" s="7">
        <f>AVERAGE(Q3:Q11)</f>
        <v>0.85038888888888886</v>
      </c>
      <c r="AD3" s="7">
        <f>AVERAGE(R3:R11)</f>
        <v>0.15883333333333333</v>
      </c>
      <c r="AF3" s="7">
        <f>AVERAGE(T3:T11)</f>
        <v>2.7558166666666661</v>
      </c>
      <c r="AJ3">
        <v>1.61</v>
      </c>
      <c r="AO3" t="s">
        <v>14</v>
      </c>
      <c r="AP3" s="4">
        <f>10*$AK$2*$AL$2*Z12*2.5</f>
        <v>0.11912244017094017</v>
      </c>
      <c r="AQ3" s="4">
        <f>10*$AK$2*$AL$2*AA12*2.5</f>
        <v>3.1746794871794874E-3</v>
      </c>
      <c r="AR3" s="4">
        <f>10*$AK$2*$AL$2*AB12*2.5</f>
        <v>0.82964957264957251</v>
      </c>
      <c r="AS3" s="4">
        <f>10*$AK$2*$AL$2*AC12*2.5</f>
        <v>0.93441399572649575</v>
      </c>
      <c r="AT3" s="4">
        <f>10*$AK$2*$AL$2*AD12*2.5</f>
        <v>0.2209576923076923</v>
      </c>
      <c r="AU3" s="4">
        <f>10*$AK$2*$AL$2*AF12*2.5</f>
        <v>4.8034382158119655</v>
      </c>
      <c r="AZ3" s="20">
        <v>43293</v>
      </c>
    </row>
    <row r="4" spans="1:63" x14ac:dyDescent="0.25">
      <c r="A4">
        <v>2</v>
      </c>
      <c r="B4" s="4">
        <v>0.20599999999999999</v>
      </c>
      <c r="C4" s="4">
        <v>0.56699999999999995</v>
      </c>
      <c r="D4" s="4">
        <v>8.2000000000000003E-2</v>
      </c>
      <c r="E4" s="4">
        <v>3.0000000000000001E-3</v>
      </c>
      <c r="F4" s="4">
        <v>1.8640000000000001</v>
      </c>
      <c r="G4" s="4">
        <v>8.0420000000000005E-2</v>
      </c>
      <c r="I4" s="4">
        <f t="shared" si="0"/>
        <v>0.20899999999999999</v>
      </c>
      <c r="J4" s="4">
        <f t="shared" si="1"/>
        <v>0.56849999999999989</v>
      </c>
      <c r="K4" s="4">
        <f t="shared" si="2"/>
        <v>8.1500000000000003E-2</v>
      </c>
      <c r="L4" s="4">
        <f t="shared" si="3"/>
        <v>-1.5000000000000005E-3</v>
      </c>
      <c r="M4" s="4">
        <f t="shared" si="4"/>
        <v>1.5581500000000001</v>
      </c>
      <c r="N4" s="4">
        <f t="shared" si="5"/>
        <v>6.7460000000000006E-2</v>
      </c>
      <c r="O4" s="4"/>
      <c r="P4" s="7">
        <v>0.20899999999999999</v>
      </c>
      <c r="Q4" s="7">
        <v>0.56849999999999989</v>
      </c>
      <c r="R4" s="7">
        <v>8.1500000000000003E-2</v>
      </c>
      <c r="S4" s="7">
        <v>0</v>
      </c>
      <c r="T4" s="7">
        <v>1.5581500000000001</v>
      </c>
      <c r="U4" s="7">
        <v>6.7460000000000006E-2</v>
      </c>
      <c r="W4" s="12">
        <v>2</v>
      </c>
      <c r="X4" s="23"/>
      <c r="Y4" s="23"/>
      <c r="Z4"/>
      <c r="AA4"/>
      <c r="AJ4">
        <v>1.39</v>
      </c>
      <c r="AO4" t="s">
        <v>13</v>
      </c>
      <c r="AP4" s="16">
        <f>10*$AK$2*$AL$2*Z30*2.5</f>
        <v>8.6948121794871783E-2</v>
      </c>
      <c r="AQ4" s="16">
        <f>10*$AK$2*$AL$2*AA30*2.5</f>
        <v>1.4074412393162395E-2</v>
      </c>
      <c r="AR4" s="16">
        <f>10*$AK$2*$AL$2*AB30*2.5</f>
        <v>0.65229081196581218</v>
      </c>
      <c r="AS4" s="16">
        <f>10*$AK$2*$AL$2*AC30*2.5</f>
        <v>0.84933258547008561</v>
      </c>
      <c r="AT4" s="16">
        <f>10*$AK$2*$AL$2*AD30*2.5</f>
        <v>0.27810192307692316</v>
      </c>
      <c r="AU4" s="16">
        <f>10*$AK$2*$AL$2*AF30*2.5</f>
        <v>5.5475830876068386</v>
      </c>
      <c r="AZ4" s="20">
        <v>43473</v>
      </c>
      <c r="BB4" s="22" t="s">
        <v>84</v>
      </c>
      <c r="BC4" s="22"/>
      <c r="BF4" s="22" t="s">
        <v>12</v>
      </c>
      <c r="BG4" s="22"/>
    </row>
    <row r="5" spans="1:63" x14ac:dyDescent="0.25">
      <c r="A5">
        <v>3</v>
      </c>
      <c r="B5" s="4">
        <v>0.70399999999999996</v>
      </c>
      <c r="C5" s="4">
        <v>0.43</v>
      </c>
      <c r="D5" s="4">
        <v>8.8999999999999996E-2</v>
      </c>
      <c r="E5" s="4">
        <v>7.0000000000000001E-3</v>
      </c>
      <c r="F5" s="4">
        <v>3.0830000000000002</v>
      </c>
      <c r="G5" s="4">
        <v>0.23100000000000001</v>
      </c>
      <c r="I5" s="4">
        <f t="shared" si="0"/>
        <v>0.70699999999999996</v>
      </c>
      <c r="J5" s="4">
        <f t="shared" si="1"/>
        <v>0.43149999999999999</v>
      </c>
      <c r="K5" s="4">
        <f t="shared" si="2"/>
        <v>8.8499999999999995E-2</v>
      </c>
      <c r="L5" s="4">
        <f t="shared" si="3"/>
        <v>2.4999999999999996E-3</v>
      </c>
      <c r="M5" s="4">
        <f t="shared" si="4"/>
        <v>2.7771500000000002</v>
      </c>
      <c r="N5" s="4">
        <f t="shared" si="5"/>
        <v>0.21804000000000001</v>
      </c>
      <c r="O5" s="4"/>
      <c r="P5" s="7">
        <v>0.70699999999999996</v>
      </c>
      <c r="Q5" s="7">
        <v>0.43149999999999999</v>
      </c>
      <c r="R5" s="7">
        <v>8.8499999999999995E-2</v>
      </c>
      <c r="S5" s="7">
        <v>2.4999999999999996E-3</v>
      </c>
      <c r="T5" s="7">
        <v>2.7771500000000002</v>
      </c>
      <c r="U5" s="7">
        <v>0.21804000000000001</v>
      </c>
      <c r="W5" s="12">
        <v>3</v>
      </c>
      <c r="X5" s="23"/>
      <c r="Y5" s="23"/>
      <c r="Z5"/>
      <c r="AA5"/>
      <c r="AJ5">
        <v>1.47</v>
      </c>
      <c r="AP5" s="15">
        <f>SUM(AP2:AP4)</f>
        <v>0.61960007905982906</v>
      </c>
      <c r="AQ5" s="15">
        <f t="shared" ref="AQ5:AU5" si="6">SUM(AQ2:AQ4)</f>
        <v>2.2116933760683764E-2</v>
      </c>
      <c r="AR5" s="15">
        <f t="shared" si="6"/>
        <v>2.9439861111111116</v>
      </c>
      <c r="AS5" s="15">
        <f t="shared" si="6"/>
        <v>5.0234011752136754</v>
      </c>
      <c r="AT5" s="15">
        <f t="shared" si="6"/>
        <v>1.104153525641026</v>
      </c>
      <c r="AU5" s="15">
        <f t="shared" si="6"/>
        <v>20.849622873931622</v>
      </c>
      <c r="AZ5" s="20">
        <v>43536</v>
      </c>
    </row>
    <row r="6" spans="1:63" x14ac:dyDescent="0.25">
      <c r="A6">
        <v>4</v>
      </c>
      <c r="B6" s="4">
        <v>0.497</v>
      </c>
      <c r="C6" s="4">
        <v>4.6710000000000003</v>
      </c>
      <c r="D6" s="4">
        <v>0.88900000000000001</v>
      </c>
      <c r="E6" s="4">
        <v>1.2E-2</v>
      </c>
      <c r="F6" s="4">
        <v>5.484</v>
      </c>
      <c r="G6" s="4">
        <v>0.21340000000000001</v>
      </c>
      <c r="I6" s="4">
        <f t="shared" si="0"/>
        <v>0.5</v>
      </c>
      <c r="J6" s="4">
        <f t="shared" si="1"/>
        <v>4.6725000000000003</v>
      </c>
      <c r="K6" s="4">
        <f t="shared" si="2"/>
        <v>0.88850000000000007</v>
      </c>
      <c r="L6" s="4">
        <f t="shared" si="3"/>
        <v>7.4999999999999997E-3</v>
      </c>
      <c r="M6" s="4">
        <f t="shared" si="4"/>
        <v>5.1781499999999996</v>
      </c>
      <c r="N6" s="4">
        <f t="shared" si="5"/>
        <v>0.20044000000000001</v>
      </c>
      <c r="O6" s="4"/>
      <c r="P6" s="7">
        <v>0.5</v>
      </c>
      <c r="Q6" s="7">
        <v>4.6725000000000003</v>
      </c>
      <c r="R6" s="7">
        <v>0.88850000000000007</v>
      </c>
      <c r="S6" s="7">
        <v>7.4999999999999997E-3</v>
      </c>
      <c r="T6" s="7">
        <v>5.1781499999999996</v>
      </c>
      <c r="U6" s="7">
        <v>0.20044000000000001</v>
      </c>
      <c r="W6" s="12">
        <v>4</v>
      </c>
      <c r="X6" s="23"/>
      <c r="Y6" s="23" t="s">
        <v>17</v>
      </c>
      <c r="Z6"/>
      <c r="AA6"/>
      <c r="AB6" s="7"/>
      <c r="AJ6">
        <v>1.54</v>
      </c>
    </row>
    <row r="7" spans="1:63" x14ac:dyDescent="0.25">
      <c r="A7">
        <v>5</v>
      </c>
      <c r="B7" s="4">
        <v>0.33400000000000002</v>
      </c>
      <c r="C7" s="4">
        <v>0.34799999999999998</v>
      </c>
      <c r="D7" s="4">
        <v>7.1999999999999995E-2</v>
      </c>
      <c r="E7" s="4">
        <v>2E-3</v>
      </c>
      <c r="F7" s="4">
        <v>2.9780000000000002</v>
      </c>
      <c r="G7" s="4">
        <v>8.6910000000000001E-2</v>
      </c>
      <c r="I7" s="4">
        <f t="shared" si="0"/>
        <v>0.33700000000000002</v>
      </c>
      <c r="J7" s="4">
        <f t="shared" si="1"/>
        <v>0.34949999999999998</v>
      </c>
      <c r="K7" s="4">
        <f t="shared" si="2"/>
        <v>7.1499999999999994E-2</v>
      </c>
      <c r="L7" s="4">
        <f t="shared" si="3"/>
        <v>-2.5000000000000005E-3</v>
      </c>
      <c r="M7" s="4">
        <f t="shared" si="4"/>
        <v>2.6721500000000002</v>
      </c>
      <c r="N7" s="4">
        <f t="shared" si="5"/>
        <v>7.3950000000000002E-2</v>
      </c>
      <c r="O7" s="4"/>
      <c r="P7" s="7">
        <v>0.33700000000000002</v>
      </c>
      <c r="Q7" s="7">
        <v>0.34949999999999998</v>
      </c>
      <c r="R7" s="7">
        <v>7.1499999999999994E-2</v>
      </c>
      <c r="S7" s="7">
        <v>0</v>
      </c>
      <c r="T7" s="7">
        <v>2.6721500000000002</v>
      </c>
      <c r="U7" s="7">
        <v>7.3950000000000002E-2</v>
      </c>
      <c r="W7" s="12">
        <v>5</v>
      </c>
      <c r="X7" s="23"/>
      <c r="Y7" s="23"/>
      <c r="Z7"/>
      <c r="AA7"/>
      <c r="AJ7">
        <v>1.57</v>
      </c>
      <c r="AN7" t="s">
        <v>29</v>
      </c>
      <c r="AO7" t="s">
        <v>28</v>
      </c>
      <c r="AP7">
        <v>0.4</v>
      </c>
      <c r="AQ7">
        <v>0.6</v>
      </c>
      <c r="AR7">
        <v>3.6</v>
      </c>
      <c r="AS7">
        <v>28.8</v>
      </c>
      <c r="AT7">
        <v>11.3</v>
      </c>
      <c r="AZ7" s="26"/>
      <c r="BA7" s="26"/>
      <c r="BB7" s="26" t="s">
        <v>22</v>
      </c>
      <c r="BC7" s="26" t="s">
        <v>23</v>
      </c>
      <c r="BD7" s="26" t="s">
        <v>24</v>
      </c>
      <c r="BE7" s="26" t="s">
        <v>26</v>
      </c>
      <c r="BF7" s="26" t="s">
        <v>27</v>
      </c>
      <c r="BG7" s="26" t="s">
        <v>25</v>
      </c>
    </row>
    <row r="8" spans="1:63" x14ac:dyDescent="0.25">
      <c r="A8">
        <v>6</v>
      </c>
      <c r="B8" s="4">
        <v>0.27200000000000002</v>
      </c>
      <c r="C8" s="4">
        <v>0.47399999999999998</v>
      </c>
      <c r="D8" s="4">
        <v>0.10299999999999999</v>
      </c>
      <c r="E8" s="4">
        <v>-2E-3</v>
      </c>
      <c r="F8" s="4">
        <v>3.43</v>
      </c>
      <c r="G8" s="4">
        <v>5.4859999999999999E-2</v>
      </c>
      <c r="I8" s="4">
        <f t="shared" si="0"/>
        <v>0.27500000000000002</v>
      </c>
      <c r="J8" s="4">
        <f t="shared" si="1"/>
        <v>0.47549999999999998</v>
      </c>
      <c r="K8" s="4">
        <f t="shared" si="2"/>
        <v>0.10249999999999999</v>
      </c>
      <c r="L8" s="4">
        <f t="shared" si="3"/>
        <v>-6.5000000000000006E-3</v>
      </c>
      <c r="M8" s="4">
        <f t="shared" si="4"/>
        <v>3.1241500000000002</v>
      </c>
      <c r="N8" s="4">
        <f t="shared" si="5"/>
        <v>4.19E-2</v>
      </c>
      <c r="O8" s="4"/>
      <c r="P8" s="7">
        <v>0.27500000000000002</v>
      </c>
      <c r="Q8" s="7">
        <v>0.47549999999999998</v>
      </c>
      <c r="R8" s="7">
        <v>0.10249999999999999</v>
      </c>
      <c r="S8" s="7">
        <v>0</v>
      </c>
      <c r="T8" s="7">
        <v>3.1241500000000002</v>
      </c>
      <c r="U8" s="7">
        <v>4.19E-2</v>
      </c>
      <c r="W8" s="12">
        <v>6</v>
      </c>
      <c r="X8" s="23"/>
      <c r="Y8" s="23"/>
      <c r="Z8"/>
      <c r="AA8"/>
      <c r="AJ8">
        <v>1.47</v>
      </c>
      <c r="AO8">
        <v>1</v>
      </c>
      <c r="AP8">
        <v>0.5</v>
      </c>
      <c r="AQ8">
        <v>0.2</v>
      </c>
      <c r="AR8">
        <v>4.5</v>
      </c>
      <c r="AS8">
        <v>45.1</v>
      </c>
      <c r="AT8">
        <v>18.399999999999999</v>
      </c>
      <c r="AY8" t="s">
        <v>99</v>
      </c>
      <c r="AZ8" s="26"/>
      <c r="BA8" s="26" t="s">
        <v>35</v>
      </c>
      <c r="BB8" s="28">
        <f>(Z30*$BB$2)/100</f>
        <v>4.2766321147068041E-2</v>
      </c>
      <c r="BC8" s="28">
        <f t="shared" ref="BC8:BG8" si="7">(AA30*$BB$2)/100</f>
        <v>6.9226433870795611E-3</v>
      </c>
      <c r="BD8" s="28">
        <f t="shared" si="7"/>
        <v>0.32083589351848441</v>
      </c>
      <c r="BE8" s="28">
        <f t="shared" si="7"/>
        <v>0.4177529009375982</v>
      </c>
      <c r="BF8" s="28">
        <f t="shared" si="7"/>
        <v>0.13678726933266985</v>
      </c>
      <c r="BG8" s="28">
        <f t="shared" si="7"/>
        <v>0</v>
      </c>
    </row>
    <row r="9" spans="1:63" x14ac:dyDescent="0.25">
      <c r="A9">
        <v>7</v>
      </c>
      <c r="B9" s="4">
        <v>0.35599999999999998</v>
      </c>
      <c r="C9" s="4">
        <v>0.151</v>
      </c>
      <c r="D9" s="4">
        <v>0.02</v>
      </c>
      <c r="E9" s="4">
        <v>-2E-3</v>
      </c>
      <c r="F9" s="4">
        <v>1.8049999999999999</v>
      </c>
      <c r="G9" s="4">
        <v>5.2139999999999999E-2</v>
      </c>
      <c r="I9" s="4">
        <f t="shared" si="0"/>
        <v>0.35899999999999999</v>
      </c>
      <c r="J9" s="4">
        <f t="shared" si="1"/>
        <v>0.1525</v>
      </c>
      <c r="K9" s="4">
        <f t="shared" si="2"/>
        <v>1.95E-2</v>
      </c>
      <c r="L9" s="4">
        <f t="shared" si="3"/>
        <v>-6.5000000000000006E-3</v>
      </c>
      <c r="M9" s="4">
        <f t="shared" si="4"/>
        <v>1.49915</v>
      </c>
      <c r="N9" s="4">
        <f t="shared" si="5"/>
        <v>3.918E-2</v>
      </c>
      <c r="O9" s="4"/>
      <c r="P9" s="7">
        <v>0.35899999999999999</v>
      </c>
      <c r="Q9" s="7">
        <v>0.1525</v>
      </c>
      <c r="R9" s="7">
        <v>1.95E-2</v>
      </c>
      <c r="S9" s="7">
        <v>0</v>
      </c>
      <c r="T9" s="7">
        <v>1.49915</v>
      </c>
      <c r="U9" s="7">
        <v>3.918E-2</v>
      </c>
      <c r="W9" s="12">
        <v>7</v>
      </c>
      <c r="X9" s="23"/>
      <c r="Y9" s="23" t="s">
        <v>18</v>
      </c>
      <c r="Z9"/>
      <c r="AA9"/>
      <c r="AJ9">
        <v>1.44</v>
      </c>
      <c r="AO9">
        <v>2</v>
      </c>
      <c r="AP9">
        <v>0.4</v>
      </c>
      <c r="AQ9">
        <v>0.5</v>
      </c>
      <c r="AR9">
        <v>2.9</v>
      </c>
      <c r="AS9">
        <v>48.2</v>
      </c>
      <c r="AT9">
        <v>18.8</v>
      </c>
      <c r="AZ9" s="26"/>
      <c r="BA9" s="26" t="s">
        <v>85</v>
      </c>
      <c r="BB9" s="28">
        <f>(Z30*$BC$2)/100</f>
        <v>2.0431025273012195E-2</v>
      </c>
      <c r="BC9" s="28">
        <f t="shared" ref="BC9:BG9" si="8">(AA30*$BC$2)/100</f>
        <v>3.3071982392661298E-3</v>
      </c>
      <c r="BD9" s="28">
        <f t="shared" si="8"/>
        <v>0.1532749620062889</v>
      </c>
      <c r="BE9" s="28">
        <f t="shared" si="8"/>
        <v>0.19957573735601472</v>
      </c>
      <c r="BF9" s="28">
        <f t="shared" si="8"/>
        <v>6.5348247915724744E-2</v>
      </c>
      <c r="BG9" s="28">
        <f t="shared" si="8"/>
        <v>0</v>
      </c>
    </row>
    <row r="10" spans="1:63" x14ac:dyDescent="0.25">
      <c r="A10">
        <v>8</v>
      </c>
      <c r="B10" s="4">
        <v>0.29599999999999999</v>
      </c>
      <c r="C10" s="4">
        <v>0.20300000000000001</v>
      </c>
      <c r="D10" s="4">
        <v>3.3000000000000002E-2</v>
      </c>
      <c r="E10" s="4">
        <v>-2E-3</v>
      </c>
      <c r="F10" s="4">
        <v>2.0920000000000001</v>
      </c>
      <c r="G10" s="4">
        <v>3.8260000000000002E-2</v>
      </c>
      <c r="I10" s="4">
        <f t="shared" si="0"/>
        <v>0.29899999999999999</v>
      </c>
      <c r="J10" s="4">
        <f t="shared" si="1"/>
        <v>0.20450000000000002</v>
      </c>
      <c r="K10" s="4">
        <f t="shared" si="2"/>
        <v>3.2500000000000001E-2</v>
      </c>
      <c r="L10" s="4">
        <f t="shared" si="3"/>
        <v>-6.5000000000000006E-3</v>
      </c>
      <c r="M10" s="4">
        <f t="shared" si="4"/>
        <v>1.7861500000000001</v>
      </c>
      <c r="N10" s="4">
        <f t="shared" si="5"/>
        <v>2.5300000000000003E-2</v>
      </c>
      <c r="O10" s="4"/>
      <c r="P10" s="7">
        <v>0.29899999999999999</v>
      </c>
      <c r="Q10" s="7">
        <v>0.20450000000000002</v>
      </c>
      <c r="R10" s="7">
        <v>3.2500000000000001E-2</v>
      </c>
      <c r="S10" s="7">
        <v>0</v>
      </c>
      <c r="T10" s="7">
        <v>1.7861500000000001</v>
      </c>
      <c r="U10" s="7">
        <v>2.5300000000000003E-2</v>
      </c>
      <c r="W10" s="12">
        <v>8</v>
      </c>
      <c r="X10" s="23"/>
      <c r="Y10" s="23"/>
      <c r="Z10"/>
      <c r="AA10"/>
      <c r="AJ10">
        <v>1.52</v>
      </c>
      <c r="AO10">
        <v>5</v>
      </c>
      <c r="AP10">
        <v>0.4</v>
      </c>
      <c r="AQ10">
        <v>0.5</v>
      </c>
      <c r="AR10">
        <v>2.2000000000000002</v>
      </c>
      <c r="AS10">
        <v>32.200000000000003</v>
      </c>
      <c r="AT10">
        <v>14.7</v>
      </c>
      <c r="AZ10" s="26"/>
      <c r="BA10" s="26" t="s">
        <v>86</v>
      </c>
      <c r="BB10" s="28">
        <f>(Z12*$BG$2)/100</f>
        <v>2.6136100777777775E-2</v>
      </c>
      <c r="BC10" s="28">
        <f t="shared" ref="BC10:BG10" si="9">(AA12*$BG$2)/100</f>
        <v>6.965416666666666E-4</v>
      </c>
      <c r="BD10" s="28">
        <f t="shared" si="9"/>
        <v>0.1820295555555555</v>
      </c>
      <c r="BE10" s="28">
        <f t="shared" si="9"/>
        <v>0.20501543055555552</v>
      </c>
      <c r="BF10" s="28">
        <f t="shared" si="9"/>
        <v>4.8479299999999989E-2</v>
      </c>
      <c r="BG10" s="28">
        <f t="shared" si="9"/>
        <v>0</v>
      </c>
    </row>
    <row r="11" spans="1:63" x14ac:dyDescent="0.25">
      <c r="A11">
        <v>9</v>
      </c>
      <c r="B11" s="4">
        <v>0.38400000000000001</v>
      </c>
      <c r="C11" s="4">
        <v>0.255</v>
      </c>
      <c r="D11" s="4">
        <v>4.1000000000000002E-2</v>
      </c>
      <c r="E11" s="4">
        <v>3.0000000000000001E-3</v>
      </c>
      <c r="F11" s="4">
        <v>1.4850000000000001</v>
      </c>
      <c r="G11" s="4">
        <v>3.7490000000000002E-2</v>
      </c>
      <c r="I11" s="4">
        <f t="shared" si="0"/>
        <v>0.38700000000000001</v>
      </c>
      <c r="J11" s="4">
        <f t="shared" si="1"/>
        <v>0.25650000000000001</v>
      </c>
      <c r="K11" s="4">
        <f t="shared" si="2"/>
        <v>4.0500000000000001E-2</v>
      </c>
      <c r="L11" s="4">
        <f t="shared" si="3"/>
        <v>-1.5000000000000005E-3</v>
      </c>
      <c r="M11" s="4">
        <f t="shared" si="4"/>
        <v>1.1791500000000001</v>
      </c>
      <c r="N11" s="4">
        <f t="shared" si="5"/>
        <v>2.4530000000000003E-2</v>
      </c>
      <c r="O11" s="4"/>
      <c r="P11" s="7">
        <v>0.38700000000000001</v>
      </c>
      <c r="Q11" s="7">
        <v>0.25650000000000001</v>
      </c>
      <c r="R11" s="7">
        <v>4.0500000000000001E-2</v>
      </c>
      <c r="S11" s="7">
        <v>0</v>
      </c>
      <c r="T11" s="7">
        <v>1.1791500000000001</v>
      </c>
      <c r="U11" s="7">
        <v>2.4530000000000003E-2</v>
      </c>
      <c r="W11" s="12">
        <v>9</v>
      </c>
      <c r="X11" s="23"/>
      <c r="Y11" s="23"/>
      <c r="Z11"/>
      <c r="AA11"/>
      <c r="AJ11">
        <v>1.54</v>
      </c>
      <c r="BB11" s="25">
        <f>SUM(BB8:BB10)</f>
        <v>8.9333447197858018E-2</v>
      </c>
      <c r="BC11" s="25">
        <f>SUM(BC8:BC10)</f>
        <v>1.0926383293012357E-2</v>
      </c>
      <c r="BD11" s="25">
        <f>SUM(BD8:BD10)</f>
        <v>0.65614041108032883</v>
      </c>
      <c r="BE11" s="25">
        <f>SUM(BE8:BE10)</f>
        <v>0.82234406884916844</v>
      </c>
      <c r="BF11" s="25">
        <f>SUM(BF8:BF10)</f>
        <v>0.25061481724839457</v>
      </c>
      <c r="BG11" s="25">
        <f>SUM(BG8:BG10)</f>
        <v>0</v>
      </c>
    </row>
    <row r="12" spans="1:63" x14ac:dyDescent="0.25">
      <c r="A12">
        <v>10</v>
      </c>
      <c r="B12" s="4">
        <v>0.158</v>
      </c>
      <c r="C12" s="4">
        <v>0.20599999999999999</v>
      </c>
      <c r="D12" s="4">
        <v>2.1999999999999999E-2</v>
      </c>
      <c r="E12" s="4">
        <v>2E-3</v>
      </c>
      <c r="F12" s="4">
        <v>1.825</v>
      </c>
      <c r="G12" s="4">
        <v>3.4810000000000001E-2</v>
      </c>
      <c r="I12" s="4">
        <f t="shared" si="0"/>
        <v>0.161</v>
      </c>
      <c r="J12" s="4">
        <f t="shared" si="1"/>
        <v>0.20749999999999999</v>
      </c>
      <c r="K12" s="4">
        <f t="shared" si="2"/>
        <v>2.1499999999999998E-2</v>
      </c>
      <c r="L12" s="4">
        <f t="shared" si="3"/>
        <v>-2.5000000000000005E-3</v>
      </c>
      <c r="M12" s="4">
        <f t="shared" si="4"/>
        <v>1.51915</v>
      </c>
      <c r="N12" s="4">
        <f t="shared" si="5"/>
        <v>2.1850000000000001E-2</v>
      </c>
      <c r="O12" s="4"/>
      <c r="P12" s="7">
        <v>0.161</v>
      </c>
      <c r="Q12" s="7">
        <v>0.20749999999999999</v>
      </c>
      <c r="R12" s="7">
        <v>2.1499999999999998E-2</v>
      </c>
      <c r="S12" s="7">
        <v>0</v>
      </c>
      <c r="T12" s="7">
        <v>1.51915</v>
      </c>
      <c r="U12" s="7">
        <v>2.1850000000000001E-2</v>
      </c>
      <c r="W12" s="12">
        <v>10</v>
      </c>
      <c r="X12" s="23" t="s">
        <v>13</v>
      </c>
      <c r="Y12" s="23" t="s">
        <v>16</v>
      </c>
      <c r="Z12" s="7">
        <f>AVERAGE(U12:U29)</f>
        <v>3.1268888888888888E-2</v>
      </c>
      <c r="AA12" s="7">
        <f>AVERAGE(S12:S29)</f>
        <v>8.3333333333333328E-4</v>
      </c>
      <c r="AB12" s="7">
        <f>AVERAGE(P12:P29)</f>
        <v>0.21777777777777774</v>
      </c>
      <c r="AC12" s="7">
        <f>AVERAGE(Q12:Q29)</f>
        <v>0.24527777777777773</v>
      </c>
      <c r="AD12" s="7">
        <f>AVERAGE(R12:R29)</f>
        <v>5.7999999999999989E-2</v>
      </c>
      <c r="AF12" s="7">
        <f>AVERAGE(T12:T29)</f>
        <v>1.260872222222222</v>
      </c>
      <c r="AJ12">
        <v>1.5</v>
      </c>
      <c r="AO12" s="13" t="s">
        <v>28</v>
      </c>
      <c r="AP12" s="15">
        <f>AP5</f>
        <v>0.61960007905982906</v>
      </c>
      <c r="AQ12" s="15">
        <f t="shared" ref="AQ12:AT12" si="10">AQ5</f>
        <v>2.2116933760683764E-2</v>
      </c>
      <c r="AR12" s="15">
        <f t="shared" si="10"/>
        <v>2.9439861111111116</v>
      </c>
      <c r="AS12" s="15">
        <f t="shared" si="10"/>
        <v>5.0234011752136754</v>
      </c>
      <c r="AT12" s="15">
        <f t="shared" si="10"/>
        <v>1.104153525641026</v>
      </c>
    </row>
    <row r="13" spans="1:63" x14ac:dyDescent="0.25">
      <c r="A13">
        <v>11</v>
      </c>
      <c r="B13" s="4">
        <v>0.26200000000000001</v>
      </c>
      <c r="C13" s="4">
        <v>0.36899999999999999</v>
      </c>
      <c r="D13" s="4">
        <v>0.09</v>
      </c>
      <c r="E13" s="4">
        <v>3.0000000000000001E-3</v>
      </c>
      <c r="F13" s="4">
        <v>2.5089999999999999</v>
      </c>
      <c r="G13" s="4">
        <v>7.8210000000000002E-2</v>
      </c>
      <c r="I13" s="4">
        <f t="shared" si="0"/>
        <v>0.26500000000000001</v>
      </c>
      <c r="J13" s="4">
        <f t="shared" si="1"/>
        <v>0.3705</v>
      </c>
      <c r="K13" s="4">
        <f t="shared" si="2"/>
        <v>8.9499999999999996E-2</v>
      </c>
      <c r="L13" s="4">
        <f t="shared" si="3"/>
        <v>-1.5000000000000005E-3</v>
      </c>
      <c r="M13" s="4">
        <f t="shared" si="4"/>
        <v>2.2031499999999999</v>
      </c>
      <c r="N13" s="4">
        <f t="shared" si="5"/>
        <v>6.5250000000000002E-2</v>
      </c>
      <c r="O13" s="4"/>
      <c r="P13" s="7">
        <v>0.26500000000000001</v>
      </c>
      <c r="Q13" s="7">
        <v>0.3705</v>
      </c>
      <c r="R13" s="7">
        <v>8.9499999999999996E-2</v>
      </c>
      <c r="S13" s="7">
        <v>0</v>
      </c>
      <c r="T13" s="7">
        <v>2.2031499999999999</v>
      </c>
      <c r="U13" s="7">
        <v>6.5250000000000002E-2</v>
      </c>
      <c r="W13" s="12">
        <v>11</v>
      </c>
      <c r="X13" s="23"/>
      <c r="Y13" s="23"/>
      <c r="Z13"/>
      <c r="AA13"/>
      <c r="AJ13">
        <v>1.54</v>
      </c>
      <c r="AN13" t="s">
        <v>101</v>
      </c>
      <c r="AO13" s="13">
        <v>1</v>
      </c>
      <c r="AP13" s="13">
        <f>($AP$8/$AP$7)*$AP$5</f>
        <v>0.77450009882478632</v>
      </c>
      <c r="AQ13" s="13">
        <f>($AQ$8/$AQ$7)*$AQ$5</f>
        <v>7.3723112535612556E-3</v>
      </c>
      <c r="AR13" s="13">
        <f>($AR$8/$AR$7)*$AR$5</f>
        <v>3.6799826388888897</v>
      </c>
      <c r="AS13" s="13">
        <f>($AS$8/$AS$7)*$AS$5</f>
        <v>7.8665067014630825</v>
      </c>
      <c r="AT13" s="13">
        <f>($AT$8/$AT$7)*$AT$5</f>
        <v>1.7979137054685732</v>
      </c>
    </row>
    <row r="14" spans="1:63" x14ac:dyDescent="0.25">
      <c r="A14">
        <v>12</v>
      </c>
      <c r="B14" s="4">
        <v>0.14099999999999999</v>
      </c>
      <c r="C14" s="4">
        <v>0.315</v>
      </c>
      <c r="D14" s="4">
        <v>8.2000000000000003E-2</v>
      </c>
      <c r="E14" s="4">
        <v>3.0000000000000001E-3</v>
      </c>
      <c r="F14" s="4">
        <v>2.0779999999999998</v>
      </c>
      <c r="G14" s="4">
        <v>2.8410000000000001E-2</v>
      </c>
      <c r="I14" s="4">
        <f t="shared" si="0"/>
        <v>0.14399999999999999</v>
      </c>
      <c r="J14" s="4">
        <f t="shared" si="1"/>
        <v>0.3165</v>
      </c>
      <c r="K14" s="4">
        <f t="shared" si="2"/>
        <v>8.1500000000000003E-2</v>
      </c>
      <c r="L14" s="4">
        <f t="shared" si="3"/>
        <v>-1.5000000000000005E-3</v>
      </c>
      <c r="M14" s="4">
        <f t="shared" si="4"/>
        <v>1.7721499999999999</v>
      </c>
      <c r="N14" s="4">
        <f t="shared" si="5"/>
        <v>1.5450000000000002E-2</v>
      </c>
      <c r="O14" s="4"/>
      <c r="P14" s="7">
        <v>0.14399999999999999</v>
      </c>
      <c r="Q14" s="7">
        <v>0.3165</v>
      </c>
      <c r="R14" s="7">
        <v>8.1500000000000003E-2</v>
      </c>
      <c r="S14" s="7">
        <v>0</v>
      </c>
      <c r="T14" s="7">
        <v>1.7721499999999999</v>
      </c>
      <c r="U14" s="7">
        <v>1.5450000000000002E-2</v>
      </c>
      <c r="W14" s="12">
        <v>12</v>
      </c>
      <c r="X14" s="23"/>
      <c r="Y14" s="23"/>
      <c r="Z14"/>
      <c r="AA14"/>
      <c r="AJ14" s="14">
        <v>1.59</v>
      </c>
      <c r="AO14" s="13">
        <v>2</v>
      </c>
      <c r="AP14" s="13">
        <f>($AP$9/$AP$7)*$AP$5</f>
        <v>0.61960007905982906</v>
      </c>
      <c r="AQ14" s="13">
        <f>($AQ$9/$AQ$7)*$AQ$5</f>
        <v>1.8430778133903137E-2</v>
      </c>
      <c r="AR14" s="13">
        <f>($AR$9/$AR$7)*$AR$5</f>
        <v>2.3715443672839509</v>
      </c>
      <c r="AS14" s="13">
        <f>($AS$9/$AS$7)*$AS$5</f>
        <v>8.4072200224062215</v>
      </c>
      <c r="AT14" s="13">
        <f>($AT$9/$AT$7)*$AT$5</f>
        <v>1.8369987860222379</v>
      </c>
    </row>
    <row r="15" spans="1:63" x14ac:dyDescent="0.25">
      <c r="A15">
        <v>13</v>
      </c>
      <c r="B15" s="4">
        <v>0.35</v>
      </c>
      <c r="C15" s="4">
        <v>0.13500000000000001</v>
      </c>
      <c r="D15" s="4">
        <v>2.8000000000000001E-2</v>
      </c>
      <c r="E15" s="4">
        <v>-1E-3</v>
      </c>
      <c r="F15" s="4">
        <v>1.1000000000000001</v>
      </c>
      <c r="G15" s="4">
        <v>1.9400000000000001E-2</v>
      </c>
      <c r="I15" s="4">
        <f t="shared" si="0"/>
        <v>0.35299999999999998</v>
      </c>
      <c r="J15" s="4">
        <f t="shared" si="1"/>
        <v>0.13650000000000001</v>
      </c>
      <c r="K15" s="4">
        <f t="shared" si="2"/>
        <v>2.75E-2</v>
      </c>
      <c r="L15" s="4">
        <f t="shared" si="3"/>
        <v>-5.5000000000000005E-3</v>
      </c>
      <c r="M15" s="4">
        <f t="shared" si="4"/>
        <v>0.79415000000000013</v>
      </c>
      <c r="N15" s="4">
        <f t="shared" si="5"/>
        <v>6.4400000000000013E-3</v>
      </c>
      <c r="O15" s="4"/>
      <c r="P15" s="7">
        <v>0.35299999999999998</v>
      </c>
      <c r="Q15" s="7">
        <v>0.13650000000000001</v>
      </c>
      <c r="R15" s="7">
        <v>2.75E-2</v>
      </c>
      <c r="S15" s="7">
        <v>0</v>
      </c>
      <c r="T15" s="7">
        <v>0.79415000000000013</v>
      </c>
      <c r="U15" s="7">
        <v>6.4400000000000013E-3</v>
      </c>
      <c r="W15" s="12">
        <v>13</v>
      </c>
      <c r="X15" s="23"/>
      <c r="Y15" s="23"/>
      <c r="Z15"/>
      <c r="AA15"/>
      <c r="AO15" s="13">
        <v>5</v>
      </c>
      <c r="AP15" s="13">
        <f>($AP$10/$AP$7)*$AP$5</f>
        <v>0.61960007905982906</v>
      </c>
      <c r="AQ15" s="13">
        <f>($AQ$10/$AQ$7)*$AQ$5</f>
        <v>1.8430778133903137E-2</v>
      </c>
      <c r="AR15" s="13">
        <f>($AR$10/$AR$7)*$AR$5</f>
        <v>1.7991026234567906</v>
      </c>
      <c r="AS15" s="13">
        <f>($AS$10/$AS$7)*$AS$5</f>
        <v>5.6164415917319568</v>
      </c>
      <c r="AT15" s="13">
        <f>($AT$10/$AT$7)*$AT$5</f>
        <v>1.4363767103471752</v>
      </c>
      <c r="AY15" t="s">
        <v>100</v>
      </c>
    </row>
    <row r="16" spans="1:63" x14ac:dyDescent="0.25">
      <c r="A16">
        <v>14</v>
      </c>
      <c r="B16" s="4">
        <v>0.17399999999999999</v>
      </c>
      <c r="C16" s="4">
        <v>0.317</v>
      </c>
      <c r="D16" s="4">
        <v>7.9000000000000001E-2</v>
      </c>
      <c r="E16" s="4">
        <v>2E-3</v>
      </c>
      <c r="F16" s="4">
        <v>1.5549999999999999</v>
      </c>
      <c r="G16" s="4">
        <v>3.0009999999999998E-2</v>
      </c>
      <c r="I16" s="4">
        <f t="shared" si="0"/>
        <v>0.17699999999999999</v>
      </c>
      <c r="J16" s="4">
        <f t="shared" si="1"/>
        <v>0.31850000000000001</v>
      </c>
      <c r="K16" s="4">
        <f t="shared" si="2"/>
        <v>7.85E-2</v>
      </c>
      <c r="L16" s="4">
        <f t="shared" si="3"/>
        <v>-2.5000000000000005E-3</v>
      </c>
      <c r="M16" s="4">
        <f t="shared" si="4"/>
        <v>1.24915</v>
      </c>
      <c r="N16" s="4">
        <f t="shared" si="5"/>
        <v>1.7049999999999999E-2</v>
      </c>
      <c r="O16" s="4"/>
      <c r="P16" s="7">
        <v>0.17699999999999999</v>
      </c>
      <c r="Q16" s="7">
        <v>0.31850000000000001</v>
      </c>
      <c r="R16" s="7">
        <v>7.85E-2</v>
      </c>
      <c r="S16" s="7">
        <v>0</v>
      </c>
      <c r="T16" s="7">
        <v>1.24915</v>
      </c>
      <c r="U16" s="7">
        <v>1.7049999999999999E-2</v>
      </c>
      <c r="W16" s="12">
        <v>14</v>
      </c>
      <c r="X16" s="23"/>
      <c r="Y16" s="23"/>
      <c r="Z16"/>
      <c r="AA16"/>
      <c r="AY16" t="s">
        <v>71</v>
      </c>
      <c r="AZ16" s="24">
        <v>1</v>
      </c>
      <c r="BA16">
        <v>2</v>
      </c>
      <c r="BB16">
        <v>3</v>
      </c>
      <c r="BC16">
        <v>4</v>
      </c>
      <c r="BD16">
        <v>5</v>
      </c>
      <c r="BE16">
        <v>6</v>
      </c>
      <c r="BF16" s="24">
        <v>7</v>
      </c>
      <c r="BG16">
        <v>8</v>
      </c>
      <c r="BH16">
        <v>9</v>
      </c>
      <c r="BI16">
        <v>10</v>
      </c>
      <c r="BJ16">
        <v>11</v>
      </c>
      <c r="BK16" s="24">
        <v>12</v>
      </c>
    </row>
    <row r="17" spans="1:63" x14ac:dyDescent="0.25">
      <c r="A17">
        <v>15</v>
      </c>
      <c r="B17" s="4">
        <v>0.41099999999999998</v>
      </c>
      <c r="C17" s="4">
        <v>0.74399999999999999</v>
      </c>
      <c r="D17" s="4">
        <v>0.16700000000000001</v>
      </c>
      <c r="E17" s="4">
        <v>4.0000000000000001E-3</v>
      </c>
      <c r="F17" s="4">
        <v>3.4220000000000002</v>
      </c>
      <c r="G17" s="4">
        <v>0.27589999999999998</v>
      </c>
      <c r="I17" s="4">
        <f t="shared" si="0"/>
        <v>0.41399999999999998</v>
      </c>
      <c r="J17" s="4">
        <f t="shared" si="1"/>
        <v>0.74549999999999994</v>
      </c>
      <c r="K17" s="4">
        <f t="shared" si="2"/>
        <v>0.16650000000000001</v>
      </c>
      <c r="L17" s="4">
        <f t="shared" si="3"/>
        <v>-5.0000000000000044E-4</v>
      </c>
      <c r="M17" s="4">
        <f t="shared" si="4"/>
        <v>3.1161500000000002</v>
      </c>
      <c r="N17" s="4">
        <f t="shared" si="5"/>
        <v>0.26293999999999995</v>
      </c>
      <c r="O17" s="4"/>
      <c r="P17" s="7">
        <v>0.41399999999999998</v>
      </c>
      <c r="Q17" s="7">
        <v>0.74549999999999994</v>
      </c>
      <c r="R17" s="7">
        <v>0.16650000000000001</v>
      </c>
      <c r="S17" s="7">
        <v>0</v>
      </c>
      <c r="T17" s="7">
        <v>3.1161500000000002</v>
      </c>
      <c r="U17" s="7">
        <v>0.26293999999999995</v>
      </c>
      <c r="W17" s="12">
        <v>15</v>
      </c>
      <c r="X17" s="23"/>
      <c r="Y17" s="23"/>
      <c r="Z17"/>
      <c r="AA17"/>
      <c r="AN17" s="26"/>
      <c r="AO17" s="27" t="s">
        <v>28</v>
      </c>
      <c r="AP17" s="28">
        <f>BB11</f>
        <v>8.9333447197858018E-2</v>
      </c>
      <c r="AQ17" s="28">
        <f t="shared" ref="AQ17:AT17" si="11">BC11</f>
        <v>1.0926383293012357E-2</v>
      </c>
      <c r="AR17" s="28">
        <f t="shared" si="11"/>
        <v>0.65614041108032883</v>
      </c>
      <c r="AS17" s="28">
        <f t="shared" si="11"/>
        <v>0.82234406884916844</v>
      </c>
      <c r="AT17" s="28">
        <f t="shared" si="11"/>
        <v>0.25061481724839457</v>
      </c>
      <c r="AY17" t="s">
        <v>92</v>
      </c>
      <c r="AZ17">
        <v>38.333333333333336</v>
      </c>
      <c r="BA17">
        <v>36</v>
      </c>
      <c r="BB17">
        <v>37.333333333333336</v>
      </c>
      <c r="BC17">
        <v>52</v>
      </c>
      <c r="BD17">
        <v>0</v>
      </c>
      <c r="BE17">
        <v>89.518147829759897</v>
      </c>
      <c r="BF17">
        <v>0</v>
      </c>
      <c r="BG17">
        <v>0</v>
      </c>
      <c r="BH17">
        <v>0</v>
      </c>
      <c r="BI17">
        <v>83.584955202009368</v>
      </c>
      <c r="BJ17">
        <v>54.333333333333336</v>
      </c>
      <c r="BK17">
        <v>28.333333333333332</v>
      </c>
    </row>
    <row r="18" spans="1:63" x14ac:dyDescent="0.25">
      <c r="A18">
        <v>16</v>
      </c>
      <c r="B18" s="4">
        <v>0.317</v>
      </c>
      <c r="C18" s="4">
        <v>0.32</v>
      </c>
      <c r="D18" s="4">
        <v>6.7000000000000004E-2</v>
      </c>
      <c r="E18" s="4">
        <v>7.0000000000000001E-3</v>
      </c>
      <c r="F18" s="4">
        <v>1.069</v>
      </c>
      <c r="G18" s="4">
        <v>2.3949999999999999E-2</v>
      </c>
      <c r="I18" s="4">
        <f t="shared" si="0"/>
        <v>0.32</v>
      </c>
      <c r="J18" s="4">
        <f t="shared" si="1"/>
        <v>0.32150000000000001</v>
      </c>
      <c r="K18" s="4">
        <f t="shared" si="2"/>
        <v>6.6500000000000004E-2</v>
      </c>
      <c r="L18" s="4">
        <f t="shared" si="3"/>
        <v>2.4999999999999996E-3</v>
      </c>
      <c r="M18" s="4">
        <f t="shared" si="4"/>
        <v>0.76315</v>
      </c>
      <c r="N18" s="4">
        <f t="shared" si="5"/>
        <v>1.099E-2</v>
      </c>
      <c r="O18" s="4"/>
      <c r="P18" s="7">
        <v>0.32</v>
      </c>
      <c r="Q18" s="7">
        <v>0.32150000000000001</v>
      </c>
      <c r="R18" s="7">
        <v>6.6500000000000004E-2</v>
      </c>
      <c r="S18" s="7">
        <v>2.4999999999999996E-3</v>
      </c>
      <c r="T18" s="7">
        <v>0.76315</v>
      </c>
      <c r="U18" s="7">
        <v>1.099E-2</v>
      </c>
      <c r="W18" s="12">
        <v>16</v>
      </c>
      <c r="X18" s="23"/>
      <c r="Y18" s="23" t="s">
        <v>17</v>
      </c>
      <c r="Z18"/>
      <c r="AA18"/>
      <c r="AN18" s="26"/>
      <c r="AO18" s="26"/>
      <c r="AP18" s="29">
        <f>($AP$8/$AP$7)*$AP$17</f>
        <v>0.11166680899732252</v>
      </c>
      <c r="AQ18" s="29">
        <f>($AQ$8/$AQ$7)*$AQ$17</f>
        <v>3.6421277643374529E-3</v>
      </c>
      <c r="AR18" s="29">
        <f>($AR$8/$AR$7)*$AR$17</f>
        <v>0.82017551385041099</v>
      </c>
      <c r="AS18" s="29">
        <f>($AS$8/$AS$7)*$AS$17</f>
        <v>1.2877679689269965</v>
      </c>
      <c r="AT18" s="29">
        <f>($AT$8/$AT$7)*$AT$17</f>
        <v>0.40808076436906726</v>
      </c>
      <c r="BC18">
        <f>SUM(AZ17:BC17)</f>
        <v>163.66666666666669</v>
      </c>
      <c r="BE18">
        <f>BE17</f>
        <v>89.518147829759897</v>
      </c>
      <c r="BI18">
        <f>SUM(BI17:BK17)</f>
        <v>166.25162186867604</v>
      </c>
    </row>
    <row r="19" spans="1:63" x14ac:dyDescent="0.25">
      <c r="A19">
        <v>17</v>
      </c>
      <c r="B19" s="4">
        <v>0.21199999999999999</v>
      </c>
      <c r="C19" s="4">
        <v>0.187</v>
      </c>
      <c r="D19" s="4">
        <v>3.5999999999999997E-2</v>
      </c>
      <c r="E19" s="4">
        <v>0.01</v>
      </c>
      <c r="F19" s="4">
        <v>2.1120000000000001</v>
      </c>
      <c r="G19" s="4">
        <v>4.965E-2</v>
      </c>
      <c r="I19" s="4">
        <f t="shared" ref="I19:I47" si="12">B19-AVERAGE(B$48:B$49)</f>
        <v>0.215</v>
      </c>
      <c r="J19" s="4">
        <f t="shared" ref="J19:J47" si="13">C19-AVERAGE(C$48:C$49)</f>
        <v>0.1885</v>
      </c>
      <c r="K19" s="4">
        <f t="shared" ref="K19:K47" si="14">D19-AVERAGE(D$48:D$49)</f>
        <v>3.5499999999999997E-2</v>
      </c>
      <c r="L19" s="4">
        <f t="shared" ref="L19:L47" si="15">E19-AVERAGE(E$48:E$49)</f>
        <v>5.4999999999999997E-3</v>
      </c>
      <c r="M19" s="4">
        <f t="shared" ref="M19:M47" si="16">F19-AVERAGE(F$48:F$49)</f>
        <v>1.8061500000000001</v>
      </c>
      <c r="N19" s="4">
        <f t="shared" ref="N19:N47" si="17">G19-AVERAGE(G$48:G$49)</f>
        <v>3.669E-2</v>
      </c>
      <c r="O19" s="4"/>
      <c r="P19" s="7">
        <v>0.215</v>
      </c>
      <c r="Q19" s="7">
        <v>0.1885</v>
      </c>
      <c r="R19" s="7">
        <v>3.5499999999999997E-2</v>
      </c>
      <c r="S19" s="7">
        <v>5.4999999999999997E-3</v>
      </c>
      <c r="T19" s="7">
        <v>1.8061500000000001</v>
      </c>
      <c r="U19" s="7">
        <v>3.669E-2</v>
      </c>
      <c r="W19" s="12">
        <v>17</v>
      </c>
      <c r="X19" s="23"/>
      <c r="Y19" s="23"/>
      <c r="Z19"/>
      <c r="AA19"/>
      <c r="AN19" s="26" t="s">
        <v>102</v>
      </c>
      <c r="AO19" s="26"/>
      <c r="AP19" s="29">
        <f>($AP$9/$AP$7)*$AP$17</f>
        <v>8.9333447197858018E-2</v>
      </c>
      <c r="AQ19" s="29">
        <f>($AQ$9/$AQ$7)*$AQ$17</f>
        <v>9.1053194108436306E-3</v>
      </c>
      <c r="AR19" s="29">
        <f>($AR$9/$AR$7)*$AR$17</f>
        <v>0.52855755337026489</v>
      </c>
      <c r="AS19" s="29">
        <f>($AS$9/$AS$7)*$AS$17</f>
        <v>1.3762841707822888</v>
      </c>
      <c r="AT19" s="29">
        <f>($AT$9/$AT$7)*$AT$17</f>
        <v>0.41695208533361217</v>
      </c>
    </row>
    <row r="20" spans="1:63" x14ac:dyDescent="0.25">
      <c r="A20">
        <v>18</v>
      </c>
      <c r="B20" s="4">
        <v>0.16500000000000001</v>
      </c>
      <c r="C20" s="4">
        <v>0.27</v>
      </c>
      <c r="D20" s="4">
        <v>0.13400000000000001</v>
      </c>
      <c r="E20" s="4">
        <v>1.0999999999999999E-2</v>
      </c>
      <c r="F20" s="4">
        <v>1.456</v>
      </c>
      <c r="G20" s="4">
        <v>2.2749999999999999E-2</v>
      </c>
      <c r="I20" s="4">
        <f t="shared" si="12"/>
        <v>0.16800000000000001</v>
      </c>
      <c r="J20" s="4">
        <f t="shared" si="13"/>
        <v>0.27150000000000002</v>
      </c>
      <c r="K20" s="4">
        <f t="shared" si="14"/>
        <v>0.13350000000000001</v>
      </c>
      <c r="L20" s="4">
        <f t="shared" si="15"/>
        <v>6.4999999999999988E-3</v>
      </c>
      <c r="M20" s="4">
        <f t="shared" si="16"/>
        <v>1.15015</v>
      </c>
      <c r="N20" s="4">
        <f t="shared" si="17"/>
        <v>9.7900000000000001E-3</v>
      </c>
      <c r="O20" s="4"/>
      <c r="P20" s="7">
        <v>0.16800000000000001</v>
      </c>
      <c r="Q20" s="7">
        <v>0.27150000000000002</v>
      </c>
      <c r="R20" s="7">
        <v>0.13350000000000001</v>
      </c>
      <c r="S20" s="7">
        <v>6.4999999999999988E-3</v>
      </c>
      <c r="T20" s="7">
        <v>1.15015</v>
      </c>
      <c r="U20" s="7">
        <v>9.7900000000000001E-3</v>
      </c>
      <c r="W20" s="12">
        <v>18</v>
      </c>
      <c r="X20" s="23"/>
      <c r="Y20" s="23"/>
      <c r="Z20"/>
      <c r="AA20"/>
      <c r="AN20" s="26"/>
      <c r="AO20" s="26"/>
      <c r="AP20" s="29">
        <f>($AP$10/$AP$7)*$AP$17</f>
        <v>8.9333447197858018E-2</v>
      </c>
      <c r="AQ20" s="29">
        <f>($AQ$10/$AQ$7)*$AQ$17</f>
        <v>9.1053194108436306E-3</v>
      </c>
      <c r="AR20" s="29">
        <f>($AR$10/$AR$7)*$AR$17</f>
        <v>0.400974695660201</v>
      </c>
      <c r="AS20" s="29">
        <f>($AS$10/$AS$7)*$AS$17</f>
        <v>0.91942635475497303</v>
      </c>
      <c r="AT20" s="29">
        <f>($AT$10/$AT$7)*$AT$17</f>
        <v>0.32602104544702654</v>
      </c>
      <c r="AZ20" t="s">
        <v>98</v>
      </c>
      <c r="BA20" t="s">
        <v>93</v>
      </c>
      <c r="BB20" t="s">
        <v>94</v>
      </c>
      <c r="BC20" t="s">
        <v>95</v>
      </c>
      <c r="BD20" t="s">
        <v>96</v>
      </c>
      <c r="BE20" t="s">
        <v>97</v>
      </c>
    </row>
    <row r="21" spans="1:63" x14ac:dyDescent="0.25">
      <c r="A21">
        <v>19</v>
      </c>
      <c r="B21" s="4">
        <v>0.223</v>
      </c>
      <c r="C21" s="4">
        <v>0.14699999999999999</v>
      </c>
      <c r="D21" s="4">
        <v>2.8000000000000001E-2</v>
      </c>
      <c r="E21" s="4">
        <v>4.0000000000000001E-3</v>
      </c>
      <c r="F21" s="4">
        <v>0.88390000000000002</v>
      </c>
      <c r="G21" s="4">
        <v>2.215E-2</v>
      </c>
      <c r="I21" s="4">
        <f t="shared" si="12"/>
        <v>0.22600000000000001</v>
      </c>
      <c r="J21" s="4">
        <f t="shared" si="13"/>
        <v>0.14849999999999999</v>
      </c>
      <c r="K21" s="4">
        <f t="shared" si="14"/>
        <v>2.75E-2</v>
      </c>
      <c r="L21" s="4">
        <f t="shared" si="15"/>
        <v>-5.0000000000000044E-4</v>
      </c>
      <c r="M21" s="4">
        <f t="shared" si="16"/>
        <v>0.57804999999999995</v>
      </c>
      <c r="N21" s="4">
        <f t="shared" si="17"/>
        <v>9.1900000000000003E-3</v>
      </c>
      <c r="O21" s="4"/>
      <c r="P21" s="7">
        <v>0.22600000000000001</v>
      </c>
      <c r="Q21" s="7">
        <v>0.14849999999999999</v>
      </c>
      <c r="R21" s="7">
        <v>2.75E-2</v>
      </c>
      <c r="S21" s="7">
        <v>0</v>
      </c>
      <c r="T21" s="7">
        <v>0.57804999999999995</v>
      </c>
      <c r="U21" s="7">
        <v>9.1900000000000003E-3</v>
      </c>
      <c r="W21" s="12">
        <v>19</v>
      </c>
      <c r="X21" s="23"/>
      <c r="Y21" s="23"/>
      <c r="Z21"/>
      <c r="AA21"/>
      <c r="AZ21">
        <f>BC18</f>
        <v>163.66666666666669</v>
      </c>
      <c r="BA21">
        <f>(AB30*$AZ$21)/100</f>
        <v>0.28023370370370376</v>
      </c>
      <c r="BB21">
        <f t="shared" ref="BB21:BE21" si="18">(AC30*$AZ$21)/100</f>
        <v>0.36488574074074082</v>
      </c>
      <c r="BC21">
        <f t="shared" si="18"/>
        <v>0.1194766666666667</v>
      </c>
      <c r="BD21">
        <f>(AA30*$AZ$21)/100</f>
        <v>6.0465740740740749E-3</v>
      </c>
      <c r="BE21">
        <f t="shared" si="18"/>
        <v>2.383323092592593</v>
      </c>
    </row>
    <row r="22" spans="1:63" x14ac:dyDescent="0.25">
      <c r="A22">
        <v>20</v>
      </c>
      <c r="B22" s="4">
        <v>0.10299999999999999</v>
      </c>
      <c r="C22" s="4">
        <v>0.155</v>
      </c>
      <c r="D22" s="4">
        <v>2.9000000000000001E-2</v>
      </c>
      <c r="E22" s="4">
        <v>4.0000000000000001E-3</v>
      </c>
      <c r="F22" s="4">
        <v>1.2709999999999999</v>
      </c>
      <c r="G22" s="4">
        <v>1.951E-2</v>
      </c>
      <c r="I22" s="4">
        <f t="shared" si="12"/>
        <v>0.106</v>
      </c>
      <c r="J22" s="4">
        <f t="shared" si="13"/>
        <v>0.1565</v>
      </c>
      <c r="K22" s="4">
        <f t="shared" si="14"/>
        <v>2.8500000000000001E-2</v>
      </c>
      <c r="L22" s="4">
        <f t="shared" si="15"/>
        <v>-5.0000000000000044E-4</v>
      </c>
      <c r="M22" s="4">
        <f t="shared" si="16"/>
        <v>0.96514999999999995</v>
      </c>
      <c r="N22" s="4">
        <f t="shared" si="17"/>
        <v>6.5500000000000003E-3</v>
      </c>
      <c r="O22" s="4"/>
      <c r="P22" s="7">
        <v>0.106</v>
      </c>
      <c r="Q22" s="7">
        <v>0.1565</v>
      </c>
      <c r="R22" s="7">
        <v>2.8500000000000001E-2</v>
      </c>
      <c r="S22" s="7">
        <v>0</v>
      </c>
      <c r="T22" s="7">
        <v>0.96514999999999995</v>
      </c>
      <c r="U22" s="7">
        <v>6.5500000000000003E-3</v>
      </c>
      <c r="W22" s="12">
        <v>20</v>
      </c>
      <c r="X22" s="23"/>
      <c r="Y22" s="23"/>
      <c r="Z22"/>
      <c r="AA22"/>
      <c r="AZ22">
        <f>BE18</f>
        <v>89.518147829759897</v>
      </c>
      <c r="BA22">
        <f>(AB3*$AZ$22)/100</f>
        <v>0.34355075844887856</v>
      </c>
      <c r="BB22">
        <f t="shared" ref="BB22:BE22" si="19">(AC3*$AZ$22)/100</f>
        <v>0.76125238268340822</v>
      </c>
      <c r="BC22">
        <f t="shared" si="19"/>
        <v>0.14218465813626863</v>
      </c>
      <c r="BD22">
        <f>(AA3*$AZ$22)/100</f>
        <v>1.1438430000469321E-3</v>
      </c>
      <c r="BE22">
        <f t="shared" si="19"/>
        <v>2.4669560375838278</v>
      </c>
    </row>
    <row r="23" spans="1:63" x14ac:dyDescent="0.25">
      <c r="A23">
        <v>21</v>
      </c>
      <c r="B23" s="4">
        <v>0.32800000000000001</v>
      </c>
      <c r="C23" s="4">
        <v>0.216</v>
      </c>
      <c r="D23" s="4">
        <v>6.9000000000000006E-2</v>
      </c>
      <c r="E23" s="4">
        <v>0</v>
      </c>
      <c r="F23" s="4">
        <v>1.3120000000000001</v>
      </c>
      <c r="G23" s="4">
        <v>4.0489999999999998E-2</v>
      </c>
      <c r="I23" s="4">
        <f t="shared" si="12"/>
        <v>0.33100000000000002</v>
      </c>
      <c r="J23" s="4">
        <f t="shared" si="13"/>
        <v>0.2175</v>
      </c>
      <c r="K23" s="4">
        <f t="shared" si="14"/>
        <v>6.8500000000000005E-2</v>
      </c>
      <c r="L23" s="4">
        <f t="shared" si="15"/>
        <v>-4.5000000000000005E-3</v>
      </c>
      <c r="M23" s="4">
        <f t="shared" si="16"/>
        <v>1.0061500000000001</v>
      </c>
      <c r="N23" s="4">
        <f t="shared" si="17"/>
        <v>2.7529999999999999E-2</v>
      </c>
      <c r="O23" s="4"/>
      <c r="P23" s="7">
        <v>0.33100000000000002</v>
      </c>
      <c r="Q23" s="7">
        <v>0.2175</v>
      </c>
      <c r="R23" s="7">
        <v>6.8500000000000005E-2</v>
      </c>
      <c r="S23" s="7">
        <v>0</v>
      </c>
      <c r="T23" s="7">
        <v>1.0061500000000001</v>
      </c>
      <c r="U23" s="7">
        <v>2.7529999999999999E-2</v>
      </c>
      <c r="W23" s="12">
        <v>21</v>
      </c>
      <c r="X23" s="23"/>
      <c r="Y23" s="23"/>
      <c r="Z23"/>
      <c r="AA23"/>
      <c r="AZ23">
        <f>BI18</f>
        <v>166.25162186867604</v>
      </c>
      <c r="BA23">
        <f>(AB12*$AZ$23)/100</f>
        <v>0.36205908762511663</v>
      </c>
      <c r="BB23">
        <f t="shared" ref="BB23:BE23" si="20">(AC12*$AZ$23)/100</f>
        <v>0.40777828363900254</v>
      </c>
      <c r="BC23">
        <f t="shared" si="20"/>
        <v>9.642594068383209E-2</v>
      </c>
      <c r="BD23">
        <f>(AA12*$AZ$23)/100</f>
        <v>1.385430182238967E-3</v>
      </c>
      <c r="BE23">
        <f t="shared" si="20"/>
        <v>2.096220519136061</v>
      </c>
    </row>
    <row r="24" spans="1:63" x14ac:dyDescent="0.25">
      <c r="A24">
        <v>22</v>
      </c>
      <c r="B24" s="4">
        <v>0.13200000000000001</v>
      </c>
      <c r="C24" s="4">
        <v>0.17899999999999999</v>
      </c>
      <c r="D24" s="4">
        <v>4.5999999999999999E-2</v>
      </c>
      <c r="E24" s="4">
        <v>-2E-3</v>
      </c>
      <c r="F24" s="4">
        <v>1.42</v>
      </c>
      <c r="G24" s="4">
        <v>1.5769999999999999E-2</v>
      </c>
      <c r="I24" s="4">
        <f t="shared" si="12"/>
        <v>0.13500000000000001</v>
      </c>
      <c r="J24" s="4">
        <f t="shared" si="13"/>
        <v>0.18049999999999999</v>
      </c>
      <c r="K24" s="4">
        <f t="shared" si="14"/>
        <v>4.5499999999999999E-2</v>
      </c>
      <c r="L24" s="4">
        <f t="shared" si="15"/>
        <v>-6.5000000000000006E-3</v>
      </c>
      <c r="M24" s="4">
        <f t="shared" si="16"/>
        <v>1.11415</v>
      </c>
      <c r="N24" s="4">
        <f t="shared" si="17"/>
        <v>2.81E-3</v>
      </c>
      <c r="O24" s="4"/>
      <c r="P24" s="7">
        <v>0.13500000000000001</v>
      </c>
      <c r="Q24" s="7">
        <v>0.18049999999999999</v>
      </c>
      <c r="R24" s="7">
        <v>4.5499999999999999E-2</v>
      </c>
      <c r="S24" s="7">
        <v>0</v>
      </c>
      <c r="T24" s="7">
        <v>1.11415</v>
      </c>
      <c r="U24" s="7">
        <v>2.81E-3</v>
      </c>
      <c r="W24" s="12">
        <v>22</v>
      </c>
      <c r="X24" s="23"/>
      <c r="Y24" s="23" t="s">
        <v>18</v>
      </c>
      <c r="Z24"/>
      <c r="AA24"/>
      <c r="BA24" s="25">
        <f>SUM(BA21:BA23)</f>
        <v>0.98584354977769895</v>
      </c>
      <c r="BB24" s="25">
        <f t="shared" ref="BB24:BE24" si="21">SUM(BB21:BB23)</f>
        <v>1.5339164070631515</v>
      </c>
      <c r="BC24" s="25">
        <f t="shared" si="21"/>
        <v>0.35808726548676745</v>
      </c>
      <c r="BD24" s="25">
        <f t="shared" si="21"/>
        <v>8.5758472563599742E-3</v>
      </c>
      <c r="BE24" s="25">
        <f t="shared" si="21"/>
        <v>6.9464996493124822</v>
      </c>
    </row>
    <row r="25" spans="1:63" x14ac:dyDescent="0.25">
      <c r="A25">
        <v>23</v>
      </c>
      <c r="B25" s="4">
        <v>0.17100000000000001</v>
      </c>
      <c r="C25" s="4">
        <v>0.38</v>
      </c>
      <c r="D25" s="4">
        <v>8.5999999999999993E-2</v>
      </c>
      <c r="E25" s="4">
        <v>2E-3</v>
      </c>
      <c r="F25" s="4">
        <v>1.68</v>
      </c>
      <c r="G25" s="4">
        <v>2.724E-2</v>
      </c>
      <c r="I25" s="4">
        <f t="shared" si="12"/>
        <v>0.17400000000000002</v>
      </c>
      <c r="J25" s="4">
        <f t="shared" si="13"/>
        <v>0.38150000000000001</v>
      </c>
      <c r="K25" s="4">
        <f t="shared" si="14"/>
        <v>8.5499999999999993E-2</v>
      </c>
      <c r="L25" s="4">
        <f t="shared" si="15"/>
        <v>-2.5000000000000005E-3</v>
      </c>
      <c r="M25" s="4">
        <f t="shared" si="16"/>
        <v>1.37415</v>
      </c>
      <c r="N25" s="4">
        <f t="shared" si="17"/>
        <v>1.4280000000000001E-2</v>
      </c>
      <c r="O25" s="4"/>
      <c r="P25" s="7">
        <v>0.17400000000000002</v>
      </c>
      <c r="Q25" s="7">
        <v>0.38150000000000001</v>
      </c>
      <c r="R25" s="7">
        <v>8.5499999999999993E-2</v>
      </c>
      <c r="S25" s="7">
        <v>0</v>
      </c>
      <c r="T25" s="7">
        <v>1.37415</v>
      </c>
      <c r="U25" s="7">
        <v>1.4280000000000001E-2</v>
      </c>
      <c r="W25" s="12">
        <v>23</v>
      </c>
      <c r="X25" s="23"/>
      <c r="Y25" s="23"/>
      <c r="Z25"/>
      <c r="AA25"/>
    </row>
    <row r="26" spans="1:63" x14ac:dyDescent="0.25">
      <c r="A26">
        <v>24</v>
      </c>
      <c r="B26" s="4">
        <v>0.23400000000000001</v>
      </c>
      <c r="C26" s="4">
        <v>7.1999999999999995E-2</v>
      </c>
      <c r="D26" s="4">
        <v>1.4999999999999999E-2</v>
      </c>
      <c r="E26" s="4">
        <v>-3.0000000000000001E-3</v>
      </c>
      <c r="F26" s="4">
        <v>1.2929999999999999</v>
      </c>
      <c r="G26" s="4">
        <v>4.3979999999999998E-2</v>
      </c>
      <c r="I26" s="4">
        <f t="shared" si="12"/>
        <v>0.23700000000000002</v>
      </c>
      <c r="J26" s="4">
        <f t="shared" si="13"/>
        <v>7.3499999999999996E-2</v>
      </c>
      <c r="K26" s="4">
        <f t="shared" si="14"/>
        <v>1.4499999999999999E-2</v>
      </c>
      <c r="L26" s="4">
        <f t="shared" si="15"/>
        <v>-7.5000000000000006E-3</v>
      </c>
      <c r="M26" s="4">
        <f t="shared" si="16"/>
        <v>0.98714999999999997</v>
      </c>
      <c r="N26" s="4">
        <f t="shared" si="17"/>
        <v>3.1019999999999999E-2</v>
      </c>
      <c r="O26" s="4"/>
      <c r="P26" s="7">
        <v>0.23700000000000002</v>
      </c>
      <c r="Q26" s="7">
        <v>7.3499999999999996E-2</v>
      </c>
      <c r="R26" s="7">
        <v>1.4499999999999999E-2</v>
      </c>
      <c r="S26" s="7">
        <v>0</v>
      </c>
      <c r="T26" s="7">
        <v>0.98714999999999997</v>
      </c>
      <c r="U26" s="7">
        <v>3.1019999999999999E-2</v>
      </c>
      <c r="W26" s="12">
        <v>24</v>
      </c>
      <c r="X26" s="23"/>
      <c r="Y26" s="23"/>
      <c r="Z26"/>
      <c r="AA26"/>
    </row>
    <row r="27" spans="1:63" x14ac:dyDescent="0.25">
      <c r="A27">
        <v>25</v>
      </c>
      <c r="B27" s="4">
        <v>0.187</v>
      </c>
      <c r="C27" s="4">
        <v>0.21099999999999999</v>
      </c>
      <c r="D27" s="4">
        <v>4.3999999999999997E-2</v>
      </c>
      <c r="E27" s="4">
        <v>3.0000000000000001E-3</v>
      </c>
      <c r="F27" s="4">
        <v>1.022</v>
      </c>
      <c r="G27" s="4">
        <v>1.9449999999999999E-2</v>
      </c>
      <c r="I27" s="4">
        <f t="shared" si="12"/>
        <v>0.19</v>
      </c>
      <c r="J27" s="4">
        <f t="shared" si="13"/>
        <v>0.21249999999999999</v>
      </c>
      <c r="K27" s="4">
        <f t="shared" si="14"/>
        <v>4.3499999999999997E-2</v>
      </c>
      <c r="L27" s="4">
        <f t="shared" si="15"/>
        <v>-1.5000000000000005E-3</v>
      </c>
      <c r="M27" s="4">
        <f t="shared" si="16"/>
        <v>0.71615000000000006</v>
      </c>
      <c r="N27" s="4">
        <f t="shared" si="17"/>
        <v>6.4899999999999992E-3</v>
      </c>
      <c r="O27" s="4"/>
      <c r="P27" s="7">
        <v>0.19</v>
      </c>
      <c r="Q27" s="7">
        <v>0.21249999999999999</v>
      </c>
      <c r="R27" s="7">
        <v>4.3499999999999997E-2</v>
      </c>
      <c r="S27" s="7">
        <v>0</v>
      </c>
      <c r="T27" s="7">
        <v>0.71615000000000006</v>
      </c>
      <c r="U27" s="7">
        <v>6.4899999999999992E-3</v>
      </c>
      <c r="W27" s="12">
        <v>25</v>
      </c>
      <c r="X27" s="23"/>
      <c r="Y27" s="23"/>
      <c r="Z27"/>
      <c r="AA27"/>
    </row>
    <row r="28" spans="1:63" x14ac:dyDescent="0.25">
      <c r="A28">
        <v>26</v>
      </c>
      <c r="B28" s="4">
        <v>0.191</v>
      </c>
      <c r="C28" s="4">
        <v>0.112</v>
      </c>
      <c r="D28" s="4">
        <v>0.02</v>
      </c>
      <c r="E28" s="4">
        <v>5.0000000000000001E-3</v>
      </c>
      <c r="F28" s="4">
        <v>1.3129999999999999</v>
      </c>
      <c r="G28" s="4">
        <v>2.2419999999999999E-2</v>
      </c>
      <c r="I28" s="4">
        <f t="shared" si="12"/>
        <v>0.19400000000000001</v>
      </c>
      <c r="J28" s="4">
        <f t="shared" si="13"/>
        <v>0.1135</v>
      </c>
      <c r="K28" s="4">
        <f t="shared" si="14"/>
        <v>1.95E-2</v>
      </c>
      <c r="L28" s="4">
        <f t="shared" si="15"/>
        <v>4.9999999999999958E-4</v>
      </c>
      <c r="M28" s="4">
        <f t="shared" si="16"/>
        <v>1.00715</v>
      </c>
      <c r="N28" s="4">
        <f t="shared" si="17"/>
        <v>9.4599999999999997E-3</v>
      </c>
      <c r="O28" s="4"/>
      <c r="P28" s="7">
        <v>0.19400000000000001</v>
      </c>
      <c r="Q28" s="7">
        <v>0.1135</v>
      </c>
      <c r="R28" s="7">
        <v>1.95E-2</v>
      </c>
      <c r="S28" s="7">
        <v>4.9999999999999958E-4</v>
      </c>
      <c r="T28" s="7">
        <v>1.00715</v>
      </c>
      <c r="U28" s="7">
        <v>9.4599999999999997E-3</v>
      </c>
      <c r="W28" s="12">
        <v>26</v>
      </c>
      <c r="X28" s="23"/>
      <c r="Y28" s="23"/>
      <c r="Z28"/>
      <c r="AA28"/>
    </row>
    <row r="29" spans="1:63" x14ac:dyDescent="0.25">
      <c r="A29">
        <v>27</v>
      </c>
      <c r="B29" s="4">
        <v>0.107</v>
      </c>
      <c r="C29" s="4">
        <v>5.2999999999999999E-2</v>
      </c>
      <c r="D29" s="4">
        <v>1.0999999999999999E-2</v>
      </c>
      <c r="E29" s="4">
        <v>1E-3</v>
      </c>
      <c r="F29" s="4">
        <v>0.88009999999999999</v>
      </c>
      <c r="G29" s="4">
        <v>2.2020000000000001E-2</v>
      </c>
      <c r="I29" s="4">
        <f t="shared" si="12"/>
        <v>0.11</v>
      </c>
      <c r="J29" s="4">
        <f t="shared" si="13"/>
        <v>5.45E-2</v>
      </c>
      <c r="K29" s="4">
        <f t="shared" si="14"/>
        <v>1.0499999999999999E-2</v>
      </c>
      <c r="L29" s="4">
        <f t="shared" si="15"/>
        <v>-3.5000000000000005E-3</v>
      </c>
      <c r="M29" s="4">
        <f t="shared" si="16"/>
        <v>0.57424999999999993</v>
      </c>
      <c r="N29" s="4">
        <f t="shared" si="17"/>
        <v>9.0600000000000021E-3</v>
      </c>
      <c r="O29" s="4"/>
      <c r="P29" s="7">
        <v>0.11</v>
      </c>
      <c r="Q29" s="7">
        <v>5.45E-2</v>
      </c>
      <c r="R29" s="7">
        <v>1.0499999999999999E-2</v>
      </c>
      <c r="S29" s="7">
        <v>0</v>
      </c>
      <c r="T29" s="7">
        <v>0.57424999999999993</v>
      </c>
      <c r="U29" s="7">
        <v>9.0600000000000021E-3</v>
      </c>
      <c r="W29" s="12">
        <v>27</v>
      </c>
      <c r="X29" s="23"/>
      <c r="Y29" s="23"/>
      <c r="Z29"/>
      <c r="AA29"/>
    </row>
    <row r="30" spans="1:63" x14ac:dyDescent="0.25">
      <c r="A30">
        <v>28</v>
      </c>
      <c r="B30" s="4">
        <v>0.122</v>
      </c>
      <c r="C30" s="4">
        <v>0.18099999999999999</v>
      </c>
      <c r="D30" s="4">
        <v>7.0999999999999994E-2</v>
      </c>
      <c r="E30" s="4">
        <v>7.0000000000000001E-3</v>
      </c>
      <c r="F30" s="4">
        <v>1.4850000000000001</v>
      </c>
      <c r="G30" s="4">
        <v>2.3900000000000001E-2</v>
      </c>
      <c r="I30" s="4">
        <f t="shared" si="12"/>
        <v>0.125</v>
      </c>
      <c r="J30" s="4">
        <f t="shared" si="13"/>
        <v>0.1825</v>
      </c>
      <c r="K30" s="4">
        <f t="shared" si="14"/>
        <v>7.0499999999999993E-2</v>
      </c>
      <c r="L30" s="4">
        <f t="shared" si="15"/>
        <v>2.4999999999999996E-3</v>
      </c>
      <c r="M30" s="4">
        <f t="shared" si="16"/>
        <v>1.1791500000000001</v>
      </c>
      <c r="N30" s="4">
        <f t="shared" si="17"/>
        <v>1.0940000000000002E-2</v>
      </c>
      <c r="O30" s="4"/>
      <c r="P30" s="7">
        <v>0.125</v>
      </c>
      <c r="Q30" s="7">
        <v>0.1825</v>
      </c>
      <c r="R30" s="7">
        <v>7.0499999999999993E-2</v>
      </c>
      <c r="S30" s="7">
        <v>2.4999999999999996E-3</v>
      </c>
      <c r="T30" s="7">
        <v>1.1791500000000001</v>
      </c>
      <c r="U30" s="7">
        <v>1.0940000000000002E-2</v>
      </c>
      <c r="W30" s="12">
        <v>28</v>
      </c>
      <c r="X30" s="23" t="s">
        <v>14</v>
      </c>
      <c r="Y30" s="23" t="s">
        <v>16</v>
      </c>
      <c r="Z30" s="7">
        <f>AVERAGE(U30:U47)</f>
        <v>2.2823333333333327E-2</v>
      </c>
      <c r="AA30" s="7">
        <f>AVERAGE(S30:S47)</f>
        <v>3.6944444444444446E-3</v>
      </c>
      <c r="AB30" s="7">
        <f>AVERAGE(P30:P47)</f>
        <v>0.17122222222222225</v>
      </c>
      <c r="AC30" s="7">
        <f>AVERAGE(Q30:Q47)</f>
        <v>0.22294444444444445</v>
      </c>
      <c r="AD30" s="7">
        <f>AVERAGE(R30:R47)</f>
        <v>7.3000000000000009E-2</v>
      </c>
      <c r="AF30" s="7">
        <f>AVERAGE(T30:T47)</f>
        <v>1.4562055555555558</v>
      </c>
    </row>
    <row r="31" spans="1:63" x14ac:dyDescent="0.25">
      <c r="A31">
        <v>29</v>
      </c>
      <c r="B31" s="4">
        <v>7.8E-2</v>
      </c>
      <c r="C31" s="4">
        <v>0.3</v>
      </c>
      <c r="D31" s="4">
        <v>6.0999999999999999E-2</v>
      </c>
      <c r="E31" s="4">
        <v>5.0000000000000001E-3</v>
      </c>
      <c r="F31" s="4">
        <v>2.8660000000000001</v>
      </c>
      <c r="G31" s="4">
        <v>2.63E-2</v>
      </c>
      <c r="I31" s="4">
        <f t="shared" si="12"/>
        <v>8.1000000000000003E-2</v>
      </c>
      <c r="J31" s="4">
        <f t="shared" si="13"/>
        <v>0.30149999999999999</v>
      </c>
      <c r="K31" s="4">
        <f t="shared" si="14"/>
        <v>6.0499999999999998E-2</v>
      </c>
      <c r="L31" s="4">
        <f t="shared" si="15"/>
        <v>4.9999999999999958E-4</v>
      </c>
      <c r="M31" s="4">
        <f t="shared" si="16"/>
        <v>2.5601500000000001</v>
      </c>
      <c r="N31" s="4">
        <f t="shared" si="17"/>
        <v>1.3340000000000001E-2</v>
      </c>
      <c r="O31" s="4"/>
      <c r="P31" s="7">
        <v>8.1000000000000003E-2</v>
      </c>
      <c r="Q31" s="7">
        <v>0.30149999999999999</v>
      </c>
      <c r="R31" s="7">
        <v>6.0499999999999998E-2</v>
      </c>
      <c r="S31" s="7">
        <v>4.9999999999999958E-4</v>
      </c>
      <c r="T31" s="7">
        <v>2.5601500000000001</v>
      </c>
      <c r="U31" s="7">
        <v>1.3340000000000001E-2</v>
      </c>
      <c r="W31" s="12">
        <v>29</v>
      </c>
      <c r="X31" s="23"/>
      <c r="Y31" s="23"/>
      <c r="Z31"/>
      <c r="AA31"/>
    </row>
    <row r="32" spans="1:63" x14ac:dyDescent="0.25">
      <c r="A32">
        <v>30</v>
      </c>
      <c r="B32" s="4">
        <v>0.22900000000000001</v>
      </c>
      <c r="C32" s="4">
        <v>0.41</v>
      </c>
      <c r="D32" s="4">
        <v>0.08</v>
      </c>
      <c r="E32" s="4">
        <v>-1E-3</v>
      </c>
      <c r="F32" s="4">
        <v>3.032</v>
      </c>
      <c r="G32" s="4">
        <v>5.6619999999999997E-2</v>
      </c>
      <c r="I32" s="4">
        <f t="shared" si="12"/>
        <v>0.23200000000000001</v>
      </c>
      <c r="J32" s="4">
        <f t="shared" si="13"/>
        <v>0.41149999999999998</v>
      </c>
      <c r="K32" s="4">
        <f t="shared" si="14"/>
        <v>7.9500000000000001E-2</v>
      </c>
      <c r="L32" s="4">
        <f t="shared" si="15"/>
        <v>-5.5000000000000005E-3</v>
      </c>
      <c r="M32" s="4">
        <f t="shared" si="16"/>
        <v>2.7261500000000001</v>
      </c>
      <c r="N32" s="4">
        <f t="shared" si="17"/>
        <v>4.3659999999999997E-2</v>
      </c>
      <c r="O32" s="4"/>
      <c r="P32" s="7">
        <v>0.23200000000000001</v>
      </c>
      <c r="Q32" s="7">
        <v>0.41149999999999998</v>
      </c>
      <c r="R32" s="7">
        <v>7.9500000000000001E-2</v>
      </c>
      <c r="S32" s="7">
        <v>0</v>
      </c>
      <c r="T32" s="7">
        <v>2.7261500000000001</v>
      </c>
      <c r="U32" s="7">
        <v>4.3659999999999997E-2</v>
      </c>
      <c r="W32" s="12">
        <v>30</v>
      </c>
      <c r="X32" s="23"/>
      <c r="Y32" s="23"/>
      <c r="Z32"/>
      <c r="AA32"/>
    </row>
    <row r="33" spans="1:32" x14ac:dyDescent="0.25">
      <c r="A33">
        <v>31</v>
      </c>
      <c r="B33" s="4">
        <v>0.191</v>
      </c>
      <c r="C33" s="4">
        <v>0.35699999999999998</v>
      </c>
      <c r="D33" s="4">
        <v>0.14299999999999999</v>
      </c>
      <c r="E33" s="4">
        <v>0.02</v>
      </c>
      <c r="F33" s="4">
        <v>1.92</v>
      </c>
      <c r="G33" s="4">
        <v>3.866E-2</v>
      </c>
      <c r="I33" s="4">
        <f t="shared" si="12"/>
        <v>0.19400000000000001</v>
      </c>
      <c r="J33" s="4">
        <f t="shared" si="13"/>
        <v>0.35849999999999999</v>
      </c>
      <c r="K33" s="4">
        <f t="shared" si="14"/>
        <v>0.14249999999999999</v>
      </c>
      <c r="L33" s="4">
        <f t="shared" si="15"/>
        <v>1.55E-2</v>
      </c>
      <c r="M33" s="4">
        <f t="shared" si="16"/>
        <v>1.61415</v>
      </c>
      <c r="N33" s="4">
        <f t="shared" si="17"/>
        <v>2.5700000000000001E-2</v>
      </c>
      <c r="O33" s="4"/>
      <c r="P33" s="7">
        <v>0.19400000000000001</v>
      </c>
      <c r="Q33" s="7">
        <v>0.35849999999999999</v>
      </c>
      <c r="R33" s="7">
        <v>0.14249999999999999</v>
      </c>
      <c r="S33" s="7">
        <v>1.55E-2</v>
      </c>
      <c r="T33" s="7">
        <v>1.61415</v>
      </c>
      <c r="U33" s="7">
        <v>2.5700000000000001E-2</v>
      </c>
      <c r="W33" s="12">
        <v>31</v>
      </c>
      <c r="X33" s="23"/>
      <c r="Y33" s="23"/>
      <c r="Z33"/>
      <c r="AA33"/>
    </row>
    <row r="34" spans="1:32" x14ac:dyDescent="0.25">
      <c r="A34">
        <v>32</v>
      </c>
      <c r="B34" s="4">
        <v>0.17399999999999999</v>
      </c>
      <c r="C34" s="4">
        <v>0.124</v>
      </c>
      <c r="D34" s="5">
        <v>2.5000000000000001E-2</v>
      </c>
      <c r="E34" s="4">
        <v>-3.0000000000000001E-3</v>
      </c>
      <c r="F34" s="4">
        <v>1.4259999999999999</v>
      </c>
      <c r="G34" s="4">
        <v>5.8020000000000002E-2</v>
      </c>
      <c r="I34" s="4">
        <f t="shared" si="12"/>
        <v>0.17699999999999999</v>
      </c>
      <c r="J34" s="4">
        <f t="shared" si="13"/>
        <v>0.1255</v>
      </c>
      <c r="K34" s="4">
        <f t="shared" si="14"/>
        <v>2.4500000000000001E-2</v>
      </c>
      <c r="L34" s="4">
        <f t="shared" si="15"/>
        <v>-7.5000000000000006E-3</v>
      </c>
      <c r="M34" s="4">
        <f t="shared" si="16"/>
        <v>1.12015</v>
      </c>
      <c r="N34" s="4">
        <f t="shared" si="17"/>
        <v>4.5060000000000003E-2</v>
      </c>
      <c r="O34" s="4"/>
      <c r="P34" s="7">
        <v>0.17699999999999999</v>
      </c>
      <c r="Q34" s="7">
        <v>0.1255</v>
      </c>
      <c r="R34" s="7">
        <v>2.4500000000000001E-2</v>
      </c>
      <c r="S34" s="7">
        <v>0</v>
      </c>
      <c r="T34" s="7">
        <v>1.12015</v>
      </c>
      <c r="U34" s="7">
        <v>4.5060000000000003E-2</v>
      </c>
      <c r="W34" s="12">
        <v>32</v>
      </c>
      <c r="X34" s="23"/>
      <c r="Y34" s="23"/>
      <c r="Z34"/>
      <c r="AA34"/>
    </row>
    <row r="35" spans="1:32" x14ac:dyDescent="0.25">
      <c r="A35">
        <v>33</v>
      </c>
      <c r="B35" s="4">
        <v>0.35599999999999998</v>
      </c>
      <c r="C35" s="4">
        <v>0.39100000000000001</v>
      </c>
      <c r="D35" s="5">
        <v>0.161</v>
      </c>
      <c r="E35" s="4">
        <v>2E-3</v>
      </c>
      <c r="F35" s="4">
        <v>2.1080000000000001</v>
      </c>
      <c r="G35" s="4">
        <v>4.2389999999999997E-2</v>
      </c>
      <c r="I35" s="4">
        <f t="shared" si="12"/>
        <v>0.35899999999999999</v>
      </c>
      <c r="J35" s="4">
        <f t="shared" si="13"/>
        <v>0.39250000000000002</v>
      </c>
      <c r="K35" s="4">
        <f t="shared" si="14"/>
        <v>0.1605</v>
      </c>
      <c r="L35" s="4">
        <f t="shared" si="15"/>
        <v>-2.5000000000000005E-3</v>
      </c>
      <c r="M35" s="4">
        <f t="shared" si="16"/>
        <v>1.8021500000000001</v>
      </c>
      <c r="N35" s="4">
        <f t="shared" si="17"/>
        <v>2.9429999999999998E-2</v>
      </c>
      <c r="O35" s="4"/>
      <c r="P35" s="7">
        <v>0.35899999999999999</v>
      </c>
      <c r="Q35" s="7">
        <v>0.39250000000000002</v>
      </c>
      <c r="R35" s="7">
        <v>0.1605</v>
      </c>
      <c r="S35" s="7">
        <v>0</v>
      </c>
      <c r="T35" s="7">
        <v>1.8021500000000001</v>
      </c>
      <c r="U35" s="7">
        <v>2.9429999999999998E-2</v>
      </c>
      <c r="W35" s="12">
        <v>33</v>
      </c>
      <c r="X35" s="23"/>
      <c r="Y35" s="23"/>
      <c r="Z35"/>
      <c r="AA35"/>
    </row>
    <row r="36" spans="1:32" x14ac:dyDescent="0.25">
      <c r="A36">
        <v>34</v>
      </c>
      <c r="B36" s="4">
        <v>0.11799999999999999</v>
      </c>
      <c r="C36" s="4">
        <v>0.184</v>
      </c>
      <c r="D36" s="5">
        <v>0.104</v>
      </c>
      <c r="E36" s="4">
        <v>1.4E-2</v>
      </c>
      <c r="F36" s="4">
        <v>1.528</v>
      </c>
      <c r="G36" s="4">
        <v>2.4250000000000001E-2</v>
      </c>
      <c r="I36" s="4">
        <f t="shared" si="12"/>
        <v>0.121</v>
      </c>
      <c r="J36" s="4">
        <f t="shared" si="13"/>
        <v>0.1855</v>
      </c>
      <c r="K36" s="4">
        <f t="shared" si="14"/>
        <v>0.10349999999999999</v>
      </c>
      <c r="L36" s="4">
        <f t="shared" si="15"/>
        <v>9.4999999999999998E-3</v>
      </c>
      <c r="M36" s="4">
        <f t="shared" si="16"/>
        <v>1.2221500000000001</v>
      </c>
      <c r="N36" s="4">
        <f t="shared" si="17"/>
        <v>1.1290000000000001E-2</v>
      </c>
      <c r="O36" s="4"/>
      <c r="P36" s="7">
        <v>0.121</v>
      </c>
      <c r="Q36" s="7">
        <v>0.1855</v>
      </c>
      <c r="R36" s="7">
        <v>0.10349999999999999</v>
      </c>
      <c r="S36" s="7">
        <v>9.4999999999999998E-3</v>
      </c>
      <c r="T36" s="7">
        <v>1.2221500000000001</v>
      </c>
      <c r="U36" s="7">
        <v>1.1290000000000001E-2</v>
      </c>
      <c r="W36" s="12">
        <v>34</v>
      </c>
      <c r="X36" s="23"/>
      <c r="Y36" s="23" t="s">
        <v>17</v>
      </c>
      <c r="Z36"/>
      <c r="AA36"/>
    </row>
    <row r="37" spans="1:32" x14ac:dyDescent="0.25">
      <c r="A37">
        <v>35</v>
      </c>
      <c r="B37" s="4">
        <v>0.189</v>
      </c>
      <c r="C37" s="4">
        <v>0.19400000000000001</v>
      </c>
      <c r="D37" s="5">
        <v>5.5E-2</v>
      </c>
      <c r="E37" s="4">
        <v>2E-3</v>
      </c>
      <c r="F37" s="4">
        <v>1.149</v>
      </c>
      <c r="G37" s="4">
        <v>4.3180000000000003E-2</v>
      </c>
      <c r="I37" s="4">
        <f t="shared" si="12"/>
        <v>0.192</v>
      </c>
      <c r="J37" s="4">
        <f t="shared" si="13"/>
        <v>0.19550000000000001</v>
      </c>
      <c r="K37" s="4">
        <f t="shared" si="14"/>
        <v>5.45E-2</v>
      </c>
      <c r="L37" s="4">
        <f t="shared" si="15"/>
        <v>-2.5000000000000005E-3</v>
      </c>
      <c r="M37" s="4">
        <f t="shared" si="16"/>
        <v>0.84315000000000007</v>
      </c>
      <c r="N37" s="4">
        <f t="shared" si="17"/>
        <v>3.0220000000000004E-2</v>
      </c>
      <c r="O37" s="4"/>
      <c r="P37" s="7">
        <v>0.192</v>
      </c>
      <c r="Q37" s="7">
        <v>0.19550000000000001</v>
      </c>
      <c r="R37" s="7">
        <v>5.45E-2</v>
      </c>
      <c r="S37" s="7">
        <v>0</v>
      </c>
      <c r="T37" s="7">
        <v>0.84315000000000007</v>
      </c>
      <c r="U37" s="7">
        <v>3.0220000000000004E-2</v>
      </c>
      <c r="W37" s="12">
        <v>35</v>
      </c>
      <c r="X37" s="23"/>
      <c r="Y37" s="23"/>
      <c r="Z37"/>
      <c r="AA37"/>
    </row>
    <row r="38" spans="1:32" x14ac:dyDescent="0.25">
      <c r="A38">
        <v>36</v>
      </c>
      <c r="B38" s="4">
        <v>0.106</v>
      </c>
      <c r="C38" s="4">
        <v>0.14299999999999999</v>
      </c>
      <c r="D38" s="5">
        <v>3.5000000000000003E-2</v>
      </c>
      <c r="E38" s="4">
        <v>1E-3</v>
      </c>
      <c r="F38" s="4">
        <v>1.635</v>
      </c>
      <c r="G38" s="4">
        <v>2.3220000000000001E-2</v>
      </c>
      <c r="I38" s="4">
        <f t="shared" si="12"/>
        <v>0.109</v>
      </c>
      <c r="J38" s="4">
        <f t="shared" si="13"/>
        <v>0.14449999999999999</v>
      </c>
      <c r="K38" s="4">
        <f t="shared" si="14"/>
        <v>3.4500000000000003E-2</v>
      </c>
      <c r="L38" s="4">
        <f t="shared" si="15"/>
        <v>-3.5000000000000005E-3</v>
      </c>
      <c r="M38" s="4">
        <f t="shared" si="16"/>
        <v>1.3291500000000001</v>
      </c>
      <c r="N38" s="4">
        <f t="shared" si="17"/>
        <v>1.0260000000000002E-2</v>
      </c>
      <c r="O38" s="4"/>
      <c r="P38" s="7">
        <v>0.109</v>
      </c>
      <c r="Q38" s="7">
        <v>0.14449999999999999</v>
      </c>
      <c r="R38" s="7">
        <v>3.4500000000000003E-2</v>
      </c>
      <c r="S38" s="7">
        <v>0</v>
      </c>
      <c r="T38" s="7">
        <v>1.3291500000000001</v>
      </c>
      <c r="U38" s="7">
        <v>1.0260000000000002E-2</v>
      </c>
      <c r="W38" s="12">
        <v>36</v>
      </c>
      <c r="X38" s="23"/>
      <c r="Y38" s="23"/>
      <c r="Z38"/>
      <c r="AA38"/>
    </row>
    <row r="39" spans="1:32" x14ac:dyDescent="0.25">
      <c r="A39">
        <v>37</v>
      </c>
      <c r="B39" s="4">
        <v>0.14699999999999999</v>
      </c>
      <c r="C39" s="4">
        <v>0.28100000000000003</v>
      </c>
      <c r="D39" s="5">
        <v>4.9000000000000002E-2</v>
      </c>
      <c r="E39" s="4">
        <v>6.0000000000000001E-3</v>
      </c>
      <c r="F39" s="4">
        <v>1.347</v>
      </c>
      <c r="G39" s="4">
        <v>4.2810000000000001E-2</v>
      </c>
      <c r="I39" s="4">
        <f t="shared" si="12"/>
        <v>0.15</v>
      </c>
      <c r="J39" s="4">
        <f t="shared" si="13"/>
        <v>0.28250000000000003</v>
      </c>
      <c r="K39" s="4">
        <f t="shared" si="14"/>
        <v>4.8500000000000001E-2</v>
      </c>
      <c r="L39" s="4">
        <f t="shared" si="15"/>
        <v>1.4999999999999996E-3</v>
      </c>
      <c r="M39" s="4">
        <f t="shared" si="16"/>
        <v>1.04115</v>
      </c>
      <c r="N39" s="4">
        <f t="shared" si="17"/>
        <v>2.9850000000000002E-2</v>
      </c>
      <c r="O39" s="4"/>
      <c r="P39" s="7">
        <v>0.15</v>
      </c>
      <c r="Q39" s="7">
        <v>0.28250000000000003</v>
      </c>
      <c r="R39" s="7">
        <v>4.8500000000000001E-2</v>
      </c>
      <c r="S39" s="7">
        <v>1.4999999999999996E-3</v>
      </c>
      <c r="T39" s="7">
        <v>1.04115</v>
      </c>
      <c r="U39" s="7">
        <v>2.9850000000000002E-2</v>
      </c>
      <c r="W39" s="12">
        <v>37</v>
      </c>
      <c r="X39" s="23"/>
      <c r="Y39" s="23"/>
      <c r="Z39"/>
      <c r="AA39"/>
    </row>
    <row r="40" spans="1:32" x14ac:dyDescent="0.25">
      <c r="A40">
        <v>38</v>
      </c>
      <c r="B40" s="4">
        <v>0.26800000000000002</v>
      </c>
      <c r="C40" s="4">
        <v>0.14899999999999999</v>
      </c>
      <c r="D40" s="5">
        <v>3.2000000000000001E-2</v>
      </c>
      <c r="E40" s="4">
        <v>2E-3</v>
      </c>
      <c r="F40" s="4">
        <v>1.94</v>
      </c>
      <c r="G40" s="4">
        <v>5.493E-2</v>
      </c>
      <c r="I40" s="4">
        <f t="shared" si="12"/>
        <v>0.27100000000000002</v>
      </c>
      <c r="J40" s="4">
        <f t="shared" si="13"/>
        <v>0.15049999999999999</v>
      </c>
      <c r="K40" s="4">
        <f t="shared" si="14"/>
        <v>3.15E-2</v>
      </c>
      <c r="L40" s="4">
        <f t="shared" si="15"/>
        <v>-2.5000000000000005E-3</v>
      </c>
      <c r="M40" s="4">
        <f t="shared" si="16"/>
        <v>1.63415</v>
      </c>
      <c r="N40" s="4">
        <f t="shared" si="17"/>
        <v>4.197E-2</v>
      </c>
      <c r="O40" s="4"/>
      <c r="P40" s="7">
        <v>0.27100000000000002</v>
      </c>
      <c r="Q40" s="7">
        <v>0.15049999999999999</v>
      </c>
      <c r="R40" s="7">
        <v>3.15E-2</v>
      </c>
      <c r="S40" s="7">
        <v>0</v>
      </c>
      <c r="T40" s="7">
        <v>1.63415</v>
      </c>
      <c r="U40" s="7">
        <v>4.197E-2</v>
      </c>
      <c r="W40" s="12">
        <v>38</v>
      </c>
      <c r="X40" s="23"/>
      <c r="Y40" s="23"/>
      <c r="Z40"/>
      <c r="AA40"/>
    </row>
    <row r="41" spans="1:32" x14ac:dyDescent="0.25">
      <c r="A41">
        <v>39</v>
      </c>
      <c r="B41" s="4">
        <v>0.14499999999999999</v>
      </c>
      <c r="C41" s="4">
        <v>0.21099999999999999</v>
      </c>
      <c r="D41" s="5">
        <v>0.1</v>
      </c>
      <c r="E41" s="4">
        <v>5.0000000000000001E-3</v>
      </c>
      <c r="F41" s="4">
        <v>1.631</v>
      </c>
      <c r="G41" s="4">
        <v>2.4219999999999998E-2</v>
      </c>
      <c r="I41" s="4">
        <f t="shared" si="12"/>
        <v>0.14799999999999999</v>
      </c>
      <c r="J41" s="4">
        <f t="shared" si="13"/>
        <v>0.21249999999999999</v>
      </c>
      <c r="K41" s="4">
        <f t="shared" si="14"/>
        <v>9.9500000000000005E-2</v>
      </c>
      <c r="L41" s="4">
        <f t="shared" si="15"/>
        <v>4.9999999999999958E-4</v>
      </c>
      <c r="M41" s="4">
        <f t="shared" si="16"/>
        <v>1.3251500000000001</v>
      </c>
      <c r="N41" s="4">
        <f t="shared" si="17"/>
        <v>1.1259999999999999E-2</v>
      </c>
      <c r="O41" s="4"/>
      <c r="P41" s="7">
        <v>0.14799999999999999</v>
      </c>
      <c r="Q41" s="7">
        <v>0.21249999999999999</v>
      </c>
      <c r="R41" s="7">
        <v>9.9500000000000005E-2</v>
      </c>
      <c r="S41" s="7">
        <v>4.9999999999999958E-4</v>
      </c>
      <c r="T41" s="7">
        <v>1.3251500000000001</v>
      </c>
      <c r="U41" s="7">
        <v>1.1259999999999999E-2</v>
      </c>
      <c r="W41" s="12">
        <v>39</v>
      </c>
      <c r="X41" s="23"/>
      <c r="Y41" s="23"/>
      <c r="Z41"/>
      <c r="AA41"/>
    </row>
    <row r="42" spans="1:32" x14ac:dyDescent="0.25">
      <c r="A42">
        <v>40</v>
      </c>
      <c r="B42" s="4">
        <v>0.155</v>
      </c>
      <c r="C42" s="4">
        <v>0.26200000000000001</v>
      </c>
      <c r="D42" s="5">
        <v>0.17</v>
      </c>
      <c r="E42" s="4">
        <v>0.04</v>
      </c>
      <c r="F42" s="4">
        <v>2.145</v>
      </c>
      <c r="G42" s="4">
        <v>3.5749999999999997E-2</v>
      </c>
      <c r="I42" s="4">
        <f t="shared" si="12"/>
        <v>0.158</v>
      </c>
      <c r="J42" s="4">
        <f t="shared" si="13"/>
        <v>0.26350000000000001</v>
      </c>
      <c r="K42" s="4">
        <f t="shared" si="14"/>
        <v>0.16950000000000001</v>
      </c>
      <c r="L42" s="4">
        <f t="shared" si="15"/>
        <v>3.5500000000000004E-2</v>
      </c>
      <c r="M42" s="4">
        <f t="shared" si="16"/>
        <v>1.8391500000000001</v>
      </c>
      <c r="N42" s="4">
        <f t="shared" si="17"/>
        <v>2.2789999999999998E-2</v>
      </c>
      <c r="O42" s="4"/>
      <c r="P42" s="7">
        <v>0.158</v>
      </c>
      <c r="Q42" s="7">
        <v>0.26350000000000001</v>
      </c>
      <c r="R42" s="7">
        <v>0.16950000000000001</v>
      </c>
      <c r="S42" s="7">
        <v>3.5500000000000004E-2</v>
      </c>
      <c r="T42" s="7">
        <v>1.8391500000000001</v>
      </c>
      <c r="U42" s="7">
        <v>2.2789999999999998E-2</v>
      </c>
      <c r="W42" s="12">
        <v>40</v>
      </c>
      <c r="X42" s="23"/>
      <c r="Y42" s="23" t="s">
        <v>18</v>
      </c>
      <c r="Z42"/>
      <c r="AA42"/>
    </row>
    <row r="43" spans="1:32" x14ac:dyDescent="0.25">
      <c r="A43">
        <v>41</v>
      </c>
      <c r="B43" s="4">
        <v>0.2</v>
      </c>
      <c r="C43" s="4">
        <v>0.151</v>
      </c>
      <c r="D43" s="5">
        <v>3.1E-2</v>
      </c>
      <c r="E43" s="4">
        <v>-4.0000000000000001E-3</v>
      </c>
      <c r="F43" s="4">
        <v>1.66</v>
      </c>
      <c r="G43" s="4">
        <v>4.7969999999999999E-2</v>
      </c>
      <c r="I43" s="4">
        <f t="shared" si="12"/>
        <v>0.20300000000000001</v>
      </c>
      <c r="J43" s="4">
        <f t="shared" si="13"/>
        <v>0.1525</v>
      </c>
      <c r="K43" s="4">
        <f t="shared" si="14"/>
        <v>3.0499999999999999E-2</v>
      </c>
      <c r="L43" s="4">
        <f t="shared" si="15"/>
        <v>-8.5000000000000006E-3</v>
      </c>
      <c r="M43" s="4">
        <f t="shared" si="16"/>
        <v>1.35415</v>
      </c>
      <c r="N43" s="4">
        <f t="shared" si="17"/>
        <v>3.5009999999999999E-2</v>
      </c>
      <c r="O43" s="4"/>
      <c r="P43" s="7">
        <v>0.20300000000000001</v>
      </c>
      <c r="Q43" s="7">
        <v>0.1525</v>
      </c>
      <c r="R43" s="7">
        <v>3.0499999999999999E-2</v>
      </c>
      <c r="S43" s="7">
        <v>0</v>
      </c>
      <c r="T43" s="7">
        <v>1.35415</v>
      </c>
      <c r="U43" s="7">
        <v>3.5009999999999999E-2</v>
      </c>
      <c r="W43" s="12">
        <v>41</v>
      </c>
      <c r="X43" s="23"/>
      <c r="Y43" s="23"/>
      <c r="Z43"/>
      <c r="AA43"/>
    </row>
    <row r="44" spans="1:32" x14ac:dyDescent="0.25">
      <c r="A44">
        <v>42</v>
      </c>
      <c r="B44" s="4">
        <v>8.7999999999999995E-2</v>
      </c>
      <c r="C44" s="4">
        <v>0.15</v>
      </c>
      <c r="D44" s="5">
        <v>8.5999999999999993E-2</v>
      </c>
      <c r="E44" s="4">
        <v>-1E-3</v>
      </c>
      <c r="F44" s="4">
        <v>1.458</v>
      </c>
      <c r="G44" s="4">
        <v>1.8270000000000002E-2</v>
      </c>
      <c r="I44" s="4">
        <f t="shared" si="12"/>
        <v>9.0999999999999998E-2</v>
      </c>
      <c r="J44" s="4">
        <f t="shared" si="13"/>
        <v>0.1515</v>
      </c>
      <c r="K44" s="4">
        <f t="shared" si="14"/>
        <v>8.5499999999999993E-2</v>
      </c>
      <c r="L44" s="4">
        <f t="shared" si="15"/>
        <v>-5.5000000000000005E-3</v>
      </c>
      <c r="M44" s="4">
        <f t="shared" si="16"/>
        <v>1.15215</v>
      </c>
      <c r="N44" s="4">
        <f t="shared" si="17"/>
        <v>5.3100000000000022E-3</v>
      </c>
      <c r="O44" s="4"/>
      <c r="P44" s="7">
        <v>9.0999999999999998E-2</v>
      </c>
      <c r="Q44" s="7">
        <v>0.1515</v>
      </c>
      <c r="R44" s="7">
        <v>8.5499999999999993E-2</v>
      </c>
      <c r="S44" s="7">
        <v>0</v>
      </c>
      <c r="T44" s="7">
        <v>1.15215</v>
      </c>
      <c r="U44" s="7">
        <v>5.3100000000000022E-3</v>
      </c>
      <c r="W44" s="12">
        <v>42</v>
      </c>
      <c r="X44" s="23"/>
      <c r="Y44" s="23"/>
      <c r="Z44"/>
      <c r="AA44"/>
    </row>
    <row r="45" spans="1:32" x14ac:dyDescent="0.25">
      <c r="A45">
        <v>43</v>
      </c>
      <c r="B45" s="4">
        <v>0.14899999999999999</v>
      </c>
      <c r="C45" s="4">
        <v>0.185</v>
      </c>
      <c r="D45" s="5">
        <v>4.4999999999999998E-2</v>
      </c>
      <c r="E45" s="4">
        <v>5.0000000000000001E-3</v>
      </c>
      <c r="F45" s="4">
        <v>1.3959999999999999</v>
      </c>
      <c r="G45" s="4">
        <v>1.661E-2</v>
      </c>
      <c r="I45" s="4">
        <f t="shared" si="12"/>
        <v>0.152</v>
      </c>
      <c r="J45" s="4">
        <f t="shared" si="13"/>
        <v>0.1865</v>
      </c>
      <c r="K45" s="4">
        <f t="shared" si="14"/>
        <v>4.4499999999999998E-2</v>
      </c>
      <c r="L45" s="4">
        <f t="shared" si="15"/>
        <v>4.9999999999999958E-4</v>
      </c>
      <c r="M45" s="4">
        <f t="shared" si="16"/>
        <v>1.09015</v>
      </c>
      <c r="N45" s="4">
        <f t="shared" si="17"/>
        <v>3.6500000000000005E-3</v>
      </c>
      <c r="O45" s="4"/>
      <c r="P45" s="7">
        <v>0.152</v>
      </c>
      <c r="Q45" s="7">
        <v>0.1865</v>
      </c>
      <c r="R45" s="7">
        <v>4.4499999999999998E-2</v>
      </c>
      <c r="S45" s="7">
        <v>4.9999999999999958E-4</v>
      </c>
      <c r="T45" s="7">
        <v>1.09015</v>
      </c>
      <c r="U45" s="7">
        <v>3.6500000000000005E-3</v>
      </c>
      <c r="W45" s="12">
        <v>43</v>
      </c>
      <c r="X45" s="23"/>
      <c r="Y45" s="23"/>
      <c r="Z45"/>
      <c r="AA45"/>
    </row>
    <row r="46" spans="1:32" x14ac:dyDescent="0.25">
      <c r="A46">
        <v>44</v>
      </c>
      <c r="B46" s="4">
        <v>0.111</v>
      </c>
      <c r="C46" s="4">
        <v>8.8999999999999996E-2</v>
      </c>
      <c r="D46" s="5">
        <v>1.6E-2</v>
      </c>
      <c r="E46" s="4">
        <v>3.0000000000000001E-3</v>
      </c>
      <c r="F46" s="4">
        <v>1.5349999999999999</v>
      </c>
      <c r="G46" s="4">
        <v>5.3679999999999999E-2</v>
      </c>
      <c r="I46" s="4">
        <f t="shared" si="12"/>
        <v>0.114</v>
      </c>
      <c r="J46" s="4">
        <f t="shared" si="13"/>
        <v>9.0499999999999997E-2</v>
      </c>
      <c r="K46" s="4">
        <f t="shared" si="14"/>
        <v>1.55E-2</v>
      </c>
      <c r="L46" s="4">
        <f t="shared" si="15"/>
        <v>-1.5000000000000005E-3</v>
      </c>
      <c r="M46" s="4">
        <f t="shared" si="16"/>
        <v>1.22915</v>
      </c>
      <c r="N46" s="4">
        <f t="shared" si="17"/>
        <v>4.0719999999999999E-2</v>
      </c>
      <c r="O46" s="4"/>
      <c r="P46" s="7">
        <v>0.114</v>
      </c>
      <c r="Q46" s="7">
        <v>9.0499999999999997E-2</v>
      </c>
      <c r="R46" s="7">
        <v>1.55E-2</v>
      </c>
      <c r="S46" s="7">
        <v>0</v>
      </c>
      <c r="T46" s="7">
        <v>1.22915</v>
      </c>
      <c r="U46" s="7">
        <v>4.0719999999999999E-2</v>
      </c>
      <c r="W46" s="12">
        <v>44</v>
      </c>
      <c r="X46" s="23"/>
      <c r="Y46" s="23"/>
      <c r="Z46"/>
      <c r="AA46"/>
    </row>
    <row r="47" spans="1:32" x14ac:dyDescent="0.25">
      <c r="A47">
        <v>45</v>
      </c>
      <c r="B47" s="4">
        <v>0.20200000000000001</v>
      </c>
      <c r="C47" s="4">
        <v>0.224</v>
      </c>
      <c r="D47" s="5">
        <v>5.8999999999999997E-2</v>
      </c>
      <c r="E47" s="4">
        <v>5.0000000000000001E-3</v>
      </c>
      <c r="F47" s="4">
        <v>1.456</v>
      </c>
      <c r="G47" s="4">
        <v>1.332E-2</v>
      </c>
      <c r="I47" s="4">
        <f t="shared" si="12"/>
        <v>0.20500000000000002</v>
      </c>
      <c r="J47" s="4">
        <f t="shared" si="13"/>
        <v>0.22550000000000001</v>
      </c>
      <c r="K47" s="4">
        <f t="shared" si="14"/>
        <v>5.8499999999999996E-2</v>
      </c>
      <c r="L47" s="4">
        <f t="shared" si="15"/>
        <v>4.9999999999999958E-4</v>
      </c>
      <c r="M47" s="4">
        <f t="shared" si="16"/>
        <v>1.15015</v>
      </c>
      <c r="N47" s="4">
        <f t="shared" si="17"/>
        <v>3.6000000000000094E-4</v>
      </c>
      <c r="O47" s="4"/>
      <c r="P47" s="7">
        <v>0.20500000000000002</v>
      </c>
      <c r="Q47" s="7">
        <v>0.22550000000000001</v>
      </c>
      <c r="R47" s="7">
        <v>5.8499999999999996E-2</v>
      </c>
      <c r="S47" s="7">
        <v>4.9999999999999958E-4</v>
      </c>
      <c r="T47" s="7">
        <v>1.15015</v>
      </c>
      <c r="U47" s="7">
        <v>3.6000000000000094E-4</v>
      </c>
      <c r="W47" s="12">
        <v>45</v>
      </c>
      <c r="X47" s="23"/>
      <c r="Y47" s="23"/>
      <c r="Z47"/>
      <c r="AA47"/>
    </row>
    <row r="48" spans="1:32" x14ac:dyDescent="0.25">
      <c r="A48" t="s">
        <v>1</v>
      </c>
      <c r="B48" s="4">
        <v>-2E-3</v>
      </c>
      <c r="C48" s="4">
        <v>-1E-3</v>
      </c>
      <c r="D48" s="5">
        <v>1E-3</v>
      </c>
      <c r="E48" s="4">
        <v>4.0000000000000001E-3</v>
      </c>
      <c r="F48" s="4">
        <v>0.3135</v>
      </c>
      <c r="G48" s="6">
        <v>1.372E-2</v>
      </c>
      <c r="Z48" s="7"/>
      <c r="AA48" s="7"/>
      <c r="AB48" s="7"/>
      <c r="AC48" s="7"/>
      <c r="AD48" s="7"/>
      <c r="AF48" s="7"/>
    </row>
    <row r="49" spans="1:7" x14ac:dyDescent="0.25">
      <c r="A49" t="s">
        <v>2</v>
      </c>
      <c r="B49" s="4">
        <v>-4.0000000000000001E-3</v>
      </c>
      <c r="C49" s="4">
        <v>-2E-3</v>
      </c>
      <c r="D49" s="5">
        <v>0</v>
      </c>
      <c r="E49" s="4">
        <v>5.0000000000000001E-3</v>
      </c>
      <c r="F49" s="4">
        <v>0.29820000000000002</v>
      </c>
      <c r="G49" s="6">
        <v>1.2200000000000001E-2</v>
      </c>
    </row>
  </sheetData>
  <mergeCells count="16">
    <mergeCell ref="X12:X29"/>
    <mergeCell ref="X30:X47"/>
    <mergeCell ref="Y3:Y5"/>
    <mergeCell ref="Y6:Y8"/>
    <mergeCell ref="Y9:Y11"/>
    <mergeCell ref="Y36:Y41"/>
    <mergeCell ref="Y42:Y47"/>
    <mergeCell ref="Y12:Y17"/>
    <mergeCell ref="Y18:Y23"/>
    <mergeCell ref="Y24:Y29"/>
    <mergeCell ref="Y30:Y35"/>
    <mergeCell ref="BF4:BG4"/>
    <mergeCell ref="BB4:BC4"/>
    <mergeCell ref="I1:N1"/>
    <mergeCell ref="B1:G1"/>
    <mergeCell ref="X3:X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322F4-0055-4722-91F9-35F2CB1D0D15}">
  <dimension ref="A1:S36"/>
  <sheetViews>
    <sheetView topLeftCell="G1" workbookViewId="0">
      <selection activeCell="S19" sqref="S19"/>
    </sheetView>
  </sheetViews>
  <sheetFormatPr defaultRowHeight="15.75" x14ac:dyDescent="0.25"/>
  <cols>
    <col min="16" max="16" width="9" style="4"/>
  </cols>
  <sheetData>
    <row r="1" spans="1:19" x14ac:dyDescent="0.25">
      <c r="A1" s="17"/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9" x14ac:dyDescent="0.25">
      <c r="A2" s="17"/>
    </row>
    <row r="3" spans="1:19" x14ac:dyDescent="0.25">
      <c r="A3" s="17"/>
      <c r="C3" t="s">
        <v>43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  <c r="L3" t="s">
        <v>43</v>
      </c>
      <c r="M3" t="s">
        <v>43</v>
      </c>
      <c r="N3" t="s">
        <v>43</v>
      </c>
    </row>
    <row r="4" spans="1:19" x14ac:dyDescent="0.25">
      <c r="A4" s="17"/>
      <c r="B4">
        <v>1</v>
      </c>
      <c r="C4" s="18">
        <v>0.36527777777777781</v>
      </c>
      <c r="D4" s="18">
        <v>0.40625</v>
      </c>
      <c r="E4" s="18">
        <v>0.46458333333333335</v>
      </c>
      <c r="F4" s="18">
        <v>0.53333333333333333</v>
      </c>
      <c r="G4" s="18">
        <v>0.59652777777777777</v>
      </c>
      <c r="H4" s="18">
        <v>0.64444444444444449</v>
      </c>
      <c r="I4" s="18">
        <v>0.65138888888888891</v>
      </c>
      <c r="J4" s="18">
        <v>0.61458333333333337</v>
      </c>
      <c r="K4" s="18">
        <v>0.55347222222222225</v>
      </c>
      <c r="L4" s="18">
        <v>0.48749999999999999</v>
      </c>
      <c r="M4" s="18">
        <v>0.42152777777777778</v>
      </c>
      <c r="N4" s="18">
        <v>0.37361111111111112</v>
      </c>
      <c r="P4" s="4">
        <f>C4*1440</f>
        <v>526</v>
      </c>
      <c r="S4">
        <v>13.23</v>
      </c>
    </row>
    <row r="5" spans="1:19" x14ac:dyDescent="0.25">
      <c r="A5" s="17"/>
      <c r="B5">
        <v>2</v>
      </c>
      <c r="C5" s="18">
        <v>0.3659722222222222</v>
      </c>
      <c r="D5" s="18">
        <v>0.40833333333333338</v>
      </c>
      <c r="E5" s="18">
        <v>0.46666666666666662</v>
      </c>
      <c r="F5" s="18">
        <v>0.53541666666666665</v>
      </c>
      <c r="G5" s="18">
        <v>0.59861111111111109</v>
      </c>
      <c r="H5" s="18">
        <v>0.64513888888888882</v>
      </c>
      <c r="I5" s="18">
        <v>0.65069444444444446</v>
      </c>
      <c r="J5" s="18">
        <v>0.61249999999999993</v>
      </c>
      <c r="K5" s="18">
        <v>0.55069444444444449</v>
      </c>
      <c r="L5" s="18">
        <v>0.48541666666666666</v>
      </c>
      <c r="M5" s="18">
        <v>0.41944444444444445</v>
      </c>
      <c r="N5" s="18">
        <v>0.37222222222222223</v>
      </c>
      <c r="S5">
        <v>14.4</v>
      </c>
    </row>
    <row r="6" spans="1:19" x14ac:dyDescent="0.25">
      <c r="A6" s="17"/>
      <c r="B6">
        <v>3</v>
      </c>
      <c r="C6" s="18">
        <v>0.3666666666666667</v>
      </c>
      <c r="D6" s="18">
        <v>0.41041666666666665</v>
      </c>
      <c r="E6" s="18">
        <v>0.46875</v>
      </c>
      <c r="F6" s="18">
        <v>0.53819444444444442</v>
      </c>
      <c r="G6" s="18">
        <v>0.60069444444444442</v>
      </c>
      <c r="H6" s="18">
        <v>0.64652777777777781</v>
      </c>
      <c r="I6" s="18">
        <v>0.65069444444444446</v>
      </c>
      <c r="J6" s="18">
        <v>0.61111111111111105</v>
      </c>
      <c r="K6" s="18">
        <v>0.54861111111111105</v>
      </c>
      <c r="L6" s="18">
        <v>0.4826388888888889</v>
      </c>
      <c r="M6" s="18">
        <v>0.41736111111111113</v>
      </c>
      <c r="N6" s="18">
        <v>0.37152777777777773</v>
      </c>
      <c r="S6">
        <v>14.23</v>
      </c>
    </row>
    <row r="7" spans="1:19" x14ac:dyDescent="0.25">
      <c r="A7" s="17"/>
      <c r="B7">
        <v>4</v>
      </c>
      <c r="C7" s="18">
        <v>0.36736111111111108</v>
      </c>
      <c r="D7" s="18">
        <v>0.41180555555555554</v>
      </c>
      <c r="E7" s="18">
        <v>0.47083333333333338</v>
      </c>
      <c r="F7" s="18">
        <v>0.54027777777777775</v>
      </c>
      <c r="G7" s="18">
        <v>0.60277777777777775</v>
      </c>
      <c r="H7" s="18">
        <v>0.64722222222222225</v>
      </c>
      <c r="I7" s="18">
        <v>0.65</v>
      </c>
      <c r="J7" s="18">
        <v>0.60902777777777783</v>
      </c>
      <c r="K7" s="18">
        <v>0.54652777777777783</v>
      </c>
      <c r="L7" s="18">
        <v>0.48055555555555557</v>
      </c>
      <c r="M7" s="18">
        <v>0.4152777777777778</v>
      </c>
      <c r="N7" s="18">
        <v>0.37013888888888885</v>
      </c>
      <c r="S7">
        <v>16.47</v>
      </c>
    </row>
    <row r="8" spans="1:19" x14ac:dyDescent="0.25">
      <c r="A8" s="17"/>
      <c r="B8">
        <v>5</v>
      </c>
      <c r="C8" s="18">
        <v>0.36805555555555558</v>
      </c>
      <c r="D8" s="18">
        <v>0.41388888888888892</v>
      </c>
      <c r="E8" s="18">
        <v>0.47291666666666665</v>
      </c>
      <c r="F8" s="18">
        <v>0.54236111111111118</v>
      </c>
      <c r="G8" s="18">
        <v>0.60416666666666663</v>
      </c>
      <c r="H8" s="18">
        <v>0.6479166666666667</v>
      </c>
      <c r="I8" s="18">
        <v>0.64930555555555558</v>
      </c>
      <c r="J8" s="18">
        <v>0.60763888888888895</v>
      </c>
      <c r="K8" s="18">
        <v>0.5444444444444444</v>
      </c>
      <c r="L8" s="18">
        <v>0.47847222222222219</v>
      </c>
      <c r="M8" s="18">
        <v>0.41388888888888892</v>
      </c>
      <c r="N8" s="18">
        <v>0.36944444444444446</v>
      </c>
      <c r="S8">
        <v>13.53</v>
      </c>
    </row>
    <row r="9" spans="1:19" x14ac:dyDescent="0.25">
      <c r="A9" s="17"/>
      <c r="B9">
        <v>6</v>
      </c>
      <c r="C9" s="18">
        <v>0.36944444444444446</v>
      </c>
      <c r="D9" s="18">
        <v>0.41597222222222219</v>
      </c>
      <c r="E9" s="18">
        <v>0.47569444444444442</v>
      </c>
      <c r="F9" s="18">
        <v>0.5444444444444444</v>
      </c>
      <c r="G9" s="18">
        <v>0.60625000000000007</v>
      </c>
      <c r="H9" s="18">
        <v>0.64861111111111114</v>
      </c>
      <c r="I9" s="18">
        <v>0.6479166666666667</v>
      </c>
      <c r="J9" s="18">
        <v>0.60555555555555551</v>
      </c>
      <c r="K9" s="18">
        <v>0.54236111111111118</v>
      </c>
      <c r="L9" s="18">
        <v>0.47638888888888892</v>
      </c>
      <c r="M9" s="18">
        <v>0.41180555555555554</v>
      </c>
      <c r="N9" s="18">
        <v>0.36874999999999997</v>
      </c>
      <c r="S9">
        <v>13.66</v>
      </c>
    </row>
    <row r="10" spans="1:19" x14ac:dyDescent="0.25">
      <c r="A10" s="17"/>
      <c r="B10">
        <v>7</v>
      </c>
      <c r="C10" s="18">
        <v>0.37013888888888885</v>
      </c>
      <c r="D10" s="18">
        <v>0.41805555555555557</v>
      </c>
      <c r="E10" s="18">
        <v>0.4777777777777778</v>
      </c>
      <c r="F10" s="18">
        <v>0.54652777777777783</v>
      </c>
      <c r="G10" s="18">
        <v>0.60833333333333328</v>
      </c>
      <c r="H10" s="18">
        <v>0.64930555555555558</v>
      </c>
      <c r="I10" s="18">
        <v>0.64722222222222225</v>
      </c>
      <c r="J10" s="18">
        <v>0.60347222222222219</v>
      </c>
      <c r="K10" s="18">
        <v>0.54027777777777775</v>
      </c>
      <c r="L10" s="18">
        <v>0.47430555555555554</v>
      </c>
      <c r="M10" s="18">
        <v>0.40972222222222227</v>
      </c>
      <c r="N10" s="18">
        <v>0.36736111111111108</v>
      </c>
      <c r="S10">
        <v>13.4</v>
      </c>
    </row>
    <row r="11" spans="1:19" x14ac:dyDescent="0.25">
      <c r="A11" s="17"/>
      <c r="B11">
        <v>8</v>
      </c>
      <c r="C11" s="18">
        <v>0.37083333333333335</v>
      </c>
      <c r="D11" s="18">
        <v>0.4201388888888889</v>
      </c>
      <c r="E11" s="18">
        <v>0.47986111111111113</v>
      </c>
      <c r="F11" s="18">
        <v>0.54861111111111105</v>
      </c>
      <c r="G11" s="18">
        <v>0.60972222222222217</v>
      </c>
      <c r="H11" s="18">
        <v>0.65</v>
      </c>
      <c r="I11" s="18">
        <v>0.64652777777777781</v>
      </c>
      <c r="J11" s="18">
        <v>0.6020833333333333</v>
      </c>
      <c r="K11" s="18">
        <v>0.53819444444444442</v>
      </c>
      <c r="L11" s="18">
        <v>0.47222222222222227</v>
      </c>
      <c r="M11" s="18">
        <v>0.40833333333333338</v>
      </c>
      <c r="N11" s="18">
        <v>0.3666666666666667</v>
      </c>
      <c r="S11">
        <v>13.47</v>
      </c>
    </row>
    <row r="12" spans="1:19" x14ac:dyDescent="0.25">
      <c r="A12" s="17"/>
      <c r="B12">
        <v>9</v>
      </c>
      <c r="C12" s="18">
        <v>0.37222222222222223</v>
      </c>
      <c r="D12" s="18">
        <v>0.42152777777777778</v>
      </c>
      <c r="E12" s="18">
        <v>0.48194444444444445</v>
      </c>
      <c r="F12" s="18">
        <v>0.55138888888888882</v>
      </c>
      <c r="G12" s="18">
        <v>0.6118055555555556</v>
      </c>
      <c r="H12" s="18">
        <v>0.65069444444444446</v>
      </c>
      <c r="I12" s="18">
        <v>0.64583333333333337</v>
      </c>
      <c r="J12" s="18">
        <v>0.6</v>
      </c>
      <c r="K12" s="18">
        <v>0.53611111111111109</v>
      </c>
      <c r="L12" s="18">
        <v>0.4694444444444445</v>
      </c>
      <c r="M12" s="18">
        <v>0.40625</v>
      </c>
      <c r="N12" s="18">
        <v>0.3659722222222222</v>
      </c>
      <c r="S12">
        <v>14.67</v>
      </c>
    </row>
    <row r="13" spans="1:19" x14ac:dyDescent="0.25">
      <c r="A13" s="17"/>
      <c r="B13">
        <v>10</v>
      </c>
      <c r="C13" s="18">
        <v>0.37291666666666662</v>
      </c>
      <c r="D13" s="18">
        <v>0.4236111111111111</v>
      </c>
      <c r="E13" s="18">
        <v>0.48402777777777778</v>
      </c>
      <c r="F13" s="18">
        <v>0.55347222222222225</v>
      </c>
      <c r="G13" s="18">
        <v>0.61319444444444449</v>
      </c>
      <c r="H13" s="18">
        <v>0.65138888888888891</v>
      </c>
      <c r="I13" s="18">
        <v>0.64444444444444449</v>
      </c>
      <c r="J13" s="18">
        <v>0.59791666666666665</v>
      </c>
      <c r="K13" s="18">
        <v>0.53333333333333333</v>
      </c>
      <c r="L13" s="18">
        <v>0.46736111111111112</v>
      </c>
      <c r="M13" s="18">
        <v>0.40416666666666662</v>
      </c>
      <c r="N13" s="18">
        <v>0.36527777777777781</v>
      </c>
      <c r="S13">
        <v>13.2</v>
      </c>
    </row>
    <row r="14" spans="1:19" x14ac:dyDescent="0.25">
      <c r="A14" s="17"/>
      <c r="B14">
        <v>11</v>
      </c>
      <c r="C14" s="18">
        <v>0.3743055555555555</v>
      </c>
      <c r="D14" s="18">
        <v>0.42569444444444443</v>
      </c>
      <c r="E14" s="18">
        <v>0.48680555555555555</v>
      </c>
      <c r="F14" s="18">
        <v>0.55555555555555558</v>
      </c>
      <c r="G14" s="18">
        <v>0.61527777777777781</v>
      </c>
      <c r="H14" s="18">
        <v>0.65208333333333335</v>
      </c>
      <c r="I14" s="18">
        <v>0.64374999999999993</v>
      </c>
      <c r="J14" s="18">
        <v>0.59583333333333333</v>
      </c>
      <c r="K14" s="18">
        <v>0.53125</v>
      </c>
      <c r="L14" s="18">
        <v>0.46527777777777773</v>
      </c>
      <c r="M14" s="18">
        <v>0.40277777777777773</v>
      </c>
      <c r="N14" s="18">
        <v>0.36458333333333331</v>
      </c>
      <c r="S14">
        <v>14.62</v>
      </c>
    </row>
    <row r="15" spans="1:19" x14ac:dyDescent="0.25">
      <c r="A15" s="17"/>
      <c r="B15">
        <v>12</v>
      </c>
      <c r="C15" s="18">
        <v>0.3756944444444445</v>
      </c>
      <c r="D15" s="18">
        <v>0.42777777777777781</v>
      </c>
      <c r="E15" s="18">
        <v>0.48888888888888887</v>
      </c>
      <c r="F15" s="18">
        <v>0.55763888888888891</v>
      </c>
      <c r="G15" s="18">
        <v>0.6166666666666667</v>
      </c>
      <c r="H15" s="18">
        <v>0.65208333333333335</v>
      </c>
      <c r="I15" s="18">
        <v>0.64236111111111105</v>
      </c>
      <c r="J15" s="18">
        <v>0.59444444444444444</v>
      </c>
      <c r="K15" s="18">
        <v>0.52916666666666667</v>
      </c>
      <c r="L15" s="18">
        <v>0.46319444444444446</v>
      </c>
      <c r="M15" s="18">
        <v>0.40069444444444446</v>
      </c>
      <c r="N15" s="18">
        <v>0.36458333333333331</v>
      </c>
      <c r="S15">
        <v>14.05</v>
      </c>
    </row>
    <row r="16" spans="1:19" x14ac:dyDescent="0.25">
      <c r="A16" s="17"/>
      <c r="B16">
        <v>13</v>
      </c>
      <c r="C16" s="18">
        <v>0.37638888888888888</v>
      </c>
      <c r="D16" s="18">
        <v>0.42986111111111108</v>
      </c>
      <c r="E16" s="18">
        <v>0.4909722222222222</v>
      </c>
      <c r="F16" s="18">
        <v>0.55972222222222223</v>
      </c>
      <c r="G16" s="18">
        <v>0.61875000000000002</v>
      </c>
      <c r="H16" s="18">
        <v>0.65277777777777779</v>
      </c>
      <c r="I16" s="18">
        <v>0.64166666666666672</v>
      </c>
      <c r="J16" s="18">
        <v>0.59236111111111112</v>
      </c>
      <c r="K16" s="18">
        <v>0.52708333333333335</v>
      </c>
      <c r="L16" s="18">
        <v>0.46111111111111108</v>
      </c>
      <c r="M16" s="18">
        <v>0.39930555555555558</v>
      </c>
      <c r="N16" s="18">
        <v>0.36388888888888887</v>
      </c>
      <c r="S16">
        <v>13.91</v>
      </c>
    </row>
    <row r="17" spans="1:19" x14ac:dyDescent="0.25">
      <c r="A17" s="17"/>
      <c r="B17">
        <v>14</v>
      </c>
      <c r="C17" s="18">
        <v>0.37777777777777777</v>
      </c>
      <c r="D17" s="18">
        <v>0.43194444444444446</v>
      </c>
      <c r="E17" s="18">
        <v>0.49305555555555558</v>
      </c>
      <c r="F17" s="18">
        <v>0.56180555555555556</v>
      </c>
      <c r="G17" s="18">
        <v>0.62013888888888891</v>
      </c>
      <c r="H17" s="18">
        <v>0.65347222222222223</v>
      </c>
      <c r="I17" s="18">
        <v>0.64027777777777783</v>
      </c>
      <c r="J17" s="18">
        <v>0.59027777777777779</v>
      </c>
      <c r="K17" s="18">
        <v>0.52500000000000002</v>
      </c>
      <c r="L17" s="18">
        <v>0.45902777777777781</v>
      </c>
      <c r="M17" s="18">
        <v>0.3972222222222222</v>
      </c>
      <c r="N17" s="18">
        <v>0.36319444444444443</v>
      </c>
      <c r="S17">
        <v>14.13</v>
      </c>
    </row>
    <row r="18" spans="1:19" x14ac:dyDescent="0.25">
      <c r="A18" s="17"/>
      <c r="B18">
        <v>15</v>
      </c>
      <c r="C18" s="18">
        <v>0.37916666666666665</v>
      </c>
      <c r="D18" s="18">
        <v>0.43402777777777773</v>
      </c>
      <c r="E18" s="18">
        <v>0.49513888888888885</v>
      </c>
      <c r="F18" s="18">
        <v>0.56388888888888888</v>
      </c>
      <c r="G18" s="18">
        <v>0.62152777777777779</v>
      </c>
      <c r="H18" s="18">
        <v>0.65347222222222223</v>
      </c>
      <c r="I18" s="18">
        <v>0.63958333333333328</v>
      </c>
      <c r="J18" s="18">
        <v>0.58819444444444446</v>
      </c>
      <c r="K18" s="18">
        <v>0.5229166666666667</v>
      </c>
      <c r="L18" s="18">
        <v>0.45694444444444443</v>
      </c>
      <c r="M18" s="18">
        <v>0.39583333333333331</v>
      </c>
      <c r="N18" s="18">
        <v>0.36319444444444443</v>
      </c>
      <c r="S18">
        <f>AVERAGE(S4:S17)</f>
        <v>14.069285714285714</v>
      </c>
    </row>
    <row r="19" spans="1:19" x14ac:dyDescent="0.25">
      <c r="A19" s="17"/>
      <c r="B19">
        <v>16</v>
      </c>
      <c r="C19" s="18">
        <v>0.38055555555555554</v>
      </c>
      <c r="D19" s="18">
        <v>0.43611111111111112</v>
      </c>
      <c r="E19" s="18">
        <v>0.49791666666666662</v>
      </c>
      <c r="F19" s="18">
        <v>0.56597222222222221</v>
      </c>
      <c r="G19" s="18">
        <v>0.62361111111111112</v>
      </c>
      <c r="H19" s="18">
        <v>0.65347222222222223</v>
      </c>
      <c r="I19" s="18">
        <v>0.6381944444444444</v>
      </c>
      <c r="J19" s="18">
        <v>0.58611111111111114</v>
      </c>
      <c r="K19" s="18">
        <v>0.52013888888888882</v>
      </c>
      <c r="L19" s="18">
        <v>0.4548611111111111</v>
      </c>
      <c r="M19" s="18">
        <v>0.39374999999999999</v>
      </c>
      <c r="N19" s="18">
        <v>0.36249999999999999</v>
      </c>
    </row>
    <row r="20" spans="1:19" x14ac:dyDescent="0.25">
      <c r="A20" s="17"/>
      <c r="B20">
        <v>17</v>
      </c>
      <c r="C20" s="18">
        <v>0.38194444444444442</v>
      </c>
      <c r="D20" s="18">
        <v>0.4381944444444445</v>
      </c>
      <c r="E20" s="18">
        <v>0.5</v>
      </c>
      <c r="F20" s="18">
        <v>0.56805555555555554</v>
      </c>
      <c r="G20" s="18">
        <v>0.625</v>
      </c>
      <c r="H20" s="18">
        <v>0.65416666666666667</v>
      </c>
      <c r="I20" s="18">
        <v>0.63680555555555551</v>
      </c>
      <c r="J20" s="18">
        <v>0.58402777777777781</v>
      </c>
      <c r="K20" s="18">
        <v>0.5180555555555556</v>
      </c>
      <c r="L20" s="18">
        <v>0.45277777777777778</v>
      </c>
      <c r="M20" s="18">
        <v>0.3923611111111111</v>
      </c>
      <c r="N20" s="18">
        <v>0.36249999999999999</v>
      </c>
    </row>
    <row r="21" spans="1:19" x14ac:dyDescent="0.25">
      <c r="A21" s="17"/>
      <c r="B21">
        <v>18</v>
      </c>
      <c r="C21" s="18">
        <v>0.3833333333333333</v>
      </c>
      <c r="D21" s="18">
        <v>0.44027777777777777</v>
      </c>
      <c r="E21" s="18">
        <v>0.50208333333333333</v>
      </c>
      <c r="F21" s="18">
        <v>0.57013888888888886</v>
      </c>
      <c r="G21" s="18">
        <v>0.62638888888888888</v>
      </c>
      <c r="H21" s="18">
        <v>0.65416666666666667</v>
      </c>
      <c r="I21" s="18">
        <v>0.63541666666666663</v>
      </c>
      <c r="J21" s="18">
        <v>0.58263888888888882</v>
      </c>
      <c r="K21" s="18">
        <v>0.51597222222222217</v>
      </c>
      <c r="L21" s="18">
        <v>0.45</v>
      </c>
      <c r="M21" s="18">
        <v>0.39097222222222222</v>
      </c>
      <c r="N21" s="18">
        <v>0.36249999999999999</v>
      </c>
    </row>
    <row r="22" spans="1:19" x14ac:dyDescent="0.25">
      <c r="A22" s="17"/>
      <c r="B22">
        <v>19</v>
      </c>
      <c r="C22" s="18">
        <v>0.38472222222222219</v>
      </c>
      <c r="D22" s="18">
        <v>0.44236111111111115</v>
      </c>
      <c r="E22" s="18">
        <v>0.50416666666666665</v>
      </c>
      <c r="F22" s="18">
        <v>0.57222222222222219</v>
      </c>
      <c r="G22" s="18">
        <v>0.62777777777777777</v>
      </c>
      <c r="H22" s="18">
        <v>0.65416666666666667</v>
      </c>
      <c r="I22" s="18">
        <v>0.63402777777777775</v>
      </c>
      <c r="J22" s="18">
        <v>0.5805555555555556</v>
      </c>
      <c r="K22" s="18">
        <v>0.51388888888888895</v>
      </c>
      <c r="L22" s="18">
        <v>0.44791666666666669</v>
      </c>
      <c r="M22" s="18">
        <v>0.3888888888888889</v>
      </c>
      <c r="N22" s="18">
        <v>0.36180555555555555</v>
      </c>
    </row>
    <row r="23" spans="1:19" x14ac:dyDescent="0.25">
      <c r="A23" s="17"/>
      <c r="B23">
        <v>20</v>
      </c>
      <c r="C23" s="18">
        <v>0.38611111111111113</v>
      </c>
      <c r="D23" s="18">
        <v>0.44444444444444442</v>
      </c>
      <c r="E23" s="18">
        <v>0.50694444444444442</v>
      </c>
      <c r="F23" s="18">
        <v>0.57430555555555551</v>
      </c>
      <c r="G23" s="18">
        <v>0.62986111111111109</v>
      </c>
      <c r="H23" s="18">
        <v>0.65416666666666667</v>
      </c>
      <c r="I23" s="18">
        <v>0.6333333333333333</v>
      </c>
      <c r="J23" s="18">
        <v>0.57847222222222217</v>
      </c>
      <c r="K23" s="18">
        <v>0.51180555555555551</v>
      </c>
      <c r="L23" s="18">
        <v>0.4458333333333333</v>
      </c>
      <c r="M23" s="18">
        <v>0.38750000000000001</v>
      </c>
      <c r="N23" s="18">
        <v>0.36180555555555555</v>
      </c>
    </row>
    <row r="24" spans="1:19" x14ac:dyDescent="0.25">
      <c r="A24" s="17"/>
      <c r="B24">
        <v>21</v>
      </c>
      <c r="C24" s="18">
        <v>0.38750000000000001</v>
      </c>
      <c r="D24" s="18">
        <v>0.4465277777777778</v>
      </c>
      <c r="E24" s="18">
        <v>0.50902777777777775</v>
      </c>
      <c r="F24" s="18">
        <v>0.57638888888888895</v>
      </c>
      <c r="G24" s="18">
        <v>0.63124999999999998</v>
      </c>
      <c r="H24" s="18">
        <v>0.65416666666666667</v>
      </c>
      <c r="I24" s="18">
        <v>0.63194444444444442</v>
      </c>
      <c r="J24" s="18">
        <v>0.57638888888888895</v>
      </c>
      <c r="K24" s="18">
        <v>0.50972222222222219</v>
      </c>
      <c r="L24" s="18">
        <v>0.44375000000000003</v>
      </c>
      <c r="M24" s="18">
        <v>0.38611111111111113</v>
      </c>
      <c r="N24" s="18">
        <v>0.36180555555555555</v>
      </c>
    </row>
    <row r="25" spans="1:19" x14ac:dyDescent="0.25">
      <c r="A25" s="17"/>
      <c r="B25">
        <v>22</v>
      </c>
      <c r="C25" s="18">
        <v>0.38958333333333334</v>
      </c>
      <c r="D25" s="18">
        <v>0.44930555555555557</v>
      </c>
      <c r="E25" s="18">
        <v>0.51111111111111118</v>
      </c>
      <c r="F25" s="18">
        <v>0.57847222222222217</v>
      </c>
      <c r="G25" s="18">
        <v>0.63263888888888886</v>
      </c>
      <c r="H25" s="18">
        <v>0.65416666666666667</v>
      </c>
      <c r="I25" s="18">
        <v>0.62986111111111109</v>
      </c>
      <c r="J25" s="18">
        <v>0.57430555555555551</v>
      </c>
      <c r="K25" s="18">
        <v>0.50694444444444442</v>
      </c>
      <c r="L25" s="18">
        <v>0.44166666666666665</v>
      </c>
      <c r="M25" s="18">
        <v>0.38472222222222219</v>
      </c>
      <c r="N25" s="18">
        <v>0.36180555555555555</v>
      </c>
    </row>
    <row r="26" spans="1:19" x14ac:dyDescent="0.25">
      <c r="A26" s="17"/>
      <c r="B26">
        <v>23</v>
      </c>
      <c r="C26" s="18">
        <v>0.39097222222222222</v>
      </c>
      <c r="D26" s="18">
        <v>0.4513888888888889</v>
      </c>
      <c r="E26" s="18">
        <v>0.5131944444444444</v>
      </c>
      <c r="F26" s="18">
        <v>0.5805555555555556</v>
      </c>
      <c r="G26" s="18">
        <v>0.63402777777777775</v>
      </c>
      <c r="H26" s="18">
        <v>0.65416666666666667</v>
      </c>
      <c r="I26" s="18">
        <v>0.62847222222222221</v>
      </c>
      <c r="J26" s="18">
        <v>0.57222222222222219</v>
      </c>
      <c r="K26" s="18">
        <v>0.50486111111111109</v>
      </c>
      <c r="L26" s="18">
        <v>0.43958333333333338</v>
      </c>
      <c r="M26" s="18">
        <v>0.3833333333333333</v>
      </c>
      <c r="N26" s="18">
        <v>0.36180555555555555</v>
      </c>
    </row>
    <row r="27" spans="1:19" x14ac:dyDescent="0.25">
      <c r="A27" s="17"/>
      <c r="B27">
        <v>24</v>
      </c>
      <c r="C27" s="18">
        <v>0.3923611111111111</v>
      </c>
      <c r="D27" s="18">
        <v>0.45347222222222222</v>
      </c>
      <c r="E27" s="18">
        <v>0.51527777777777783</v>
      </c>
      <c r="F27" s="18">
        <v>0.58263888888888882</v>
      </c>
      <c r="G27" s="18">
        <v>0.63541666666666663</v>
      </c>
      <c r="H27" s="18">
        <v>0.65416666666666667</v>
      </c>
      <c r="I27" s="18">
        <v>0.62708333333333333</v>
      </c>
      <c r="J27" s="18">
        <v>0.57013888888888886</v>
      </c>
      <c r="K27" s="18">
        <v>0.50277777777777777</v>
      </c>
      <c r="L27" s="18">
        <v>0.4375</v>
      </c>
      <c r="M27" s="18">
        <v>0.38194444444444442</v>
      </c>
      <c r="N27" s="18">
        <v>0.36249999999999999</v>
      </c>
    </row>
    <row r="28" spans="1:19" x14ac:dyDescent="0.25">
      <c r="A28" s="17"/>
      <c r="B28">
        <v>25</v>
      </c>
      <c r="C28" s="18">
        <v>0.39374999999999999</v>
      </c>
      <c r="D28" s="18">
        <v>0.45555555555555555</v>
      </c>
      <c r="E28" s="18">
        <v>0.5180555555555556</v>
      </c>
      <c r="F28" s="18">
        <v>0.58472222222222225</v>
      </c>
      <c r="G28" s="18">
        <v>0.63611111111111118</v>
      </c>
      <c r="H28" s="18">
        <v>0.65416666666666667</v>
      </c>
      <c r="I28" s="18">
        <v>0.62569444444444444</v>
      </c>
      <c r="J28" s="18">
        <v>0.56805555555555554</v>
      </c>
      <c r="K28" s="18">
        <v>0.50069444444444444</v>
      </c>
      <c r="L28" s="18">
        <v>0.43541666666666662</v>
      </c>
      <c r="M28" s="18">
        <v>0.38055555555555554</v>
      </c>
      <c r="N28" s="18">
        <v>0.36249999999999999</v>
      </c>
    </row>
    <row r="29" spans="1:19" x14ac:dyDescent="0.25">
      <c r="A29" s="17"/>
      <c r="B29">
        <v>26</v>
      </c>
      <c r="C29" s="18">
        <v>0.39583333333333331</v>
      </c>
      <c r="D29" s="18">
        <v>0.45763888888888887</v>
      </c>
      <c r="E29" s="18">
        <v>0.52013888888888882</v>
      </c>
      <c r="F29" s="18">
        <v>0.58680555555555558</v>
      </c>
      <c r="G29" s="18">
        <v>0.63750000000000007</v>
      </c>
      <c r="H29" s="18">
        <v>0.65347222222222223</v>
      </c>
      <c r="I29" s="18">
        <v>0.62430555555555556</v>
      </c>
      <c r="J29" s="18">
        <v>0.56597222222222221</v>
      </c>
      <c r="K29" s="18">
        <v>0.49861111111111112</v>
      </c>
      <c r="L29" s="18">
        <v>0.43333333333333335</v>
      </c>
      <c r="M29" s="18">
        <v>0.37916666666666665</v>
      </c>
      <c r="N29" s="18">
        <v>0.36249999999999999</v>
      </c>
    </row>
    <row r="30" spans="1:19" x14ac:dyDescent="0.25">
      <c r="A30" s="17"/>
      <c r="B30">
        <v>27</v>
      </c>
      <c r="C30" s="18">
        <v>0.3972222222222222</v>
      </c>
      <c r="D30" s="18">
        <v>0.4597222222222222</v>
      </c>
      <c r="E30" s="18">
        <v>0.52222222222222225</v>
      </c>
      <c r="F30" s="18">
        <v>0.58888888888888891</v>
      </c>
      <c r="G30" s="18">
        <v>0.63888888888888895</v>
      </c>
      <c r="H30" s="18">
        <v>0.65347222222222223</v>
      </c>
      <c r="I30" s="18">
        <v>0.62291666666666667</v>
      </c>
      <c r="J30" s="18">
        <v>0.56388888888888888</v>
      </c>
      <c r="K30" s="18">
        <v>0.49583333333333335</v>
      </c>
      <c r="L30" s="18">
        <v>0.43124999999999997</v>
      </c>
      <c r="M30" s="18">
        <v>0.37777777777777777</v>
      </c>
      <c r="N30" s="18">
        <v>0.36319444444444443</v>
      </c>
    </row>
    <row r="31" spans="1:19" x14ac:dyDescent="0.25">
      <c r="A31" s="17"/>
      <c r="B31">
        <v>28</v>
      </c>
      <c r="C31" s="18">
        <v>0.39930555555555558</v>
      </c>
      <c r="D31" s="18">
        <v>0.46180555555555558</v>
      </c>
      <c r="E31" s="18">
        <v>0.52430555555555558</v>
      </c>
      <c r="F31" s="18">
        <v>0.59097222222222223</v>
      </c>
      <c r="G31" s="18">
        <v>0.64027777777777783</v>
      </c>
      <c r="H31" s="18">
        <v>0.65277777777777779</v>
      </c>
      <c r="I31" s="18">
        <v>0.62083333333333335</v>
      </c>
      <c r="J31" s="18">
        <v>0.56180555555555556</v>
      </c>
      <c r="K31" s="18">
        <v>0.49374999999999997</v>
      </c>
      <c r="L31" s="18">
        <v>0.4291666666666667</v>
      </c>
      <c r="M31" s="18">
        <v>0.37638888888888888</v>
      </c>
      <c r="N31" s="18">
        <v>0.36319444444444443</v>
      </c>
    </row>
    <row r="32" spans="1:19" x14ac:dyDescent="0.25">
      <c r="A32" s="17"/>
      <c r="B32">
        <v>29</v>
      </c>
      <c r="C32" s="18">
        <v>0.40069444444444446</v>
      </c>
      <c r="D32" s="18">
        <v>0.52708333333333335</v>
      </c>
      <c r="E32" s="18">
        <v>0.59305555555555556</v>
      </c>
      <c r="F32" s="18">
        <v>0.64097222222222217</v>
      </c>
      <c r="G32" s="18">
        <v>0.65277777777777779</v>
      </c>
      <c r="H32" s="18">
        <v>0.61944444444444446</v>
      </c>
      <c r="I32" s="18">
        <v>0.55972222222222223</v>
      </c>
      <c r="J32" s="18">
        <v>0.4916666666666667</v>
      </c>
      <c r="K32" s="18">
        <v>0.42708333333333331</v>
      </c>
      <c r="L32" s="18">
        <v>0.3756944444444445</v>
      </c>
      <c r="M32" s="18">
        <v>0.36388888888888887</v>
      </c>
    </row>
    <row r="33" spans="1:13" x14ac:dyDescent="0.25">
      <c r="A33" s="17"/>
      <c r="B33">
        <v>30</v>
      </c>
      <c r="C33" s="18">
        <v>0.40277777777777773</v>
      </c>
      <c r="D33" s="18">
        <v>0.52916666666666667</v>
      </c>
      <c r="E33" s="18">
        <v>0.59513888888888888</v>
      </c>
      <c r="F33" s="18">
        <v>0.64236111111111105</v>
      </c>
      <c r="G33" s="18">
        <v>0.65208333333333335</v>
      </c>
      <c r="H33" s="18">
        <v>0.61805555555555558</v>
      </c>
      <c r="I33" s="18">
        <v>0.55763888888888891</v>
      </c>
      <c r="J33" s="18">
        <v>0.48958333333333331</v>
      </c>
      <c r="K33" s="18">
        <v>0.42569444444444443</v>
      </c>
      <c r="L33" s="18">
        <v>0.3743055555555555</v>
      </c>
      <c r="M33" s="18">
        <v>0.36388888888888887</v>
      </c>
    </row>
    <row r="34" spans="1:13" x14ac:dyDescent="0.25">
      <c r="A34" s="17"/>
      <c r="B34">
        <v>31</v>
      </c>
      <c r="C34" s="18">
        <v>0.40486111111111112</v>
      </c>
      <c r="D34" s="18">
        <v>0.53125</v>
      </c>
      <c r="E34" s="18">
        <v>0.6430555555555556</v>
      </c>
      <c r="F34" s="18">
        <v>0.61597222222222225</v>
      </c>
      <c r="G34" s="18">
        <v>0.55555555555555558</v>
      </c>
      <c r="H34" s="18">
        <v>0.4236111111111111</v>
      </c>
      <c r="I34" s="18">
        <v>0.36458333333333331</v>
      </c>
    </row>
    <row r="36" spans="1:13" x14ac:dyDescent="0.25">
      <c r="A36" s="19" t="s">
        <v>44</v>
      </c>
    </row>
  </sheetData>
  <hyperlinks>
    <hyperlink ref="A36" r:id="rId1" xr:uid="{B06A1F46-9262-422C-98FC-339E95F226C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A410E-C3C8-4DAD-860C-789BAC841738}">
  <dimension ref="A1:AB49"/>
  <sheetViews>
    <sheetView topLeftCell="A7" workbookViewId="0">
      <selection activeCell="D27" sqref="D27"/>
    </sheetView>
  </sheetViews>
  <sheetFormatPr defaultRowHeight="15.75" x14ac:dyDescent="0.25"/>
  <cols>
    <col min="1" max="1" width="15" customWidth="1"/>
    <col min="6" max="8" width="11.625" customWidth="1"/>
  </cols>
  <sheetData>
    <row r="1" spans="1:28" x14ac:dyDescent="0.25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I1" t="s">
        <v>51</v>
      </c>
      <c r="J1" t="s">
        <v>52</v>
      </c>
      <c r="K1" t="s">
        <v>53</v>
      </c>
      <c r="L1" t="s">
        <v>54</v>
      </c>
      <c r="M1" t="s">
        <v>55</v>
      </c>
      <c r="N1" t="s">
        <v>56</v>
      </c>
      <c r="O1" t="s">
        <v>57</v>
      </c>
      <c r="P1" t="s">
        <v>45</v>
      </c>
      <c r="Q1" t="s">
        <v>58</v>
      </c>
      <c r="R1" t="s">
        <v>59</v>
      </c>
      <c r="S1" t="s">
        <v>60</v>
      </c>
      <c r="T1" t="s">
        <v>61</v>
      </c>
      <c r="U1" t="s">
        <v>62</v>
      </c>
      <c r="V1" t="s">
        <v>63</v>
      </c>
      <c r="W1" t="s">
        <v>64</v>
      </c>
      <c r="X1" t="s">
        <v>65</v>
      </c>
      <c r="Y1" t="s">
        <v>66</v>
      </c>
      <c r="Z1" t="s">
        <v>67</v>
      </c>
      <c r="AA1" t="s">
        <v>68</v>
      </c>
      <c r="AB1" t="s">
        <v>69</v>
      </c>
    </row>
    <row r="2" spans="1:28" x14ac:dyDescent="0.25">
      <c r="A2" t="s">
        <v>17</v>
      </c>
      <c r="B2">
        <v>39</v>
      </c>
      <c r="C2">
        <v>35</v>
      </c>
      <c r="D2">
        <v>36</v>
      </c>
      <c r="E2">
        <v>50</v>
      </c>
      <c r="F2">
        <v>57</v>
      </c>
      <c r="I2">
        <v>207</v>
      </c>
      <c r="J2">
        <v>87</v>
      </c>
      <c r="K2">
        <v>85</v>
      </c>
      <c r="L2">
        <v>109</v>
      </c>
      <c r="M2">
        <v>149</v>
      </c>
      <c r="N2">
        <v>56</v>
      </c>
      <c r="O2">
        <v>28</v>
      </c>
      <c r="P2" t="s">
        <v>17</v>
      </c>
      <c r="Q2">
        <v>-11.625</v>
      </c>
      <c r="R2">
        <v>-12.226000000000001</v>
      </c>
      <c r="S2">
        <v>-4.8179999999999996</v>
      </c>
      <c r="T2">
        <v>-2.0390000000000001</v>
      </c>
      <c r="U2">
        <v>15.417</v>
      </c>
      <c r="V2">
        <v>17.706</v>
      </c>
      <c r="W2">
        <v>19.170000000000002</v>
      </c>
      <c r="X2">
        <v>18.367999999999999</v>
      </c>
      <c r="Y2">
        <v>14.446999999999999</v>
      </c>
      <c r="Z2">
        <v>3.99</v>
      </c>
      <c r="AA2">
        <v>-4.5940000000000003</v>
      </c>
      <c r="AB2">
        <v>-5.5270000000000001</v>
      </c>
    </row>
    <row r="3" spans="1:28" x14ac:dyDescent="0.25">
      <c r="A3" t="s">
        <v>70</v>
      </c>
      <c r="B3">
        <v>38</v>
      </c>
      <c r="C3">
        <v>36</v>
      </c>
      <c r="D3">
        <v>37</v>
      </c>
      <c r="E3">
        <v>49</v>
      </c>
      <c r="F3">
        <v>69</v>
      </c>
      <c r="I3">
        <v>207</v>
      </c>
      <c r="J3">
        <v>93</v>
      </c>
      <c r="K3">
        <v>74</v>
      </c>
      <c r="L3">
        <v>102</v>
      </c>
      <c r="M3">
        <v>145</v>
      </c>
      <c r="N3">
        <v>52</v>
      </c>
      <c r="O3">
        <v>28</v>
      </c>
      <c r="P3" t="s">
        <v>70</v>
      </c>
      <c r="Q3">
        <v>-11.728999999999999</v>
      </c>
      <c r="R3">
        <v>-12.209</v>
      </c>
      <c r="S3">
        <v>-4.7149999999999999</v>
      </c>
      <c r="T3">
        <v>-1.9830000000000001</v>
      </c>
      <c r="U3">
        <v>15.503</v>
      </c>
      <c r="V3">
        <v>17.777000000000001</v>
      </c>
      <c r="W3">
        <v>19.221</v>
      </c>
      <c r="X3">
        <v>18.466000000000001</v>
      </c>
      <c r="Y3">
        <v>14.544</v>
      </c>
      <c r="Z3">
        <v>4.0289999999999999</v>
      </c>
      <c r="AA3">
        <v>-4.6580000000000004</v>
      </c>
      <c r="AB3">
        <v>-5.5940000000000003</v>
      </c>
    </row>
    <row r="4" spans="1:28" x14ac:dyDescent="0.25">
      <c r="A4" t="s">
        <v>16</v>
      </c>
      <c r="B4">
        <v>38</v>
      </c>
      <c r="C4">
        <v>37</v>
      </c>
      <c r="D4">
        <v>39</v>
      </c>
      <c r="E4">
        <v>57</v>
      </c>
      <c r="F4">
        <v>61</v>
      </c>
      <c r="I4">
        <v>206</v>
      </c>
      <c r="J4">
        <v>89</v>
      </c>
      <c r="K4">
        <v>75</v>
      </c>
      <c r="L4">
        <v>101</v>
      </c>
      <c r="M4">
        <v>147</v>
      </c>
      <c r="N4">
        <v>55</v>
      </c>
      <c r="O4">
        <v>29</v>
      </c>
      <c r="P4" t="s">
        <v>16</v>
      </c>
      <c r="Q4">
        <v>-11.744999999999999</v>
      </c>
      <c r="R4">
        <v>-12.201000000000001</v>
      </c>
      <c r="S4">
        <v>-4.6829999999999998</v>
      </c>
      <c r="T4">
        <v>-1.9790000000000001</v>
      </c>
      <c r="U4">
        <v>15.532</v>
      </c>
      <c r="V4">
        <v>17.8</v>
      </c>
      <c r="W4">
        <v>19.254000000000001</v>
      </c>
      <c r="X4">
        <v>18.486999999999998</v>
      </c>
      <c r="Y4">
        <v>14.566000000000001</v>
      </c>
      <c r="Z4">
        <v>4.0389999999999997</v>
      </c>
      <c r="AA4">
        <v>-4.6840000000000002</v>
      </c>
      <c r="AB4">
        <v>-5.601</v>
      </c>
    </row>
    <row r="5" spans="1:28" x14ac:dyDescent="0.25">
      <c r="B5" s="15">
        <f>AVERAGE(B2:B4)</f>
        <v>38.333333333333336</v>
      </c>
      <c r="C5" s="15">
        <f t="shared" ref="C5:O5" si="0">AVERAGE(C2:C4)</f>
        <v>36</v>
      </c>
      <c r="D5" s="15">
        <f t="shared" si="0"/>
        <v>37.333333333333336</v>
      </c>
      <c r="E5" s="15">
        <f t="shared" si="0"/>
        <v>52</v>
      </c>
      <c r="F5" s="15">
        <f t="shared" si="0"/>
        <v>62.333333333333336</v>
      </c>
      <c r="G5" s="15"/>
      <c r="H5" s="15"/>
      <c r="I5" s="15">
        <f t="shared" si="0"/>
        <v>206.66666666666666</v>
      </c>
      <c r="J5" s="15">
        <f t="shared" si="0"/>
        <v>89.666666666666671</v>
      </c>
      <c r="K5" s="15">
        <f t="shared" si="0"/>
        <v>78</v>
      </c>
      <c r="L5" s="15">
        <f t="shared" si="0"/>
        <v>104</v>
      </c>
      <c r="M5" s="15">
        <f t="shared" si="0"/>
        <v>147</v>
      </c>
      <c r="N5" s="15">
        <f t="shared" si="0"/>
        <v>54.333333333333336</v>
      </c>
      <c r="O5" s="15">
        <f t="shared" si="0"/>
        <v>28.333333333333332</v>
      </c>
      <c r="P5" s="4"/>
      <c r="Q5" s="15">
        <f t="shared" ref="Q5" si="1">AVERAGE(Q2:Q4)</f>
        <v>-11.699666666666666</v>
      </c>
      <c r="R5" s="15">
        <f t="shared" ref="R5" si="2">AVERAGE(R2:R4)</f>
        <v>-12.212000000000002</v>
      </c>
      <c r="S5" s="15">
        <f t="shared" ref="S5" si="3">AVERAGE(S2:S4)</f>
        <v>-4.7386666666666661</v>
      </c>
      <c r="T5" s="15">
        <f t="shared" ref="T5" si="4">AVERAGE(T2:T4)</f>
        <v>-2.0003333333333333</v>
      </c>
      <c r="U5" s="15">
        <f t="shared" ref="U5" si="5">AVERAGE(U2:U4)</f>
        <v>15.484</v>
      </c>
      <c r="V5" s="15">
        <f t="shared" ref="V5" si="6">AVERAGE(V2:V4)</f>
        <v>17.760999999999999</v>
      </c>
      <c r="W5" s="15">
        <f t="shared" ref="W5" si="7">AVERAGE(W2:W4)</f>
        <v>19.215000000000003</v>
      </c>
      <c r="X5" s="15">
        <f t="shared" ref="X5" si="8">AVERAGE(X2:X4)</f>
        <v>18.440333333333331</v>
      </c>
      <c r="Y5" s="15">
        <f t="shared" ref="Y5" si="9">AVERAGE(Y2:Y4)</f>
        <v>14.519</v>
      </c>
      <c r="Z5" s="15">
        <f t="shared" ref="Z5" si="10">AVERAGE(Z2:Z4)</f>
        <v>4.019333333333333</v>
      </c>
      <c r="AA5" s="15">
        <f t="shared" ref="AA5" si="11">AVERAGE(AA2:AA4)</f>
        <v>-4.6453333333333333</v>
      </c>
      <c r="AB5" s="15">
        <f t="shared" ref="AB5" si="12">AVERAGE(AB2:AB4)</f>
        <v>-5.5740000000000007</v>
      </c>
    </row>
    <row r="6" spans="1:28" x14ac:dyDescent="0.25">
      <c r="P6" t="s">
        <v>71</v>
      </c>
      <c r="Q6" t="s">
        <v>17</v>
      </c>
      <c r="R6" t="s">
        <v>70</v>
      </c>
      <c r="S6" t="s">
        <v>16</v>
      </c>
    </row>
    <row r="7" spans="1:28" x14ac:dyDescent="0.25">
      <c r="B7">
        <v>38.333333333333336</v>
      </c>
      <c r="C7">
        <v>36</v>
      </c>
      <c r="D7">
        <v>37.333333333333336</v>
      </c>
      <c r="E7">
        <v>52</v>
      </c>
      <c r="F7">
        <v>62.333333333333336</v>
      </c>
      <c r="I7">
        <v>206.66666666666666</v>
      </c>
      <c r="J7">
        <v>89.666666666666671</v>
      </c>
      <c r="K7">
        <v>78</v>
      </c>
      <c r="L7">
        <v>104</v>
      </c>
      <c r="M7">
        <v>147</v>
      </c>
      <c r="N7">
        <v>54.333333333333336</v>
      </c>
      <c r="O7">
        <v>28.333333333333332</v>
      </c>
      <c r="P7">
        <v>1</v>
      </c>
      <c r="Q7">
        <v>-11.625</v>
      </c>
      <c r="R7">
        <v>-11.728999999999999</v>
      </c>
      <c r="S7">
        <v>-11.744999999999999</v>
      </c>
      <c r="U7" t="e">
        <f>(Q7/5)^1.514</f>
        <v>#NUM!</v>
      </c>
      <c r="V7" t="e">
        <f t="shared" ref="V7:W18" si="13">(R7/5)^1.514</f>
        <v>#NUM!</v>
      </c>
      <c r="W7" t="e">
        <f t="shared" si="13"/>
        <v>#NUM!</v>
      </c>
    </row>
    <row r="8" spans="1:28" x14ac:dyDescent="0.25">
      <c r="P8">
        <v>2</v>
      </c>
      <c r="Q8">
        <v>-12.226000000000001</v>
      </c>
      <c r="R8">
        <v>-12.209</v>
      </c>
      <c r="S8">
        <v>-12.201000000000001</v>
      </c>
      <c r="U8" t="e">
        <f t="shared" ref="U8:U18" si="14">(Q8/5)^1.514</f>
        <v>#NUM!</v>
      </c>
      <c r="V8" t="e">
        <f t="shared" si="13"/>
        <v>#NUM!</v>
      </c>
      <c r="W8" t="e">
        <f t="shared" si="13"/>
        <v>#NUM!</v>
      </c>
    </row>
    <row r="9" spans="1:28" x14ac:dyDescent="0.25">
      <c r="P9">
        <v>3</v>
      </c>
      <c r="Q9">
        <v>-4.8179999999999996</v>
      </c>
      <c r="R9">
        <v>-4.7149999999999999</v>
      </c>
      <c r="S9">
        <v>-4.6829999999999998</v>
      </c>
      <c r="U9" t="e">
        <f t="shared" si="14"/>
        <v>#NUM!</v>
      </c>
      <c r="V9" t="e">
        <f t="shared" si="13"/>
        <v>#NUM!</v>
      </c>
      <c r="W9" t="e">
        <f t="shared" si="13"/>
        <v>#NUM!</v>
      </c>
    </row>
    <row r="10" spans="1:28" x14ac:dyDescent="0.25">
      <c r="P10">
        <v>4</v>
      </c>
      <c r="Q10">
        <v>-2.0390000000000001</v>
      </c>
      <c r="R10">
        <v>-1.9830000000000001</v>
      </c>
      <c r="S10">
        <v>-1.9790000000000001</v>
      </c>
      <c r="U10" t="e">
        <f t="shared" si="14"/>
        <v>#NUM!</v>
      </c>
      <c r="V10" t="e">
        <f t="shared" si="13"/>
        <v>#NUM!</v>
      </c>
      <c r="W10" t="e">
        <f t="shared" si="13"/>
        <v>#NUM!</v>
      </c>
    </row>
    <row r="11" spans="1:28" x14ac:dyDescent="0.25">
      <c r="P11">
        <v>5</v>
      </c>
      <c r="Q11">
        <v>15.417</v>
      </c>
      <c r="R11">
        <v>15.503</v>
      </c>
      <c r="S11">
        <v>15.532</v>
      </c>
      <c r="U11">
        <f t="shared" si="14"/>
        <v>5.5003613316579196</v>
      </c>
      <c r="V11">
        <f t="shared" si="13"/>
        <v>5.5468810715325167</v>
      </c>
      <c r="W11">
        <f t="shared" si="13"/>
        <v>5.5625979267427166</v>
      </c>
    </row>
    <row r="12" spans="1:28" x14ac:dyDescent="0.25">
      <c r="P12">
        <v>6</v>
      </c>
      <c r="Q12">
        <v>17.706</v>
      </c>
      <c r="R12">
        <v>17.777000000000001</v>
      </c>
      <c r="S12">
        <v>17.8</v>
      </c>
      <c r="U12">
        <f t="shared" si="14"/>
        <v>6.7828746262674384</v>
      </c>
      <c r="V12">
        <f t="shared" si="13"/>
        <v>6.8240962027918473</v>
      </c>
      <c r="W12">
        <f t="shared" si="13"/>
        <v>6.8374678445158557</v>
      </c>
    </row>
    <row r="13" spans="1:28" x14ac:dyDescent="0.25">
      <c r="P13">
        <v>7</v>
      </c>
      <c r="Q13">
        <v>19.170000000000002</v>
      </c>
      <c r="R13">
        <v>19.221</v>
      </c>
      <c r="S13">
        <v>19.254000000000001</v>
      </c>
      <c r="U13">
        <f t="shared" si="14"/>
        <v>7.6497861099193765</v>
      </c>
      <c r="V13">
        <f t="shared" si="13"/>
        <v>7.6806194050053538</v>
      </c>
      <c r="W13">
        <f t="shared" si="13"/>
        <v>7.7005927872026767</v>
      </c>
    </row>
    <row r="14" spans="1:28" x14ac:dyDescent="0.25">
      <c r="P14">
        <v>8</v>
      </c>
      <c r="Q14">
        <v>18.367999999999999</v>
      </c>
      <c r="R14">
        <v>18.466000000000001</v>
      </c>
      <c r="S14">
        <v>18.486999999999998</v>
      </c>
      <c r="U14">
        <f t="shared" si="14"/>
        <v>7.1704941479801976</v>
      </c>
      <c r="V14">
        <f t="shared" si="13"/>
        <v>7.228494916060197</v>
      </c>
      <c r="W14">
        <f t="shared" si="13"/>
        <v>7.2409442783786364</v>
      </c>
    </row>
    <row r="15" spans="1:28" x14ac:dyDescent="0.25">
      <c r="P15">
        <v>9</v>
      </c>
      <c r="Q15">
        <v>14.446999999999999</v>
      </c>
      <c r="R15">
        <v>14.544</v>
      </c>
      <c r="S15">
        <v>14.566000000000001</v>
      </c>
      <c r="U15">
        <f t="shared" si="14"/>
        <v>4.9849729958769897</v>
      </c>
      <c r="V15">
        <f t="shared" si="13"/>
        <v>5.0357340562120383</v>
      </c>
      <c r="W15">
        <f t="shared" si="13"/>
        <v>5.0472711450000105</v>
      </c>
    </row>
    <row r="16" spans="1:28" x14ac:dyDescent="0.25">
      <c r="P16">
        <v>10</v>
      </c>
      <c r="Q16">
        <v>3.99</v>
      </c>
      <c r="R16">
        <v>4.0289999999999999</v>
      </c>
      <c r="S16">
        <v>4.0389999999999997</v>
      </c>
      <c r="U16">
        <f t="shared" si="14"/>
        <v>0.71061173889293194</v>
      </c>
      <c r="V16">
        <f t="shared" si="13"/>
        <v>0.72115409883219217</v>
      </c>
      <c r="W16">
        <f t="shared" si="13"/>
        <v>0.7238657480643611</v>
      </c>
    </row>
    <row r="17" spans="1:23" x14ac:dyDescent="0.25">
      <c r="P17">
        <v>11</v>
      </c>
      <c r="Q17">
        <v>-4.5940000000000003</v>
      </c>
      <c r="R17">
        <v>-4.6580000000000004</v>
      </c>
      <c r="S17">
        <v>-4.6840000000000002</v>
      </c>
      <c r="U17" t="e">
        <f t="shared" si="14"/>
        <v>#NUM!</v>
      </c>
      <c r="V17" t="e">
        <f t="shared" si="13"/>
        <v>#NUM!</v>
      </c>
      <c r="W17" t="e">
        <f t="shared" si="13"/>
        <v>#NUM!</v>
      </c>
    </row>
    <row r="18" spans="1:23" x14ac:dyDescent="0.25">
      <c r="P18">
        <v>12</v>
      </c>
      <c r="Q18">
        <v>-5.5270000000000001</v>
      </c>
      <c r="R18">
        <v>-5.5940000000000003</v>
      </c>
      <c r="S18">
        <v>-5.601</v>
      </c>
      <c r="U18" t="e">
        <f t="shared" si="14"/>
        <v>#NUM!</v>
      </c>
      <c r="V18" t="e">
        <f t="shared" si="13"/>
        <v>#NUM!</v>
      </c>
      <c r="W18" t="e">
        <f t="shared" si="13"/>
        <v>#NUM!</v>
      </c>
    </row>
    <row r="19" spans="1:23" x14ac:dyDescent="0.25">
      <c r="T19" t="s">
        <v>72</v>
      </c>
      <c r="U19">
        <f>SUM(U11:U16)</f>
        <v>32.799100950594848</v>
      </c>
      <c r="V19">
        <f t="shared" ref="V19:W19" si="15">SUM(V11:V16)</f>
        <v>33.036979750434149</v>
      </c>
      <c r="W19">
        <f t="shared" si="15"/>
        <v>33.112739729904256</v>
      </c>
    </row>
    <row r="20" spans="1:23" x14ac:dyDescent="0.25">
      <c r="T20" t="s">
        <v>73</v>
      </c>
      <c r="U20">
        <f>(6.75*(10^(-7))*U19^(3))-(7.71*(10^(-5))*U19^2)+(1.792*(10^(-2))*U19)+0.49239</f>
        <v>1.0210243111546893</v>
      </c>
      <c r="V20">
        <f t="shared" ref="V20:W20" si="16">(6.75*(10^(-7))*V19^(3))-(7.71*(10^(-5))*V19^2)+(1.792*(10^(-2))*V19)+0.49239</f>
        <v>1.0246016116229242</v>
      </c>
      <c r="W20">
        <f t="shared" si="16"/>
        <v>1.0257406704106278</v>
      </c>
    </row>
    <row r="21" spans="1:23" x14ac:dyDescent="0.25">
      <c r="Q21" t="s">
        <v>74</v>
      </c>
      <c r="R21" t="s">
        <v>75</v>
      </c>
    </row>
    <row r="22" spans="1:23" x14ac:dyDescent="0.25">
      <c r="C22" s="24" t="s">
        <v>74</v>
      </c>
      <c r="K22" t="s">
        <v>71</v>
      </c>
      <c r="L22" t="s">
        <v>17</v>
      </c>
      <c r="M22" t="s">
        <v>70</v>
      </c>
      <c r="N22" t="s">
        <v>16</v>
      </c>
      <c r="P22" t="s">
        <v>71</v>
      </c>
      <c r="Q22" t="e">
        <f>16*(10*Q7/$U$19)^$U$20</f>
        <v>#NUM!</v>
      </c>
      <c r="R22" t="e">
        <f>16*(10*R7/$V$19)^$V$20</f>
        <v>#NUM!</v>
      </c>
      <c r="S22" t="e">
        <f>16*(10*S7/$W$19)^$W$20</f>
        <v>#NUM!</v>
      </c>
    </row>
    <row r="23" spans="1:23" x14ac:dyDescent="0.25">
      <c r="C23" s="24" t="s">
        <v>87</v>
      </c>
      <c r="D23" t="s">
        <v>88</v>
      </c>
      <c r="E23" t="s">
        <v>89</v>
      </c>
      <c r="F23" t="s">
        <v>90</v>
      </c>
      <c r="G23" t="s">
        <v>91</v>
      </c>
      <c r="H23" t="s">
        <v>92</v>
      </c>
      <c r="J23" s="20">
        <v>43473</v>
      </c>
      <c r="K23">
        <v>1</v>
      </c>
      <c r="L23">
        <v>39</v>
      </c>
      <c r="M23">
        <v>38</v>
      </c>
      <c r="N23">
        <v>38</v>
      </c>
      <c r="P23">
        <v>1</v>
      </c>
      <c r="Q23" t="e">
        <f t="shared" ref="Q23:Q34" si="17">16*(10*Q8/$U$19)^$U$20</f>
        <v>#NUM!</v>
      </c>
      <c r="R23" t="e">
        <f t="shared" ref="R23:R34" si="18">16*(10*R8/$V$19)^$V$20</f>
        <v>#NUM!</v>
      </c>
      <c r="S23" t="e">
        <f t="shared" ref="S23:S34" si="19">16*(10*S8/$W$19)^$W$20</f>
        <v>#NUM!</v>
      </c>
    </row>
    <row r="24" spans="1:23" x14ac:dyDescent="0.25">
      <c r="A24" s="20">
        <v>43473</v>
      </c>
      <c r="B24">
        <v>1</v>
      </c>
      <c r="C24" s="24">
        <v>0</v>
      </c>
      <c r="D24">
        <f>C24*10</f>
        <v>0</v>
      </c>
      <c r="E24">
        <v>38.333333333333336</v>
      </c>
      <c r="F24" s="4">
        <f>E24-D24</f>
        <v>38.333333333333336</v>
      </c>
      <c r="G24" s="4"/>
      <c r="H24" s="4">
        <f>F24</f>
        <v>38.333333333333336</v>
      </c>
      <c r="K24">
        <v>2</v>
      </c>
      <c r="L24">
        <v>35</v>
      </c>
      <c r="M24">
        <v>36</v>
      </c>
      <c r="N24">
        <v>37</v>
      </c>
      <c r="P24">
        <v>2</v>
      </c>
      <c r="Q24" t="e">
        <f t="shared" si="17"/>
        <v>#NUM!</v>
      </c>
      <c r="R24" t="e">
        <f t="shared" si="18"/>
        <v>#NUM!</v>
      </c>
      <c r="S24" t="e">
        <f t="shared" si="19"/>
        <v>#NUM!</v>
      </c>
    </row>
    <row r="25" spans="1:23" x14ac:dyDescent="0.25">
      <c r="B25">
        <v>2</v>
      </c>
      <c r="C25" s="24">
        <v>0</v>
      </c>
      <c r="D25">
        <f t="shared" ref="D25:D35" si="20">C25*10</f>
        <v>0</v>
      </c>
      <c r="E25">
        <v>36</v>
      </c>
      <c r="F25" s="4">
        <f t="shared" ref="F25:F35" si="21">E25-D25</f>
        <v>36</v>
      </c>
      <c r="G25" s="4"/>
      <c r="H25" s="4">
        <f t="shared" ref="H25:H35" si="22">F25</f>
        <v>36</v>
      </c>
      <c r="J25" s="20">
        <v>43536</v>
      </c>
      <c r="K25">
        <v>3</v>
      </c>
      <c r="L25">
        <v>36</v>
      </c>
      <c r="M25">
        <v>37</v>
      </c>
      <c r="N25">
        <v>39</v>
      </c>
      <c r="P25">
        <v>3</v>
      </c>
      <c r="Q25" t="e">
        <f t="shared" si="17"/>
        <v>#NUM!</v>
      </c>
      <c r="R25" t="e">
        <f t="shared" si="18"/>
        <v>#NUM!</v>
      </c>
      <c r="S25" t="e">
        <f t="shared" si="19"/>
        <v>#NUM!</v>
      </c>
    </row>
    <row r="26" spans="1:23" x14ac:dyDescent="0.25">
      <c r="A26" s="20">
        <v>43536</v>
      </c>
      <c r="B26">
        <v>3</v>
      </c>
      <c r="C26" s="24">
        <v>0</v>
      </c>
      <c r="D26">
        <f t="shared" si="20"/>
        <v>0</v>
      </c>
      <c r="E26">
        <v>37.333333333333336</v>
      </c>
      <c r="F26" s="4">
        <f t="shared" si="21"/>
        <v>37.333333333333336</v>
      </c>
      <c r="G26" s="4"/>
      <c r="H26" s="4">
        <f t="shared" si="22"/>
        <v>37.333333333333336</v>
      </c>
      <c r="K26">
        <v>4</v>
      </c>
      <c r="L26">
        <v>50</v>
      </c>
      <c r="M26">
        <v>49</v>
      </c>
      <c r="N26">
        <v>57</v>
      </c>
      <c r="P26">
        <v>4</v>
      </c>
      <c r="Q26">
        <f t="shared" si="17"/>
        <v>77.694298996553968</v>
      </c>
      <c r="R26">
        <f t="shared" si="18"/>
        <v>77.992581189809016</v>
      </c>
      <c r="S26">
        <f t="shared" si="19"/>
        <v>78.096256648548348</v>
      </c>
    </row>
    <row r="27" spans="1:23" x14ac:dyDescent="0.25">
      <c r="B27">
        <v>4</v>
      </c>
      <c r="C27" s="24">
        <v>0</v>
      </c>
      <c r="D27">
        <f t="shared" si="20"/>
        <v>0</v>
      </c>
      <c r="E27">
        <v>52</v>
      </c>
      <c r="F27" s="4">
        <f t="shared" si="21"/>
        <v>52</v>
      </c>
      <c r="G27" s="4"/>
      <c r="H27" s="4">
        <f t="shared" si="22"/>
        <v>52</v>
      </c>
      <c r="K27">
        <v>5</v>
      </c>
      <c r="L27">
        <v>57</v>
      </c>
      <c r="M27">
        <v>69</v>
      </c>
      <c r="N27">
        <v>61</v>
      </c>
      <c r="P27">
        <v>5</v>
      </c>
      <c r="Q27">
        <f t="shared" si="17"/>
        <v>89.489840493979145</v>
      </c>
      <c r="R27">
        <f t="shared" si="18"/>
        <v>89.73428483612183</v>
      </c>
      <c r="S27">
        <f t="shared" si="19"/>
        <v>89.814508107240002</v>
      </c>
    </row>
    <row r="28" spans="1:23" x14ac:dyDescent="0.25">
      <c r="B28">
        <v>5</v>
      </c>
      <c r="C28" s="24">
        <v>10.01833456630094</v>
      </c>
      <c r="D28">
        <f t="shared" si="20"/>
        <v>100.18334566300939</v>
      </c>
      <c r="E28">
        <v>62.333333333333336</v>
      </c>
      <c r="F28" s="4">
        <f t="shared" si="21"/>
        <v>-37.850012329676055</v>
      </c>
      <c r="G28" s="4"/>
      <c r="H28" s="4">
        <v>0</v>
      </c>
      <c r="K28">
        <v>6</v>
      </c>
      <c r="L28">
        <v>207</v>
      </c>
      <c r="M28">
        <v>207</v>
      </c>
      <c r="N28">
        <v>206</v>
      </c>
      <c r="P28">
        <v>6</v>
      </c>
      <c r="Q28">
        <f t="shared" si="17"/>
        <v>97.051166668124878</v>
      </c>
      <c r="R28">
        <f t="shared" si="18"/>
        <v>97.209864447116672</v>
      </c>
      <c r="S28">
        <f t="shared" si="19"/>
        <v>97.347598578561005</v>
      </c>
    </row>
    <row r="29" spans="1:23" x14ac:dyDescent="0.25">
      <c r="B29">
        <v>6</v>
      </c>
      <c r="C29" s="24">
        <v>11.714851883690676</v>
      </c>
      <c r="D29">
        <f t="shared" si="20"/>
        <v>117.14851883690676</v>
      </c>
      <c r="E29">
        <v>206.66666666666666</v>
      </c>
      <c r="F29" s="4">
        <f t="shared" si="21"/>
        <v>89.518147829759897</v>
      </c>
      <c r="G29" s="4">
        <f>F29+F28</f>
        <v>51.668135500083842</v>
      </c>
      <c r="H29" s="4">
        <f t="shared" si="22"/>
        <v>89.518147829759897</v>
      </c>
      <c r="J29" s="20">
        <v>43293</v>
      </c>
      <c r="K29">
        <v>7</v>
      </c>
      <c r="L29">
        <v>87</v>
      </c>
      <c r="M29">
        <v>93</v>
      </c>
      <c r="N29">
        <v>89</v>
      </c>
      <c r="P29">
        <v>7</v>
      </c>
      <c r="Q29">
        <f t="shared" si="17"/>
        <v>92.907399023665405</v>
      </c>
      <c r="R29">
        <f t="shared" si="18"/>
        <v>93.299441618069892</v>
      </c>
      <c r="S29">
        <f t="shared" si="19"/>
        <v>93.371917360008425</v>
      </c>
    </row>
    <row r="30" spans="1:23" x14ac:dyDescent="0.25">
      <c r="A30" s="20">
        <v>43293</v>
      </c>
      <c r="B30">
        <v>7</v>
      </c>
      <c r="C30" s="24">
        <v>12.830109784051841</v>
      </c>
      <c r="D30">
        <f t="shared" si="20"/>
        <v>128.30109784051839</v>
      </c>
      <c r="E30">
        <v>89.666666666666671</v>
      </c>
      <c r="F30" s="4">
        <f t="shared" si="21"/>
        <v>-38.634431173851723</v>
      </c>
      <c r="G30" s="4"/>
      <c r="H30" s="4">
        <v>0</v>
      </c>
      <c r="K30">
        <v>8</v>
      </c>
      <c r="L30">
        <v>85</v>
      </c>
      <c r="M30">
        <v>74</v>
      </c>
      <c r="N30">
        <v>75</v>
      </c>
      <c r="P30">
        <v>8</v>
      </c>
      <c r="Q30">
        <f t="shared" si="17"/>
        <v>72.70656058757892</v>
      </c>
      <c r="R30">
        <f t="shared" si="18"/>
        <v>73.053186405418714</v>
      </c>
      <c r="S30">
        <f t="shared" si="19"/>
        <v>73.118169309413418</v>
      </c>
    </row>
    <row r="31" spans="1:23" x14ac:dyDescent="0.25">
      <c r="B31">
        <v>8</v>
      </c>
      <c r="C31" s="24">
        <v>11.281910220200613</v>
      </c>
      <c r="D31">
        <f t="shared" si="20"/>
        <v>112.81910220200614</v>
      </c>
      <c r="E31">
        <v>78</v>
      </c>
      <c r="F31" s="4">
        <f t="shared" si="21"/>
        <v>-34.819102202006135</v>
      </c>
      <c r="G31" s="4"/>
      <c r="H31" s="4">
        <v>0</v>
      </c>
      <c r="K31">
        <v>9</v>
      </c>
      <c r="L31">
        <v>109</v>
      </c>
      <c r="M31">
        <v>102</v>
      </c>
      <c r="N31">
        <v>101</v>
      </c>
      <c r="P31">
        <v>9</v>
      </c>
      <c r="Q31">
        <f t="shared" si="17"/>
        <v>19.544309798109463</v>
      </c>
      <c r="R31">
        <f t="shared" si="18"/>
        <v>19.608189539334834</v>
      </c>
      <c r="S31">
        <f t="shared" si="19"/>
        <v>19.616412835877735</v>
      </c>
    </row>
    <row r="32" spans="1:23" x14ac:dyDescent="0.25">
      <c r="B32">
        <v>9</v>
      </c>
      <c r="C32" s="24">
        <v>7.5749127351968886</v>
      </c>
      <c r="D32">
        <f t="shared" si="20"/>
        <v>75.74912735196888</v>
      </c>
      <c r="E32">
        <v>104</v>
      </c>
      <c r="F32" s="4">
        <f t="shared" si="21"/>
        <v>28.25087264803112</v>
      </c>
      <c r="G32" s="4">
        <f>F32+SUM(F30:F31)</f>
        <v>-45.202660727826739</v>
      </c>
      <c r="H32" s="4">
        <v>0</v>
      </c>
      <c r="K32">
        <v>10</v>
      </c>
      <c r="L32">
        <v>149</v>
      </c>
      <c r="M32">
        <v>145</v>
      </c>
      <c r="N32">
        <v>147</v>
      </c>
      <c r="P32">
        <v>10</v>
      </c>
      <c r="Q32" t="e">
        <f t="shared" si="17"/>
        <v>#NUM!</v>
      </c>
      <c r="R32" t="e">
        <f t="shared" si="18"/>
        <v>#NUM!</v>
      </c>
      <c r="S32" t="e">
        <f t="shared" si="19"/>
        <v>#NUM!</v>
      </c>
    </row>
    <row r="33" spans="2:19" x14ac:dyDescent="0.25">
      <c r="B33">
        <v>10</v>
      </c>
      <c r="C33" s="24">
        <v>1.8212384070163896</v>
      </c>
      <c r="D33">
        <f t="shared" si="20"/>
        <v>18.212384070163896</v>
      </c>
      <c r="E33">
        <v>147</v>
      </c>
      <c r="F33" s="4">
        <f t="shared" si="21"/>
        <v>128.78761592983611</v>
      </c>
      <c r="G33" s="4">
        <f>G32+F33</f>
        <v>83.584955202009368</v>
      </c>
      <c r="H33" s="4">
        <f>G33</f>
        <v>83.584955202009368</v>
      </c>
      <c r="K33">
        <v>11</v>
      </c>
      <c r="L33">
        <v>56</v>
      </c>
      <c r="M33">
        <v>52</v>
      </c>
      <c r="N33">
        <v>55</v>
      </c>
      <c r="P33">
        <v>11</v>
      </c>
      <c r="Q33" t="e">
        <f t="shared" si="17"/>
        <v>#NUM!</v>
      </c>
      <c r="R33" t="e">
        <f t="shared" si="18"/>
        <v>#NUM!</v>
      </c>
      <c r="S33" t="e">
        <f t="shared" si="19"/>
        <v>#NUM!</v>
      </c>
    </row>
    <row r="34" spans="2:19" x14ac:dyDescent="0.25">
      <c r="B34">
        <v>11</v>
      </c>
      <c r="C34" s="24">
        <v>0</v>
      </c>
      <c r="D34">
        <f t="shared" si="20"/>
        <v>0</v>
      </c>
      <c r="E34">
        <v>54.333333333333336</v>
      </c>
      <c r="F34" s="4">
        <f t="shared" si="21"/>
        <v>54.333333333333336</v>
      </c>
      <c r="G34" s="4"/>
      <c r="H34" s="4">
        <f t="shared" si="22"/>
        <v>54.333333333333336</v>
      </c>
      <c r="K34">
        <v>12</v>
      </c>
      <c r="L34">
        <v>28</v>
      </c>
      <c r="M34">
        <v>28</v>
      </c>
      <c r="N34">
        <v>29</v>
      </c>
      <c r="P34">
        <v>12</v>
      </c>
      <c r="Q34">
        <f t="shared" si="17"/>
        <v>0</v>
      </c>
      <c r="R34">
        <f t="shared" si="18"/>
        <v>0</v>
      </c>
      <c r="S34">
        <f t="shared" si="19"/>
        <v>0</v>
      </c>
    </row>
    <row r="35" spans="2:19" x14ac:dyDescent="0.25">
      <c r="B35">
        <v>12</v>
      </c>
      <c r="C35" s="24">
        <v>0</v>
      </c>
      <c r="D35">
        <f t="shared" si="20"/>
        <v>0</v>
      </c>
      <c r="E35">
        <v>28.333333333333332</v>
      </c>
      <c r="F35" s="4">
        <f t="shared" si="21"/>
        <v>28.333333333333332</v>
      </c>
      <c r="G35" s="4"/>
      <c r="H35" s="4">
        <f t="shared" si="22"/>
        <v>28.333333333333332</v>
      </c>
    </row>
    <row r="36" spans="2:19" x14ac:dyDescent="0.25">
      <c r="K36" t="s">
        <v>71</v>
      </c>
    </row>
    <row r="37" spans="2:19" x14ac:dyDescent="0.25">
      <c r="K37">
        <v>4</v>
      </c>
      <c r="L37">
        <f>SUM(L34,L23:L26)-Q26</f>
        <v>110.30570100344603</v>
      </c>
      <c r="M37">
        <f t="shared" ref="M37:N37" si="23">SUM(M34,M23:M26)-R26</f>
        <v>110.00741881019098</v>
      </c>
      <c r="N37">
        <f t="shared" si="23"/>
        <v>121.90374335145165</v>
      </c>
    </row>
    <row r="38" spans="2:19" x14ac:dyDescent="0.25">
      <c r="K38">
        <v>5</v>
      </c>
      <c r="L38">
        <f>L27-Q27</f>
        <v>-32.489840493979145</v>
      </c>
      <c r="M38">
        <f t="shared" ref="M38:N38" si="24">M27-R27</f>
        <v>-20.73428483612183</v>
      </c>
      <c r="N38">
        <f t="shared" si="24"/>
        <v>-28.814508107240002</v>
      </c>
    </row>
    <row r="39" spans="2:19" x14ac:dyDescent="0.25">
      <c r="K39">
        <v>6</v>
      </c>
      <c r="L39">
        <f>L28-Q28+L38</f>
        <v>77.458992837895977</v>
      </c>
      <c r="M39">
        <f t="shared" ref="M39" si="25">M28-R28+M38</f>
        <v>89.055850716761498</v>
      </c>
      <c r="N39">
        <f>N28-S28+N38</f>
        <v>79.837893314198993</v>
      </c>
    </row>
    <row r="40" spans="2:19" x14ac:dyDescent="0.25">
      <c r="K40">
        <v>7</v>
      </c>
      <c r="L40">
        <f t="shared" ref="L40:L42" si="26">L29-Q29</f>
        <v>-5.9073990236654055</v>
      </c>
      <c r="M40">
        <f t="shared" ref="M40:M42" si="27">M29-R29</f>
        <v>-0.299441618069892</v>
      </c>
      <c r="N40">
        <f t="shared" ref="N40" si="28">N29-S29</f>
        <v>-4.3719173600084247</v>
      </c>
    </row>
    <row r="41" spans="2:19" x14ac:dyDescent="0.25">
      <c r="K41">
        <v>8</v>
      </c>
      <c r="L41">
        <f>L30-Q30+L40</f>
        <v>6.3860403887556743</v>
      </c>
      <c r="M41">
        <f t="shared" ref="M41" si="29">M30-R30+M40</f>
        <v>0.64737197651139411</v>
      </c>
      <c r="N41">
        <f>N30-S30+N40</f>
        <v>-2.4900866694218422</v>
      </c>
    </row>
    <row r="42" spans="2:19" x14ac:dyDescent="0.25">
      <c r="K42">
        <v>9</v>
      </c>
      <c r="L42">
        <f t="shared" si="26"/>
        <v>89.455690201890533</v>
      </c>
      <c r="M42">
        <f t="shared" si="27"/>
        <v>82.39181046066517</v>
      </c>
      <c r="N42">
        <f>N31-S31+N41</f>
        <v>78.893500494700419</v>
      </c>
    </row>
    <row r="43" spans="2:19" x14ac:dyDescent="0.25">
      <c r="K43">
        <v>10</v>
      </c>
      <c r="L43" t="e">
        <f t="shared" ref="L43:L45" si="30">SUM(L29:L32)-Q32</f>
        <v>#NUM!</v>
      </c>
      <c r="M43" t="e">
        <f t="shared" ref="M43:M45" si="31">SUM(M29:M32)-R32</f>
        <v>#NUM!</v>
      </c>
      <c r="N43" t="e">
        <f t="shared" ref="N43:N45" si="32">SUM(N29:N32)-S32</f>
        <v>#NUM!</v>
      </c>
    </row>
    <row r="44" spans="2:19" x14ac:dyDescent="0.25">
      <c r="K44">
        <v>11</v>
      </c>
      <c r="L44" t="e">
        <f t="shared" si="30"/>
        <v>#NUM!</v>
      </c>
      <c r="M44" t="e">
        <f t="shared" si="31"/>
        <v>#NUM!</v>
      </c>
      <c r="N44" t="e">
        <f t="shared" si="32"/>
        <v>#NUM!</v>
      </c>
    </row>
    <row r="45" spans="2:19" x14ac:dyDescent="0.25">
      <c r="K45">
        <v>12</v>
      </c>
      <c r="L45">
        <f t="shared" si="30"/>
        <v>342</v>
      </c>
      <c r="M45">
        <f t="shared" si="31"/>
        <v>327</v>
      </c>
      <c r="N45">
        <f t="shared" si="32"/>
        <v>332</v>
      </c>
    </row>
    <row r="46" spans="2:19" x14ac:dyDescent="0.25">
      <c r="J46" t="s">
        <v>76</v>
      </c>
    </row>
    <row r="47" spans="2:19" x14ac:dyDescent="0.25">
      <c r="J47" s="20">
        <v>43293</v>
      </c>
      <c r="K47" s="20">
        <v>43473</v>
      </c>
      <c r="L47">
        <f>SUM(L30:L34)-SUM(Q30:Q31)</f>
        <v>334.74912961431164</v>
      </c>
      <c r="M47">
        <f t="shared" ref="M47:N47" si="33">SUM(M30:M34)-SUM(R30:R31)</f>
        <v>308.33862405524644</v>
      </c>
      <c r="N47">
        <f t="shared" si="33"/>
        <v>314.26541785470886</v>
      </c>
    </row>
    <row r="48" spans="2:19" x14ac:dyDescent="0.25">
      <c r="J48" s="20">
        <v>43473</v>
      </c>
      <c r="K48" s="20">
        <v>43536</v>
      </c>
      <c r="L48">
        <f>SUM(L23:L25)</f>
        <v>110</v>
      </c>
      <c r="M48">
        <f t="shared" ref="M48:N48" si="34">SUM(M23:M25)</f>
        <v>111</v>
      </c>
      <c r="N48">
        <f t="shared" si="34"/>
        <v>114</v>
      </c>
    </row>
    <row r="49" spans="10:14" x14ac:dyDescent="0.25">
      <c r="J49" s="20">
        <v>43536</v>
      </c>
      <c r="K49" s="20">
        <v>43658</v>
      </c>
      <c r="L49">
        <f>SUM(L26:L29)-SUM(Q26:Q29)</f>
        <v>43.857294817676632</v>
      </c>
      <c r="M49">
        <f t="shared" ref="M49:N49" si="35">SUM(M26:M29)-SUM(R26:R29)</f>
        <v>59.763827908882604</v>
      </c>
      <c r="N49">
        <f t="shared" si="35"/>
        <v>54.369719305642207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Richard</dc:creator>
  <cp:lastModifiedBy>Robert Richard</cp:lastModifiedBy>
  <dcterms:created xsi:type="dcterms:W3CDTF">2019-04-10T23:58:43Z</dcterms:created>
  <dcterms:modified xsi:type="dcterms:W3CDTF">2019-07-02T01:49:36Z</dcterms:modified>
</cp:coreProperties>
</file>